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Z:\(13) QUARTER 2 (20-63)\PDI (3042265)\"/>
    </mc:Choice>
  </mc:AlternateContent>
  <bookViews>
    <workbookView xWindow="0" yWindow="0" windowWidth="9140" windowHeight="4190" tabRatio="722" activeTab="5"/>
  </bookViews>
  <sheets>
    <sheet name="BS" sheetId="22" r:id="rId1"/>
    <sheet name="PL 3" sheetId="33" r:id="rId2"/>
    <sheet name="PL 6" sheetId="40" r:id="rId3"/>
    <sheet name="CS-1" sheetId="34" r:id="rId4"/>
    <sheet name="CS-2" sheetId="35" r:id="rId5"/>
    <sheet name="CF" sheetId="39" r:id="rId6"/>
    <sheet name="P&amp;L 4" sheetId="27" state="hidden" r:id="rId7"/>
    <sheet name="Ratios" sheetId="14" state="hidden" r:id="rId8"/>
    <sheet name="COGS" sheetId="12" state="hidden" r:id="rId9"/>
    <sheet name="Selling &amp; Admin.Exp" sheetId="11" state="hidden" r:id="rId10"/>
    <sheet name="Lead" sheetId="31" state="hidden" r:id="rId11"/>
    <sheet name="Sheet1" sheetId="37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">#REF!</definedName>
    <definedName name="__">#REF!</definedName>
    <definedName name="_1_">#REF!</definedName>
    <definedName name="_GoBack" localSheetId="0">BS!$A$1</definedName>
    <definedName name="a">39052</definedName>
    <definedName name="aaaaaa">#REF!</definedName>
    <definedName name="ab">#REF!</definedName>
    <definedName name="ac">'[1]Expenses-Form'!#REF!</definedName>
    <definedName name="ANSA">#REF!</definedName>
    <definedName name="as">#REF!</definedName>
    <definedName name="AS2DocOpenMode" hidden="1">"AS2DocumentEdit"</definedName>
    <definedName name="b">"'12/2006"</definedName>
    <definedName name="Bank">#REF!</definedName>
    <definedName name="bb">#REF!</definedName>
    <definedName name="BuySell">#REF!</definedName>
    <definedName name="code_expenses">'[1]Expenses-Form'!#REF!</definedName>
    <definedName name="csDesignMode">1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Y01">#REF!</definedName>
    <definedName name="CURRY02">#REF!</definedName>
    <definedName name="CURRY03">#REF!</definedName>
    <definedName name="CURRY04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>#REF!</definedName>
    <definedName name="date">#REF!</definedName>
    <definedName name="Filter1">#REF!</definedName>
    <definedName name="Filter2">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">#REF!</definedName>
    <definedName name="JOE">'[2]TB 30 Jun 10'!$A:$IV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_xlnm.Print_Area" localSheetId="8">COGS!$A$1:$AP$36</definedName>
    <definedName name="_xlnm.Print_Area" localSheetId="6">'P&amp;L 4'!$A$1:$M$58</definedName>
    <definedName name="_xlnm.Print_Area" localSheetId="7">Ratios!$A$1:$J$38</definedName>
    <definedName name="_xlnm.Print_Area" localSheetId="9">'Selling &amp; Admin.Exp'!$A$1:$AR$344</definedName>
    <definedName name="_xlnm.Print_Area">#N/A</definedName>
    <definedName name="Print_Area_MI">#REF!</definedName>
    <definedName name="_xlnm.Print_Titles" localSheetId="9">'Selling &amp; Admin.Exp'!$1:$6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uii">#REF!</definedName>
    <definedName name="q">#REF!</definedName>
    <definedName name="rate" localSheetId="5">#REF!</definedName>
    <definedName name="rate" localSheetId="3">#REF!</definedName>
    <definedName name="rate" localSheetId="4">#REF!</definedName>
    <definedName name="rate">#REF!</definedName>
    <definedName name="sort_area">#REF!</definedName>
    <definedName name="Trader">#REF!</definedName>
    <definedName name="UM">#REF!</definedName>
    <definedName name="WW37783af7124046419deff715f62d5bf8_634399484055957012" hidden="1">[3]Procedures!#REF!</definedName>
    <definedName name="x">#REF!</definedName>
    <definedName name="xrate" localSheetId="5">#REF!</definedName>
    <definedName name="xrate">#REF!</definedName>
    <definedName name="xxxChunkR16378C1" localSheetId="5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 localSheetId="3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 localSheetId="4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>+[5]Sheet1!$D$533+[5]Sheet1!$D$534+[5]Sheet1!$D$535+[5]Sheet1!$D$536+[5]Sheet1!$D$537+[5]Sheet1!$D$538+[5]Sheet1!$D$539+[5]Sheet1!$D$540+[5]Sheet1!$D$541+[5]Sheet1!$D$542+[5]Sheet1!$D$543+[5]Sheet1!$D$544+[5]Sheet1!$D$545+[5]Sheet1!$D$546+[5]Sheet1!$D$547+[5]Sheet1!$D$548+[5]Sheet1!$D$549+[5]Sheet1!$D$550+[5]Sheet1!$D$551+[5]Sheet1!$D$552+[5]Sheet1!$D$553+[5]Sheet1!$D$554+[5]Sheet1!$D$555+[5]Sheet1!$D$556+[5]Sheet1!$D$557+[5]Sheet1!$D$558+[5]Sheet1!$D$559+[5]Sheet1!$D$560</definedName>
    <definedName name="xxxChunkR16379C1" localSheetId="5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 localSheetId="3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 localSheetId="4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>+[5]Sheet1!$C$533+[5]Sheet1!$C$534+[5]Sheet1!$C$535+[5]Sheet1!$C$536+[5]Sheet1!$C$537+[5]Sheet1!$C$538+[5]Sheet1!$C$539+[5]Sheet1!$C$540+[5]Sheet1!$C$541+[5]Sheet1!$C$542+[5]Sheet1!$C$543+[5]Sheet1!$C$544+[5]Sheet1!$C$545+[5]Sheet1!$C$546+[5]Sheet1!$C$547+[5]Sheet1!$C$548+[5]Sheet1!$C$549+[5]Sheet1!$C$550+[5]Sheet1!$C$551+[5]Sheet1!$C$552+[5]Sheet1!$C$553+[5]Sheet1!$C$554+[5]Sheet1!$C$555+[5]Sheet1!$C$556+[5]Sheet1!$C$557+[5]Sheet1!$C$558+[5]Sheet1!$C$559+[5]Sheet1!$C$560</definedName>
    <definedName name="xxxChunkR16380C1" localSheetId="5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 localSheetId="3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 localSheetId="4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>+[5]Sheet1!$D$446+[5]Sheet1!$D$447+[5]Sheet1!$D$448+[5]Sheet1!$D$449+[5]Sheet1!$D$450+[5]Sheet1!$D$451+[5]Sheet1!$D$452+[5]Sheet1!$D$453+[5]Sheet1!$D$454+[5]Sheet1!$D$455+[5]Sheet1!$D$456+[5]Sheet1!$D$457+[5]Sheet1!$D$458+[5]Sheet1!$D$459+[5]Sheet1!$D$460+[5]Sheet1!$D$461+[5]Sheet1!$D$462+[5]Sheet1!$D$463+[5]Sheet1!$D$464+[5]Sheet1!$D$465+[5]Sheet1!$D$466+[5]Sheet1!$D$467+[5]Sheet1!$D$468+[5]Sheet1!$D$469+[5]Sheet1!$D$470+[5]Sheet1!$D$471+[5]Sheet1!$D$472+[5]Sheet1!$D$473</definedName>
    <definedName name="xxxChunkR16381C1" localSheetId="5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 localSheetId="3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 localSheetId="4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>+[5]Sheet1!$C$446+[5]Sheet1!$C$447+[5]Sheet1!$C$448+[5]Sheet1!$C$449+[5]Sheet1!$C$450+[5]Sheet1!$C$451+[5]Sheet1!$C$452+[5]Sheet1!$C$453+[5]Sheet1!$C$454+[5]Sheet1!$C$455+[5]Sheet1!$C$456+[5]Sheet1!$C$457+[5]Sheet1!$C$458+[5]Sheet1!$C$459+[5]Sheet1!$C$460+[5]Sheet1!$C$461+[5]Sheet1!$C$462+[5]Sheet1!$C$463+[5]Sheet1!$C$464+[5]Sheet1!$C$465+[5]Sheet1!$C$466+[5]Sheet1!$C$467+[5]Sheet1!$C$468+[5]Sheet1!$C$469+[5]Sheet1!$C$470+[5]Sheet1!$C$471+[5]Sheet1!$C$472+[5]Sheet1!$C$473</definedName>
    <definedName name="xxxChunkR16382C1" localSheetId="5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 localSheetId="3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 localSheetId="4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>+[5]Sheet1!$D$354+[5]Sheet1!$D$355+[5]Sheet1!$D$356+[5]Sheet1!$D$357+[5]Sheet1!$D$358+[5]Sheet1!$D$359+[5]Sheet1!$D$360+[5]Sheet1!$D$361+[5]Sheet1!$D$362+[5]Sheet1!$D$363+[5]Sheet1!$D$364+[5]Sheet1!$D$365+[5]Sheet1!$D$366+[5]Sheet1!$D$367+[5]Sheet1!$D$368+[5]Sheet1!$D$369+[5]Sheet1!$D$370+[5]Sheet1!$D$371+[5]Sheet1!$D$372+[5]Sheet1!$D$373+[5]Sheet1!$D$374+[5]Sheet1!$D$375+[5]Sheet1!$D$376+[5]Sheet1!$D$377+[5]Sheet1!$D$378+[5]Sheet1!$D$379+[5]Sheet1!$D$380+[5]Sheet1!$D$381</definedName>
    <definedName name="xxxChunkR16383C1" localSheetId="5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 localSheetId="3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 localSheetId="4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>+[5]Sheet1!$C$354+[5]Sheet1!$C$355+[5]Sheet1!$C$356+[5]Sheet1!$C$357+[5]Sheet1!$C$358+[5]Sheet1!$C$359+[5]Sheet1!$C$360+[5]Sheet1!$C$361+[5]Sheet1!$C$362+[5]Sheet1!$C$363+[5]Sheet1!$C$364+[5]Sheet1!$C$365+[5]Sheet1!$C$366+[5]Sheet1!$C$367+[5]Sheet1!$C$368+[5]Sheet1!$C$369+[5]Sheet1!$C$370+[5]Sheet1!$C$371+[5]Sheet1!$C$372+[5]Sheet1!$C$373+[5]Sheet1!$C$374+[5]Sheet1!$C$375+[5]Sheet1!$C$376+[5]Sheet1!$C$377+[5]Sheet1!$C$378+[5]Sheet1!$C$379+[5]Sheet1!$C$380+[5]Sheet1!$C$381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U">#REF!</definedName>
    <definedName name="z">#REF!</definedName>
    <definedName name="Z_A555017C_EEAB_4C81_B60A_200381A73263_.wvu.Cols" localSheetId="0" hidden="1">BS!#REF!</definedName>
    <definedName name="Z_A555017C_EEAB_4C81_B60A_200381A73263_.wvu.Cols" localSheetId="5" hidden="1">CF!#REF!</definedName>
    <definedName name="Z_A555017C_EEAB_4C81_B60A_200381A73263_.wvu.Cols" localSheetId="6" hidden="1">'P&amp;L 4'!$N:$O</definedName>
    <definedName name="Z_A555017C_EEAB_4C81_B60A_200381A73263_.wvu.Cols" localSheetId="1" hidden="1">'PL 3'!$K$1:$K$65109</definedName>
    <definedName name="Z_A555017C_EEAB_4C81_B60A_200381A73263_.wvu.PrintArea" localSheetId="0" hidden="1">BS!$A$1:$J$87</definedName>
    <definedName name="Z_A555017C_EEAB_4C81_B60A_200381A73263_.wvu.PrintArea" localSheetId="5" hidden="1">CF!$A$1:$J$28</definedName>
    <definedName name="Z_A555017C_EEAB_4C81_B60A_200381A73263_.wvu.PrintArea" localSheetId="6" hidden="1">'P&amp;L 4'!$A$1:$M$58</definedName>
    <definedName name="Z_A555017C_EEAB_4C81_B60A_200381A73263_.wvu.PrintArea" localSheetId="1" hidden="1">'PL 3'!#REF!</definedName>
    <definedName name="Z_A5DA6EB1_808C_4042_80A3_405C27B6AE38_.wvu.Cols" localSheetId="0" hidden="1">BS!#REF!</definedName>
    <definedName name="Z_A5DA6EB1_808C_4042_80A3_405C27B6AE38_.wvu.Cols" localSheetId="5" hidden="1">CF!#REF!</definedName>
    <definedName name="Z_A5DA6EB1_808C_4042_80A3_405C27B6AE38_.wvu.Cols" localSheetId="6" hidden="1">'P&amp;L 4'!$N:$O</definedName>
    <definedName name="Z_A5DA6EB1_808C_4042_80A3_405C27B6AE38_.wvu.Cols" localSheetId="1" hidden="1">'PL 3'!$K$1:$K$65109</definedName>
    <definedName name="Z_A5DA6EB1_808C_4042_80A3_405C27B6AE38_.wvu.PrintArea" localSheetId="0" hidden="1">BS!$A$1:$J$87</definedName>
    <definedName name="Z_A5DA6EB1_808C_4042_80A3_405C27B6AE38_.wvu.PrintArea" localSheetId="5" hidden="1">CF!$A$1:$J$28</definedName>
    <definedName name="Z_A5DA6EB1_808C_4042_80A3_405C27B6AE38_.wvu.PrintArea" localSheetId="6" hidden="1">'P&amp;L 4'!$A$1:$M$58</definedName>
    <definedName name="Z_A5DA6EB1_808C_4042_80A3_405C27B6AE38_.wvu.PrintArea" localSheetId="1" hidden="1">'PL 3'!#REF!</definedName>
    <definedName name="Z_A5DA6EB1_808C_4042_80A3_405C27B6AE38_.wvu.Rows" localSheetId="0" hidden="1">BS!#REF!,BS!#REF!,BS!#REF!,BS!#REF!,BS!#REF!,BS!#REF!,BS!#REF!,BS!#REF!,BS!#REF!,BS!#REF!,BS!#REF!,BS!#REF!,BS!#REF!,BS!#REF!,BS!#REF!,BS!#REF!</definedName>
    <definedName name="Z_A5DA6EB1_808C_4042_80A3_405C27B6AE38_.wvu.Rows" localSheetId="5" hidden="1">CF!#REF!,CF!#REF!,CF!#REF!,CF!#REF!,CF!#REF!,CF!#REF!,CF!#REF!,CF!#REF!,CF!#REF!,CF!#REF!,CF!#REF!,CF!#REF!,CF!#REF!,CF!#REF!,CF!#REF!,CF!#REF!</definedName>
    <definedName name="Z_A5DA6EB1_808C_4042_80A3_405C27B6AE38_.wvu.Rows" localSheetId="6" hidden="1">'P&amp;L 4'!#REF!,'P&amp;L 4'!#REF!,'P&amp;L 4'!#REF!,'P&amp;L 4'!#REF!,'P&amp;L 4'!#REF!,'P&amp;L 4'!#REF!,'P&amp;L 4'!#REF!,'P&amp;L 4'!#REF!,'P&amp;L 4'!#REF!,'P&amp;L 4'!#REF!,'P&amp;L 4'!#REF!,'P&amp;L 4'!#REF!,'P&amp;L 4'!#REF!,'P&amp;L 4'!#REF!,'P&amp;L 4'!#REF!,'P&amp;L 4'!#REF!</definedName>
    <definedName name="Z_A5DA6EB1_808C_4042_80A3_405C27B6AE38_.wvu.Rows" localSheetId="1" hidden="1">'PL 3'!#REF!,'PL 3'!#REF!,'PL 3'!#REF!,'PL 3'!#REF!,'PL 3'!#REF!,'PL 3'!#REF!,'PL 3'!#REF!,'PL 3'!#REF!,'PL 3'!#REF!,'PL 3'!#REF!,'PL 3'!#REF!,'PL 3'!#REF!,'PL 3'!#REF!,'PL 3'!#REF!,'PL 3'!#REF!,'PL 3'!#REF!</definedName>
    <definedName name="Z_EF8AE3BA_2B0A_47DD_959C_23744C086AC9_.wvu.Cols" localSheetId="0" hidden="1">BS!#REF!</definedName>
    <definedName name="Z_EF8AE3BA_2B0A_47DD_959C_23744C086AC9_.wvu.Cols" localSheetId="5" hidden="1">CF!#REF!</definedName>
    <definedName name="Z_EF8AE3BA_2B0A_47DD_959C_23744C086AC9_.wvu.Cols" localSheetId="6" hidden="1">'P&amp;L 4'!#REF!</definedName>
    <definedName name="Z_EF8AE3BA_2B0A_47DD_959C_23744C086AC9_.wvu.Cols" localSheetId="1" hidden="1">'PL 3'!#REF!</definedName>
    <definedName name="Z_EF8AE3BA_2B0A_47DD_959C_23744C086AC9_.wvu.PrintArea" localSheetId="0" hidden="1">BS!$A$1:$J$87</definedName>
    <definedName name="Z_EF8AE3BA_2B0A_47DD_959C_23744C086AC9_.wvu.PrintArea" localSheetId="5" hidden="1">CF!$A$1:$J$91</definedName>
    <definedName name="Z_EF8AE3BA_2B0A_47DD_959C_23744C086AC9_.wvu.PrintArea" localSheetId="3" hidden="1">'CS-1'!#REF!</definedName>
    <definedName name="Z_EF8AE3BA_2B0A_47DD_959C_23744C086AC9_.wvu.PrintArea" localSheetId="4" hidden="1">'CS-2'!#REF!</definedName>
    <definedName name="Z_EF8AE3BA_2B0A_47DD_959C_23744C086AC9_.wvu.PrintArea" localSheetId="6" hidden="1">'P&amp;L 4'!$A$1:$M$58</definedName>
    <definedName name="Z_EF8AE3BA_2B0A_47DD_959C_23744C086AC9_.wvu.PrintArea" localSheetId="1" hidden="1">'PL 3'!#REF!</definedName>
    <definedName name="zz">#REF!</definedName>
    <definedName name="zzz">#REF!</definedName>
  </definedNames>
  <calcPr calcId="162913" calcOnSave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5" i="33" l="1"/>
  <c r="D75" i="33"/>
  <c r="H75" i="40"/>
  <c r="D75" i="40"/>
  <c r="I24" i="35" l="1"/>
  <c r="J25" i="34"/>
  <c r="J24" i="34"/>
  <c r="F15" i="22" l="1"/>
  <c r="H47" i="40"/>
  <c r="D47" i="40"/>
  <c r="H45" i="33"/>
  <c r="D45" i="33"/>
  <c r="I75" i="33" l="1"/>
  <c r="D83" i="39" l="1"/>
  <c r="F83" i="39"/>
  <c r="H83" i="39"/>
  <c r="J83" i="39"/>
  <c r="F27" i="40" l="1"/>
  <c r="A112" i="40"/>
  <c r="J83" i="40"/>
  <c r="H83" i="40"/>
  <c r="F83" i="40"/>
  <c r="D83" i="40"/>
  <c r="J68" i="40"/>
  <c r="J76" i="40" s="1"/>
  <c r="H68" i="40"/>
  <c r="H76" i="40" s="1"/>
  <c r="F68" i="40"/>
  <c r="F76" i="40" s="1"/>
  <c r="D68" i="40"/>
  <c r="D76" i="40" s="1"/>
  <c r="J27" i="40"/>
  <c r="H27" i="40"/>
  <c r="D27" i="40"/>
  <c r="J18" i="40"/>
  <c r="J31" i="40" s="1"/>
  <c r="J33" i="40" s="1"/>
  <c r="H18" i="40"/>
  <c r="F18" i="40"/>
  <c r="D18" i="40"/>
  <c r="J82" i="40" l="1"/>
  <c r="J75" i="40"/>
  <c r="D31" i="40"/>
  <c r="D33" i="40" s="1"/>
  <c r="D35" i="40" s="1"/>
  <c r="F31" i="40"/>
  <c r="F33" i="40" s="1"/>
  <c r="F35" i="40" s="1"/>
  <c r="F48" i="40" s="1"/>
  <c r="H31" i="40"/>
  <c r="H33" i="40" s="1"/>
  <c r="J84" i="40"/>
  <c r="J35" i="40"/>
  <c r="J48" i="40" s="1"/>
  <c r="J67" i="40"/>
  <c r="J69" i="40" s="1"/>
  <c r="J77" i="40"/>
  <c r="J79" i="40" s="1"/>
  <c r="H82" i="40" l="1"/>
  <c r="H84" i="40" s="1"/>
  <c r="H77" i="40"/>
  <c r="H79" i="40" s="1"/>
  <c r="H35" i="40"/>
  <c r="H67" i="40"/>
  <c r="H69" i="40" s="1"/>
  <c r="D82" i="40"/>
  <c r="D84" i="40" s="1"/>
  <c r="D77" i="40"/>
  <c r="D79" i="40" s="1"/>
  <c r="P25" i="34"/>
  <c r="D48" i="40"/>
  <c r="F67" i="40"/>
  <c r="F69" i="40" s="1"/>
  <c r="F82" i="40"/>
  <c r="F84" i="40" s="1"/>
  <c r="F75" i="40"/>
  <c r="F77" i="40" s="1"/>
  <c r="F79" i="40" s="1"/>
  <c r="D67" i="40"/>
  <c r="D69" i="40" s="1"/>
  <c r="H71" i="40"/>
  <c r="D71" i="40"/>
  <c r="J71" i="40"/>
  <c r="F71" i="40"/>
  <c r="O24" i="35" l="1"/>
  <c r="H48" i="40"/>
  <c r="I25" i="35"/>
  <c r="I18" i="35"/>
  <c r="D74" i="39" l="1"/>
  <c r="J26" i="34"/>
  <c r="A3" i="11"/>
  <c r="S5" i="11"/>
  <c r="V5" i="11" s="1"/>
  <c r="W5" i="11"/>
  <c r="X5" i="11"/>
  <c r="AA5" i="11" s="1"/>
  <c r="AB5" i="11"/>
  <c r="AC5" i="11"/>
  <c r="AF5" i="11" s="1"/>
  <c r="AG5" i="11"/>
  <c r="AH5" i="11"/>
  <c r="AK5" i="11" s="1"/>
  <c r="AL5" i="11"/>
  <c r="AM5" i="11"/>
  <c r="AP5" i="11" s="1"/>
  <c r="S6" i="11"/>
  <c r="V6" i="11" s="1"/>
  <c r="W6" i="11"/>
  <c r="X6" i="11"/>
  <c r="AA6" i="11" s="1"/>
  <c r="AB6" i="11"/>
  <c r="AC6" i="11"/>
  <c r="AF6" i="11" s="1"/>
  <c r="AG6" i="11"/>
  <c r="AH6" i="11"/>
  <c r="AK6" i="11" s="1"/>
  <c r="AL6" i="11"/>
  <c r="AM6" i="11"/>
  <c r="AP6" i="11" s="1"/>
  <c r="I7" i="11"/>
  <c r="M7" i="11"/>
  <c r="R7" i="11"/>
  <c r="N7" i="11" s="1"/>
  <c r="V7" i="11"/>
  <c r="AA7" i="11"/>
  <c r="W7" i="11" s="1"/>
  <c r="AF7" i="11"/>
  <c r="AK7" i="11"/>
  <c r="AP7" i="11"/>
  <c r="I8" i="11"/>
  <c r="M8" i="11"/>
  <c r="R8" i="11"/>
  <c r="N8" i="11" s="1"/>
  <c r="V8" i="11"/>
  <c r="AA8" i="11"/>
  <c r="AF8" i="11"/>
  <c r="AK8" i="11"/>
  <c r="AP8" i="11"/>
  <c r="I9" i="11"/>
  <c r="M9" i="11"/>
  <c r="R9" i="11"/>
  <c r="N9" i="11" s="1"/>
  <c r="V9" i="11"/>
  <c r="AA9" i="11"/>
  <c r="AF9" i="11"/>
  <c r="AK9" i="11"/>
  <c r="AP9" i="11"/>
  <c r="I10" i="11"/>
  <c r="M10" i="11"/>
  <c r="R10" i="11"/>
  <c r="N10" i="11" s="1"/>
  <c r="V10" i="11"/>
  <c r="AA10" i="11"/>
  <c r="AF10" i="11"/>
  <c r="AB10" i="11" s="1"/>
  <c r="AK10" i="11"/>
  <c r="AP10" i="11"/>
  <c r="I11" i="11"/>
  <c r="M11" i="11"/>
  <c r="R11" i="11"/>
  <c r="N11" i="11"/>
  <c r="V11" i="11"/>
  <c r="AA11" i="11"/>
  <c r="AF11" i="11"/>
  <c r="AK11" i="11"/>
  <c r="AG11" i="11" s="1"/>
  <c r="AP11" i="11"/>
  <c r="AL11" i="11" s="1"/>
  <c r="I12" i="11"/>
  <c r="M12" i="11"/>
  <c r="R12" i="11"/>
  <c r="N12" i="11" s="1"/>
  <c r="V12" i="11"/>
  <c r="AA12" i="11"/>
  <c r="W12" i="11" s="1"/>
  <c r="AF12" i="11"/>
  <c r="AK12" i="11"/>
  <c r="AP12" i="11"/>
  <c r="AL12" i="11" s="1"/>
  <c r="F13" i="11"/>
  <c r="G13" i="11"/>
  <c r="M13" i="11"/>
  <c r="O13" i="11"/>
  <c r="R13" i="11" s="1"/>
  <c r="N13" i="11" s="1"/>
  <c r="S13" i="11"/>
  <c r="V13" i="11"/>
  <c r="AA13" i="11"/>
  <c r="AF13" i="11"/>
  <c r="AK13" i="11"/>
  <c r="AP13" i="11"/>
  <c r="AL13" i="11" s="1"/>
  <c r="I14" i="11"/>
  <c r="M14" i="11"/>
  <c r="R14" i="11"/>
  <c r="N14" i="11" s="1"/>
  <c r="V14" i="11"/>
  <c r="AA14" i="11"/>
  <c r="W14" i="11" s="1"/>
  <c r="AF14" i="11"/>
  <c r="AK14" i="11"/>
  <c r="AP14" i="11"/>
  <c r="I15" i="11"/>
  <c r="M15" i="11"/>
  <c r="R15" i="11"/>
  <c r="N15" i="11" s="1"/>
  <c r="V15" i="11"/>
  <c r="AA15" i="11"/>
  <c r="W15" i="11" s="1"/>
  <c r="AF15" i="11"/>
  <c r="AB15" i="11" s="1"/>
  <c r="AK15" i="11"/>
  <c r="AP15" i="11"/>
  <c r="AA16" i="11"/>
  <c r="W16" i="11" s="1"/>
  <c r="AF16" i="11"/>
  <c r="AB16" i="11" s="1"/>
  <c r="AK16" i="11"/>
  <c r="AG16" i="11" s="1"/>
  <c r="AP16" i="11"/>
  <c r="I17" i="11"/>
  <c r="M17" i="11"/>
  <c r="R17" i="11"/>
  <c r="N17" i="11" s="1"/>
  <c r="V17" i="11"/>
  <c r="AA17" i="11"/>
  <c r="AF17" i="11"/>
  <c r="AB17" i="11" s="1"/>
  <c r="AK17" i="11"/>
  <c r="AP17" i="11"/>
  <c r="AL17" i="11" s="1"/>
  <c r="I18" i="11"/>
  <c r="M18" i="11"/>
  <c r="R18" i="11"/>
  <c r="N18" i="11" s="1"/>
  <c r="V18" i="11"/>
  <c r="AA18" i="11"/>
  <c r="AF18" i="11"/>
  <c r="AB18" i="11" s="1"/>
  <c r="AK18" i="11"/>
  <c r="AP18" i="11"/>
  <c r="E19" i="11"/>
  <c r="I19" i="11"/>
  <c r="M19" i="11"/>
  <c r="O19" i="11"/>
  <c r="R19" i="11" s="1"/>
  <c r="N19" i="11" s="1"/>
  <c r="V19" i="11"/>
  <c r="AA19" i="11"/>
  <c r="W19" i="11" s="1"/>
  <c r="AF19" i="11"/>
  <c r="AK19" i="11"/>
  <c r="AG19" i="11" s="1"/>
  <c r="AP19" i="11"/>
  <c r="I20" i="11"/>
  <c r="M20" i="11"/>
  <c r="R20" i="11"/>
  <c r="N20" i="11" s="1"/>
  <c r="V20" i="11"/>
  <c r="AA20" i="11"/>
  <c r="AF20" i="11"/>
  <c r="AK20" i="11"/>
  <c r="AL20" i="11" s="1"/>
  <c r="AP20" i="11"/>
  <c r="I21" i="11"/>
  <c r="M21" i="11"/>
  <c r="R21" i="11"/>
  <c r="N21" i="11" s="1"/>
  <c r="V21" i="11"/>
  <c r="AA21" i="11"/>
  <c r="AF21" i="11"/>
  <c r="AK21" i="11"/>
  <c r="AP21" i="11"/>
  <c r="I22" i="11"/>
  <c r="M22" i="11"/>
  <c r="R22" i="11"/>
  <c r="N22" i="11" s="1"/>
  <c r="V22" i="11"/>
  <c r="AA22" i="11"/>
  <c r="AF22" i="11"/>
  <c r="AB22" i="11" s="1"/>
  <c r="AK22" i="11"/>
  <c r="AP22" i="11"/>
  <c r="AL22" i="11" s="1"/>
  <c r="I23" i="11"/>
  <c r="M23" i="11"/>
  <c r="R23" i="11"/>
  <c r="N23" i="11" s="1"/>
  <c r="V23" i="11"/>
  <c r="AA23" i="11"/>
  <c r="AF23" i="11"/>
  <c r="AB23" i="11" s="1"/>
  <c r="AK23" i="11"/>
  <c r="AP23" i="11"/>
  <c r="I24" i="11"/>
  <c r="M24" i="11"/>
  <c r="R24" i="11"/>
  <c r="N24" i="11" s="1"/>
  <c r="V24" i="11"/>
  <c r="AA24" i="11"/>
  <c r="AF24" i="11"/>
  <c r="AK24" i="11"/>
  <c r="AP24" i="11"/>
  <c r="I25" i="11"/>
  <c r="M25" i="11"/>
  <c r="R25" i="11"/>
  <c r="N25" i="11" s="1"/>
  <c r="V25" i="11"/>
  <c r="AA25" i="11"/>
  <c r="W25" i="11" s="1"/>
  <c r="AF25" i="11"/>
  <c r="AK25" i="11"/>
  <c r="AG25" i="11" s="1"/>
  <c r="AP25" i="11"/>
  <c r="I26" i="11"/>
  <c r="M26" i="11"/>
  <c r="R26" i="11"/>
  <c r="N26" i="11" s="1"/>
  <c r="V26" i="11"/>
  <c r="AA26" i="11"/>
  <c r="AF26" i="11"/>
  <c r="AK26" i="11"/>
  <c r="AP26" i="11"/>
  <c r="I27" i="11"/>
  <c r="M27" i="11"/>
  <c r="R27" i="11"/>
  <c r="N27" i="11" s="1"/>
  <c r="V27" i="11"/>
  <c r="AA27" i="11"/>
  <c r="W27" i="11" s="1"/>
  <c r="AF27" i="11"/>
  <c r="AB27" i="11" s="1"/>
  <c r="AK27" i="11"/>
  <c r="AP27" i="11"/>
  <c r="I28" i="11"/>
  <c r="M28" i="11"/>
  <c r="O28" i="11"/>
  <c r="R28" i="11"/>
  <c r="N28" i="11" s="1"/>
  <c r="V28" i="11"/>
  <c r="AA28" i="11"/>
  <c r="AF28" i="11"/>
  <c r="AK28" i="11"/>
  <c r="AG28" i="11" s="1"/>
  <c r="AP28" i="11"/>
  <c r="AL28" i="11" s="1"/>
  <c r="F29" i="11"/>
  <c r="I29" i="11" s="1"/>
  <c r="G29" i="11"/>
  <c r="M29" i="11"/>
  <c r="O29" i="11"/>
  <c r="R29" i="11"/>
  <c r="N29" i="11" s="1"/>
  <c r="S29" i="11"/>
  <c r="V29" i="11" s="1"/>
  <c r="AA29" i="11"/>
  <c r="AF29" i="11"/>
  <c r="AK29" i="11"/>
  <c r="AG29" i="11" s="1"/>
  <c r="AP29" i="11"/>
  <c r="G30" i="11"/>
  <c r="I30" i="11" s="1"/>
  <c r="M30" i="11"/>
  <c r="N30" i="11"/>
  <c r="O30" i="11"/>
  <c r="R30" i="11" s="1"/>
  <c r="S30" i="11"/>
  <c r="V30" i="11" s="1"/>
  <c r="AA30" i="11"/>
  <c r="AF30" i="11"/>
  <c r="AK30" i="11"/>
  <c r="AP30" i="11"/>
  <c r="AL30" i="11" s="1"/>
  <c r="I31" i="11"/>
  <c r="M31" i="11"/>
  <c r="R31" i="11"/>
  <c r="N31" i="11" s="1"/>
  <c r="V31" i="11"/>
  <c r="AA31" i="11"/>
  <c r="AF31" i="11"/>
  <c r="AK31" i="11"/>
  <c r="AP31" i="11"/>
  <c r="AL31" i="11" s="1"/>
  <c r="I32" i="11"/>
  <c r="M32" i="11"/>
  <c r="R32" i="11"/>
  <c r="N32" i="11" s="1"/>
  <c r="V32" i="11"/>
  <c r="AA32" i="11"/>
  <c r="AF32" i="11"/>
  <c r="AB32" i="11" s="1"/>
  <c r="AK32" i="11"/>
  <c r="AP32" i="11"/>
  <c r="D33" i="11"/>
  <c r="E33" i="11"/>
  <c r="I33" i="11"/>
  <c r="M33" i="11"/>
  <c r="O33" i="11"/>
  <c r="R33" i="11"/>
  <c r="N33" i="11" s="1"/>
  <c r="V33" i="11"/>
  <c r="AA33" i="11"/>
  <c r="AF33" i="11"/>
  <c r="AB33" i="11" s="1"/>
  <c r="AK33" i="11"/>
  <c r="AP33" i="11"/>
  <c r="I34" i="11"/>
  <c r="M34" i="11"/>
  <c r="R34" i="11"/>
  <c r="N34" i="11" s="1"/>
  <c r="V34" i="11"/>
  <c r="AA34" i="11"/>
  <c r="AF34" i="11"/>
  <c r="AK34" i="11"/>
  <c r="AP34" i="11"/>
  <c r="D35" i="11"/>
  <c r="E35" i="11"/>
  <c r="F35" i="11"/>
  <c r="G35" i="11"/>
  <c r="I35" i="11" s="1"/>
  <c r="M35" i="11"/>
  <c r="O35" i="11"/>
  <c r="R35" i="11" s="1"/>
  <c r="S35" i="11"/>
  <c r="V35" i="11" s="1"/>
  <c r="AA35" i="11"/>
  <c r="AF35" i="11"/>
  <c r="AK35" i="11"/>
  <c r="AG35" i="11" s="1"/>
  <c r="AP35" i="11"/>
  <c r="I36" i="11"/>
  <c r="M36" i="11"/>
  <c r="R36" i="11"/>
  <c r="N36" i="11" s="1"/>
  <c r="V36" i="11"/>
  <c r="AA36" i="11"/>
  <c r="AF36" i="11"/>
  <c r="AB36" i="11" s="1"/>
  <c r="AK36" i="11"/>
  <c r="AG36" i="11" s="1"/>
  <c r="AP36" i="11"/>
  <c r="AL36" i="11"/>
  <c r="D37" i="11"/>
  <c r="E37" i="11"/>
  <c r="F37" i="11"/>
  <c r="G37" i="11"/>
  <c r="M37" i="11"/>
  <c r="O37" i="11"/>
  <c r="R37" i="11" s="1"/>
  <c r="S37" i="11"/>
  <c r="V37" i="11" s="1"/>
  <c r="AA37" i="11"/>
  <c r="AF37" i="11"/>
  <c r="AK37" i="11"/>
  <c r="AP37" i="11"/>
  <c r="I38" i="11"/>
  <c r="M38" i="11"/>
  <c r="R38" i="11"/>
  <c r="N38" i="11" s="1"/>
  <c r="V38" i="11"/>
  <c r="AA38" i="11"/>
  <c r="AF38" i="11"/>
  <c r="AK38" i="11"/>
  <c r="AP38" i="11"/>
  <c r="AL38" i="11" s="1"/>
  <c r="I39" i="11"/>
  <c r="M39" i="11"/>
  <c r="R39" i="11"/>
  <c r="N39" i="11" s="1"/>
  <c r="V39" i="11"/>
  <c r="AA39" i="11"/>
  <c r="AF39" i="11"/>
  <c r="AK39" i="11"/>
  <c r="AP39" i="11"/>
  <c r="AL39" i="11" s="1"/>
  <c r="D40" i="11"/>
  <c r="E40" i="11"/>
  <c r="I40" i="11"/>
  <c r="M40" i="11"/>
  <c r="R40" i="11"/>
  <c r="N40" i="11" s="1"/>
  <c r="V40" i="11"/>
  <c r="AA40" i="11"/>
  <c r="AF40" i="11"/>
  <c r="AK40" i="11"/>
  <c r="AP40" i="11"/>
  <c r="D41" i="11"/>
  <c r="E41" i="11"/>
  <c r="F41" i="11"/>
  <c r="G41" i="11"/>
  <c r="M41" i="11"/>
  <c r="O41" i="11"/>
  <c r="R41" i="11" s="1"/>
  <c r="N41" i="11" s="1"/>
  <c r="S41" i="11"/>
  <c r="V41" i="11" s="1"/>
  <c r="AA41" i="11"/>
  <c r="AF41" i="11"/>
  <c r="AK41" i="11"/>
  <c r="AP41" i="11"/>
  <c r="I42" i="11"/>
  <c r="M42" i="11"/>
  <c r="R42" i="11"/>
  <c r="N42" i="11" s="1"/>
  <c r="V42" i="11"/>
  <c r="AA42" i="11"/>
  <c r="AF42" i="11"/>
  <c r="AB42" i="11" s="1"/>
  <c r="AK42" i="11"/>
  <c r="AP42" i="11"/>
  <c r="I43" i="11"/>
  <c r="M43" i="11"/>
  <c r="R43" i="11"/>
  <c r="N43" i="11" s="1"/>
  <c r="V43" i="11"/>
  <c r="AA43" i="11"/>
  <c r="W43" i="11" s="1"/>
  <c r="AF43" i="11"/>
  <c r="AK43" i="11"/>
  <c r="AP43" i="11"/>
  <c r="I44" i="11"/>
  <c r="M44" i="11"/>
  <c r="R44" i="11"/>
  <c r="N44" i="11" s="1"/>
  <c r="V44" i="11"/>
  <c r="AA44" i="11"/>
  <c r="AF44" i="11"/>
  <c r="AK44" i="11"/>
  <c r="AP44" i="11"/>
  <c r="AL44" i="11" s="1"/>
  <c r="V45" i="11"/>
  <c r="AA45" i="11"/>
  <c r="AF45" i="11"/>
  <c r="AK45" i="11"/>
  <c r="AG45" i="11" s="1"/>
  <c r="AP45" i="11"/>
  <c r="I46" i="11"/>
  <c r="M46" i="11"/>
  <c r="R46" i="11"/>
  <c r="N46" i="11" s="1"/>
  <c r="V46" i="11"/>
  <c r="AA46" i="11"/>
  <c r="AF46" i="11"/>
  <c r="AB46" i="11" s="1"/>
  <c r="AK46" i="11"/>
  <c r="AG46" i="11" s="1"/>
  <c r="AP46" i="11"/>
  <c r="I47" i="11"/>
  <c r="M47" i="11"/>
  <c r="R47" i="11"/>
  <c r="N47" i="11" s="1"/>
  <c r="V47" i="11"/>
  <c r="AA47" i="11"/>
  <c r="AF47" i="11"/>
  <c r="AB47" i="11" s="1"/>
  <c r="AK47" i="11"/>
  <c r="AG47" i="11" s="1"/>
  <c r="AP47" i="11"/>
  <c r="I48" i="11"/>
  <c r="M48" i="11"/>
  <c r="R48" i="11"/>
  <c r="N48" i="11" s="1"/>
  <c r="V48" i="11"/>
  <c r="AA48" i="11"/>
  <c r="W48" i="11" s="1"/>
  <c r="AF48" i="11"/>
  <c r="AK48" i="11"/>
  <c r="AP48" i="11"/>
  <c r="D49" i="11"/>
  <c r="E49" i="11"/>
  <c r="F49" i="11"/>
  <c r="I49" i="11" s="1"/>
  <c r="M49" i="11"/>
  <c r="O49" i="11"/>
  <c r="R49" i="11" s="1"/>
  <c r="S49" i="11"/>
  <c r="V49" i="11" s="1"/>
  <c r="AA49" i="11"/>
  <c r="AF49" i="11"/>
  <c r="AB49" i="11" s="1"/>
  <c r="AK49" i="11"/>
  <c r="AP49" i="11"/>
  <c r="AL49" i="11" s="1"/>
  <c r="I50" i="11"/>
  <c r="M50" i="11"/>
  <c r="R50" i="11"/>
  <c r="N50" i="11" s="1"/>
  <c r="V50" i="11"/>
  <c r="AA50" i="11"/>
  <c r="AF50" i="11"/>
  <c r="AK50" i="11"/>
  <c r="AP50" i="11"/>
  <c r="AL50" i="11" s="1"/>
  <c r="D51" i="11"/>
  <c r="E51" i="11"/>
  <c r="F51" i="11"/>
  <c r="G51" i="11"/>
  <c r="M51" i="11"/>
  <c r="O51" i="11"/>
  <c r="R51" i="11"/>
  <c r="S51" i="11"/>
  <c r="V51" i="11" s="1"/>
  <c r="AA51" i="11"/>
  <c r="AF51" i="11"/>
  <c r="AK51" i="11"/>
  <c r="AP51" i="11"/>
  <c r="AL51" i="11" s="1"/>
  <c r="I52" i="11"/>
  <c r="M52" i="11"/>
  <c r="R52" i="11"/>
  <c r="N52" i="11" s="1"/>
  <c r="V52" i="11"/>
  <c r="AA52" i="11"/>
  <c r="AF52" i="11"/>
  <c r="AK52" i="11"/>
  <c r="AP52" i="11"/>
  <c r="AL52" i="11" s="1"/>
  <c r="R53" i="11"/>
  <c r="N53" i="11" s="1"/>
  <c r="V53" i="11"/>
  <c r="AA53" i="11"/>
  <c r="W53" i="11" s="1"/>
  <c r="AF53" i="11"/>
  <c r="AK53" i="11"/>
  <c r="AP53" i="11"/>
  <c r="I54" i="11"/>
  <c r="M54" i="11"/>
  <c r="R54" i="11"/>
  <c r="N54" i="11" s="1"/>
  <c r="V54" i="11"/>
  <c r="AA54" i="11"/>
  <c r="W54" i="11" s="1"/>
  <c r="AF54" i="11"/>
  <c r="AK54" i="11"/>
  <c r="AL54" i="11" s="1"/>
  <c r="AP54" i="11"/>
  <c r="I55" i="11"/>
  <c r="M55" i="11"/>
  <c r="R55" i="11"/>
  <c r="N55" i="11" s="1"/>
  <c r="V55" i="11"/>
  <c r="AA55" i="11"/>
  <c r="W55" i="11" s="1"/>
  <c r="AF55" i="11"/>
  <c r="AK55" i="11"/>
  <c r="AP55" i="11"/>
  <c r="AL55" i="11" s="1"/>
  <c r="I56" i="11"/>
  <c r="M56" i="11"/>
  <c r="R56" i="11"/>
  <c r="N56" i="11" s="1"/>
  <c r="V56" i="11"/>
  <c r="AA56" i="11"/>
  <c r="AF56" i="11"/>
  <c r="AK56" i="11"/>
  <c r="AG56" i="11" s="1"/>
  <c r="AP56" i="11"/>
  <c r="I57" i="11"/>
  <c r="M57" i="11"/>
  <c r="R57" i="11"/>
  <c r="N57" i="11" s="1"/>
  <c r="V57" i="11"/>
  <c r="W57" i="11"/>
  <c r="AA57" i="11"/>
  <c r="AF57" i="11"/>
  <c r="AB57" i="11" s="1"/>
  <c r="AK57" i="11"/>
  <c r="AG57" i="11" s="1"/>
  <c r="AP57" i="11"/>
  <c r="I58" i="11"/>
  <c r="M58" i="11"/>
  <c r="R58" i="11"/>
  <c r="N58" i="11" s="1"/>
  <c r="V58" i="11"/>
  <c r="AA58" i="11"/>
  <c r="AF58" i="11"/>
  <c r="AK58" i="11"/>
  <c r="AP58" i="11"/>
  <c r="AL58" i="11" s="1"/>
  <c r="I59" i="11"/>
  <c r="M59" i="11"/>
  <c r="R59" i="11"/>
  <c r="N59" i="11" s="1"/>
  <c r="V59" i="11"/>
  <c r="AA59" i="11"/>
  <c r="W59" i="11" s="1"/>
  <c r="AF59" i="11"/>
  <c r="AK59" i="11"/>
  <c r="AL59" i="11"/>
  <c r="AP59" i="11"/>
  <c r="I60" i="11"/>
  <c r="M60" i="11"/>
  <c r="R60" i="11"/>
  <c r="N60" i="11" s="1"/>
  <c r="V60" i="11"/>
  <c r="AA60" i="11"/>
  <c r="AF60" i="11"/>
  <c r="AK60" i="11"/>
  <c r="AP60" i="11"/>
  <c r="I61" i="11"/>
  <c r="M61" i="11"/>
  <c r="R61" i="11"/>
  <c r="N61" i="11" s="1"/>
  <c r="V61" i="11"/>
  <c r="AA61" i="11"/>
  <c r="AF61" i="11"/>
  <c r="AK61" i="11"/>
  <c r="AP61" i="11"/>
  <c r="I62" i="11"/>
  <c r="M62" i="11"/>
  <c r="R62" i="11"/>
  <c r="N62" i="11" s="1"/>
  <c r="V62" i="11"/>
  <c r="AA62" i="11"/>
  <c r="AF62" i="11"/>
  <c r="AK62" i="11"/>
  <c r="AP62" i="11"/>
  <c r="I63" i="11"/>
  <c r="M63" i="11"/>
  <c r="R63" i="11"/>
  <c r="N63" i="11" s="1"/>
  <c r="V63" i="11"/>
  <c r="AA63" i="11"/>
  <c r="W63" i="11" s="1"/>
  <c r="AF63" i="11"/>
  <c r="AK63" i="11"/>
  <c r="AP63" i="11"/>
  <c r="I64" i="11"/>
  <c r="M64" i="11"/>
  <c r="R64" i="11"/>
  <c r="N64" i="11" s="1"/>
  <c r="V64" i="11"/>
  <c r="AA64" i="11"/>
  <c r="AF64" i="11"/>
  <c r="AK64" i="11"/>
  <c r="AP64" i="11"/>
  <c r="I65" i="11"/>
  <c r="M65" i="11"/>
  <c r="R65" i="11"/>
  <c r="N65" i="11" s="1"/>
  <c r="V65" i="11"/>
  <c r="AA65" i="11"/>
  <c r="AF65" i="11"/>
  <c r="AB65" i="11" s="1"/>
  <c r="AK65" i="11"/>
  <c r="AG65" i="11" s="1"/>
  <c r="AP65" i="11"/>
  <c r="I66" i="11"/>
  <c r="M66" i="11"/>
  <c r="R66" i="11"/>
  <c r="N66" i="11" s="1"/>
  <c r="V66" i="11"/>
  <c r="AA66" i="11"/>
  <c r="AF66" i="11"/>
  <c r="AK66" i="11"/>
  <c r="AP66" i="11"/>
  <c r="I67" i="11"/>
  <c r="M67" i="11"/>
  <c r="R67" i="11"/>
  <c r="N67" i="11" s="1"/>
  <c r="V67" i="11"/>
  <c r="AA67" i="11"/>
  <c r="AF67" i="11"/>
  <c r="AK67" i="11"/>
  <c r="AG67" i="11" s="1"/>
  <c r="AP67" i="11"/>
  <c r="I68" i="11"/>
  <c r="M68" i="11"/>
  <c r="R68" i="11"/>
  <c r="N68" i="11" s="1"/>
  <c r="V68" i="11"/>
  <c r="AA68" i="11"/>
  <c r="AB68" i="11"/>
  <c r="AF68" i="11"/>
  <c r="AK68" i="11"/>
  <c r="AP68" i="11"/>
  <c r="I69" i="11"/>
  <c r="M69" i="11"/>
  <c r="R69" i="11"/>
  <c r="N69" i="11" s="1"/>
  <c r="V69" i="11"/>
  <c r="AA69" i="11"/>
  <c r="AF69" i="11"/>
  <c r="AK69" i="11"/>
  <c r="AL69" i="11" s="1"/>
  <c r="AP69" i="11"/>
  <c r="I70" i="11"/>
  <c r="M70" i="11"/>
  <c r="N70" i="11"/>
  <c r="R70" i="11"/>
  <c r="V70" i="11"/>
  <c r="AA70" i="11"/>
  <c r="AF70" i="11"/>
  <c r="AK70" i="11"/>
  <c r="AP70" i="11"/>
  <c r="AL70" i="11" s="1"/>
  <c r="I71" i="11"/>
  <c r="M71" i="11"/>
  <c r="R71" i="11"/>
  <c r="N71" i="11" s="1"/>
  <c r="V71" i="11"/>
  <c r="AA71" i="11"/>
  <c r="W71" i="11" s="1"/>
  <c r="AF71" i="11"/>
  <c r="AK71" i="11"/>
  <c r="AP71" i="11"/>
  <c r="AL71" i="11" s="1"/>
  <c r="I72" i="11"/>
  <c r="M72" i="11"/>
  <c r="R72" i="11"/>
  <c r="N72" i="11" s="1"/>
  <c r="V72" i="11"/>
  <c r="AA72" i="11"/>
  <c r="AF72" i="11"/>
  <c r="AK72" i="11"/>
  <c r="AP72" i="11"/>
  <c r="AL72" i="11" s="1"/>
  <c r="I73" i="11"/>
  <c r="M73" i="11"/>
  <c r="R73" i="11"/>
  <c r="N73" i="11" s="1"/>
  <c r="V73" i="11"/>
  <c r="AA73" i="11"/>
  <c r="AF73" i="11"/>
  <c r="AK73" i="11"/>
  <c r="AP73" i="11"/>
  <c r="I74" i="11"/>
  <c r="M74" i="11"/>
  <c r="R74" i="11"/>
  <c r="N74" i="11" s="1"/>
  <c r="V74" i="11"/>
  <c r="AA74" i="11"/>
  <c r="AF74" i="11"/>
  <c r="AK74" i="11"/>
  <c r="AP74" i="11"/>
  <c r="D75" i="11"/>
  <c r="E75" i="11"/>
  <c r="F75" i="11"/>
  <c r="G75" i="11"/>
  <c r="I75" i="11" s="1"/>
  <c r="M75" i="11"/>
  <c r="O75" i="11"/>
  <c r="R75" i="11" s="1"/>
  <c r="S75" i="11"/>
  <c r="V75" i="11" s="1"/>
  <c r="AA75" i="11"/>
  <c r="AF75" i="11"/>
  <c r="AK75" i="11"/>
  <c r="AP75" i="11"/>
  <c r="I76" i="11"/>
  <c r="M76" i="11"/>
  <c r="R76" i="11"/>
  <c r="N76" i="11" s="1"/>
  <c r="S76" i="11"/>
  <c r="V76" i="11" s="1"/>
  <c r="X76" i="11"/>
  <c r="AA76" i="11" s="1"/>
  <c r="AF76" i="11"/>
  <c r="AB76" i="11" s="1"/>
  <c r="AK76" i="11"/>
  <c r="AP76" i="11"/>
  <c r="AK77" i="11"/>
  <c r="AP77" i="11"/>
  <c r="AK78" i="11"/>
  <c r="AP78" i="11"/>
  <c r="E79" i="11"/>
  <c r="I79" i="11"/>
  <c r="M79" i="11"/>
  <c r="O79" i="11"/>
  <c r="R79" i="11" s="1"/>
  <c r="N79" i="11" s="1"/>
  <c r="V79" i="11"/>
  <c r="AA79" i="11"/>
  <c r="W79" i="11" s="1"/>
  <c r="AF79" i="11"/>
  <c r="AK79" i="11"/>
  <c r="AG79" i="11" s="1"/>
  <c r="AP79" i="11"/>
  <c r="AL79" i="11" s="1"/>
  <c r="I80" i="11"/>
  <c r="M80" i="11"/>
  <c r="R80" i="11"/>
  <c r="N80" i="11" s="1"/>
  <c r="V80" i="11"/>
  <c r="AA80" i="11"/>
  <c r="AF80" i="11"/>
  <c r="AK80" i="11"/>
  <c r="AP80" i="11"/>
  <c r="AL80" i="11" s="1"/>
  <c r="AA81" i="11"/>
  <c r="W81" i="11" s="1"/>
  <c r="AF81" i="11"/>
  <c r="AK81" i="11"/>
  <c r="AP81" i="11"/>
  <c r="D82" i="11"/>
  <c r="F82" i="11"/>
  <c r="G82" i="11"/>
  <c r="M82" i="11"/>
  <c r="O82" i="11"/>
  <c r="R82" i="11" s="1"/>
  <c r="S82" i="11"/>
  <c r="V82" i="11"/>
  <c r="AA82" i="11"/>
  <c r="AB82" i="11"/>
  <c r="AF82" i="11"/>
  <c r="AK82" i="11"/>
  <c r="AP82" i="11"/>
  <c r="AL82" i="11" s="1"/>
  <c r="I83" i="11"/>
  <c r="M83" i="11"/>
  <c r="R83" i="11"/>
  <c r="N83" i="11" s="1"/>
  <c r="V83" i="11"/>
  <c r="AA83" i="11"/>
  <c r="W83" i="11" s="1"/>
  <c r="AF83" i="11"/>
  <c r="AK83" i="11"/>
  <c r="AP83" i="11"/>
  <c r="I84" i="11"/>
  <c r="M84" i="11"/>
  <c r="R84" i="11"/>
  <c r="N84" i="11" s="1"/>
  <c r="V84" i="11"/>
  <c r="W84" i="11"/>
  <c r="AA84" i="11"/>
  <c r="AF84" i="11"/>
  <c r="AB84" i="11"/>
  <c r="AK84" i="11"/>
  <c r="AG84" i="11" s="1"/>
  <c r="AP84" i="11"/>
  <c r="D85" i="11"/>
  <c r="E85" i="11"/>
  <c r="F85" i="11"/>
  <c r="G85" i="11"/>
  <c r="M85" i="11"/>
  <c r="O85" i="11"/>
  <c r="R85" i="11" s="1"/>
  <c r="S85" i="11"/>
  <c r="V85" i="11" s="1"/>
  <c r="AA85" i="11"/>
  <c r="AF85" i="11"/>
  <c r="AK85" i="11"/>
  <c r="AP85" i="11"/>
  <c r="I86" i="11"/>
  <c r="M86" i="11"/>
  <c r="R86" i="11"/>
  <c r="N86" i="11" s="1"/>
  <c r="V86" i="11"/>
  <c r="AA86" i="11"/>
  <c r="W86" i="11" s="1"/>
  <c r="AF86" i="11"/>
  <c r="AK86" i="11"/>
  <c r="AP86" i="11"/>
  <c r="I87" i="11"/>
  <c r="M87" i="11"/>
  <c r="R87" i="11"/>
  <c r="N87" i="11" s="1"/>
  <c r="V87" i="11"/>
  <c r="AA87" i="11"/>
  <c r="AF87" i="11"/>
  <c r="AB87" i="11" s="1"/>
  <c r="AK87" i="11"/>
  <c r="AP87" i="11"/>
  <c r="AL87" i="11" s="1"/>
  <c r="I88" i="11"/>
  <c r="M88" i="11"/>
  <c r="R88" i="11"/>
  <c r="N88" i="11" s="1"/>
  <c r="V88" i="11"/>
  <c r="AA88" i="11"/>
  <c r="AF88" i="11"/>
  <c r="AK88" i="11"/>
  <c r="AP88" i="11"/>
  <c r="I89" i="11"/>
  <c r="M89" i="11"/>
  <c r="R89" i="11"/>
  <c r="N89" i="11" s="1"/>
  <c r="V89" i="11"/>
  <c r="AA89" i="11"/>
  <c r="AF89" i="11"/>
  <c r="AK89" i="11"/>
  <c r="AP89" i="11"/>
  <c r="I90" i="11"/>
  <c r="M90" i="11"/>
  <c r="R90" i="11"/>
  <c r="N90" i="11" s="1"/>
  <c r="V90" i="11"/>
  <c r="W90" i="11"/>
  <c r="AA90" i="11"/>
  <c r="AF90" i="11"/>
  <c r="AK90" i="11"/>
  <c r="AG90" i="11" s="1"/>
  <c r="AP90" i="11"/>
  <c r="I91" i="11"/>
  <c r="M91" i="11"/>
  <c r="R91" i="11"/>
  <c r="N91" i="11" s="1"/>
  <c r="V91" i="11"/>
  <c r="AA91" i="11"/>
  <c r="AF91" i="11"/>
  <c r="AB91" i="11" s="1"/>
  <c r="AK91" i="11"/>
  <c r="AP91" i="11"/>
  <c r="I92" i="11"/>
  <c r="M92" i="11"/>
  <c r="R92" i="11"/>
  <c r="N92" i="11" s="1"/>
  <c r="V92" i="11"/>
  <c r="AA92" i="11"/>
  <c r="AF92" i="11"/>
  <c r="AK92" i="11"/>
  <c r="AP92" i="11"/>
  <c r="I93" i="11"/>
  <c r="M93" i="11"/>
  <c r="R93" i="11"/>
  <c r="N93" i="11" s="1"/>
  <c r="V93" i="11"/>
  <c r="AA93" i="11"/>
  <c r="AF93" i="11"/>
  <c r="AK93" i="11"/>
  <c r="AP93" i="11"/>
  <c r="I94" i="11"/>
  <c r="M94" i="11"/>
  <c r="R94" i="11"/>
  <c r="N94" i="11" s="1"/>
  <c r="V94" i="11"/>
  <c r="AA94" i="11"/>
  <c r="AF94" i="11"/>
  <c r="AK94" i="11"/>
  <c r="AP94" i="11"/>
  <c r="AL94" i="11" s="1"/>
  <c r="I95" i="11"/>
  <c r="M95" i="11"/>
  <c r="R95" i="11"/>
  <c r="N95" i="11" s="1"/>
  <c r="V95" i="11"/>
  <c r="AA95" i="11"/>
  <c r="AF95" i="11"/>
  <c r="AK95" i="11"/>
  <c r="AP95" i="11"/>
  <c r="I96" i="11"/>
  <c r="M96" i="11"/>
  <c r="R96" i="11"/>
  <c r="N96" i="11" s="1"/>
  <c r="V96" i="11"/>
  <c r="AA96" i="11"/>
  <c r="W96" i="11" s="1"/>
  <c r="AF96" i="11"/>
  <c r="AK96" i="11"/>
  <c r="AP96" i="11"/>
  <c r="AL96" i="11" s="1"/>
  <c r="AP97" i="11"/>
  <c r="AL97" i="11" s="1"/>
  <c r="I98" i="11"/>
  <c r="M98" i="11"/>
  <c r="R98" i="11"/>
  <c r="N98" i="11" s="1"/>
  <c r="V98" i="11"/>
  <c r="AA98" i="11"/>
  <c r="AB98" i="11" s="1"/>
  <c r="AF98" i="11"/>
  <c r="AK98" i="11"/>
  <c r="AG98" i="11" s="1"/>
  <c r="AP98" i="11"/>
  <c r="I99" i="11"/>
  <c r="M99" i="11"/>
  <c r="R99" i="11"/>
  <c r="N99" i="11" s="1"/>
  <c r="V99" i="11"/>
  <c r="AA99" i="11"/>
  <c r="AF99" i="11"/>
  <c r="AK99" i="11"/>
  <c r="AP99" i="11"/>
  <c r="I100" i="11"/>
  <c r="M100" i="11"/>
  <c r="N100" i="11"/>
  <c r="R100" i="11"/>
  <c r="V100" i="11"/>
  <c r="AA100" i="11"/>
  <c r="AF100" i="11"/>
  <c r="AK100" i="11"/>
  <c r="AP100" i="11"/>
  <c r="D101" i="11"/>
  <c r="E101" i="11"/>
  <c r="F101" i="11"/>
  <c r="G101" i="11"/>
  <c r="M101" i="11"/>
  <c r="O101" i="11"/>
  <c r="R101" i="11" s="1"/>
  <c r="S101" i="11"/>
  <c r="V101" i="11" s="1"/>
  <c r="AA101" i="11"/>
  <c r="AF101" i="11"/>
  <c r="AK101" i="11"/>
  <c r="AP101" i="11"/>
  <c r="AL101" i="11" s="1"/>
  <c r="I102" i="11"/>
  <c r="M102" i="11"/>
  <c r="R102" i="11"/>
  <c r="N102" i="11" s="1"/>
  <c r="V102" i="11"/>
  <c r="AA102" i="11"/>
  <c r="AF102" i="11"/>
  <c r="AK102" i="11"/>
  <c r="AP102" i="11"/>
  <c r="AL102" i="11" s="1"/>
  <c r="I103" i="11"/>
  <c r="M103" i="11"/>
  <c r="R103" i="11"/>
  <c r="N103" i="11" s="1"/>
  <c r="V103" i="11"/>
  <c r="AA103" i="11"/>
  <c r="AF103" i="11"/>
  <c r="AK103" i="11"/>
  <c r="AP103" i="11"/>
  <c r="AL103" i="11" s="1"/>
  <c r="I104" i="11"/>
  <c r="M104" i="11"/>
  <c r="R104" i="11"/>
  <c r="N104" i="11" s="1"/>
  <c r="V104" i="11"/>
  <c r="AA104" i="11"/>
  <c r="AF104" i="11"/>
  <c r="AK104" i="11"/>
  <c r="AP104" i="11"/>
  <c r="D105" i="11"/>
  <c r="E105" i="11"/>
  <c r="J105" i="11"/>
  <c r="I105" i="11" s="1"/>
  <c r="M105" i="11"/>
  <c r="O105" i="11"/>
  <c r="R105" i="11" s="1"/>
  <c r="N105" i="11" s="1"/>
  <c r="V105" i="11"/>
  <c r="AA105" i="11"/>
  <c r="AF105" i="11"/>
  <c r="AK105" i="11"/>
  <c r="AP105" i="11"/>
  <c r="I106" i="11"/>
  <c r="M106" i="11"/>
  <c r="N106" i="11"/>
  <c r="R106" i="11"/>
  <c r="V106" i="11"/>
  <c r="AA106" i="11"/>
  <c r="W106" i="11" s="1"/>
  <c r="AF106" i="11"/>
  <c r="AK106" i="11"/>
  <c r="AL106" i="11"/>
  <c r="AP106" i="11"/>
  <c r="I107" i="11"/>
  <c r="M107" i="11"/>
  <c r="R107" i="11"/>
  <c r="N107" i="11" s="1"/>
  <c r="V107" i="11"/>
  <c r="AA107" i="11"/>
  <c r="AF107" i="11"/>
  <c r="AG107" i="11"/>
  <c r="AK107" i="11"/>
  <c r="AP107" i="11"/>
  <c r="I108" i="11"/>
  <c r="M108" i="11"/>
  <c r="R108" i="11"/>
  <c r="N108" i="11" s="1"/>
  <c r="V108" i="11"/>
  <c r="AA108" i="11"/>
  <c r="AF108" i="11"/>
  <c r="AB108" i="11" s="1"/>
  <c r="AK108" i="11"/>
  <c r="AP108" i="11"/>
  <c r="I109" i="11"/>
  <c r="M109" i="11"/>
  <c r="R109" i="11"/>
  <c r="N109" i="11" s="1"/>
  <c r="V109" i="11"/>
  <c r="AA109" i="11"/>
  <c r="W109" i="11" s="1"/>
  <c r="AF109" i="11"/>
  <c r="AK109" i="11"/>
  <c r="AP109" i="11"/>
  <c r="I110" i="11"/>
  <c r="M110" i="11"/>
  <c r="R110" i="11"/>
  <c r="N110" i="11" s="1"/>
  <c r="V110" i="11"/>
  <c r="AA110" i="11"/>
  <c r="AF110" i="11"/>
  <c r="AB110" i="11" s="1"/>
  <c r="AK110" i="11"/>
  <c r="AP110" i="11"/>
  <c r="I111" i="11"/>
  <c r="M111" i="11"/>
  <c r="R111" i="11"/>
  <c r="N111" i="11" s="1"/>
  <c r="V111" i="11"/>
  <c r="AA111" i="11"/>
  <c r="W111" i="11" s="1"/>
  <c r="AF111" i="11"/>
  <c r="AK111" i="11"/>
  <c r="AP111" i="11"/>
  <c r="AL111" i="11" s="1"/>
  <c r="I112" i="11"/>
  <c r="M112" i="11"/>
  <c r="R112" i="11"/>
  <c r="N112" i="11"/>
  <c r="V112" i="11"/>
  <c r="AA112" i="11"/>
  <c r="AF112" i="11"/>
  <c r="AK112" i="11"/>
  <c r="AP112" i="11"/>
  <c r="E113" i="11"/>
  <c r="I113" i="11"/>
  <c r="M113" i="11"/>
  <c r="O113" i="11"/>
  <c r="R113" i="11" s="1"/>
  <c r="N113" i="11" s="1"/>
  <c r="V113" i="11"/>
  <c r="AA113" i="11"/>
  <c r="W113" i="11" s="1"/>
  <c r="AF113" i="11"/>
  <c r="AK113" i="11"/>
  <c r="AP113" i="11"/>
  <c r="I114" i="11"/>
  <c r="M114" i="11"/>
  <c r="R114" i="11"/>
  <c r="N114" i="11" s="1"/>
  <c r="V114" i="11"/>
  <c r="AA114" i="11"/>
  <c r="AF114" i="11"/>
  <c r="AG114" i="11"/>
  <c r="AK114" i="11"/>
  <c r="AP114" i="11"/>
  <c r="AL114" i="11" s="1"/>
  <c r="E115" i="11"/>
  <c r="G115" i="11"/>
  <c r="I115" i="11" s="1"/>
  <c r="M115" i="11"/>
  <c r="O115" i="11"/>
  <c r="R115" i="11" s="1"/>
  <c r="S115" i="11"/>
  <c r="V115" i="11" s="1"/>
  <c r="AA115" i="11"/>
  <c r="W115" i="11" s="1"/>
  <c r="AF115" i="11"/>
  <c r="AK115" i="11"/>
  <c r="AG115" i="11" s="1"/>
  <c r="AP115" i="11"/>
  <c r="E116" i="11"/>
  <c r="G116" i="11"/>
  <c r="M116" i="11"/>
  <c r="O116" i="11"/>
  <c r="R116" i="11" s="1"/>
  <c r="V116" i="11"/>
  <c r="AA116" i="11"/>
  <c r="W116" i="11" s="1"/>
  <c r="AF116" i="11"/>
  <c r="AG116" i="11" s="1"/>
  <c r="AK116" i="11"/>
  <c r="AP116" i="11"/>
  <c r="AL116" i="11" s="1"/>
  <c r="I117" i="11"/>
  <c r="M117" i="11"/>
  <c r="R117" i="11"/>
  <c r="N117" i="11" s="1"/>
  <c r="S117" i="11"/>
  <c r="V117" i="11" s="1"/>
  <c r="W117" i="11"/>
  <c r="AA117" i="11"/>
  <c r="AF117" i="11"/>
  <c r="AK117" i="11"/>
  <c r="AL117" i="11" s="1"/>
  <c r="AP117" i="11"/>
  <c r="I118" i="11"/>
  <c r="M118" i="11"/>
  <c r="R118" i="11"/>
  <c r="N118" i="11"/>
  <c r="V118" i="11"/>
  <c r="AA118" i="11"/>
  <c r="AF118" i="11"/>
  <c r="AK118" i="11"/>
  <c r="AP118" i="11"/>
  <c r="I119" i="11"/>
  <c r="M119" i="11"/>
  <c r="R119" i="11"/>
  <c r="N119" i="11" s="1"/>
  <c r="V119" i="11"/>
  <c r="W119" i="11" s="1"/>
  <c r="AA119" i="11"/>
  <c r="AF119" i="11"/>
  <c r="AB119" i="11" s="1"/>
  <c r="AK119" i="11"/>
  <c r="AP119" i="11"/>
  <c r="AL119" i="11" s="1"/>
  <c r="AA120" i="11"/>
  <c r="AF120" i="11"/>
  <c r="AK120" i="11"/>
  <c r="AP120" i="11"/>
  <c r="J121" i="11"/>
  <c r="I121" i="11" s="1"/>
  <c r="O121" i="11"/>
  <c r="R121" i="11" s="1"/>
  <c r="N121" i="11" s="1"/>
  <c r="V121" i="11"/>
  <c r="AA121" i="11"/>
  <c r="AF121" i="11"/>
  <c r="AK121" i="11"/>
  <c r="AP121" i="11"/>
  <c r="AL121" i="11" s="1"/>
  <c r="I122" i="11"/>
  <c r="M122" i="11"/>
  <c r="R122" i="11"/>
  <c r="N122" i="11" s="1"/>
  <c r="V122" i="11"/>
  <c r="AA122" i="11"/>
  <c r="W122" i="11" s="1"/>
  <c r="AF122" i="11"/>
  <c r="AK122" i="11"/>
  <c r="AP122" i="11"/>
  <c r="I123" i="11"/>
  <c r="M123" i="11"/>
  <c r="R123" i="11"/>
  <c r="N123" i="11" s="1"/>
  <c r="V123" i="11"/>
  <c r="AA123" i="11"/>
  <c r="W123" i="11" s="1"/>
  <c r="AF123" i="11"/>
  <c r="AK123" i="11"/>
  <c r="AP123" i="11"/>
  <c r="AL123" i="11" s="1"/>
  <c r="D124" i="11"/>
  <c r="E124" i="11"/>
  <c r="F124" i="11"/>
  <c r="G124" i="11"/>
  <c r="M124" i="11"/>
  <c r="O124" i="11"/>
  <c r="R124" i="11" s="1"/>
  <c r="S124" i="11"/>
  <c r="V124" i="11"/>
  <c r="AA124" i="11"/>
  <c r="AF124" i="11"/>
  <c r="AB124" i="11" s="1"/>
  <c r="AK124" i="11"/>
  <c r="AP124" i="11"/>
  <c r="AL124" i="11" s="1"/>
  <c r="G125" i="11"/>
  <c r="I125" i="11" s="1"/>
  <c r="M125" i="11"/>
  <c r="O125" i="11"/>
  <c r="R125" i="11" s="1"/>
  <c r="V125" i="11"/>
  <c r="AA125" i="11"/>
  <c r="AF125" i="11"/>
  <c r="AB125" i="11" s="1"/>
  <c r="AK125" i="11"/>
  <c r="AP125" i="11"/>
  <c r="I126" i="11"/>
  <c r="M126" i="11"/>
  <c r="R126" i="11"/>
  <c r="N126" i="11" s="1"/>
  <c r="V126" i="11"/>
  <c r="AA126" i="11"/>
  <c r="AF126" i="11"/>
  <c r="AK126" i="11"/>
  <c r="AG126" i="11" s="1"/>
  <c r="AP126" i="11"/>
  <c r="I127" i="11"/>
  <c r="M127" i="11"/>
  <c r="R127" i="11"/>
  <c r="N127" i="11"/>
  <c r="V127" i="11"/>
  <c r="AA127" i="11"/>
  <c r="AF127" i="11"/>
  <c r="AB127" i="11" s="1"/>
  <c r="AK127" i="11"/>
  <c r="AP127" i="11"/>
  <c r="I128" i="11"/>
  <c r="M128" i="11"/>
  <c r="R128" i="11"/>
  <c r="N128" i="11" s="1"/>
  <c r="V128" i="11"/>
  <c r="AA128" i="11"/>
  <c r="AF128" i="11"/>
  <c r="AK128" i="11"/>
  <c r="AO128" i="11"/>
  <c r="I129" i="11"/>
  <c r="M129" i="11"/>
  <c r="R129" i="11"/>
  <c r="N129" i="11" s="1"/>
  <c r="V129" i="11"/>
  <c r="AA129" i="11"/>
  <c r="AF129" i="11"/>
  <c r="AK129" i="11"/>
  <c r="AP129" i="11"/>
  <c r="I130" i="11"/>
  <c r="M130" i="11"/>
  <c r="R130" i="11"/>
  <c r="N130" i="11" s="1"/>
  <c r="V130" i="11"/>
  <c r="AA130" i="11"/>
  <c r="W130" i="11" s="1"/>
  <c r="AF130" i="11"/>
  <c r="AK130" i="11"/>
  <c r="AP130" i="11"/>
  <c r="I131" i="11"/>
  <c r="M131" i="11"/>
  <c r="O131" i="11"/>
  <c r="R131" i="11" s="1"/>
  <c r="N131" i="11" s="1"/>
  <c r="V131" i="11"/>
  <c r="AA131" i="11"/>
  <c r="AF131" i="11"/>
  <c r="AK131" i="11"/>
  <c r="AP131" i="11"/>
  <c r="I132" i="11"/>
  <c r="M132" i="11"/>
  <c r="R132" i="11"/>
  <c r="N132" i="11" s="1"/>
  <c r="V132" i="11"/>
  <c r="AA132" i="11"/>
  <c r="W132" i="11" s="1"/>
  <c r="AF132" i="11"/>
  <c r="AK132" i="11"/>
  <c r="AL132" i="11"/>
  <c r="AP132" i="11"/>
  <c r="I133" i="11"/>
  <c r="M133" i="11"/>
  <c r="R133" i="11"/>
  <c r="N133" i="11"/>
  <c r="V133" i="11"/>
  <c r="AA133" i="11"/>
  <c r="AF133" i="11"/>
  <c r="AK133" i="11"/>
  <c r="AP133" i="11"/>
  <c r="AL133" i="11" s="1"/>
  <c r="I134" i="11"/>
  <c r="M134" i="11"/>
  <c r="R134" i="11"/>
  <c r="N134" i="11" s="1"/>
  <c r="V134" i="11"/>
  <c r="AA134" i="11"/>
  <c r="AF134" i="11"/>
  <c r="AB134" i="11" s="1"/>
  <c r="AK134" i="11"/>
  <c r="AL134" i="11"/>
  <c r="AP134" i="11"/>
  <c r="I135" i="11"/>
  <c r="M135" i="11"/>
  <c r="R135" i="11"/>
  <c r="N135" i="11" s="1"/>
  <c r="V135" i="11"/>
  <c r="X135" i="11"/>
  <c r="AA135" i="11"/>
  <c r="AC135" i="11"/>
  <c r="AF135" i="11"/>
  <c r="AH135" i="11"/>
  <c r="AK135" i="11" s="1"/>
  <c r="AP135" i="11"/>
  <c r="I136" i="11"/>
  <c r="M136" i="11"/>
  <c r="R136" i="11"/>
  <c r="N136" i="11" s="1"/>
  <c r="V136" i="11"/>
  <c r="AA136" i="11"/>
  <c r="AF136" i="11"/>
  <c r="AK136" i="11"/>
  <c r="AP136" i="11"/>
  <c r="D137" i="11"/>
  <c r="E137" i="11"/>
  <c r="F137" i="11"/>
  <c r="G137" i="11"/>
  <c r="M137" i="11"/>
  <c r="R137" i="11"/>
  <c r="V137" i="11"/>
  <c r="W137" i="11" s="1"/>
  <c r="AA137" i="11"/>
  <c r="AF137" i="11"/>
  <c r="AB137" i="11" s="1"/>
  <c r="AK137" i="11"/>
  <c r="AP137" i="11"/>
  <c r="AL137" i="11" s="1"/>
  <c r="E138" i="11"/>
  <c r="G138" i="11"/>
  <c r="J138" i="11"/>
  <c r="M138" i="11" s="1"/>
  <c r="O138" i="11"/>
  <c r="R138" i="11" s="1"/>
  <c r="N138" i="11" s="1"/>
  <c r="S138" i="11"/>
  <c r="V138" i="11" s="1"/>
  <c r="AA138" i="11"/>
  <c r="W138" i="11" s="1"/>
  <c r="AF138" i="11"/>
  <c r="AK138" i="11"/>
  <c r="AP138" i="11"/>
  <c r="AL138" i="11" s="1"/>
  <c r="D139" i="11"/>
  <c r="E139" i="11"/>
  <c r="F139" i="11"/>
  <c r="G139" i="11"/>
  <c r="M139" i="11"/>
  <c r="O139" i="11"/>
  <c r="R139" i="11" s="1"/>
  <c r="S139" i="11"/>
  <c r="V139" i="11" s="1"/>
  <c r="AA139" i="11"/>
  <c r="W139" i="11" s="1"/>
  <c r="AF139" i="11"/>
  <c r="AK139" i="11"/>
  <c r="AP139" i="11"/>
  <c r="E140" i="11"/>
  <c r="G140" i="11"/>
  <c r="I140" i="11" s="1"/>
  <c r="M140" i="11"/>
  <c r="O140" i="11"/>
  <c r="R140" i="11" s="1"/>
  <c r="N140" i="11"/>
  <c r="V140" i="11"/>
  <c r="AA140" i="11"/>
  <c r="AF140" i="11"/>
  <c r="AB140" i="11" s="1"/>
  <c r="AK140" i="11"/>
  <c r="AP140" i="11"/>
  <c r="E141" i="11"/>
  <c r="F141" i="11"/>
  <c r="N141" i="11" s="1"/>
  <c r="G141" i="11"/>
  <c r="M141" i="11"/>
  <c r="O141" i="11"/>
  <c r="R141" i="11" s="1"/>
  <c r="V141" i="11"/>
  <c r="AA141" i="11"/>
  <c r="W141" i="11" s="1"/>
  <c r="AF141" i="11"/>
  <c r="AB141" i="11" s="1"/>
  <c r="AK141" i="11"/>
  <c r="AP141" i="11"/>
  <c r="E142" i="11"/>
  <c r="I142" i="11"/>
  <c r="M142" i="11"/>
  <c r="R142" i="11"/>
  <c r="N142" i="11"/>
  <c r="V142" i="11"/>
  <c r="AA142" i="11"/>
  <c r="AF142" i="11"/>
  <c r="AK142" i="11"/>
  <c r="AP142" i="11"/>
  <c r="I143" i="11"/>
  <c r="M143" i="11"/>
  <c r="R143" i="11"/>
  <c r="N143" i="11" s="1"/>
  <c r="V143" i="11"/>
  <c r="AA143" i="11"/>
  <c r="AF143" i="11"/>
  <c r="AG143" i="11"/>
  <c r="AK143" i="11"/>
  <c r="AP143" i="11"/>
  <c r="AL143" i="11" s="1"/>
  <c r="I144" i="11"/>
  <c r="M144" i="11"/>
  <c r="N144" i="11"/>
  <c r="R144" i="11"/>
  <c r="S144" i="11"/>
  <c r="V144" i="11" s="1"/>
  <c r="AA144" i="11"/>
  <c r="AF144" i="11"/>
  <c r="AB144" i="11" s="1"/>
  <c r="AK144" i="11"/>
  <c r="AP144" i="11"/>
  <c r="I145" i="11"/>
  <c r="M145" i="11"/>
  <c r="R145" i="11"/>
  <c r="N145" i="11" s="1"/>
  <c r="V145" i="11"/>
  <c r="AA145" i="11"/>
  <c r="AF145" i="11"/>
  <c r="AK145" i="11"/>
  <c r="AG145" i="11" s="1"/>
  <c r="AL145" i="11"/>
  <c r="AP145" i="11"/>
  <c r="I146" i="11"/>
  <c r="M146" i="11"/>
  <c r="R146" i="11"/>
  <c r="N146" i="11"/>
  <c r="V146" i="11"/>
  <c r="AA146" i="11"/>
  <c r="AF146" i="11"/>
  <c r="AK146" i="11"/>
  <c r="AP146" i="11"/>
  <c r="E147" i="11"/>
  <c r="I147" i="11"/>
  <c r="M147" i="11"/>
  <c r="R147" i="11"/>
  <c r="N147" i="11" s="1"/>
  <c r="V147" i="11"/>
  <c r="AA147" i="11"/>
  <c r="W147" i="11" s="1"/>
  <c r="AF147" i="11"/>
  <c r="AK147" i="11"/>
  <c r="AL147" i="11"/>
  <c r="AP147" i="11"/>
  <c r="I148" i="11"/>
  <c r="M148" i="11"/>
  <c r="R148" i="11"/>
  <c r="N148" i="11" s="1"/>
  <c r="V148" i="11"/>
  <c r="AA148" i="11"/>
  <c r="W148" i="11" s="1"/>
  <c r="AF148" i="11"/>
  <c r="AK148" i="11"/>
  <c r="AP148" i="11"/>
  <c r="AL148" i="11" s="1"/>
  <c r="I149" i="11"/>
  <c r="M149" i="11"/>
  <c r="R149" i="11"/>
  <c r="N149" i="11" s="1"/>
  <c r="V149" i="11"/>
  <c r="AA149" i="11"/>
  <c r="AF149" i="11"/>
  <c r="AK149" i="11"/>
  <c r="AP149" i="11"/>
  <c r="J150" i="11"/>
  <c r="I150" i="11"/>
  <c r="O150" i="11"/>
  <c r="R150" i="11" s="1"/>
  <c r="N150" i="11" s="1"/>
  <c r="S150" i="11"/>
  <c r="V150" i="11"/>
  <c r="AA150" i="11"/>
  <c r="AF150" i="11"/>
  <c r="AK150" i="11"/>
  <c r="AP150" i="11"/>
  <c r="AL150" i="11" s="1"/>
  <c r="J151" i="11"/>
  <c r="I151" i="11" s="1"/>
  <c r="O151" i="11"/>
  <c r="R151" i="11" s="1"/>
  <c r="N151" i="11" s="1"/>
  <c r="S151" i="11"/>
  <c r="V151" i="11" s="1"/>
  <c r="AA151" i="11"/>
  <c r="AF151" i="11"/>
  <c r="AK151" i="11"/>
  <c r="AP151" i="11"/>
  <c r="AL151" i="11" s="1"/>
  <c r="I152" i="11"/>
  <c r="M152" i="11"/>
  <c r="R152" i="11"/>
  <c r="N152" i="11" s="1"/>
  <c r="V152" i="11"/>
  <c r="AA152" i="11"/>
  <c r="AF152" i="11"/>
  <c r="AB152" i="11" s="1"/>
  <c r="AK152" i="11"/>
  <c r="AP152" i="11"/>
  <c r="I153" i="11"/>
  <c r="M153" i="11"/>
  <c r="R153" i="11"/>
  <c r="N153" i="11" s="1"/>
  <c r="V153" i="11"/>
  <c r="AA153" i="11"/>
  <c r="AF153" i="11"/>
  <c r="AK153" i="11"/>
  <c r="AG153" i="11" s="1"/>
  <c r="AP153" i="11"/>
  <c r="AA154" i="11"/>
  <c r="AF154" i="11"/>
  <c r="AK154" i="11"/>
  <c r="AP154" i="11"/>
  <c r="I155" i="11"/>
  <c r="M155" i="11"/>
  <c r="R155" i="11"/>
  <c r="N155" i="11" s="1"/>
  <c r="V155" i="11"/>
  <c r="AA155" i="11"/>
  <c r="AF155" i="11"/>
  <c r="AK155" i="11"/>
  <c r="AP155" i="11"/>
  <c r="E156" i="11"/>
  <c r="I156" i="11"/>
  <c r="M156" i="11"/>
  <c r="R156" i="11"/>
  <c r="N156" i="11" s="1"/>
  <c r="V156" i="11"/>
  <c r="AA156" i="11"/>
  <c r="AF156" i="11"/>
  <c r="AB156" i="11" s="1"/>
  <c r="AK156" i="11"/>
  <c r="AP156" i="11"/>
  <c r="AL156" i="11" s="1"/>
  <c r="I157" i="11"/>
  <c r="M157" i="11"/>
  <c r="R157" i="11"/>
  <c r="N157" i="11" s="1"/>
  <c r="V157" i="11"/>
  <c r="AA157" i="11"/>
  <c r="AF157" i="11"/>
  <c r="AG157" i="11" s="1"/>
  <c r="AK157" i="11"/>
  <c r="AP157" i="11"/>
  <c r="I158" i="11"/>
  <c r="M158" i="11"/>
  <c r="Q158" i="11"/>
  <c r="R158" i="11" s="1"/>
  <c r="N158" i="11" s="1"/>
  <c r="S158" i="11"/>
  <c r="V158" i="11" s="1"/>
  <c r="W158" i="11" s="1"/>
  <c r="AA158" i="11"/>
  <c r="AF158" i="11"/>
  <c r="AK158" i="11"/>
  <c r="AP158" i="11"/>
  <c r="AF159" i="11"/>
  <c r="AB159" i="11" s="1"/>
  <c r="AK159" i="11"/>
  <c r="AP159" i="11"/>
  <c r="I160" i="11"/>
  <c r="M160" i="11"/>
  <c r="N160" i="11"/>
  <c r="R160" i="11"/>
  <c r="V160" i="11"/>
  <c r="AA160" i="11"/>
  <c r="AF160" i="11"/>
  <c r="AK160" i="11"/>
  <c r="AP160" i="11"/>
  <c r="I161" i="11"/>
  <c r="M161" i="11"/>
  <c r="R161" i="11"/>
  <c r="N161" i="11" s="1"/>
  <c r="V161" i="11"/>
  <c r="W161" i="11" s="1"/>
  <c r="AA161" i="11"/>
  <c r="AF161" i="11"/>
  <c r="AB161" i="11" s="1"/>
  <c r="AK161" i="11"/>
  <c r="AP161" i="11"/>
  <c r="AL161" i="11" s="1"/>
  <c r="I162" i="11"/>
  <c r="M162" i="11"/>
  <c r="R162" i="11"/>
  <c r="N162" i="11" s="1"/>
  <c r="V162" i="11"/>
  <c r="AA162" i="11"/>
  <c r="AB162" i="11" s="1"/>
  <c r="AF162" i="11"/>
  <c r="AK162" i="11"/>
  <c r="AG162" i="11" s="1"/>
  <c r="AP162" i="11"/>
  <c r="I163" i="11"/>
  <c r="M163" i="11"/>
  <c r="R163" i="11"/>
  <c r="N163" i="11" s="1"/>
  <c r="V163" i="11"/>
  <c r="AA163" i="11"/>
  <c r="AF163" i="11"/>
  <c r="AB163" i="11" s="1"/>
  <c r="AK163" i="11"/>
  <c r="AP163" i="11"/>
  <c r="D164" i="11"/>
  <c r="E164" i="11"/>
  <c r="F164" i="11"/>
  <c r="G164" i="11"/>
  <c r="M164" i="11"/>
  <c r="O164" i="11"/>
  <c r="R164" i="11" s="1"/>
  <c r="S164" i="11"/>
  <c r="V164" i="11" s="1"/>
  <c r="AA164" i="11"/>
  <c r="AB164" i="11" s="1"/>
  <c r="AF164" i="11"/>
  <c r="AK164" i="11"/>
  <c r="AP164" i="11"/>
  <c r="I165" i="11"/>
  <c r="M165" i="11"/>
  <c r="R165" i="11"/>
  <c r="N165" i="11" s="1"/>
  <c r="V165" i="11"/>
  <c r="AA165" i="11"/>
  <c r="AF165" i="11"/>
  <c r="AK165" i="11"/>
  <c r="AG165" i="11" s="1"/>
  <c r="AP165" i="11"/>
  <c r="I166" i="11"/>
  <c r="M166" i="11"/>
  <c r="R166" i="11"/>
  <c r="N166" i="11" s="1"/>
  <c r="V166" i="11"/>
  <c r="AA166" i="11"/>
  <c r="AF166" i="11"/>
  <c r="AK166" i="11"/>
  <c r="AG166" i="11" s="1"/>
  <c r="AN166" i="11"/>
  <c r="AP166" i="11" s="1"/>
  <c r="I167" i="11"/>
  <c r="M167" i="11"/>
  <c r="R167" i="11"/>
  <c r="N167" i="11" s="1"/>
  <c r="V167" i="11"/>
  <c r="AA167" i="11"/>
  <c r="AF167" i="11"/>
  <c r="AK167" i="11"/>
  <c r="AN167" i="11"/>
  <c r="AP167" i="11"/>
  <c r="I168" i="11"/>
  <c r="M168" i="11"/>
  <c r="R168" i="11"/>
  <c r="N168" i="11" s="1"/>
  <c r="V168" i="11"/>
  <c r="AA168" i="11"/>
  <c r="AF168" i="11"/>
  <c r="AG168" i="11" s="1"/>
  <c r="AK168" i="11"/>
  <c r="AN168" i="11"/>
  <c r="AP168" i="11" s="1"/>
  <c r="I169" i="11"/>
  <c r="M169" i="11"/>
  <c r="R169" i="11"/>
  <c r="N169" i="11" s="1"/>
  <c r="V169" i="11"/>
  <c r="AA169" i="11"/>
  <c r="AF169" i="11"/>
  <c r="AK169" i="11"/>
  <c r="AL169" i="11" s="1"/>
  <c r="AP169" i="11"/>
  <c r="V170" i="11"/>
  <c r="AA170" i="11"/>
  <c r="AF170" i="11"/>
  <c r="AK170" i="11"/>
  <c r="AG170" i="11" s="1"/>
  <c r="AP170" i="11"/>
  <c r="V171" i="11"/>
  <c r="AA171" i="11"/>
  <c r="AF171" i="11"/>
  <c r="AK171" i="11"/>
  <c r="AP171" i="11"/>
  <c r="V172" i="11"/>
  <c r="AA172" i="11"/>
  <c r="AF172" i="11"/>
  <c r="AG172" i="11"/>
  <c r="AK172" i="11"/>
  <c r="AP172" i="11"/>
  <c r="AL172" i="11" s="1"/>
  <c r="D173" i="11"/>
  <c r="E173" i="11"/>
  <c r="I173" i="11"/>
  <c r="M173" i="11"/>
  <c r="O173" i="11"/>
  <c r="R173" i="11" s="1"/>
  <c r="N173" i="11" s="1"/>
  <c r="S173" i="11"/>
  <c r="V173" i="11" s="1"/>
  <c r="AA173" i="11"/>
  <c r="AF173" i="11"/>
  <c r="AK173" i="11"/>
  <c r="AL173" i="11" s="1"/>
  <c r="AP173" i="11"/>
  <c r="D174" i="11"/>
  <c r="E174" i="11"/>
  <c r="F174" i="11"/>
  <c r="I174" i="11" s="1"/>
  <c r="G174" i="11"/>
  <c r="M174" i="11"/>
  <c r="O174" i="11"/>
  <c r="R174" i="11" s="1"/>
  <c r="S174" i="11"/>
  <c r="V174" i="11" s="1"/>
  <c r="AA174" i="11"/>
  <c r="AF174" i="11"/>
  <c r="AB174" i="11" s="1"/>
  <c r="AK174" i="11"/>
  <c r="AP174" i="11"/>
  <c r="I175" i="11"/>
  <c r="M175" i="11"/>
  <c r="R175" i="11"/>
  <c r="N175" i="11" s="1"/>
  <c r="V175" i="11"/>
  <c r="AA175" i="11"/>
  <c r="W175" i="11" s="1"/>
  <c r="AF175" i="11"/>
  <c r="AK175" i="11"/>
  <c r="AP175" i="11"/>
  <c r="I176" i="11"/>
  <c r="M176" i="11"/>
  <c r="R176" i="11"/>
  <c r="N176" i="11" s="1"/>
  <c r="V176" i="11"/>
  <c r="AA176" i="11"/>
  <c r="AF176" i="11"/>
  <c r="AK176" i="11"/>
  <c r="AG176" i="11" s="1"/>
  <c r="AP176" i="11"/>
  <c r="E177" i="11"/>
  <c r="F177" i="11"/>
  <c r="I177" i="11" s="1"/>
  <c r="G177" i="11"/>
  <c r="M177" i="11"/>
  <c r="O177" i="11"/>
  <c r="R177" i="11" s="1"/>
  <c r="S177" i="11"/>
  <c r="V177" i="11" s="1"/>
  <c r="AA177" i="11"/>
  <c r="AF177" i="11"/>
  <c r="AK177" i="11"/>
  <c r="AP177" i="11"/>
  <c r="AL177" i="11" s="1"/>
  <c r="D178" i="11"/>
  <c r="E178" i="11"/>
  <c r="F178" i="11"/>
  <c r="G178" i="11"/>
  <c r="M178" i="11"/>
  <c r="O178" i="11"/>
  <c r="R178" i="11" s="1"/>
  <c r="S178" i="11"/>
  <c r="V178" i="11" s="1"/>
  <c r="AA178" i="11"/>
  <c r="AF178" i="11"/>
  <c r="AK178" i="11"/>
  <c r="AP178" i="11"/>
  <c r="AL178" i="11" s="1"/>
  <c r="E179" i="11"/>
  <c r="I179" i="11"/>
  <c r="M179" i="11"/>
  <c r="R179" i="11"/>
  <c r="N179" i="11" s="1"/>
  <c r="V179" i="11"/>
  <c r="AA179" i="11"/>
  <c r="AF179" i="11"/>
  <c r="AK179" i="11"/>
  <c r="AP179" i="11"/>
  <c r="E180" i="11"/>
  <c r="I180" i="11"/>
  <c r="M180" i="11"/>
  <c r="R180" i="11"/>
  <c r="N180" i="11" s="1"/>
  <c r="V180" i="11"/>
  <c r="AA180" i="11"/>
  <c r="AF180" i="11"/>
  <c r="AB180" i="11" s="1"/>
  <c r="AK180" i="11"/>
  <c r="AP180" i="11"/>
  <c r="I181" i="11"/>
  <c r="M181" i="11"/>
  <c r="R181" i="11"/>
  <c r="N181" i="11" s="1"/>
  <c r="V181" i="11"/>
  <c r="AA181" i="11"/>
  <c r="W181" i="11" s="1"/>
  <c r="AF181" i="11"/>
  <c r="AK181" i="11"/>
  <c r="AP181" i="11"/>
  <c r="AL181" i="11" s="1"/>
  <c r="V182" i="11"/>
  <c r="W182" i="11" s="1"/>
  <c r="AA182" i="11"/>
  <c r="AF182" i="11"/>
  <c r="AB182" i="11" s="1"/>
  <c r="AK182" i="11"/>
  <c r="AP182" i="11"/>
  <c r="AL182" i="11" s="1"/>
  <c r="AF183" i="11"/>
  <c r="AB183" i="11" s="1"/>
  <c r="AK183" i="11"/>
  <c r="AG183" i="11" s="1"/>
  <c r="AP183" i="11"/>
  <c r="AL183" i="11" s="1"/>
  <c r="AF184" i="11"/>
  <c r="AK184" i="11"/>
  <c r="AP184" i="11"/>
  <c r="I185" i="11"/>
  <c r="M185" i="11"/>
  <c r="R185" i="11"/>
  <c r="N185" i="11" s="1"/>
  <c r="V185" i="11"/>
  <c r="AA185" i="11"/>
  <c r="W185" i="11" s="1"/>
  <c r="AF185" i="11"/>
  <c r="AK185" i="11"/>
  <c r="AP185" i="11"/>
  <c r="AL185" i="11" s="1"/>
  <c r="AA186" i="11"/>
  <c r="W186" i="11" s="1"/>
  <c r="AF186" i="11"/>
  <c r="AG186" i="11" s="1"/>
  <c r="AK186" i="11"/>
  <c r="AP186" i="11"/>
  <c r="AL186" i="11" s="1"/>
  <c r="AA187" i="11"/>
  <c r="W187" i="11" s="1"/>
  <c r="AF187" i="11"/>
  <c r="AK187" i="11"/>
  <c r="AP187" i="11"/>
  <c r="AL187" i="11" s="1"/>
  <c r="I188" i="11"/>
  <c r="M188" i="11"/>
  <c r="R188" i="11"/>
  <c r="N188" i="11" s="1"/>
  <c r="V188" i="11"/>
  <c r="AA188" i="11"/>
  <c r="AF188" i="11"/>
  <c r="AK188" i="11"/>
  <c r="AP188" i="11"/>
  <c r="AL188" i="11" s="1"/>
  <c r="AA189" i="11"/>
  <c r="AF189" i="11"/>
  <c r="AK189" i="11"/>
  <c r="AP189" i="11"/>
  <c r="AL189" i="11" s="1"/>
  <c r="AA190" i="11"/>
  <c r="AF190" i="11"/>
  <c r="AK190" i="11"/>
  <c r="AP190" i="11"/>
  <c r="I191" i="11"/>
  <c r="M191" i="11"/>
  <c r="R191" i="11"/>
  <c r="N191" i="11" s="1"/>
  <c r="V191" i="11"/>
  <c r="AA191" i="11"/>
  <c r="AF191" i="11"/>
  <c r="AK191" i="11"/>
  <c r="AG191" i="11" s="1"/>
  <c r="AP191" i="11"/>
  <c r="AA192" i="11"/>
  <c r="W192" i="11" s="1"/>
  <c r="AF192" i="11"/>
  <c r="AK192" i="11"/>
  <c r="AP192" i="11"/>
  <c r="AL192" i="11" s="1"/>
  <c r="AA193" i="11"/>
  <c r="W193" i="11" s="1"/>
  <c r="AF193" i="11"/>
  <c r="AK193" i="11"/>
  <c r="AG193" i="11" s="1"/>
  <c r="AP193" i="11"/>
  <c r="I194" i="11"/>
  <c r="M194" i="11"/>
  <c r="R194" i="11"/>
  <c r="N194" i="11" s="1"/>
  <c r="V194" i="11"/>
  <c r="AA194" i="11"/>
  <c r="AF194" i="11"/>
  <c r="AK194" i="11"/>
  <c r="AP194" i="11"/>
  <c r="AA195" i="11"/>
  <c r="W195" i="11" s="1"/>
  <c r="AF195" i="11"/>
  <c r="AK195" i="11"/>
  <c r="AG195" i="11" s="1"/>
  <c r="AP195" i="11"/>
  <c r="AA196" i="11"/>
  <c r="W196" i="11" s="1"/>
  <c r="AF196" i="11"/>
  <c r="AK196" i="11"/>
  <c r="AG196" i="11" s="1"/>
  <c r="AP196" i="11"/>
  <c r="I197" i="11"/>
  <c r="M197" i="11"/>
  <c r="R197" i="11"/>
  <c r="N197" i="11" s="1"/>
  <c r="V197" i="11"/>
  <c r="AA197" i="11"/>
  <c r="AF197" i="11"/>
  <c r="AK197" i="11"/>
  <c r="AP197" i="11"/>
  <c r="AA198" i="11"/>
  <c r="W198" i="11" s="1"/>
  <c r="AF198" i="11"/>
  <c r="AK198" i="11"/>
  <c r="AP198" i="11"/>
  <c r="AA199" i="11"/>
  <c r="W199" i="11" s="1"/>
  <c r="AF199" i="11"/>
  <c r="AK199" i="11"/>
  <c r="AG199" i="11" s="1"/>
  <c r="AP199" i="11"/>
  <c r="AK200" i="11"/>
  <c r="AP200" i="11"/>
  <c r="I201" i="11"/>
  <c r="M201" i="11"/>
  <c r="R201" i="11"/>
  <c r="N201" i="11" s="1"/>
  <c r="V201" i="11"/>
  <c r="AA201" i="11"/>
  <c r="AF201" i="11"/>
  <c r="AK201" i="11"/>
  <c r="AP201" i="11"/>
  <c r="I202" i="11"/>
  <c r="M202" i="11"/>
  <c r="R202" i="11"/>
  <c r="N202" i="11" s="1"/>
  <c r="V202" i="11"/>
  <c r="AA202" i="11"/>
  <c r="AF202" i="11"/>
  <c r="AK202" i="11"/>
  <c r="AP202" i="11"/>
  <c r="I203" i="11"/>
  <c r="M203" i="11"/>
  <c r="R203" i="11"/>
  <c r="N203" i="11" s="1"/>
  <c r="V203" i="11"/>
  <c r="AA203" i="11"/>
  <c r="W203" i="11" s="1"/>
  <c r="AF203" i="11"/>
  <c r="AK203" i="11"/>
  <c r="AP203" i="11"/>
  <c r="I204" i="11"/>
  <c r="M204" i="11"/>
  <c r="R204" i="11"/>
  <c r="N204" i="11" s="1"/>
  <c r="V204" i="11"/>
  <c r="AA204" i="11"/>
  <c r="AF204" i="11"/>
  <c r="AK204" i="11"/>
  <c r="AP204" i="11"/>
  <c r="AA205" i="11"/>
  <c r="W205" i="11" s="1"/>
  <c r="AF205" i="11"/>
  <c r="AB205" i="11" s="1"/>
  <c r="AK205" i="11"/>
  <c r="AP205" i="11"/>
  <c r="AA206" i="11"/>
  <c r="W206" i="11" s="1"/>
  <c r="AF206" i="11"/>
  <c r="AK206" i="11"/>
  <c r="AP206" i="11"/>
  <c r="I207" i="11"/>
  <c r="M207" i="11"/>
  <c r="R207" i="11"/>
  <c r="N207" i="11" s="1"/>
  <c r="V207" i="11"/>
  <c r="AA207" i="11"/>
  <c r="AF207" i="11"/>
  <c r="AK207" i="11"/>
  <c r="AP207" i="11"/>
  <c r="I208" i="11"/>
  <c r="M208" i="11"/>
  <c r="R208" i="11"/>
  <c r="N208" i="11"/>
  <c r="V208" i="11"/>
  <c r="AA208" i="11"/>
  <c r="AF208" i="11"/>
  <c r="AK208" i="11"/>
  <c r="AP208" i="11"/>
  <c r="I209" i="11"/>
  <c r="M209" i="11"/>
  <c r="N209" i="11"/>
  <c r="R209" i="11"/>
  <c r="V209" i="11"/>
  <c r="AA209" i="11"/>
  <c r="AB209" i="11" s="1"/>
  <c r="AF209" i="11"/>
  <c r="AK209" i="11"/>
  <c r="AP209" i="11"/>
  <c r="AA210" i="11"/>
  <c r="W210" i="11" s="1"/>
  <c r="AF210" i="11"/>
  <c r="AK210" i="11"/>
  <c r="AP210" i="11"/>
  <c r="AA211" i="11"/>
  <c r="W211" i="11" s="1"/>
  <c r="AF211" i="11"/>
  <c r="AK211" i="11"/>
  <c r="AP211" i="11"/>
  <c r="I212" i="11"/>
  <c r="M212" i="11"/>
  <c r="R212" i="11"/>
  <c r="N212" i="11" s="1"/>
  <c r="V212" i="11"/>
  <c r="AA212" i="11"/>
  <c r="AF212" i="11"/>
  <c r="AK212" i="11"/>
  <c r="AG212" i="11" s="1"/>
  <c r="AP212" i="11"/>
  <c r="AA213" i="11"/>
  <c r="AF213" i="11"/>
  <c r="AK213" i="11"/>
  <c r="AP213" i="11"/>
  <c r="AA214" i="11"/>
  <c r="AF214" i="11"/>
  <c r="AK214" i="11"/>
  <c r="AG214" i="11" s="1"/>
  <c r="AP214" i="11"/>
  <c r="I215" i="11"/>
  <c r="M215" i="11"/>
  <c r="R215" i="11"/>
  <c r="N215" i="11" s="1"/>
  <c r="V215" i="11"/>
  <c r="AA215" i="11"/>
  <c r="AF215" i="11"/>
  <c r="AK215" i="11"/>
  <c r="AP215" i="11"/>
  <c r="AL215" i="11" s="1"/>
  <c r="AA216" i="11"/>
  <c r="W216" i="11" s="1"/>
  <c r="AF216" i="11"/>
  <c r="AK216" i="11"/>
  <c r="AP216" i="11"/>
  <c r="AA217" i="11"/>
  <c r="W217" i="11"/>
  <c r="AF217" i="11"/>
  <c r="AK217" i="11"/>
  <c r="AP217" i="11"/>
  <c r="I218" i="11"/>
  <c r="M218" i="11"/>
  <c r="R218" i="11"/>
  <c r="N218" i="11" s="1"/>
  <c r="V218" i="11"/>
  <c r="W218" i="11"/>
  <c r="AA218" i="11"/>
  <c r="AF218" i="11"/>
  <c r="AB218" i="11" s="1"/>
  <c r="AK218" i="11"/>
  <c r="AP218" i="11"/>
  <c r="AL218" i="11" s="1"/>
  <c r="AA219" i="11"/>
  <c r="W219" i="11" s="1"/>
  <c r="AF219" i="11"/>
  <c r="AK219" i="11"/>
  <c r="AP219" i="11"/>
  <c r="AA220" i="11"/>
  <c r="W220" i="11" s="1"/>
  <c r="AF220" i="11"/>
  <c r="AK220" i="11"/>
  <c r="AG220" i="11" s="1"/>
  <c r="AP220" i="11"/>
  <c r="I221" i="11"/>
  <c r="M221" i="11"/>
  <c r="R221" i="11"/>
  <c r="N221" i="11"/>
  <c r="V221" i="11"/>
  <c r="AA221" i="11"/>
  <c r="W221" i="11" s="1"/>
  <c r="AF221" i="11"/>
  <c r="AK221" i="11"/>
  <c r="AP221" i="11"/>
  <c r="W222" i="11"/>
  <c r="AA222" i="11"/>
  <c r="AF222" i="11"/>
  <c r="AB222" i="11" s="1"/>
  <c r="AK222" i="11"/>
  <c r="AP222" i="11"/>
  <c r="AA223" i="11"/>
  <c r="W223" i="11" s="1"/>
  <c r="AF223" i="11"/>
  <c r="AB223" i="11" s="1"/>
  <c r="AK223" i="11"/>
  <c r="AP223" i="11"/>
  <c r="AL223" i="11" s="1"/>
  <c r="I224" i="11"/>
  <c r="M224" i="11"/>
  <c r="R224" i="11"/>
  <c r="N224" i="11" s="1"/>
  <c r="V224" i="11"/>
  <c r="AA224" i="11"/>
  <c r="AF224" i="11"/>
  <c r="AB224" i="11" s="1"/>
  <c r="AK224" i="11"/>
  <c r="AP224" i="11"/>
  <c r="AL224" i="11" s="1"/>
  <c r="W225" i="11"/>
  <c r="AA225" i="11"/>
  <c r="AF225" i="11"/>
  <c r="AB225" i="11"/>
  <c r="AK225" i="11"/>
  <c r="AP225" i="11"/>
  <c r="AL225" i="11" s="1"/>
  <c r="AA226" i="11"/>
  <c r="W226" i="11" s="1"/>
  <c r="AF226" i="11"/>
  <c r="AB226" i="11" s="1"/>
  <c r="AK226" i="11"/>
  <c r="AP226" i="11"/>
  <c r="I227" i="11"/>
  <c r="M227" i="11"/>
  <c r="R227" i="11"/>
  <c r="N227" i="11" s="1"/>
  <c r="V227" i="11"/>
  <c r="W227" i="11" s="1"/>
  <c r="AA227" i="11"/>
  <c r="AF227" i="11"/>
  <c r="AK227" i="11"/>
  <c r="AG227" i="11" s="1"/>
  <c r="AP227" i="11"/>
  <c r="AA228" i="11"/>
  <c r="W228" i="11" s="1"/>
  <c r="AF228" i="11"/>
  <c r="AG228" i="11" s="1"/>
  <c r="AK228" i="11"/>
  <c r="AP228" i="11"/>
  <c r="AA229" i="11"/>
  <c r="W229" i="11" s="1"/>
  <c r="AF229" i="11"/>
  <c r="AB229" i="11" s="1"/>
  <c r="AK229" i="11"/>
  <c r="AG229" i="11"/>
  <c r="AP229" i="11"/>
  <c r="AL229" i="11" s="1"/>
  <c r="I230" i="11"/>
  <c r="M230" i="11"/>
  <c r="R230" i="11"/>
  <c r="N230" i="11" s="1"/>
  <c r="V230" i="11"/>
  <c r="AA230" i="11"/>
  <c r="W230" i="11" s="1"/>
  <c r="AF230" i="11"/>
  <c r="AK230" i="11"/>
  <c r="AP230" i="11"/>
  <c r="AA231" i="11"/>
  <c r="W231" i="11" s="1"/>
  <c r="AF231" i="11"/>
  <c r="AK231" i="11"/>
  <c r="AP231" i="11"/>
  <c r="AL231" i="11" s="1"/>
  <c r="AA232" i="11"/>
  <c r="AB232" i="11" s="1"/>
  <c r="AF232" i="11"/>
  <c r="AK232" i="11"/>
  <c r="AP232" i="11"/>
  <c r="I233" i="11"/>
  <c r="M233" i="11"/>
  <c r="R233" i="11"/>
  <c r="N233" i="11" s="1"/>
  <c r="V233" i="11"/>
  <c r="AA233" i="11"/>
  <c r="AF233" i="11"/>
  <c r="AK233" i="11"/>
  <c r="AP233" i="11"/>
  <c r="I234" i="11"/>
  <c r="M234" i="11"/>
  <c r="R234" i="11"/>
  <c r="N234" i="11" s="1"/>
  <c r="V234" i="11"/>
  <c r="AA234" i="11"/>
  <c r="AF234" i="11"/>
  <c r="AK234" i="11"/>
  <c r="AP234" i="11"/>
  <c r="I235" i="11"/>
  <c r="M235" i="11"/>
  <c r="R235" i="11"/>
  <c r="N235" i="11" s="1"/>
  <c r="V235" i="11"/>
  <c r="AA235" i="11"/>
  <c r="W235" i="11" s="1"/>
  <c r="AF235" i="11"/>
  <c r="AK235" i="11"/>
  <c r="AP235" i="11"/>
  <c r="AL235" i="11" s="1"/>
  <c r="AA236" i="11"/>
  <c r="W236" i="11" s="1"/>
  <c r="AF236" i="11"/>
  <c r="AK236" i="11"/>
  <c r="AP236" i="11"/>
  <c r="AL236" i="11" s="1"/>
  <c r="AA237" i="11"/>
  <c r="W237" i="11"/>
  <c r="AF237" i="11"/>
  <c r="AB237" i="11" s="1"/>
  <c r="AK237" i="11"/>
  <c r="AP237" i="11"/>
  <c r="I238" i="11"/>
  <c r="M238" i="11"/>
  <c r="R238" i="11"/>
  <c r="N238" i="11" s="1"/>
  <c r="V238" i="11"/>
  <c r="W238" i="11"/>
  <c r="AA238" i="11"/>
  <c r="AF238" i="11"/>
  <c r="AK238" i="11"/>
  <c r="AP238" i="11"/>
  <c r="I239" i="11"/>
  <c r="M239" i="11"/>
  <c r="R239" i="11"/>
  <c r="N239" i="11" s="1"/>
  <c r="V239" i="11"/>
  <c r="AA239" i="11"/>
  <c r="AF239" i="11"/>
  <c r="AB239" i="11" s="1"/>
  <c r="AK239" i="11"/>
  <c r="AP239" i="11"/>
  <c r="AL239" i="11" s="1"/>
  <c r="AF240" i="11"/>
  <c r="AB240" i="11" s="1"/>
  <c r="AK240" i="11"/>
  <c r="AG240" i="11" s="1"/>
  <c r="AP240" i="11"/>
  <c r="AF241" i="11"/>
  <c r="AB241" i="11" s="1"/>
  <c r="AK241" i="11"/>
  <c r="AP241" i="11"/>
  <c r="AF242" i="11"/>
  <c r="AB242" i="11" s="1"/>
  <c r="AK242" i="11"/>
  <c r="AG242" i="11" s="1"/>
  <c r="AP242" i="11"/>
  <c r="I243" i="11"/>
  <c r="M243" i="11"/>
  <c r="R243" i="11"/>
  <c r="N243" i="11" s="1"/>
  <c r="V243" i="11"/>
  <c r="AA243" i="11"/>
  <c r="W243" i="11" s="1"/>
  <c r="AF243" i="11"/>
  <c r="AK243" i="11"/>
  <c r="AP243" i="11"/>
  <c r="AA244" i="11"/>
  <c r="W244" i="11" s="1"/>
  <c r="AF244" i="11"/>
  <c r="AK244" i="11"/>
  <c r="AL244" i="11" s="1"/>
  <c r="AP244" i="11"/>
  <c r="AA245" i="11"/>
  <c r="W245" i="11" s="1"/>
  <c r="AF245" i="11"/>
  <c r="AK245" i="11"/>
  <c r="AL245" i="11" s="1"/>
  <c r="AP245" i="11"/>
  <c r="I246" i="11"/>
  <c r="M246" i="11"/>
  <c r="R246" i="11"/>
  <c r="N246" i="11"/>
  <c r="V246" i="11"/>
  <c r="AA246" i="11"/>
  <c r="AF246" i="11"/>
  <c r="AK246" i="11"/>
  <c r="AP246" i="11"/>
  <c r="AL246" i="11" s="1"/>
  <c r="I247" i="11"/>
  <c r="M247" i="11"/>
  <c r="R247" i="11"/>
  <c r="N247" i="11"/>
  <c r="V247" i="11"/>
  <c r="AA247" i="11"/>
  <c r="AF247" i="11"/>
  <c r="AK247" i="11"/>
  <c r="AP247" i="11"/>
  <c r="AA248" i="11"/>
  <c r="W248" i="11" s="1"/>
  <c r="AF248" i="11"/>
  <c r="AK248" i="11"/>
  <c r="AP248" i="11"/>
  <c r="AA249" i="11"/>
  <c r="W249" i="11" s="1"/>
  <c r="AF249" i="11"/>
  <c r="AK249" i="11"/>
  <c r="AP249" i="11"/>
  <c r="I250" i="11"/>
  <c r="M250" i="11"/>
  <c r="R250" i="11"/>
  <c r="N250" i="11" s="1"/>
  <c r="V250" i="11"/>
  <c r="AA250" i="11"/>
  <c r="AF250" i="11"/>
  <c r="AK250" i="11"/>
  <c r="AG250" i="11" s="1"/>
  <c r="AP250" i="11"/>
  <c r="I251" i="11"/>
  <c r="M251" i="11"/>
  <c r="R251" i="11"/>
  <c r="N251" i="11" s="1"/>
  <c r="V251" i="11"/>
  <c r="AA251" i="11"/>
  <c r="AF251" i="11"/>
  <c r="AK251" i="11"/>
  <c r="AL251" i="11" s="1"/>
  <c r="AP251" i="11"/>
  <c r="I252" i="11"/>
  <c r="M252" i="11"/>
  <c r="R252" i="11"/>
  <c r="N252" i="11" s="1"/>
  <c r="V252" i="11"/>
  <c r="AA252" i="11"/>
  <c r="AF252" i="11"/>
  <c r="AK252" i="11"/>
  <c r="AP252" i="11"/>
  <c r="AA253" i="11"/>
  <c r="W253" i="11"/>
  <c r="AF253" i="11"/>
  <c r="AB253" i="11" s="1"/>
  <c r="AK253" i="11"/>
  <c r="AP253" i="11"/>
  <c r="AA254" i="11"/>
  <c r="W254" i="11"/>
  <c r="AF254" i="11"/>
  <c r="AB254" i="11" s="1"/>
  <c r="AK254" i="11"/>
  <c r="AP254" i="11"/>
  <c r="I255" i="11"/>
  <c r="M255" i="11"/>
  <c r="R255" i="11"/>
  <c r="N255" i="11" s="1"/>
  <c r="V255" i="11"/>
  <c r="AA255" i="11"/>
  <c r="W255" i="11"/>
  <c r="AF255" i="11"/>
  <c r="AK255" i="11"/>
  <c r="AP255" i="11"/>
  <c r="AA256" i="11"/>
  <c r="W256" i="11"/>
  <c r="AF256" i="11"/>
  <c r="AK256" i="11"/>
  <c r="AG256" i="11" s="1"/>
  <c r="AP256" i="11"/>
  <c r="AA257" i="11"/>
  <c r="W257" i="11" s="1"/>
  <c r="AF257" i="11"/>
  <c r="AK257" i="11"/>
  <c r="AP257" i="11"/>
  <c r="AK258" i="11"/>
  <c r="AP258" i="11"/>
  <c r="I259" i="11"/>
  <c r="M259" i="11"/>
  <c r="N259" i="11"/>
  <c r="R259" i="11"/>
  <c r="V259" i="11"/>
  <c r="AA259" i="11"/>
  <c r="AF259" i="11"/>
  <c r="AK259" i="11"/>
  <c r="AP259" i="11"/>
  <c r="AA260" i="11"/>
  <c r="AF260" i="11"/>
  <c r="AG260" i="11" s="1"/>
  <c r="AK260" i="11"/>
  <c r="AP260" i="11"/>
  <c r="AA261" i="11"/>
  <c r="W261" i="11" s="1"/>
  <c r="AF261" i="11"/>
  <c r="AK261" i="11"/>
  <c r="AP261" i="11"/>
  <c r="AF262" i="11"/>
  <c r="AB262" i="11" s="1"/>
  <c r="AK262" i="11"/>
  <c r="AP262" i="11"/>
  <c r="AF263" i="11"/>
  <c r="AB263" i="11" s="1"/>
  <c r="AK263" i="11"/>
  <c r="AP263" i="11"/>
  <c r="AF264" i="11"/>
  <c r="AB264" i="11" s="1"/>
  <c r="AK264" i="11"/>
  <c r="AP264" i="11"/>
  <c r="I265" i="11"/>
  <c r="M265" i="11"/>
  <c r="R265" i="11"/>
  <c r="N265" i="11" s="1"/>
  <c r="V265" i="11"/>
  <c r="AA265" i="11"/>
  <c r="AF265" i="11"/>
  <c r="AK265" i="11"/>
  <c r="AG265" i="11" s="1"/>
  <c r="AP265" i="11"/>
  <c r="AA266" i="11"/>
  <c r="W266" i="11" s="1"/>
  <c r="AF266" i="11"/>
  <c r="AK266" i="11"/>
  <c r="AP266" i="11"/>
  <c r="AA267" i="11"/>
  <c r="W267" i="11" s="1"/>
  <c r="AF267" i="11"/>
  <c r="AK267" i="11"/>
  <c r="AP267" i="11"/>
  <c r="I268" i="11"/>
  <c r="M268" i="11"/>
  <c r="R268" i="11"/>
  <c r="N268" i="11" s="1"/>
  <c r="V268" i="11"/>
  <c r="AA268" i="11"/>
  <c r="W268" i="11" s="1"/>
  <c r="AF268" i="11"/>
  <c r="AK268" i="11"/>
  <c r="AP268" i="11"/>
  <c r="AA269" i="11"/>
  <c r="W269" i="11" s="1"/>
  <c r="AF269" i="11"/>
  <c r="AK269" i="11"/>
  <c r="AG269" i="11" s="1"/>
  <c r="AP269" i="11"/>
  <c r="AA270" i="11"/>
  <c r="W270" i="11" s="1"/>
  <c r="AF270" i="11"/>
  <c r="AK270" i="11"/>
  <c r="AP270" i="11"/>
  <c r="I271" i="11"/>
  <c r="M271" i="11"/>
  <c r="R271" i="11"/>
  <c r="N271" i="11" s="1"/>
  <c r="V271" i="11"/>
  <c r="X271" i="11"/>
  <c r="AA271" i="11"/>
  <c r="AC271" i="11"/>
  <c r="AF271" i="11" s="1"/>
  <c r="AH271" i="11"/>
  <c r="AK271" i="11"/>
  <c r="AP271" i="11"/>
  <c r="E272" i="11"/>
  <c r="I272" i="11"/>
  <c r="M272" i="11"/>
  <c r="R272" i="11"/>
  <c r="N272" i="11" s="1"/>
  <c r="V272" i="11"/>
  <c r="AA272" i="11"/>
  <c r="AF272" i="11"/>
  <c r="AK272" i="11"/>
  <c r="AP272" i="11"/>
  <c r="I273" i="11"/>
  <c r="M273" i="11"/>
  <c r="R273" i="11"/>
  <c r="N273" i="11" s="1"/>
  <c r="V273" i="11"/>
  <c r="AA273" i="11"/>
  <c r="AF273" i="11"/>
  <c r="AB273" i="11" s="1"/>
  <c r="AK273" i="11"/>
  <c r="AP273" i="11"/>
  <c r="AL273" i="11" s="1"/>
  <c r="D274" i="11"/>
  <c r="E274" i="11"/>
  <c r="G274" i="11"/>
  <c r="I274" i="11" s="1"/>
  <c r="M274" i="11"/>
  <c r="O274" i="11"/>
  <c r="R274" i="11" s="1"/>
  <c r="V274" i="11"/>
  <c r="AA274" i="11"/>
  <c r="AF274" i="11"/>
  <c r="AK274" i="11"/>
  <c r="AG274" i="11" s="1"/>
  <c r="AP274" i="11"/>
  <c r="I275" i="11"/>
  <c r="M275" i="11"/>
  <c r="R275" i="11"/>
  <c r="N275" i="11" s="1"/>
  <c r="V275" i="11"/>
  <c r="AA275" i="11"/>
  <c r="W275" i="11" s="1"/>
  <c r="AF275" i="11"/>
  <c r="AK275" i="11"/>
  <c r="AP275" i="11"/>
  <c r="AL275" i="11" s="1"/>
  <c r="I276" i="11"/>
  <c r="M276" i="11"/>
  <c r="R276" i="11"/>
  <c r="N276" i="11" s="1"/>
  <c r="V276" i="11"/>
  <c r="AA276" i="11"/>
  <c r="AF276" i="11"/>
  <c r="AK276" i="11"/>
  <c r="AP276" i="11"/>
  <c r="AL276" i="11" s="1"/>
  <c r="I277" i="11"/>
  <c r="M277" i="11"/>
  <c r="R277" i="11"/>
  <c r="N277" i="11" s="1"/>
  <c r="V277" i="11"/>
  <c r="AA277" i="11"/>
  <c r="AF277" i="11"/>
  <c r="AK277" i="11"/>
  <c r="AP277" i="11"/>
  <c r="AL277" i="11" s="1"/>
  <c r="I278" i="11"/>
  <c r="M278" i="11"/>
  <c r="R278" i="11"/>
  <c r="N278" i="11" s="1"/>
  <c r="V278" i="11"/>
  <c r="AA278" i="11"/>
  <c r="AF278" i="11"/>
  <c r="AK278" i="11"/>
  <c r="AG278" i="11" s="1"/>
  <c r="AP278" i="11"/>
  <c r="I279" i="11"/>
  <c r="M279" i="11"/>
  <c r="R279" i="11"/>
  <c r="N279" i="11" s="1"/>
  <c r="V279" i="11"/>
  <c r="AA279" i="11"/>
  <c r="AF279" i="11"/>
  <c r="AB279" i="11" s="1"/>
  <c r="AK279" i="11"/>
  <c r="AP279" i="11"/>
  <c r="AL279" i="11" s="1"/>
  <c r="E280" i="11"/>
  <c r="F280" i="11"/>
  <c r="I280" i="11" s="1"/>
  <c r="M280" i="11"/>
  <c r="O280" i="11"/>
  <c r="R280" i="11" s="1"/>
  <c r="V280" i="11"/>
  <c r="AA280" i="11"/>
  <c r="W280" i="11" s="1"/>
  <c r="AF280" i="11"/>
  <c r="AK280" i="11"/>
  <c r="AP280" i="11"/>
  <c r="AL280" i="11" s="1"/>
  <c r="I281" i="11"/>
  <c r="M281" i="11"/>
  <c r="R281" i="11"/>
  <c r="N281" i="11" s="1"/>
  <c r="S281" i="11"/>
  <c r="V281" i="11" s="1"/>
  <c r="AA281" i="11"/>
  <c r="AB281" i="11" s="1"/>
  <c r="AF281" i="11"/>
  <c r="AK281" i="11"/>
  <c r="AP281" i="11"/>
  <c r="E282" i="11"/>
  <c r="I282" i="11"/>
  <c r="M282" i="11"/>
  <c r="R282" i="11"/>
  <c r="N282" i="11" s="1"/>
  <c r="V282" i="11"/>
  <c r="AA282" i="11"/>
  <c r="AF282" i="11"/>
  <c r="AK282" i="11"/>
  <c r="AG282" i="11" s="1"/>
  <c r="AP282" i="11"/>
  <c r="I283" i="11"/>
  <c r="M283" i="11"/>
  <c r="R283" i="11"/>
  <c r="N283" i="11" s="1"/>
  <c r="V283" i="11"/>
  <c r="AA283" i="11"/>
  <c r="AF283" i="11"/>
  <c r="AK283" i="11"/>
  <c r="AP283" i="11"/>
  <c r="AL283" i="11" s="1"/>
  <c r="J284" i="11"/>
  <c r="O284" i="11"/>
  <c r="R284" i="11" s="1"/>
  <c r="N284" i="11" s="1"/>
  <c r="V284" i="11"/>
  <c r="AA284" i="11"/>
  <c r="W284" i="11" s="1"/>
  <c r="AF284" i="11"/>
  <c r="AK284" i="11"/>
  <c r="AP284" i="11"/>
  <c r="I285" i="11"/>
  <c r="M285" i="11"/>
  <c r="R285" i="11"/>
  <c r="N285" i="11" s="1"/>
  <c r="V285" i="11"/>
  <c r="AA285" i="11"/>
  <c r="W285" i="11" s="1"/>
  <c r="AF285" i="11"/>
  <c r="AK285" i="11"/>
  <c r="AP285" i="11"/>
  <c r="I286" i="11"/>
  <c r="M286" i="11"/>
  <c r="R286" i="11"/>
  <c r="N286" i="11" s="1"/>
  <c r="V286" i="11"/>
  <c r="AA286" i="11"/>
  <c r="AF286" i="11"/>
  <c r="AK286" i="11"/>
  <c r="AP286" i="11"/>
  <c r="D287" i="11"/>
  <c r="E287" i="11"/>
  <c r="I287" i="11"/>
  <c r="M287" i="11"/>
  <c r="N287" i="11"/>
  <c r="R287" i="11"/>
  <c r="V287" i="11"/>
  <c r="AA287" i="11"/>
  <c r="AF287" i="11"/>
  <c r="AK287" i="11"/>
  <c r="AP287" i="11"/>
  <c r="AL287" i="11" s="1"/>
  <c r="F288" i="11"/>
  <c r="I288" i="11" s="1"/>
  <c r="M288" i="11"/>
  <c r="O288" i="11"/>
  <c r="R288" i="11"/>
  <c r="S288" i="11"/>
  <c r="V288" i="11" s="1"/>
  <c r="X288" i="11"/>
  <c r="AA288" i="11" s="1"/>
  <c r="AF288" i="11"/>
  <c r="AK288" i="11"/>
  <c r="AP288" i="11"/>
  <c r="R289" i="11"/>
  <c r="V289" i="11"/>
  <c r="AA289" i="11"/>
  <c r="AF289" i="11"/>
  <c r="AB289" i="11" s="1"/>
  <c r="AK289" i="11"/>
  <c r="AG289" i="11"/>
  <c r="AP289" i="11"/>
  <c r="I290" i="11"/>
  <c r="M290" i="11"/>
  <c r="R290" i="11"/>
  <c r="N290" i="11" s="1"/>
  <c r="V290" i="11"/>
  <c r="AA290" i="11"/>
  <c r="W290" i="11" s="1"/>
  <c r="AF290" i="11"/>
  <c r="AK290" i="11"/>
  <c r="AP290" i="11"/>
  <c r="AL290" i="11" s="1"/>
  <c r="I291" i="11"/>
  <c r="M291" i="11"/>
  <c r="R291" i="11"/>
  <c r="N291" i="11" s="1"/>
  <c r="V291" i="11"/>
  <c r="AA291" i="11"/>
  <c r="AF291" i="11"/>
  <c r="AB291" i="11" s="1"/>
  <c r="AK291" i="11"/>
  <c r="AP291" i="11"/>
  <c r="AL291" i="11" s="1"/>
  <c r="AF292" i="11"/>
  <c r="AB292" i="11" s="1"/>
  <c r="AK292" i="11"/>
  <c r="AP292" i="11"/>
  <c r="V293" i="11"/>
  <c r="AA293" i="11"/>
  <c r="AF293" i="11"/>
  <c r="AB293" i="11" s="1"/>
  <c r="AK293" i="11"/>
  <c r="AG293" i="11" s="1"/>
  <c r="AP293" i="11"/>
  <c r="AL293" i="11" s="1"/>
  <c r="I294" i="11"/>
  <c r="M294" i="11"/>
  <c r="R294" i="11"/>
  <c r="N294" i="11" s="1"/>
  <c r="V294" i="11"/>
  <c r="AA294" i="11"/>
  <c r="W294" i="11" s="1"/>
  <c r="AF294" i="11"/>
  <c r="AK294" i="11"/>
  <c r="AP294" i="11"/>
  <c r="I295" i="11"/>
  <c r="M295" i="11"/>
  <c r="R295" i="11"/>
  <c r="N295" i="11" s="1"/>
  <c r="V295" i="11"/>
  <c r="AA295" i="11"/>
  <c r="AF295" i="11"/>
  <c r="AK295" i="11"/>
  <c r="AG295" i="11" s="1"/>
  <c r="AP295" i="11"/>
  <c r="E296" i="11"/>
  <c r="G296" i="11"/>
  <c r="I296" i="11" s="1"/>
  <c r="M296" i="11"/>
  <c r="O296" i="11"/>
  <c r="R296" i="11" s="1"/>
  <c r="V296" i="11"/>
  <c r="AA296" i="11"/>
  <c r="W296" i="11" s="1"/>
  <c r="AF296" i="11"/>
  <c r="AK296" i="11"/>
  <c r="AP296" i="11"/>
  <c r="D297" i="11"/>
  <c r="E297" i="11"/>
  <c r="I297" i="11"/>
  <c r="M297" i="11"/>
  <c r="R297" i="11"/>
  <c r="N297" i="11" s="1"/>
  <c r="V297" i="11"/>
  <c r="AA297" i="11"/>
  <c r="AF297" i="11"/>
  <c r="AB297" i="11" s="1"/>
  <c r="AK297" i="11"/>
  <c r="AP297" i="11"/>
  <c r="AL297" i="11" s="1"/>
  <c r="D298" i="11"/>
  <c r="E298" i="11"/>
  <c r="I298" i="11"/>
  <c r="M298" i="11"/>
  <c r="R298" i="11"/>
  <c r="N298" i="11" s="1"/>
  <c r="V298" i="11"/>
  <c r="AA298" i="11"/>
  <c r="AF298" i="11"/>
  <c r="AK298" i="11"/>
  <c r="AP298" i="11"/>
  <c r="AL298" i="11" s="1"/>
  <c r="D299" i="11"/>
  <c r="E299" i="11"/>
  <c r="I299" i="11"/>
  <c r="M299" i="11"/>
  <c r="O299" i="11"/>
  <c r="R299" i="11" s="1"/>
  <c r="N299" i="11" s="1"/>
  <c r="V299" i="11"/>
  <c r="AA299" i="11"/>
  <c r="AF299" i="11"/>
  <c r="AK299" i="11"/>
  <c r="AG299" i="11" s="1"/>
  <c r="AP299" i="11"/>
  <c r="AL299" i="11" s="1"/>
  <c r="D300" i="11"/>
  <c r="E300" i="11"/>
  <c r="I300" i="11"/>
  <c r="M300" i="11"/>
  <c r="O300" i="11"/>
  <c r="R300" i="11" s="1"/>
  <c r="N300" i="11" s="1"/>
  <c r="V300" i="11"/>
  <c r="AA300" i="11"/>
  <c r="W300" i="11" s="1"/>
  <c r="AF300" i="11"/>
  <c r="AK300" i="11"/>
  <c r="AP300" i="11"/>
  <c r="AL300" i="11" s="1"/>
  <c r="I301" i="11"/>
  <c r="M301" i="11"/>
  <c r="R301" i="11"/>
  <c r="N301" i="11" s="1"/>
  <c r="V301" i="11"/>
  <c r="AA301" i="11"/>
  <c r="AF301" i="11"/>
  <c r="AG301" i="11"/>
  <c r="AK301" i="11"/>
  <c r="AP301" i="11"/>
  <c r="D302" i="11"/>
  <c r="E302" i="11"/>
  <c r="I302" i="11"/>
  <c r="M302" i="11"/>
  <c r="R302" i="11"/>
  <c r="N302" i="11" s="1"/>
  <c r="V302" i="11"/>
  <c r="AA302" i="11"/>
  <c r="AF302" i="11"/>
  <c r="AB302" i="11" s="1"/>
  <c r="AK302" i="11"/>
  <c r="AP302" i="11"/>
  <c r="AL302" i="11" s="1"/>
  <c r="D303" i="11"/>
  <c r="E303" i="11"/>
  <c r="F303" i="11"/>
  <c r="I303" i="11" s="1"/>
  <c r="G303" i="11"/>
  <c r="M303" i="11"/>
  <c r="O303" i="11"/>
  <c r="R303" i="11" s="1"/>
  <c r="S303" i="11"/>
  <c r="V303" i="11"/>
  <c r="AA303" i="11"/>
  <c r="AF303" i="11"/>
  <c r="AK303" i="11"/>
  <c r="AP303" i="11"/>
  <c r="D304" i="11"/>
  <c r="E304" i="11"/>
  <c r="F304" i="11"/>
  <c r="G304" i="11"/>
  <c r="M304" i="11"/>
  <c r="O304" i="11"/>
  <c r="R304" i="11" s="1"/>
  <c r="S304" i="11"/>
  <c r="V304" i="11" s="1"/>
  <c r="AA304" i="11"/>
  <c r="AF304" i="11"/>
  <c r="AK304" i="11"/>
  <c r="AP304" i="11"/>
  <c r="D305" i="11"/>
  <c r="E305" i="11"/>
  <c r="I305" i="11"/>
  <c r="M305" i="11"/>
  <c r="O305" i="11"/>
  <c r="R305" i="11" s="1"/>
  <c r="N305" i="11" s="1"/>
  <c r="S305" i="11"/>
  <c r="V305" i="11" s="1"/>
  <c r="AA305" i="11"/>
  <c r="W305" i="11" s="1"/>
  <c r="AF305" i="11"/>
  <c r="AK305" i="11"/>
  <c r="AP305" i="11"/>
  <c r="AL305" i="11" s="1"/>
  <c r="E306" i="11"/>
  <c r="I306" i="11"/>
  <c r="M306" i="11"/>
  <c r="R306" i="11"/>
  <c r="N306" i="11"/>
  <c r="V306" i="11"/>
  <c r="AA306" i="11"/>
  <c r="AF306" i="11"/>
  <c r="AB306" i="11" s="1"/>
  <c r="AK306" i="11"/>
  <c r="AP306" i="11"/>
  <c r="D307" i="11"/>
  <c r="E307" i="11"/>
  <c r="F307" i="11"/>
  <c r="M307" i="11"/>
  <c r="R307" i="11"/>
  <c r="V307" i="11"/>
  <c r="AA307" i="11"/>
  <c r="W307" i="11" s="1"/>
  <c r="AF307" i="11"/>
  <c r="AK307" i="11"/>
  <c r="AP307" i="11"/>
  <c r="D308" i="11"/>
  <c r="E308" i="11"/>
  <c r="I308" i="11"/>
  <c r="M308" i="11"/>
  <c r="R308" i="11"/>
  <c r="N308" i="11" s="1"/>
  <c r="V308" i="11"/>
  <c r="AA308" i="11"/>
  <c r="W308" i="11" s="1"/>
  <c r="AF308" i="11"/>
  <c r="AK308" i="11"/>
  <c r="AP308" i="11"/>
  <c r="D309" i="11"/>
  <c r="E309" i="11"/>
  <c r="I309" i="11"/>
  <c r="M309" i="11"/>
  <c r="R309" i="11"/>
  <c r="N309" i="11" s="1"/>
  <c r="V309" i="11"/>
  <c r="AA309" i="11"/>
  <c r="W309" i="11" s="1"/>
  <c r="AF309" i="11"/>
  <c r="AB309" i="11" s="1"/>
  <c r="AK309" i="11"/>
  <c r="AP309" i="11"/>
  <c r="D310" i="11"/>
  <c r="E310" i="11"/>
  <c r="F310" i="11"/>
  <c r="I310" i="11" s="1"/>
  <c r="M310" i="11"/>
  <c r="R310" i="11"/>
  <c r="N310" i="11" s="1"/>
  <c r="V310" i="11"/>
  <c r="AA310" i="11"/>
  <c r="W310" i="11" s="1"/>
  <c r="AF310" i="11"/>
  <c r="AB310" i="11" s="1"/>
  <c r="AK310" i="11"/>
  <c r="AP310" i="11"/>
  <c r="D311" i="11"/>
  <c r="E311" i="11"/>
  <c r="I311" i="11"/>
  <c r="M311" i="11"/>
  <c r="R311" i="11"/>
  <c r="N311" i="11" s="1"/>
  <c r="V311" i="11"/>
  <c r="AA311" i="11"/>
  <c r="AF311" i="11"/>
  <c r="AK311" i="11"/>
  <c r="AG311" i="11" s="1"/>
  <c r="AP311" i="11"/>
  <c r="AL311" i="11" s="1"/>
  <c r="D312" i="11"/>
  <c r="E312" i="11"/>
  <c r="F312" i="11"/>
  <c r="I312" i="11" s="1"/>
  <c r="G312" i="11"/>
  <c r="M312" i="11"/>
  <c r="O312" i="11"/>
  <c r="R312" i="11"/>
  <c r="N312" i="11" s="1"/>
  <c r="S312" i="11"/>
  <c r="V312" i="11" s="1"/>
  <c r="AA312" i="11"/>
  <c r="AF312" i="11"/>
  <c r="AB312" i="11" s="1"/>
  <c r="AK312" i="11"/>
  <c r="AP312" i="11"/>
  <c r="D313" i="11"/>
  <c r="E313" i="11"/>
  <c r="I313" i="11"/>
  <c r="M313" i="11"/>
  <c r="R313" i="11"/>
  <c r="N313" i="11" s="1"/>
  <c r="V313" i="11"/>
  <c r="AA313" i="11"/>
  <c r="W313" i="11" s="1"/>
  <c r="AF313" i="11"/>
  <c r="AB313" i="11" s="1"/>
  <c r="AK313" i="11"/>
  <c r="AG313" i="11" s="1"/>
  <c r="AP313" i="11"/>
  <c r="AL313" i="11" s="1"/>
  <c r="F314" i="11"/>
  <c r="I314" i="11" s="1"/>
  <c r="M314" i="11"/>
  <c r="O314" i="11"/>
  <c r="R314" i="11" s="1"/>
  <c r="S314" i="11"/>
  <c r="V314" i="11" s="1"/>
  <c r="AA314" i="11"/>
  <c r="AF314" i="11"/>
  <c r="AB314" i="11" s="1"/>
  <c r="AK314" i="11"/>
  <c r="AG314" i="11" s="1"/>
  <c r="AP314" i="11"/>
  <c r="AL314" i="11" s="1"/>
  <c r="I315" i="11"/>
  <c r="M315" i="11"/>
  <c r="R315" i="11"/>
  <c r="N315" i="11" s="1"/>
  <c r="V315" i="11"/>
  <c r="Z315" i="11"/>
  <c r="AA315" i="11"/>
  <c r="AF315" i="11"/>
  <c r="AK315" i="11"/>
  <c r="AP315" i="11"/>
  <c r="I316" i="11"/>
  <c r="M316" i="11"/>
  <c r="R316" i="11"/>
  <c r="N316" i="11" s="1"/>
  <c r="V316" i="11"/>
  <c r="AA316" i="11"/>
  <c r="W316" i="11" s="1"/>
  <c r="AF316" i="11"/>
  <c r="AK316" i="11"/>
  <c r="AL316" i="11"/>
  <c r="AP316" i="11"/>
  <c r="I317" i="11"/>
  <c r="M317" i="11"/>
  <c r="R317" i="11"/>
  <c r="N317" i="11" s="1"/>
  <c r="V317" i="11"/>
  <c r="AA317" i="11"/>
  <c r="W317" i="11" s="1"/>
  <c r="AF317" i="11"/>
  <c r="AK317" i="11"/>
  <c r="AP317" i="11"/>
  <c r="I318" i="11"/>
  <c r="M318" i="11"/>
  <c r="R318" i="11"/>
  <c r="N318" i="11" s="1"/>
  <c r="V318" i="11"/>
  <c r="AA318" i="11"/>
  <c r="AF318" i="11"/>
  <c r="AG318" i="11"/>
  <c r="AK318" i="11"/>
  <c r="AP318" i="11"/>
  <c r="AL318" i="11" s="1"/>
  <c r="V319" i="11"/>
  <c r="AA319" i="11"/>
  <c r="AC319" i="11"/>
  <c r="AF319" i="11"/>
  <c r="AB319" i="11" s="1"/>
  <c r="AH319" i="11"/>
  <c r="AP319" i="11"/>
  <c r="V320" i="11"/>
  <c r="W320" i="11"/>
  <c r="AA320" i="11"/>
  <c r="AF320" i="11"/>
  <c r="AK320" i="11"/>
  <c r="AO321" i="11"/>
  <c r="AP320" i="11" s="1"/>
  <c r="AL320" i="11" s="1"/>
  <c r="V322" i="11"/>
  <c r="AA322" i="11"/>
  <c r="W322" i="11" s="1"/>
  <c r="AF322" i="11"/>
  <c r="AK322" i="11"/>
  <c r="AL322" i="11" s="1"/>
  <c r="AP322" i="11"/>
  <c r="I323" i="11"/>
  <c r="M323" i="11"/>
  <c r="R323" i="11"/>
  <c r="N323" i="11" s="1"/>
  <c r="V323" i="11"/>
  <c r="AA323" i="11"/>
  <c r="AF323" i="11"/>
  <c r="AK323" i="11"/>
  <c r="AP323" i="11"/>
  <c r="I324" i="11"/>
  <c r="M324" i="11"/>
  <c r="R324" i="11"/>
  <c r="N324" i="11" s="1"/>
  <c r="V324" i="11"/>
  <c r="Z324" i="11"/>
  <c r="AA324" i="11" s="1"/>
  <c r="AF324" i="11"/>
  <c r="AK324" i="11"/>
  <c r="AP324" i="11"/>
  <c r="I325" i="11"/>
  <c r="M325" i="11"/>
  <c r="R325" i="11"/>
  <c r="N325" i="11" s="1"/>
  <c r="V325" i="11"/>
  <c r="AA325" i="11"/>
  <c r="AF325" i="11"/>
  <c r="AK325" i="11"/>
  <c r="AP325" i="11"/>
  <c r="I326" i="11"/>
  <c r="M326" i="11"/>
  <c r="R326" i="11"/>
  <c r="N326" i="11"/>
  <c r="V326" i="11"/>
  <c r="AA326" i="11"/>
  <c r="AF326" i="11"/>
  <c r="AB326" i="11" s="1"/>
  <c r="AK326" i="11"/>
  <c r="AG326" i="11" s="1"/>
  <c r="AP326" i="11"/>
  <c r="AL326" i="11" s="1"/>
  <c r="I327" i="11"/>
  <c r="M327" i="11"/>
  <c r="N327" i="11"/>
  <c r="R327" i="11"/>
  <c r="V327" i="11"/>
  <c r="AA327" i="11"/>
  <c r="AF327" i="11"/>
  <c r="AK327" i="11"/>
  <c r="AP327" i="11"/>
  <c r="I328" i="11"/>
  <c r="M328" i="11"/>
  <c r="R328" i="11"/>
  <c r="N328" i="11" s="1"/>
  <c r="V328" i="11"/>
  <c r="AA328" i="11"/>
  <c r="AF328" i="11"/>
  <c r="AB328" i="11" s="1"/>
  <c r="AK328" i="11"/>
  <c r="AP328" i="11"/>
  <c r="AL328" i="11" s="1"/>
  <c r="I329" i="11"/>
  <c r="M329" i="11"/>
  <c r="R329" i="11"/>
  <c r="N329" i="11" s="1"/>
  <c r="V329" i="11"/>
  <c r="AA329" i="11"/>
  <c r="AF329" i="11"/>
  <c r="AB329" i="11" s="1"/>
  <c r="AK329" i="11"/>
  <c r="AG329" i="11" s="1"/>
  <c r="AP329" i="11"/>
  <c r="I330" i="11"/>
  <c r="M330" i="11"/>
  <c r="R330" i="11"/>
  <c r="N330" i="11" s="1"/>
  <c r="V330" i="11"/>
  <c r="AA330" i="11"/>
  <c r="AF330" i="11"/>
  <c r="AB330" i="11" s="1"/>
  <c r="AK330" i="11"/>
  <c r="AP330" i="11"/>
  <c r="AL330" i="11" s="1"/>
  <c r="I331" i="11"/>
  <c r="M331" i="11"/>
  <c r="R331" i="11"/>
  <c r="N331" i="11" s="1"/>
  <c r="V331" i="11"/>
  <c r="AA331" i="11"/>
  <c r="AF331" i="11"/>
  <c r="AK331" i="11"/>
  <c r="AG331" i="11" s="1"/>
  <c r="AP331" i="11"/>
  <c r="I332" i="11"/>
  <c r="M332" i="11"/>
  <c r="O332" i="11"/>
  <c r="R332" i="11" s="1"/>
  <c r="N332" i="11" s="1"/>
  <c r="V332" i="11"/>
  <c r="AA332" i="11"/>
  <c r="AF332" i="11"/>
  <c r="AK332" i="11"/>
  <c r="AP332" i="11"/>
  <c r="H333" i="11"/>
  <c r="K333" i="11"/>
  <c r="L333" i="11"/>
  <c r="P333" i="11"/>
  <c r="Q333" i="11"/>
  <c r="T333" i="11"/>
  <c r="U333" i="11"/>
  <c r="X333" i="11"/>
  <c r="Y333" i="11"/>
  <c r="AC333" i="11"/>
  <c r="AD333" i="11"/>
  <c r="AE333" i="11"/>
  <c r="AI333" i="11"/>
  <c r="AJ333" i="11"/>
  <c r="AM333" i="11"/>
  <c r="AN333" i="11"/>
  <c r="I335" i="11"/>
  <c r="M335" i="11"/>
  <c r="N335" i="11"/>
  <c r="R335" i="11"/>
  <c r="V335" i="11"/>
  <c r="AA335" i="11"/>
  <c r="AB335" i="11" s="1"/>
  <c r="AF335" i="11"/>
  <c r="AG335" i="11" s="1"/>
  <c r="AK335" i="11"/>
  <c r="AL335" i="11"/>
  <c r="AP335" i="11"/>
  <c r="I336" i="11"/>
  <c r="M336" i="11"/>
  <c r="N336" i="11"/>
  <c r="R336" i="11"/>
  <c r="V336" i="11"/>
  <c r="W336" i="11" s="1"/>
  <c r="AA336" i="11"/>
  <c r="AB336" i="11" s="1"/>
  <c r="AF336" i="11"/>
  <c r="AG336" i="11" s="1"/>
  <c r="AK336" i="11"/>
  <c r="AL336" i="11" s="1"/>
  <c r="AP336" i="11"/>
  <c r="I337" i="11"/>
  <c r="M337" i="11"/>
  <c r="N337" i="11"/>
  <c r="R337" i="11"/>
  <c r="V337" i="11"/>
  <c r="W337" i="11" s="1"/>
  <c r="AA337" i="11"/>
  <c r="AB337" i="11" s="1"/>
  <c r="AF337" i="11"/>
  <c r="AG337" i="11" s="1"/>
  <c r="AK337" i="11"/>
  <c r="AL337" i="11" s="1"/>
  <c r="AP337" i="11"/>
  <c r="I338" i="11"/>
  <c r="M338" i="11"/>
  <c r="N338" i="11"/>
  <c r="R338" i="11"/>
  <c r="V338" i="11"/>
  <c r="W338" i="11" s="1"/>
  <c r="AA338" i="11"/>
  <c r="AB338" i="11" s="1"/>
  <c r="AF338" i="11"/>
  <c r="AG338" i="11" s="1"/>
  <c r="AK338" i="11"/>
  <c r="AL338" i="11" s="1"/>
  <c r="AP338" i="11"/>
  <c r="I339" i="11"/>
  <c r="M339" i="11"/>
  <c r="N339" i="11"/>
  <c r="R339" i="11"/>
  <c r="V339" i="11"/>
  <c r="W339" i="11"/>
  <c r="AA339" i="11"/>
  <c r="AB339" i="11" s="1"/>
  <c r="AF339" i="11"/>
  <c r="AG339" i="11" s="1"/>
  <c r="AK339" i="11"/>
  <c r="AL339" i="11" s="1"/>
  <c r="AP339" i="11"/>
  <c r="I340" i="11"/>
  <c r="M340" i="11"/>
  <c r="N340" i="11"/>
  <c r="R340" i="11"/>
  <c r="V340" i="11"/>
  <c r="W340" i="11" s="1"/>
  <c r="AA340" i="11"/>
  <c r="AB340" i="11" s="1"/>
  <c r="AF340" i="11"/>
  <c r="AG340" i="11" s="1"/>
  <c r="AK340" i="11"/>
  <c r="AL340" i="11"/>
  <c r="AP340" i="11"/>
  <c r="W341" i="11"/>
  <c r="AA341" i="11"/>
  <c r="AB341" i="11" s="1"/>
  <c r="AF341" i="11"/>
  <c r="AG341" i="11" s="1"/>
  <c r="AK341" i="11"/>
  <c r="AL341" i="11" s="1"/>
  <c r="AP341" i="11"/>
  <c r="D342" i="11"/>
  <c r="E342" i="11"/>
  <c r="F342" i="11"/>
  <c r="G342" i="11"/>
  <c r="H342" i="11"/>
  <c r="J342" i="11"/>
  <c r="K342" i="11"/>
  <c r="L342" i="11"/>
  <c r="O342" i="11"/>
  <c r="P342" i="11"/>
  <c r="Q342" i="11"/>
  <c r="S342" i="11"/>
  <c r="T342" i="11"/>
  <c r="U342" i="11"/>
  <c r="X342" i="11"/>
  <c r="Y342" i="11"/>
  <c r="Z342" i="11"/>
  <c r="AC342" i="11"/>
  <c r="AD342" i="11"/>
  <c r="AE342" i="11"/>
  <c r="AH342" i="11"/>
  <c r="AI342" i="11"/>
  <c r="AJ342" i="11"/>
  <c r="AM342" i="11"/>
  <c r="AN342" i="11"/>
  <c r="AO342" i="11"/>
  <c r="A3" i="12"/>
  <c r="S5" i="12"/>
  <c r="V5" i="12" s="1"/>
  <c r="W5" i="12"/>
  <c r="X5" i="12"/>
  <c r="AA5" i="12" s="1"/>
  <c r="AB5" i="12"/>
  <c r="AC5" i="12"/>
  <c r="AF5" i="12" s="1"/>
  <c r="AG5" i="12"/>
  <c r="AH5" i="12"/>
  <c r="AK5" i="12" s="1"/>
  <c r="AL5" i="12"/>
  <c r="AM5" i="12"/>
  <c r="AP5" i="12" s="1"/>
  <c r="S6" i="12"/>
  <c r="V6" i="12" s="1"/>
  <c r="W6" i="12"/>
  <c r="X6" i="12"/>
  <c r="AA6" i="12" s="1"/>
  <c r="AB6" i="12"/>
  <c r="AC6" i="12"/>
  <c r="AF6" i="12"/>
  <c r="AG6" i="12"/>
  <c r="AH6" i="12"/>
  <c r="AK6" i="12" s="1"/>
  <c r="AL6" i="12"/>
  <c r="AM6" i="12"/>
  <c r="AP6" i="12" s="1"/>
  <c r="I7" i="12"/>
  <c r="M7" i="12"/>
  <c r="R7" i="12"/>
  <c r="N7" i="12"/>
  <c r="V7" i="12"/>
  <c r="AA7" i="12"/>
  <c r="AF7" i="12"/>
  <c r="AK7" i="12"/>
  <c r="AP7" i="12"/>
  <c r="AL7" i="12" s="1"/>
  <c r="I8" i="12"/>
  <c r="M8" i="12"/>
  <c r="R8" i="12"/>
  <c r="N8" i="12" s="1"/>
  <c r="V8" i="12"/>
  <c r="AA8" i="12"/>
  <c r="AB8" i="12" s="1"/>
  <c r="AF8" i="12"/>
  <c r="AK8" i="12"/>
  <c r="AP8" i="12"/>
  <c r="AF9" i="12"/>
  <c r="AB9" i="12" s="1"/>
  <c r="AK9" i="12"/>
  <c r="AP9" i="12"/>
  <c r="AL9" i="12" s="1"/>
  <c r="I10" i="12"/>
  <c r="M10" i="12"/>
  <c r="R10" i="12"/>
  <c r="N10" i="12" s="1"/>
  <c r="V10" i="12"/>
  <c r="W10" i="12" s="1"/>
  <c r="AA10" i="12"/>
  <c r="AF10" i="12"/>
  <c r="AK10" i="12"/>
  <c r="AG10" i="12" s="1"/>
  <c r="AP10" i="12"/>
  <c r="V11" i="12"/>
  <c r="AA11" i="12"/>
  <c r="AF11" i="12"/>
  <c r="AK11" i="12"/>
  <c r="AP11" i="12"/>
  <c r="AK12" i="12"/>
  <c r="AP12" i="12"/>
  <c r="AN13" i="12"/>
  <c r="AP13" i="12" s="1"/>
  <c r="I14" i="12"/>
  <c r="M14" i="12"/>
  <c r="R14" i="12"/>
  <c r="N14" i="12" s="1"/>
  <c r="V14" i="12"/>
  <c r="AA14" i="12"/>
  <c r="W14" i="12" s="1"/>
  <c r="AF14" i="12"/>
  <c r="AK14" i="12"/>
  <c r="AP14" i="12"/>
  <c r="I15" i="12"/>
  <c r="M15" i="12"/>
  <c r="R15" i="12"/>
  <c r="N15" i="12" s="1"/>
  <c r="V15" i="12"/>
  <c r="W15" i="12"/>
  <c r="AA15" i="12"/>
  <c r="AF15" i="12"/>
  <c r="AG15" i="12" s="1"/>
  <c r="AK15" i="12"/>
  <c r="AP15" i="12"/>
  <c r="AL15" i="12" s="1"/>
  <c r="I16" i="12"/>
  <c r="M16" i="12"/>
  <c r="R16" i="12"/>
  <c r="N16" i="12" s="1"/>
  <c r="V16" i="12"/>
  <c r="AA16" i="12"/>
  <c r="W16" i="12" s="1"/>
  <c r="AF16" i="12"/>
  <c r="AK16" i="12"/>
  <c r="AP16" i="12"/>
  <c r="I17" i="12"/>
  <c r="M17" i="12"/>
  <c r="R17" i="12"/>
  <c r="N17" i="12" s="1"/>
  <c r="V17" i="12"/>
  <c r="AA17" i="12"/>
  <c r="AF17" i="12"/>
  <c r="AK17" i="12"/>
  <c r="AP17" i="12"/>
  <c r="I18" i="12"/>
  <c r="M18" i="12"/>
  <c r="R18" i="12"/>
  <c r="N18" i="12" s="1"/>
  <c r="V18" i="12"/>
  <c r="AA18" i="12"/>
  <c r="AF18" i="12"/>
  <c r="AK18" i="12"/>
  <c r="AP18" i="12"/>
  <c r="I19" i="12"/>
  <c r="M19" i="12"/>
  <c r="R19" i="12"/>
  <c r="N19" i="12" s="1"/>
  <c r="V19" i="12"/>
  <c r="AA19" i="12"/>
  <c r="AF19" i="12"/>
  <c r="AK19" i="12"/>
  <c r="AG19" i="12" s="1"/>
  <c r="AP19" i="12"/>
  <c r="AL19" i="12" s="1"/>
  <c r="I20" i="12"/>
  <c r="M20" i="12"/>
  <c r="R20" i="12"/>
  <c r="N20" i="12" s="1"/>
  <c r="V20" i="12"/>
  <c r="AA20" i="12"/>
  <c r="W20" i="12" s="1"/>
  <c r="AF20" i="12"/>
  <c r="AK20" i="12"/>
  <c r="AP20" i="12"/>
  <c r="AL20" i="12" s="1"/>
  <c r="I21" i="12"/>
  <c r="M21" i="12"/>
  <c r="R21" i="12"/>
  <c r="N21" i="12" s="1"/>
  <c r="V21" i="12"/>
  <c r="AA21" i="12"/>
  <c r="W21" i="12" s="1"/>
  <c r="AF21" i="12"/>
  <c r="AK21" i="12"/>
  <c r="AP21" i="12"/>
  <c r="AL21" i="12" s="1"/>
  <c r="I22" i="12"/>
  <c r="M22" i="12"/>
  <c r="R22" i="12"/>
  <c r="N22" i="12" s="1"/>
  <c r="V22" i="12"/>
  <c r="AA22" i="12"/>
  <c r="AF22" i="12"/>
  <c r="AK22" i="12"/>
  <c r="AG22" i="12" s="1"/>
  <c r="AP22" i="12"/>
  <c r="I23" i="12"/>
  <c r="M23" i="12"/>
  <c r="R23" i="12"/>
  <c r="N23" i="12"/>
  <c r="V23" i="12"/>
  <c r="AA23" i="12"/>
  <c r="W23" i="12" s="1"/>
  <c r="AF23" i="12"/>
  <c r="AK23" i="12"/>
  <c r="AL23" i="12" s="1"/>
  <c r="AP23" i="12"/>
  <c r="AF24" i="12"/>
  <c r="AB24" i="12" s="1"/>
  <c r="AK24" i="12"/>
  <c r="AP24" i="12"/>
  <c r="N25" i="12"/>
  <c r="V25" i="12"/>
  <c r="W25" i="12" s="1"/>
  <c r="AA25" i="12"/>
  <c r="AF25" i="12"/>
  <c r="AB25" i="12" s="1"/>
  <c r="AK25" i="12"/>
  <c r="AP25" i="12"/>
  <c r="AP26" i="12"/>
  <c r="AL26" i="12" s="1"/>
  <c r="I27" i="12"/>
  <c r="M27" i="12"/>
  <c r="R27" i="12"/>
  <c r="N27" i="12" s="1"/>
  <c r="V27" i="12"/>
  <c r="AA27" i="12"/>
  <c r="AF27" i="12"/>
  <c r="AB27" i="12" s="1"/>
  <c r="AK27" i="12"/>
  <c r="AP27" i="12"/>
  <c r="I28" i="12"/>
  <c r="M28" i="12"/>
  <c r="R28" i="12"/>
  <c r="N28" i="12"/>
  <c r="V28" i="12"/>
  <c r="AA28" i="12"/>
  <c r="W28" i="12" s="1"/>
  <c r="AF28" i="12"/>
  <c r="AK28" i="12"/>
  <c r="AP28" i="12"/>
  <c r="I29" i="12"/>
  <c r="M29" i="12"/>
  <c r="R29" i="12"/>
  <c r="N29" i="12" s="1"/>
  <c r="V29" i="12"/>
  <c r="AA29" i="12"/>
  <c r="W29" i="12" s="1"/>
  <c r="AF29" i="12"/>
  <c r="AK29" i="12"/>
  <c r="AP29" i="12"/>
  <c r="I30" i="12"/>
  <c r="M30" i="12"/>
  <c r="R30" i="12"/>
  <c r="N30" i="12" s="1"/>
  <c r="V30" i="12"/>
  <c r="AA30" i="12"/>
  <c r="W30" i="12" s="1"/>
  <c r="AF30" i="12"/>
  <c r="AK30" i="12"/>
  <c r="AP30" i="12"/>
  <c r="I31" i="12"/>
  <c r="M31" i="12"/>
  <c r="N31" i="12"/>
  <c r="R31" i="12"/>
  <c r="V31" i="12"/>
  <c r="AA31" i="12"/>
  <c r="W31" i="12" s="1"/>
  <c r="AF31" i="12"/>
  <c r="AK31" i="12"/>
  <c r="AP31" i="12"/>
  <c r="I32" i="12"/>
  <c r="M32" i="12"/>
  <c r="R32" i="12"/>
  <c r="N32" i="12" s="1"/>
  <c r="V32" i="12"/>
  <c r="AA32" i="12"/>
  <c r="AF32" i="12"/>
  <c r="AK32" i="12"/>
  <c r="AG32" i="12" s="1"/>
  <c r="AP32" i="12"/>
  <c r="AL32" i="12" s="1"/>
  <c r="I33" i="12"/>
  <c r="M33" i="12"/>
  <c r="R33" i="12"/>
  <c r="N33" i="12"/>
  <c r="V33" i="12"/>
  <c r="W33" i="12" s="1"/>
  <c r="AA33" i="12"/>
  <c r="AF33" i="12"/>
  <c r="AB33" i="12" s="1"/>
  <c r="AK33" i="12"/>
  <c r="AP33" i="12"/>
  <c r="I34" i="12"/>
  <c r="M34" i="12"/>
  <c r="R34" i="12"/>
  <c r="N34" i="12" s="1"/>
  <c r="V34" i="12"/>
  <c r="AA34" i="12"/>
  <c r="AF34" i="12"/>
  <c r="AK34" i="12"/>
  <c r="AG34" i="12" s="1"/>
  <c r="AP34" i="12"/>
  <c r="D35" i="12"/>
  <c r="E35" i="12"/>
  <c r="F35" i="12"/>
  <c r="G35" i="12"/>
  <c r="H35" i="12"/>
  <c r="J35" i="12"/>
  <c r="K35" i="12"/>
  <c r="L35" i="12"/>
  <c r="O35" i="12"/>
  <c r="P35" i="12"/>
  <c r="Q35" i="12"/>
  <c r="S35" i="12"/>
  <c r="T35" i="12"/>
  <c r="U35" i="12"/>
  <c r="X35" i="12"/>
  <c r="Y35" i="12"/>
  <c r="Z35" i="12"/>
  <c r="AC35" i="12"/>
  <c r="AD35" i="12"/>
  <c r="AE35" i="12"/>
  <c r="AH35" i="12"/>
  <c r="AI35" i="12"/>
  <c r="AJ35" i="12"/>
  <c r="AM35" i="12"/>
  <c r="AO35" i="12"/>
  <c r="Q37" i="12"/>
  <c r="Z37" i="12"/>
  <c r="AE37" i="12"/>
  <c r="AJ37" i="12"/>
  <c r="AO37" i="12"/>
  <c r="C7" i="14"/>
  <c r="G7" i="14"/>
  <c r="C8" i="14"/>
  <c r="D8" i="14"/>
  <c r="G8" i="14"/>
  <c r="H8" i="14"/>
  <c r="C9" i="14"/>
  <c r="G9" i="14"/>
  <c r="C10" i="14"/>
  <c r="C11" i="14" s="1"/>
  <c r="G10" i="14"/>
  <c r="G11" i="14" s="1"/>
  <c r="C12" i="14"/>
  <c r="C15" i="14" s="1"/>
  <c r="G12" i="14"/>
  <c r="G15" i="14" s="1"/>
  <c r="C16" i="14"/>
  <c r="C17" i="14" s="1"/>
  <c r="G16" i="14"/>
  <c r="G17" i="14" s="1"/>
  <c r="C21" i="14"/>
  <c r="G21" i="14"/>
  <c r="C22" i="14"/>
  <c r="G22" i="14"/>
  <c r="C23" i="14"/>
  <c r="G23" i="14"/>
  <c r="C24" i="14"/>
  <c r="G24" i="14"/>
  <c r="C25" i="14"/>
  <c r="G25" i="14"/>
  <c r="C26" i="14"/>
  <c r="G26" i="14"/>
  <c r="C29" i="14"/>
  <c r="G29" i="14"/>
  <c r="C30" i="14"/>
  <c r="G30" i="14"/>
  <c r="C31" i="14"/>
  <c r="G31" i="14"/>
  <c r="C34" i="14"/>
  <c r="G34" i="14"/>
  <c r="C35" i="14"/>
  <c r="G35" i="14"/>
  <c r="C36" i="14"/>
  <c r="G36" i="14"/>
  <c r="C37" i="14"/>
  <c r="E37" i="14"/>
  <c r="G37" i="14"/>
  <c r="I37" i="14"/>
  <c r="G12" i="27"/>
  <c r="G18" i="27" s="1"/>
  <c r="G25" i="27" s="1"/>
  <c r="G30" i="27" s="1"/>
  <c r="G34" i="27" s="1"/>
  <c r="G38" i="27" s="1"/>
  <c r="G42" i="27" s="1"/>
  <c r="I12" i="27"/>
  <c r="I18" i="27" s="1"/>
  <c r="K12" i="27"/>
  <c r="K18" i="27" s="1"/>
  <c r="K25" i="27" s="1"/>
  <c r="K30" i="27" s="1"/>
  <c r="K34" i="27" s="1"/>
  <c r="K38" i="27" s="1"/>
  <c r="K42" i="27" s="1"/>
  <c r="M12" i="27"/>
  <c r="M18" i="27" s="1"/>
  <c r="G23" i="27"/>
  <c r="I23" i="27"/>
  <c r="K23" i="27"/>
  <c r="M23" i="27"/>
  <c r="G50" i="27"/>
  <c r="I50" i="27"/>
  <c r="K50" i="27"/>
  <c r="M50" i="27"/>
  <c r="F27" i="39"/>
  <c r="F40" i="39" s="1"/>
  <c r="J27" i="39"/>
  <c r="E40" i="39"/>
  <c r="E44" i="39" s="1"/>
  <c r="F74" i="39"/>
  <c r="H74" i="39"/>
  <c r="J74" i="39"/>
  <c r="Q15" i="35"/>
  <c r="Q17" i="35"/>
  <c r="C18" i="35"/>
  <c r="E18" i="35"/>
  <c r="G18" i="35"/>
  <c r="K18" i="35"/>
  <c r="M18" i="35"/>
  <c r="O18" i="35"/>
  <c r="Q20" i="35"/>
  <c r="O21" i="35"/>
  <c r="C25" i="35"/>
  <c r="E25" i="35"/>
  <c r="G25" i="35"/>
  <c r="K25" i="35"/>
  <c r="M25" i="35"/>
  <c r="A33" i="35"/>
  <c r="R16" i="34"/>
  <c r="T16" i="34" s="1"/>
  <c r="R18" i="34"/>
  <c r="T18" i="34" s="1"/>
  <c r="B19" i="34"/>
  <c r="D19" i="34"/>
  <c r="F19" i="34"/>
  <c r="H19" i="34"/>
  <c r="L19" i="34"/>
  <c r="N19" i="34"/>
  <c r="P19" i="34"/>
  <c r="R21" i="34"/>
  <c r="T21" i="34" s="1"/>
  <c r="P22" i="34"/>
  <c r="B26" i="34"/>
  <c r="D26" i="34"/>
  <c r="F26" i="34"/>
  <c r="H26" i="34"/>
  <c r="L26" i="34"/>
  <c r="N26" i="34"/>
  <c r="A33" i="34"/>
  <c r="D16" i="33"/>
  <c r="F16" i="33"/>
  <c r="H16" i="33"/>
  <c r="J16" i="33"/>
  <c r="D25" i="33"/>
  <c r="F25" i="33"/>
  <c r="H25" i="33"/>
  <c r="J25" i="33"/>
  <c r="D68" i="33"/>
  <c r="D76" i="33" s="1"/>
  <c r="F68" i="33"/>
  <c r="F76" i="33" s="1"/>
  <c r="H68" i="33"/>
  <c r="H76" i="33" s="1"/>
  <c r="J68" i="33"/>
  <c r="J76" i="33" s="1"/>
  <c r="D83" i="33"/>
  <c r="F83" i="33"/>
  <c r="H83" i="33"/>
  <c r="J83" i="33"/>
  <c r="A112" i="33"/>
  <c r="D20" i="22"/>
  <c r="F20" i="22"/>
  <c r="H20" i="22"/>
  <c r="J20" i="22"/>
  <c r="D36" i="22"/>
  <c r="F36" i="22"/>
  <c r="H36" i="22"/>
  <c r="J36" i="22"/>
  <c r="D75" i="22"/>
  <c r="F75" i="22"/>
  <c r="H75" i="22"/>
  <c r="J75" i="22"/>
  <c r="D85" i="22"/>
  <c r="F85" i="22"/>
  <c r="H85" i="22"/>
  <c r="J85" i="22"/>
  <c r="D102" i="22"/>
  <c r="D103" i="22" s="1"/>
  <c r="F102" i="22"/>
  <c r="F103" i="22" s="1"/>
  <c r="H102" i="22"/>
  <c r="H103" i="22" s="1"/>
  <c r="J102" i="22"/>
  <c r="J103" i="22" s="1"/>
  <c r="AB10" i="12"/>
  <c r="AG8" i="12"/>
  <c r="AL271" i="11"/>
  <c r="AG271" i="11"/>
  <c r="W11" i="12"/>
  <c r="W271" i="11"/>
  <c r="AB34" i="12"/>
  <c r="AG25" i="12"/>
  <c r="AG23" i="12"/>
  <c r="AG16" i="12"/>
  <c r="AL11" i="12"/>
  <c r="AL10" i="12"/>
  <c r="AF342" i="11"/>
  <c r="N274" i="11"/>
  <c r="R342" i="11"/>
  <c r="AB227" i="11"/>
  <c r="AL217" i="11"/>
  <c r="AL209" i="11"/>
  <c r="AG203" i="11"/>
  <c r="AL197" i="11"/>
  <c r="AB193" i="11"/>
  <c r="AB186" i="11"/>
  <c r="AB176" i="11"/>
  <c r="AB173" i="11"/>
  <c r="AG171" i="11"/>
  <c r="G333" i="11"/>
  <c r="AB228" i="11"/>
  <c r="AG217" i="11"/>
  <c r="AB203" i="11"/>
  <c r="AG197" i="11"/>
  <c r="W188" i="11"/>
  <c r="AB188" i="11"/>
  <c r="N178" i="11"/>
  <c r="AB175" i="11"/>
  <c r="AG174" i="11"/>
  <c r="W173" i="11"/>
  <c r="AB170" i="11"/>
  <c r="AG221" i="11"/>
  <c r="AL210" i="11"/>
  <c r="AL198" i="11"/>
  <c r="AL194" i="11"/>
  <c r="AB187" i="11"/>
  <c r="W164" i="11"/>
  <c r="AG330" i="11"/>
  <c r="AB324" i="11"/>
  <c r="AB315" i="11"/>
  <c r="AB311" i="11"/>
  <c r="AL304" i="11"/>
  <c r="AG302" i="11"/>
  <c r="AL296" i="11"/>
  <c r="AL295" i="11"/>
  <c r="AG290" i="11"/>
  <c r="AG287" i="11"/>
  <c r="AG283" i="11"/>
  <c r="AB278" i="11"/>
  <c r="AG276" i="11"/>
  <c r="AL274" i="11"/>
  <c r="AG272" i="11"/>
  <c r="AB270" i="11"/>
  <c r="AB269" i="11"/>
  <c r="AB268" i="11"/>
  <c r="AG264" i="11"/>
  <c r="AL261" i="11"/>
  <c r="AL260" i="11"/>
  <c r="AL259" i="11"/>
  <c r="AL257" i="11"/>
  <c r="AL256" i="11"/>
  <c r="AL255" i="11"/>
  <c r="AB249" i="11"/>
  <c r="AB248" i="11"/>
  <c r="AB247" i="11"/>
  <c r="AG245" i="11"/>
  <c r="AG244" i="11"/>
  <c r="AG243" i="11"/>
  <c r="AB234" i="11"/>
  <c r="AG232" i="11"/>
  <c r="AG231" i="11"/>
  <c r="AG230" i="11"/>
  <c r="AG226" i="11"/>
  <c r="AG225" i="11"/>
  <c r="AG224" i="11"/>
  <c r="AL222" i="11"/>
  <c r="AB221" i="11"/>
  <c r="AB217" i="11"/>
  <c r="AG198" i="11"/>
  <c r="AB197" i="11"/>
  <c r="AL195" i="11"/>
  <c r="AB179" i="11"/>
  <c r="AG179" i="11"/>
  <c r="W144" i="11"/>
  <c r="W189" i="11"/>
  <c r="AB189" i="11"/>
  <c r="AG223" i="11"/>
  <c r="AL216" i="11"/>
  <c r="AL201" i="11"/>
  <c r="AB185" i="11"/>
  <c r="AG180" i="11"/>
  <c r="AL180" i="11"/>
  <c r="W178" i="11"/>
  <c r="W190" i="11"/>
  <c r="AB190" i="11"/>
  <c r="AB184" i="11"/>
  <c r="AG184" i="11"/>
  <c r="W134" i="11"/>
  <c r="AG133" i="11"/>
  <c r="AG124" i="11"/>
  <c r="AL118" i="11"/>
  <c r="AL112" i="11"/>
  <c r="W105" i="11"/>
  <c r="W104" i="11"/>
  <c r="AG103" i="11"/>
  <c r="W101" i="11"/>
  <c r="AL99" i="11"/>
  <c r="W95" i="11"/>
  <c r="AG94" i="11"/>
  <c r="W92" i="11"/>
  <c r="AG91" i="11"/>
  <c r="W64" i="11"/>
  <c r="AB64" i="11"/>
  <c r="I51" i="11"/>
  <c r="AB135" i="11"/>
  <c r="AG60" i="11"/>
  <c r="AL60" i="11"/>
  <c r="W120" i="11"/>
  <c r="AB106" i="11"/>
  <c r="W87" i="11"/>
  <c r="AG86" i="11"/>
  <c r="AB70" i="11"/>
  <c r="AG70" i="11"/>
  <c r="W56" i="11"/>
  <c r="AB56" i="11"/>
  <c r="AB39" i="11"/>
  <c r="AG39" i="11"/>
  <c r="AB178" i="11"/>
  <c r="AG175" i="11"/>
  <c r="AG173" i="11"/>
  <c r="AL171" i="11"/>
  <c r="AG167" i="11"/>
  <c r="AB166" i="11"/>
  <c r="AG164" i="11"/>
  <c r="AL160" i="11"/>
  <c r="AB151" i="11"/>
  <c r="M151" i="11"/>
  <c r="AB150" i="11"/>
  <c r="M150" i="11"/>
  <c r="AB149" i="11"/>
  <c r="AG147" i="11"/>
  <c r="AB146" i="11"/>
  <c r="AG144" i="11"/>
  <c r="AB143" i="11"/>
  <c r="AL140" i="11"/>
  <c r="AL139" i="11"/>
  <c r="AG136" i="11"/>
  <c r="AG132" i="11"/>
  <c r="AG130" i="11"/>
  <c r="AG125" i="11"/>
  <c r="W114" i="11"/>
  <c r="AL105" i="11"/>
  <c r="AB102" i="11"/>
  <c r="AL98" i="11"/>
  <c r="AB96" i="11"/>
  <c r="AB93" i="11"/>
  <c r="AG52" i="11"/>
  <c r="AB62" i="11"/>
  <c r="AG62" i="11"/>
  <c r="W45" i="11"/>
  <c r="AB45" i="11"/>
  <c r="AG134" i="11"/>
  <c r="AL131" i="11"/>
  <c r="W128" i="11"/>
  <c r="AG127" i="11"/>
  <c r="AG122" i="11"/>
  <c r="W121" i="11"/>
  <c r="AL120" i="11"/>
  <c r="AG109" i="11"/>
  <c r="W108" i="11"/>
  <c r="AB90" i="11"/>
  <c r="AL89" i="11"/>
  <c r="AB88" i="11"/>
  <c r="W82" i="11"/>
  <c r="W41" i="11"/>
  <c r="AB41" i="11"/>
  <c r="W72" i="11"/>
  <c r="AB72" i="11"/>
  <c r="AB54" i="11"/>
  <c r="AG54" i="11"/>
  <c r="AB50" i="11"/>
  <c r="AG50" i="11"/>
  <c r="AB117" i="11"/>
  <c r="AB111" i="11"/>
  <c r="AG68" i="11"/>
  <c r="AL68" i="11"/>
  <c r="AL37" i="11"/>
  <c r="AL35" i="11"/>
  <c r="AL33" i="11"/>
  <c r="AL32" i="11"/>
  <c r="AG26" i="11"/>
  <c r="AL24" i="11"/>
  <c r="AL18" i="11"/>
  <c r="AB13" i="11"/>
  <c r="AB9" i="11"/>
  <c r="AG7" i="11"/>
  <c r="H29" i="33" l="1"/>
  <c r="F29" i="33"/>
  <c r="J29" i="33"/>
  <c r="J31" i="33" s="1"/>
  <c r="D29" i="33"/>
  <c r="D31" i="33" s="1"/>
  <c r="AL33" i="12"/>
  <c r="W17" i="12"/>
  <c r="W8" i="12"/>
  <c r="AB325" i="11"/>
  <c r="AG324" i="11"/>
  <c r="AB323" i="11"/>
  <c r="AL309" i="11"/>
  <c r="W274" i="11"/>
  <c r="AB245" i="11"/>
  <c r="W197" i="11"/>
  <c r="W194" i="11"/>
  <c r="W191" i="11"/>
  <c r="W325" i="11"/>
  <c r="AB32" i="12"/>
  <c r="AG30" i="12"/>
  <c r="AG29" i="12"/>
  <c r="AL24" i="12"/>
  <c r="AB20" i="12"/>
  <c r="AM344" i="11"/>
  <c r="AL332" i="11"/>
  <c r="I304" i="11"/>
  <c r="E333" i="11"/>
  <c r="AB294" i="11"/>
  <c r="AL282" i="11"/>
  <c r="AB271" i="11"/>
  <c r="AG270" i="11"/>
  <c r="AL265" i="11"/>
  <c r="AL264" i="11"/>
  <c r="AG262" i="11"/>
  <c r="AG254" i="11"/>
  <c r="AB235" i="11"/>
  <c r="AB211" i="11"/>
  <c r="AL204" i="11"/>
  <c r="AP35" i="12"/>
  <c r="N296" i="11"/>
  <c r="AB19" i="12"/>
  <c r="AL18" i="12"/>
  <c r="V342" i="11"/>
  <c r="AG312" i="11"/>
  <c r="W234" i="11"/>
  <c r="AB94" i="11"/>
  <c r="W94" i="11"/>
  <c r="AN35" i="12"/>
  <c r="W19" i="12"/>
  <c r="AB18" i="12"/>
  <c r="AB17" i="12"/>
  <c r="AB16" i="12"/>
  <c r="AP342" i="11"/>
  <c r="I342" i="11"/>
  <c r="W330" i="11"/>
  <c r="W329" i="11"/>
  <c r="W328" i="11"/>
  <c r="W327" i="11"/>
  <c r="AL324" i="11"/>
  <c r="W319" i="11"/>
  <c r="W314" i="11"/>
  <c r="AG310" i="11"/>
  <c r="AL303" i="11"/>
  <c r="W298" i="11"/>
  <c r="AB280" i="11"/>
  <c r="AL34" i="12"/>
  <c r="N314" i="11"/>
  <c r="N125" i="11"/>
  <c r="W179" i="11"/>
  <c r="W167" i="11"/>
  <c r="W165" i="11"/>
  <c r="AL163" i="11"/>
  <c r="AL152" i="11"/>
  <c r="AG146" i="11"/>
  <c r="W142" i="11"/>
  <c r="AG141" i="11"/>
  <c r="AB122" i="11"/>
  <c r="AB121" i="11"/>
  <c r="W112" i="11"/>
  <c r="AG110" i="11"/>
  <c r="AB95" i="11"/>
  <c r="AG92" i="11"/>
  <c r="AL90" i="11"/>
  <c r="AG76" i="11"/>
  <c r="W58" i="11"/>
  <c r="W44" i="11"/>
  <c r="W34" i="11"/>
  <c r="AB25" i="11"/>
  <c r="AG23" i="11"/>
  <c r="AG22" i="11"/>
  <c r="AL21" i="11"/>
  <c r="AL19" i="11"/>
  <c r="AL15" i="11"/>
  <c r="W11" i="11"/>
  <c r="W10" i="11"/>
  <c r="W9" i="11"/>
  <c r="AB7" i="11"/>
  <c r="W281" i="11"/>
  <c r="AB255" i="11"/>
  <c r="AG222" i="11"/>
  <c r="AB220" i="11"/>
  <c r="AG135" i="11"/>
  <c r="AG106" i="11"/>
  <c r="W102" i="11"/>
  <c r="AL53" i="11"/>
  <c r="AL40" i="11"/>
  <c r="W306" i="11"/>
  <c r="W303" i="11"/>
  <c r="AB301" i="11"/>
  <c r="AG300" i="11"/>
  <c r="W297" i="11"/>
  <c r="W291" i="11"/>
  <c r="AL289" i="11"/>
  <c r="AG277" i="11"/>
  <c r="AB275" i="11"/>
  <c r="AB274" i="11"/>
  <c r="AL269" i="11"/>
  <c r="W265" i="11"/>
  <c r="AL263" i="11"/>
  <c r="AG261" i="11"/>
  <c r="AB256" i="11"/>
  <c r="AL247" i="11"/>
  <c r="AG238" i="11"/>
  <c r="AL237" i="11"/>
  <c r="AG210" i="11"/>
  <c r="AB207" i="11"/>
  <c r="AB204" i="11"/>
  <c r="AB201" i="11"/>
  <c r="AL199" i="11"/>
  <c r="AB195" i="11"/>
  <c r="AB192" i="11"/>
  <c r="W171" i="11"/>
  <c r="W163" i="11"/>
  <c r="AL154" i="11"/>
  <c r="AG150" i="11"/>
  <c r="W146" i="11"/>
  <c r="AB126" i="11"/>
  <c r="W125" i="11"/>
  <c r="AL100" i="11"/>
  <c r="W91" i="11"/>
  <c r="AG88" i="11"/>
  <c r="AL86" i="11"/>
  <c r="AB83" i="11"/>
  <c r="AG82" i="11"/>
  <c r="I82" i="11"/>
  <c r="AB80" i="11"/>
  <c r="AB79" i="11"/>
  <c r="AB67" i="11"/>
  <c r="AL66" i="11"/>
  <c r="AL65" i="11"/>
  <c r="AB55" i="11"/>
  <c r="AG53" i="11"/>
  <c r="W52" i="11"/>
  <c r="AA333" i="11"/>
  <c r="AG40" i="11"/>
  <c r="AB20" i="11"/>
  <c r="AG17" i="11"/>
  <c r="AL16" i="11"/>
  <c r="AG14" i="11"/>
  <c r="AG13" i="11"/>
  <c r="I13" i="11"/>
  <c r="AG241" i="11"/>
  <c r="AL167" i="11"/>
  <c r="AB138" i="11"/>
  <c r="W135" i="11"/>
  <c r="AB86" i="11"/>
  <c r="AB296" i="11"/>
  <c r="AL292" i="11"/>
  <c r="AL286" i="11"/>
  <c r="AL284" i="11"/>
  <c r="W259" i="11"/>
  <c r="AG253" i="11"/>
  <c r="W252" i="11"/>
  <c r="AG251" i="11"/>
  <c r="AG246" i="11"/>
  <c r="AL233" i="11"/>
  <c r="AL230" i="11"/>
  <c r="AL219" i="11"/>
  <c r="AB199" i="11"/>
  <c r="AL179" i="11"/>
  <c r="I178" i="11"/>
  <c r="AB172" i="11"/>
  <c r="AB169" i="11"/>
  <c r="AL166" i="11"/>
  <c r="AL165" i="11"/>
  <c r="AL164" i="11"/>
  <c r="I164" i="11"/>
  <c r="AB160" i="11"/>
  <c r="AG154" i="11"/>
  <c r="AG149" i="11"/>
  <c r="AB145" i="11"/>
  <c r="AL142" i="11"/>
  <c r="W124" i="11"/>
  <c r="M121" i="11"/>
  <c r="AG118" i="11"/>
  <c r="AB114" i="11"/>
  <c r="AL81" i="11"/>
  <c r="AL77" i="11"/>
  <c r="AL64" i="11"/>
  <c r="AL62" i="11"/>
  <c r="AG37" i="11"/>
  <c r="W36" i="11"/>
  <c r="W31" i="11"/>
  <c r="AB29" i="11"/>
  <c r="W20" i="11"/>
  <c r="W13" i="11"/>
  <c r="AG211" i="11"/>
  <c r="AB148" i="11"/>
  <c r="AL41" i="11"/>
  <c r="I41" i="11"/>
  <c r="AB38" i="11"/>
  <c r="AL34" i="11"/>
  <c r="AB12" i="11"/>
  <c r="AB307" i="11"/>
  <c r="AB304" i="11"/>
  <c r="W299" i="11"/>
  <c r="AG298" i="11"/>
  <c r="AL294" i="11"/>
  <c r="W283" i="11"/>
  <c r="AB282" i="11"/>
  <c r="AG281" i="11"/>
  <c r="W273" i="11"/>
  <c r="W272" i="11"/>
  <c r="AG255" i="11"/>
  <c r="W247" i="11"/>
  <c r="AB233" i="11"/>
  <c r="AB230" i="11"/>
  <c r="AB219" i="11"/>
  <c r="W215" i="11"/>
  <c r="AG209" i="11"/>
  <c r="AL208" i="11"/>
  <c r="AB196" i="11"/>
  <c r="AB191" i="11"/>
  <c r="AG190" i="11"/>
  <c r="AG188" i="11"/>
  <c r="AG187" i="11"/>
  <c r="AG185" i="11"/>
  <c r="AL184" i="11"/>
  <c r="W168" i="11"/>
  <c r="AB167" i="11"/>
  <c r="W149" i="11"/>
  <c r="AL146" i="11"/>
  <c r="AB142" i="11"/>
  <c r="AL141" i="11"/>
  <c r="I139" i="11"/>
  <c r="AL135" i="11"/>
  <c r="AG131" i="11"/>
  <c r="AL130" i="11"/>
  <c r="AL129" i="11"/>
  <c r="AG121" i="11"/>
  <c r="AL109" i="11"/>
  <c r="AL107" i="11"/>
  <c r="AG104" i="11"/>
  <c r="AG102" i="11"/>
  <c r="W99" i="11"/>
  <c r="AG96" i="11"/>
  <c r="W85" i="11"/>
  <c r="AB74" i="11"/>
  <c r="AG72" i="11"/>
  <c r="AG71" i="11"/>
  <c r="W50" i="11"/>
  <c r="AL46" i="11"/>
  <c r="AL45" i="11"/>
  <c r="AB44" i="11"/>
  <c r="AB43" i="11"/>
  <c r="AG41" i="11"/>
  <c r="W39" i="11"/>
  <c r="W38" i="11"/>
  <c r="AG33" i="11"/>
  <c r="W29" i="11"/>
  <c r="AB28" i="11"/>
  <c r="AG27" i="11"/>
  <c r="AL26" i="11"/>
  <c r="AB11" i="11"/>
  <c r="AG8" i="11"/>
  <c r="AF333" i="11"/>
  <c r="AL30" i="12"/>
  <c r="W32" i="12"/>
  <c r="AB30" i="12"/>
  <c r="AB29" i="12"/>
  <c r="AB28" i="12"/>
  <c r="AG27" i="12"/>
  <c r="W18" i="12"/>
  <c r="R35" i="12"/>
  <c r="W335" i="11"/>
  <c r="AL331" i="11"/>
  <c r="AG296" i="11"/>
  <c r="AG288" i="11"/>
  <c r="AL288" i="11"/>
  <c r="AL234" i="11"/>
  <c r="W207" i="11"/>
  <c r="AG206" i="11"/>
  <c r="AB206" i="11"/>
  <c r="AB139" i="11"/>
  <c r="AG139" i="11"/>
  <c r="AP128" i="11"/>
  <c r="AL128" i="11" s="1"/>
  <c r="AO333" i="11"/>
  <c r="W118" i="11"/>
  <c r="AB118" i="11"/>
  <c r="AG117" i="11"/>
  <c r="O333" i="11"/>
  <c r="AG33" i="12"/>
  <c r="W27" i="12"/>
  <c r="AL25" i="12"/>
  <c r="AG24" i="12"/>
  <c r="AB22" i="12"/>
  <c r="AG21" i="12"/>
  <c r="AB14" i="12"/>
  <c r="M35" i="12"/>
  <c r="AL8" i="12"/>
  <c r="AG327" i="11"/>
  <c r="AL327" i="11"/>
  <c r="W246" i="11"/>
  <c r="AB104" i="11"/>
  <c r="C18" i="14"/>
  <c r="M25" i="27"/>
  <c r="M30" i="27" s="1"/>
  <c r="M34" i="27" s="1"/>
  <c r="M38" i="27" s="1"/>
  <c r="M42" i="27" s="1"/>
  <c r="W22" i="12"/>
  <c r="W35" i="12" s="1"/>
  <c r="AL342" i="11"/>
  <c r="M342" i="11"/>
  <c r="W276" i="11"/>
  <c r="AB276" i="11"/>
  <c r="W34" i="12"/>
  <c r="AG31" i="12"/>
  <c r="AL17" i="12"/>
  <c r="AL16" i="12"/>
  <c r="N304" i="11"/>
  <c r="AG294" i="11"/>
  <c r="AG286" i="11"/>
  <c r="AB283" i="11"/>
  <c r="AL272" i="11"/>
  <c r="AB261" i="11"/>
  <c r="AG259" i="11"/>
  <c r="AL258" i="11"/>
  <c r="AL250" i="11"/>
  <c r="AL241" i="11"/>
  <c r="W232" i="11"/>
  <c r="AL84" i="11"/>
  <c r="AB52" i="11"/>
  <c r="AF35" i="12"/>
  <c r="I25" i="27"/>
  <c r="I30" i="27" s="1"/>
  <c r="I34" i="27" s="1"/>
  <c r="I38" i="27" s="1"/>
  <c r="I42" i="27" s="1"/>
  <c r="G18" i="14"/>
  <c r="AB31" i="12"/>
  <c r="AL29" i="12"/>
  <c r="AL28" i="12"/>
  <c r="AG17" i="12"/>
  <c r="AK35" i="12"/>
  <c r="AG9" i="12"/>
  <c r="W326" i="11"/>
  <c r="W295" i="11"/>
  <c r="AB285" i="11"/>
  <c r="AB252" i="11"/>
  <c r="AL23" i="11"/>
  <c r="R333" i="11"/>
  <c r="AL22" i="12"/>
  <c r="AA35" i="12"/>
  <c r="N342" i="11"/>
  <c r="W331" i="11"/>
  <c r="AL329" i="11"/>
  <c r="AB320" i="11"/>
  <c r="AG309" i="11"/>
  <c r="AG304" i="11"/>
  <c r="W302" i="11"/>
  <c r="AL301" i="11"/>
  <c r="AB295" i="11"/>
  <c r="AG292" i="11"/>
  <c r="AB290" i="11"/>
  <c r="AG275" i="11"/>
  <c r="AG273" i="11"/>
  <c r="AG268" i="11"/>
  <c r="AG267" i="11"/>
  <c r="AL262" i="11"/>
  <c r="AG248" i="11"/>
  <c r="AB246" i="11"/>
  <c r="W233" i="11"/>
  <c r="AL228" i="11"/>
  <c r="AL221" i="11"/>
  <c r="AL220" i="11"/>
  <c r="AG215" i="11"/>
  <c r="AL214" i="11"/>
  <c r="AL212" i="11"/>
  <c r="AL211" i="11"/>
  <c r="AG207" i="11"/>
  <c r="AL206" i="11"/>
  <c r="W202" i="11"/>
  <c r="W201" i="11"/>
  <c r="AL196" i="11"/>
  <c r="W180" i="11"/>
  <c r="N177" i="11"/>
  <c r="AL162" i="11"/>
  <c r="AL144" i="11"/>
  <c r="I141" i="11"/>
  <c r="AL91" i="11"/>
  <c r="W42" i="11"/>
  <c r="AG328" i="11"/>
  <c r="AL325" i="11"/>
  <c r="W324" i="11"/>
  <c r="W323" i="11"/>
  <c r="AG234" i="11"/>
  <c r="N174" i="11"/>
  <c r="AB131" i="11"/>
  <c r="W131" i="11"/>
  <c r="W110" i="11"/>
  <c r="AG325" i="11"/>
  <c r="W312" i="11"/>
  <c r="W304" i="11"/>
  <c r="N303" i="11"/>
  <c r="AL281" i="11"/>
  <c r="N280" i="11"/>
  <c r="AL266" i="11"/>
  <c r="W251" i="11"/>
  <c r="AL242" i="11"/>
  <c r="AB236" i="11"/>
  <c r="AG233" i="11"/>
  <c r="AB171" i="11"/>
  <c r="W162" i="11"/>
  <c r="N139" i="11"/>
  <c r="W136" i="11"/>
  <c r="AB136" i="11"/>
  <c r="AB24" i="11"/>
  <c r="AG332" i="11"/>
  <c r="AB317" i="11"/>
  <c r="AG315" i="11"/>
  <c r="W311" i="11"/>
  <c r="AB308" i="11"/>
  <c r="W301" i="11"/>
  <c r="AG297" i="11"/>
  <c r="AG291" i="11"/>
  <c r="D333" i="11"/>
  <c r="W282" i="11"/>
  <c r="W279" i="11"/>
  <c r="W278" i="11"/>
  <c r="AL270" i="11"/>
  <c r="AB266" i="11"/>
  <c r="AB257" i="11"/>
  <c r="AG252" i="11"/>
  <c r="AB238" i="11"/>
  <c r="AL232" i="11"/>
  <c r="AL227" i="11"/>
  <c r="W224" i="11"/>
  <c r="AG218" i="11"/>
  <c r="AG213" i="11"/>
  <c r="W209" i="11"/>
  <c r="AG201" i="11"/>
  <c r="AB198" i="11"/>
  <c r="AG182" i="11"/>
  <c r="AL174" i="11"/>
  <c r="W170" i="11"/>
  <c r="AG142" i="11"/>
  <c r="I137" i="11"/>
  <c r="AB123" i="11"/>
  <c r="AL115" i="11"/>
  <c r="AB101" i="11"/>
  <c r="AG101" i="11"/>
  <c r="W88" i="11"/>
  <c r="AL67" i="11"/>
  <c r="AB58" i="11"/>
  <c r="AL57" i="11"/>
  <c r="AG18" i="11"/>
  <c r="AL7" i="11"/>
  <c r="N288" i="11"/>
  <c r="AB327" i="11"/>
  <c r="W315" i="11"/>
  <c r="AL312" i="11"/>
  <c r="AB260" i="11"/>
  <c r="AL226" i="11"/>
  <c r="AG219" i="11"/>
  <c r="AB210" i="11"/>
  <c r="AG205" i="11"/>
  <c r="W204" i="11"/>
  <c r="W126" i="11"/>
  <c r="I124" i="11"/>
  <c r="W98" i="11"/>
  <c r="W145" i="11"/>
  <c r="N137" i="11"/>
  <c r="W129" i="11"/>
  <c r="N115" i="11"/>
  <c r="AB105" i="11"/>
  <c r="W103" i="11"/>
  <c r="W100" i="11"/>
  <c r="AB89" i="11"/>
  <c r="AL74" i="11"/>
  <c r="W70" i="11"/>
  <c r="AG69" i="11"/>
  <c r="W67" i="11"/>
  <c r="AG66" i="11"/>
  <c r="AB40" i="11"/>
  <c r="N37" i="11"/>
  <c r="W35" i="11"/>
  <c r="W30" i="11"/>
  <c r="AB26" i="11"/>
  <c r="AB21" i="11"/>
  <c r="AG15" i="11"/>
  <c r="AG208" i="11"/>
  <c r="AL207" i="11"/>
  <c r="AL205" i="11"/>
  <c r="AG204" i="11"/>
  <c r="AL203" i="11"/>
  <c r="AL202" i="11"/>
  <c r="AL200" i="11"/>
  <c r="AG194" i="11"/>
  <c r="AL193" i="11"/>
  <c r="AL191" i="11"/>
  <c r="AG189" i="11"/>
  <c r="AB181" i="11"/>
  <c r="AB177" i="11"/>
  <c r="AL175" i="11"/>
  <c r="W169" i="11"/>
  <c r="AB168" i="11"/>
  <c r="AG160" i="11"/>
  <c r="AL157" i="11"/>
  <c r="AL153" i="11"/>
  <c r="AG138" i="11"/>
  <c r="W127" i="11"/>
  <c r="AL125" i="11"/>
  <c r="N124" i="11"/>
  <c r="AL122" i="11"/>
  <c r="AB113" i="11"/>
  <c r="I101" i="11"/>
  <c r="AL92" i="11"/>
  <c r="AG87" i="11"/>
  <c r="AL75" i="11"/>
  <c r="AG74" i="11"/>
  <c r="AL73" i="11"/>
  <c r="W62" i="11"/>
  <c r="W61" i="11"/>
  <c r="AB59" i="11"/>
  <c r="AB53" i="11"/>
  <c r="W49" i="11"/>
  <c r="AG48" i="11"/>
  <c r="AG38" i="11"/>
  <c r="N35" i="11"/>
  <c r="W26" i="11"/>
  <c r="AG24" i="11"/>
  <c r="W21" i="11"/>
  <c r="W17" i="11"/>
  <c r="AL14" i="11"/>
  <c r="AB8" i="11"/>
  <c r="W93" i="11"/>
  <c r="AB92" i="11"/>
  <c r="I37" i="11"/>
  <c r="W33" i="11"/>
  <c r="AG178" i="11"/>
  <c r="AB165" i="11"/>
  <c r="W160" i="11"/>
  <c r="AG151" i="11"/>
  <c r="W143" i="11"/>
  <c r="N85" i="11"/>
  <c r="AG83" i="11"/>
  <c r="W74" i="11"/>
  <c r="W68" i="11"/>
  <c r="N51" i="11"/>
  <c r="AG10" i="11"/>
  <c r="AG216" i="11"/>
  <c r="AL213" i="11"/>
  <c r="AG192" i="11"/>
  <c r="AL170" i="11"/>
  <c r="AG169" i="11"/>
  <c r="AL168" i="11"/>
  <c r="AG161" i="11"/>
  <c r="AL158" i="11"/>
  <c r="W156" i="11"/>
  <c r="W155" i="11"/>
  <c r="W152" i="11"/>
  <c r="W151" i="11"/>
  <c r="AL149" i="11"/>
  <c r="AB147" i="11"/>
  <c r="AG140" i="11"/>
  <c r="AL136" i="11"/>
  <c r="AB130" i="11"/>
  <c r="AB129" i="11"/>
  <c r="AB128" i="11"/>
  <c r="AG111" i="11"/>
  <c r="AG105" i="11"/>
  <c r="AB103" i="11"/>
  <c r="N101" i="11"/>
  <c r="AB100" i="11"/>
  <c r="AG99" i="11"/>
  <c r="AG89" i="11"/>
  <c r="AL88" i="11"/>
  <c r="AB85" i="11"/>
  <c r="W80" i="11"/>
  <c r="AL78" i="11"/>
  <c r="W65" i="11"/>
  <c r="AG64" i="11"/>
  <c r="AB63" i="11"/>
  <c r="AL61" i="11"/>
  <c r="W47" i="11"/>
  <c r="W46" i="11"/>
  <c r="AB35" i="11"/>
  <c r="W32" i="11"/>
  <c r="AB30" i="11"/>
  <c r="AL25" i="11"/>
  <c r="W23" i="11"/>
  <c r="W22" i="11"/>
  <c r="AG21" i="11"/>
  <c r="W18" i="11"/>
  <c r="AL9" i="11"/>
  <c r="N75" i="11"/>
  <c r="AG9" i="11"/>
  <c r="AL8" i="11"/>
  <c r="N35" i="12"/>
  <c r="AG342" i="11"/>
  <c r="AB342" i="11"/>
  <c r="W342" i="11"/>
  <c r="AB61" i="11"/>
  <c r="AG61" i="11"/>
  <c r="AB287" i="11"/>
  <c r="W287" i="11"/>
  <c r="AB154" i="11"/>
  <c r="W154" i="11"/>
  <c r="AB133" i="11"/>
  <c r="W133" i="11"/>
  <c r="AL104" i="11"/>
  <c r="AP333" i="11"/>
  <c r="R19" i="34"/>
  <c r="AB15" i="12"/>
  <c r="AL14" i="12"/>
  <c r="AA342" i="11"/>
  <c r="AL323" i="11"/>
  <c r="AG323" i="11"/>
  <c r="Z333" i="11"/>
  <c r="AB277" i="11"/>
  <c r="W277" i="11"/>
  <c r="AB213" i="11"/>
  <c r="W213" i="11"/>
  <c r="V333" i="11"/>
  <c r="AG11" i="12"/>
  <c r="S333" i="11"/>
  <c r="AG306" i="11"/>
  <c r="AG303" i="11"/>
  <c r="AB303" i="11"/>
  <c r="AB299" i="11"/>
  <c r="AL285" i="11"/>
  <c r="AG285" i="11"/>
  <c r="Q18" i="35"/>
  <c r="AL31" i="12"/>
  <c r="AG14" i="12"/>
  <c r="AB322" i="11"/>
  <c r="AG322" i="11"/>
  <c r="M284" i="11"/>
  <c r="M333" i="11" s="1"/>
  <c r="J333" i="11"/>
  <c r="I284" i="11"/>
  <c r="AB158" i="11"/>
  <c r="AG158" i="11"/>
  <c r="V35" i="12"/>
  <c r="AB11" i="12"/>
  <c r="AG7" i="12"/>
  <c r="AL310" i="11"/>
  <c r="AB288" i="11"/>
  <c r="W286" i="11"/>
  <c r="AB286" i="11"/>
  <c r="AB284" i="11"/>
  <c r="AG284" i="11"/>
  <c r="AL278" i="11"/>
  <c r="AG28" i="12"/>
  <c r="AB21" i="12"/>
  <c r="I35" i="12"/>
  <c r="AB332" i="11"/>
  <c r="AL317" i="11"/>
  <c r="AG317" i="11"/>
  <c r="AL315" i="11"/>
  <c r="AG308" i="11"/>
  <c r="AB298" i="11"/>
  <c r="W288" i="11"/>
  <c r="AB23" i="12"/>
  <c r="AG20" i="12"/>
  <c r="AG18" i="12"/>
  <c r="AB7" i="12"/>
  <c r="W332" i="11"/>
  <c r="AH333" i="11"/>
  <c r="AH334" i="11" s="1"/>
  <c r="AK319" i="11"/>
  <c r="I307" i="11"/>
  <c r="F333" i="11"/>
  <c r="N307" i="11"/>
  <c r="W289" i="11"/>
  <c r="AL249" i="11"/>
  <c r="AG249" i="11"/>
  <c r="AL27" i="12"/>
  <c r="AL12" i="12"/>
  <c r="AK342" i="11"/>
  <c r="AG320" i="11"/>
  <c r="W318" i="11"/>
  <c r="AB318" i="11"/>
  <c r="AB316" i="11"/>
  <c r="AG316" i="11"/>
  <c r="AG307" i="11"/>
  <c r="AB305" i="11"/>
  <c r="AB300" i="11"/>
  <c r="W293" i="11"/>
  <c r="W250" i="11"/>
  <c r="AB250" i="11"/>
  <c r="AL268" i="11"/>
  <c r="AB259" i="11"/>
  <c r="AL254" i="11"/>
  <c r="AG247" i="11"/>
  <c r="AL243" i="11"/>
  <c r="AL190" i="11"/>
  <c r="W177" i="11"/>
  <c r="AB208" i="11"/>
  <c r="W208" i="11"/>
  <c r="AB202" i="11"/>
  <c r="AG202" i="11"/>
  <c r="W69" i="11"/>
  <c r="AB69" i="11"/>
  <c r="AB51" i="11"/>
  <c r="AG51" i="11"/>
  <c r="AG263" i="11"/>
  <c r="AG257" i="11"/>
  <c r="AB251" i="11"/>
  <c r="AL248" i="11"/>
  <c r="AB243" i="11"/>
  <c r="AG239" i="11"/>
  <c r="AL238" i="11"/>
  <c r="AG235" i="11"/>
  <c r="AB231" i="11"/>
  <c r="W176" i="11"/>
  <c r="N164" i="11"/>
  <c r="AG163" i="11"/>
  <c r="AG159" i="11"/>
  <c r="AL159" i="11"/>
  <c r="AB331" i="11"/>
  <c r="AL308" i="11"/>
  <c r="AL307" i="11"/>
  <c r="AL306" i="11"/>
  <c r="AG305" i="11"/>
  <c r="AG280" i="11"/>
  <c r="AG279" i="11"/>
  <c r="AL267" i="11"/>
  <c r="AG266" i="11"/>
  <c r="AB214" i="11"/>
  <c r="W214" i="11"/>
  <c r="AB212" i="11"/>
  <c r="W212" i="11"/>
  <c r="AG155" i="11"/>
  <c r="AL155" i="11"/>
  <c r="AB265" i="11"/>
  <c r="W260" i="11"/>
  <c r="AL252" i="11"/>
  <c r="AL240" i="11"/>
  <c r="W239" i="11"/>
  <c r="AG236" i="11"/>
  <c r="W174" i="11"/>
  <c r="W172" i="11"/>
  <c r="W166" i="11"/>
  <c r="AB157" i="11"/>
  <c r="W157" i="11"/>
  <c r="AB153" i="11"/>
  <c r="W153" i="11"/>
  <c r="I116" i="11"/>
  <c r="N116" i="11"/>
  <c r="AB272" i="11"/>
  <c r="AB267" i="11"/>
  <c r="AL253" i="11"/>
  <c r="AB244" i="11"/>
  <c r="AG237" i="11"/>
  <c r="AG137" i="11"/>
  <c r="AL127" i="11"/>
  <c r="AG120" i="11"/>
  <c r="AB116" i="11"/>
  <c r="AL113" i="11"/>
  <c r="AL110" i="11"/>
  <c r="AB107" i="11"/>
  <c r="AB99" i="11"/>
  <c r="AG85" i="11"/>
  <c r="W66" i="11"/>
  <c r="W60" i="11"/>
  <c r="AG59" i="11"/>
  <c r="AG55" i="11"/>
  <c r="W51" i="11"/>
  <c r="N49" i="11"/>
  <c r="AL47" i="11"/>
  <c r="AG42" i="11"/>
  <c r="AB31" i="11"/>
  <c r="AG30" i="11"/>
  <c r="AL27" i="11"/>
  <c r="AL10" i="11"/>
  <c r="W8" i="11"/>
  <c r="AB216" i="11"/>
  <c r="AB215" i="11"/>
  <c r="AB194" i="11"/>
  <c r="AG177" i="11"/>
  <c r="AL176" i="11"/>
  <c r="AG156" i="11"/>
  <c r="AB155" i="11"/>
  <c r="AG152" i="11"/>
  <c r="AB132" i="11"/>
  <c r="AG128" i="11"/>
  <c r="AB120" i="11"/>
  <c r="AG113" i="11"/>
  <c r="W107" i="11"/>
  <c r="AG95" i="11"/>
  <c r="W89" i="11"/>
  <c r="AB71" i="11"/>
  <c r="AB48" i="11"/>
  <c r="AB34" i="11"/>
  <c r="AL29" i="11"/>
  <c r="W28" i="11"/>
  <c r="W24" i="11"/>
  <c r="AB19" i="11"/>
  <c r="AG181" i="11"/>
  <c r="I138" i="11"/>
  <c r="I85" i="11"/>
  <c r="AG63" i="11"/>
  <c r="AL63" i="11"/>
  <c r="AG148" i="11"/>
  <c r="AG129" i="11"/>
  <c r="AL126" i="11"/>
  <c r="AB75" i="11"/>
  <c r="AG75" i="11"/>
  <c r="AB73" i="11"/>
  <c r="AG73" i="11"/>
  <c r="W37" i="11"/>
  <c r="W140" i="11"/>
  <c r="AG123" i="11"/>
  <c r="AG119" i="11"/>
  <c r="AB115" i="11"/>
  <c r="AG112" i="11"/>
  <c r="AL108" i="11"/>
  <c r="AG100" i="11"/>
  <c r="N82" i="11"/>
  <c r="AB81" i="11"/>
  <c r="W76" i="11"/>
  <c r="W75" i="11"/>
  <c r="W73" i="11"/>
  <c r="AL43" i="11"/>
  <c r="W40" i="11"/>
  <c r="AG12" i="11"/>
  <c r="W150" i="11"/>
  <c r="AB112" i="11"/>
  <c r="AB109" i="11"/>
  <c r="AG108" i="11"/>
  <c r="AG93" i="11"/>
  <c r="AG43" i="11"/>
  <c r="AG32" i="11"/>
  <c r="AG20" i="11"/>
  <c r="AB14" i="11"/>
  <c r="AL95" i="11"/>
  <c r="AL93" i="11"/>
  <c r="AL85" i="11"/>
  <c r="AL83" i="11"/>
  <c r="AG81" i="11"/>
  <c r="AG80" i="11"/>
  <c r="AL76" i="11"/>
  <c r="AB66" i="11"/>
  <c r="AB60" i="11"/>
  <c r="AG58" i="11"/>
  <c r="AL56" i="11"/>
  <c r="AG49" i="11"/>
  <c r="AL48" i="11"/>
  <c r="AG44" i="11"/>
  <c r="AL42" i="11"/>
  <c r="AB37" i="11"/>
  <c r="AG34" i="11"/>
  <c r="AG31" i="11"/>
  <c r="F44" i="39"/>
  <c r="F86" i="39" s="1"/>
  <c r="F88" i="39" s="1"/>
  <c r="J40" i="39"/>
  <c r="J44" i="39" s="1"/>
  <c r="J86" i="39" s="1"/>
  <c r="J88" i="39" s="1"/>
  <c r="T19" i="34"/>
  <c r="H31" i="33"/>
  <c r="F31" i="33"/>
  <c r="H86" i="22"/>
  <c r="H104" i="22" s="1"/>
  <c r="D86" i="22"/>
  <c r="D104" i="22" s="1"/>
  <c r="J86" i="22"/>
  <c r="J104" i="22" s="1"/>
  <c r="F86" i="22"/>
  <c r="F104" i="22" s="1"/>
  <c r="D37" i="22"/>
  <c r="H37" i="22"/>
  <c r="F37" i="22"/>
  <c r="J37" i="22"/>
  <c r="AP344" i="11" l="1"/>
  <c r="AB333" i="11"/>
  <c r="AB35" i="12"/>
  <c r="I333" i="11"/>
  <c r="N333" i="11"/>
  <c r="W333" i="11"/>
  <c r="AL35" i="12"/>
  <c r="AL319" i="11"/>
  <c r="AL333" i="11" s="1"/>
  <c r="AG319" i="11"/>
  <c r="AG333" i="11" s="1"/>
  <c r="AK333" i="11"/>
  <c r="AG35" i="12"/>
  <c r="D33" i="33"/>
  <c r="H67" i="33"/>
  <c r="D82" i="33"/>
  <c r="D84" i="33" s="1"/>
  <c r="H33" i="33"/>
  <c r="H46" i="33" s="1"/>
  <c r="H82" i="33"/>
  <c r="H84" i="33" s="1"/>
  <c r="D67" i="33"/>
  <c r="F33" i="33"/>
  <c r="F46" i="33" s="1"/>
  <c r="F82" i="33"/>
  <c r="F84" i="33" s="1"/>
  <c r="J67" i="33"/>
  <c r="J33" i="33"/>
  <c r="J82" i="33"/>
  <c r="J84" i="33" s="1"/>
  <c r="F67" i="33"/>
  <c r="H69" i="33" l="1"/>
  <c r="H77" i="33"/>
  <c r="H79" i="33" s="1"/>
  <c r="D27" i="39"/>
  <c r="D40" i="39" s="1"/>
  <c r="D44" i="39" s="1"/>
  <c r="D86" i="39" s="1"/>
  <c r="D88" i="39" s="1"/>
  <c r="D46" i="33"/>
  <c r="D69" i="33"/>
  <c r="D77" i="33"/>
  <c r="D79" i="33" s="1"/>
  <c r="F69" i="33"/>
  <c r="F75" i="33"/>
  <c r="F77" i="33" s="1"/>
  <c r="F79" i="33" s="1"/>
  <c r="J69" i="33"/>
  <c r="J75" i="33"/>
  <c r="J77" i="33" s="1"/>
  <c r="J79" i="33" s="1"/>
  <c r="J71" i="33"/>
  <c r="J46" i="33"/>
  <c r="Q24" i="35"/>
  <c r="Q25" i="35" s="1"/>
  <c r="H27" i="39"/>
  <c r="H40" i="39" s="1"/>
  <c r="H44" i="39" s="1"/>
  <c r="H86" i="39" s="1"/>
  <c r="H88" i="39" s="1"/>
  <c r="D71" i="33"/>
  <c r="H71" i="33"/>
  <c r="F71" i="33"/>
  <c r="O25" i="35" l="1"/>
  <c r="P26" i="34"/>
  <c r="R25" i="34"/>
  <c r="T25" i="34" l="1"/>
  <c r="T26" i="34" s="1"/>
  <c r="R26" i="34"/>
</calcChain>
</file>

<file path=xl/sharedStrings.xml><?xml version="1.0" encoding="utf-8"?>
<sst xmlns="http://schemas.openxmlformats.org/spreadsheetml/2006/main" count="5500" uniqueCount="2114">
  <si>
    <t>Air fares - Intern</t>
  </si>
  <si>
    <t>Accomodaion &amp; Food</t>
  </si>
  <si>
    <t>Perdiem</t>
  </si>
  <si>
    <t>Amort - Hualon</t>
  </si>
  <si>
    <t>Amort - Tak Mining</t>
  </si>
  <si>
    <t>Amort - Tailing Dam</t>
  </si>
  <si>
    <t>Amort - Waste Dump</t>
  </si>
  <si>
    <t>Assay - Offsite</t>
  </si>
  <si>
    <t>Auditors - Audit Fees</t>
  </si>
  <si>
    <t>Debt to Equity Ratio (times)</t>
  </si>
  <si>
    <t>Time Interest Earned (times)</t>
  </si>
  <si>
    <t>Cash Debt Coverage Ratio (times)</t>
  </si>
  <si>
    <t>Dividend Payment Ratio (%)</t>
  </si>
  <si>
    <t>Exploration and acquisition costs</t>
  </si>
  <si>
    <t>Depre.-Mobile Equipment</t>
  </si>
  <si>
    <t>Depre.-Plant &amp; Machinery</t>
  </si>
  <si>
    <t>Depre.-Equipment</t>
  </si>
  <si>
    <t>Cadmium - Export - CIF</t>
  </si>
  <si>
    <t>8729.CMEXCFOB</t>
  </si>
  <si>
    <t>Cadmium - Export - FOB</t>
  </si>
  <si>
    <t>8729.HG E</t>
  </si>
  <si>
    <t>8729.HG ECIF</t>
  </si>
  <si>
    <t>8729.HG EFOB</t>
  </si>
  <si>
    <t>8729.ZJE</t>
  </si>
  <si>
    <t>8729.ZJ EXCIF</t>
  </si>
  <si>
    <t>8729.ZJEXFOB</t>
  </si>
  <si>
    <t>CGG - Domestic</t>
  </si>
  <si>
    <t>8727.CGE</t>
  </si>
  <si>
    <t>8727.CGEXCIF</t>
  </si>
  <si>
    <t>CGG - Export - CIF</t>
  </si>
  <si>
    <t>8727.CGEXFOB</t>
  </si>
  <si>
    <t>CGG - Export - FOB</t>
  </si>
  <si>
    <t>8727.CLE</t>
  </si>
  <si>
    <t>Road Freight</t>
  </si>
  <si>
    <t>8727.CLEXCIF</t>
  </si>
  <si>
    <t>Road Freight-CIF</t>
  </si>
  <si>
    <t>9132.AFD</t>
  </si>
  <si>
    <t>COGS - No 5 Alloy-D</t>
  </si>
  <si>
    <t>9132.AFE</t>
  </si>
  <si>
    <t>Stationery</t>
  </si>
  <si>
    <t>Stock - Periodic Adjustment</t>
  </si>
  <si>
    <t>Storage charges</t>
  </si>
  <si>
    <t>SURVEYS</t>
  </si>
  <si>
    <t>Ground Magnetic/radiometric</t>
  </si>
  <si>
    <t>Subscriptions - Ass./Mem.</t>
  </si>
  <si>
    <t>Subscriptions - Per./Library</t>
  </si>
  <si>
    <t>Sundry expenses</t>
  </si>
  <si>
    <t>Taxes - Customs Duty</t>
  </si>
  <si>
    <t>Taxes - Import Duty</t>
  </si>
  <si>
    <t>Taxes - Landtax</t>
  </si>
  <si>
    <t>SET Expenses</t>
  </si>
  <si>
    <t>Software</t>
  </si>
  <si>
    <t>Sponsorships</t>
  </si>
  <si>
    <t>19 Bis Refund from Custom Dept</t>
  </si>
  <si>
    <t>Bene-Canteen</t>
  </si>
  <si>
    <t>Bene-Clothing&amp;Uniform issue</t>
  </si>
  <si>
    <t>Bene-Compensation fund</t>
  </si>
  <si>
    <t>Bene-House Rental</t>
  </si>
  <si>
    <t>Bene-House utilities</t>
  </si>
  <si>
    <t>Bene-Physical Check up</t>
  </si>
  <si>
    <t>8137.EPT</t>
  </si>
  <si>
    <t>Bene-Other(Exprate)</t>
  </si>
  <si>
    <t>8137.OTH</t>
  </si>
  <si>
    <t>Bene-Other</t>
  </si>
  <si>
    <t>Bene-Provident Fund-company</t>
  </si>
  <si>
    <t>Early Retirement</t>
  </si>
  <si>
    <t>UM Settlement prior year</t>
  </si>
  <si>
    <t>UM Settlement current year</t>
  </si>
  <si>
    <t>8721.HG E</t>
  </si>
  <si>
    <t>SHG - Export</t>
  </si>
  <si>
    <t>8721.HGEXCIF</t>
  </si>
  <si>
    <t>SHG-Export-CIF</t>
  </si>
  <si>
    <t>8721.HGEXFOB</t>
  </si>
  <si>
    <t>SHG-Export-FOB</t>
  </si>
  <si>
    <t>8722.ALE</t>
  </si>
  <si>
    <t>No 3 - Export</t>
  </si>
  <si>
    <t>8722.ALEXCIF</t>
  </si>
  <si>
    <t>No 3 - Export-CIF</t>
  </si>
  <si>
    <t>8722.ALEXFOB</t>
  </si>
  <si>
    <t>No 3 - Export-FOB</t>
  </si>
  <si>
    <t>8722.CGE</t>
  </si>
  <si>
    <t>CGG - Export</t>
  </si>
  <si>
    <t>8722.CGEXCIF</t>
  </si>
  <si>
    <t>CGG - Export-CIF</t>
  </si>
  <si>
    <t>8722.CGEXFOB</t>
  </si>
  <si>
    <t>W/O Property plant</t>
  </si>
  <si>
    <t>Stock Revaluation - NRV</t>
  </si>
  <si>
    <t>Stock Revaluation - QP</t>
  </si>
  <si>
    <t>COST TRANSFER</t>
  </si>
  <si>
    <t>TOTAL</t>
  </si>
  <si>
    <t>FX (gain)loss-Real Loans</t>
  </si>
  <si>
    <t>FX (gain)loss-Real Other</t>
  </si>
  <si>
    <t>FX (gain)loss-Sales</t>
  </si>
  <si>
    <t>FX (gain)loss-Unreal Loans</t>
  </si>
  <si>
    <t>FX (gain)loss-Unreal Other</t>
  </si>
  <si>
    <t>SHG - Export-CIF</t>
  </si>
  <si>
    <t>8722.HGEXFOB</t>
  </si>
  <si>
    <t>CGG - Export-FOB</t>
  </si>
  <si>
    <t>8722.HG E</t>
  </si>
  <si>
    <t>8722.HGEXCIF</t>
  </si>
  <si>
    <t>R&amp;M- Outside Services</t>
  </si>
  <si>
    <t>R&amp;M- Spares</t>
  </si>
  <si>
    <t>R&amp;M- Other stores issues</t>
  </si>
  <si>
    <t>Limestone</t>
  </si>
  <si>
    <t>MS Royalty 2.5%</t>
  </si>
  <si>
    <t>MS Special Benefit120B/T</t>
  </si>
  <si>
    <t>MS Special Bonus 6%</t>
  </si>
  <si>
    <t>Royalty - Other</t>
  </si>
  <si>
    <t>MS Royalty Prev Adjustment</t>
  </si>
  <si>
    <t>MS Special Benefit Prev Adjustment</t>
  </si>
  <si>
    <t>MS Special Bonus Prev Adjustment</t>
  </si>
  <si>
    <t>Bonus</t>
  </si>
  <si>
    <t>Overtime</t>
  </si>
  <si>
    <t>SABO</t>
  </si>
  <si>
    <t>Salaries - Staff</t>
  </si>
  <si>
    <t>Taxation</t>
  </si>
  <si>
    <t>Wages</t>
  </si>
  <si>
    <t>SAPP</t>
  </si>
  <si>
    <t>Shift Perdiem</t>
  </si>
  <si>
    <t>Return on Shareholders' Equity (%)</t>
  </si>
  <si>
    <t>Efficiency Ratio</t>
  </si>
  <si>
    <t>Return on Assets Ratio (%)</t>
  </si>
  <si>
    <t>Return on Non-current Asset Ratio (%)</t>
  </si>
  <si>
    <t>Cost Rec - Explor. Labour</t>
  </si>
  <si>
    <t>Shutdown-Tools &amp; Equipments</t>
  </si>
  <si>
    <t>Shutdown Costs - Allocation</t>
  </si>
  <si>
    <t>Cost Contra -Shutdown</t>
  </si>
  <si>
    <t>W/O Operating Expense</t>
  </si>
  <si>
    <t>W/O Receivables</t>
  </si>
  <si>
    <t>W/O Non trading stock</t>
  </si>
  <si>
    <t>W/O Investments</t>
  </si>
  <si>
    <t>Director's Fees - Str</t>
  </si>
  <si>
    <t>Donations-Education&amp;Sport</t>
  </si>
  <si>
    <t>Donations-Forestry</t>
  </si>
  <si>
    <t>Donations-Gifts</t>
  </si>
  <si>
    <t>Donations-Other</t>
  </si>
  <si>
    <t>Drilling-Diamond</t>
  </si>
  <si>
    <t>Drilling-RC</t>
  </si>
  <si>
    <t>Labour-Casual Wages</t>
  </si>
  <si>
    <t>Lubricants</t>
  </si>
  <si>
    <t>LEASE EXPENSES</t>
  </si>
  <si>
    <t>Exploration License</t>
  </si>
  <si>
    <t>Mining License</t>
  </si>
  <si>
    <t>Mtce Fees-Computer Hardware</t>
  </si>
  <si>
    <t>Mtce Fees-Other</t>
  </si>
  <si>
    <t>Mtce Fees - Software</t>
  </si>
  <si>
    <t>Marketing-Sales Promotions</t>
  </si>
  <si>
    <t>Marketing-Samples</t>
  </si>
  <si>
    <t>Drilling-Wacca</t>
  </si>
  <si>
    <t>Entertainment-employees</t>
  </si>
  <si>
    <t>Mar 31,2002</t>
  </si>
  <si>
    <t>June 30 ,2002</t>
  </si>
  <si>
    <t>Sept 30,2002</t>
  </si>
  <si>
    <t>Nov 30,2002</t>
  </si>
  <si>
    <t>Dr.</t>
  </si>
  <si>
    <t>Cr.</t>
  </si>
  <si>
    <t>Dec 31,2002</t>
  </si>
  <si>
    <t>Materials &amp; Supplies</t>
  </si>
  <si>
    <t>Fuel</t>
  </si>
  <si>
    <t>Salaries - Shift Perdiem</t>
  </si>
  <si>
    <t>Advertising - General</t>
  </si>
  <si>
    <t>Newsletter</t>
  </si>
  <si>
    <t>Exploration Labour</t>
  </si>
  <si>
    <t>Laboratory</t>
  </si>
  <si>
    <t>Amort - Deferred costs</t>
  </si>
  <si>
    <t>Contract - Mine/Hualage</t>
  </si>
  <si>
    <t>Cont-Security</t>
  </si>
  <si>
    <t>Cont-Other</t>
  </si>
  <si>
    <t>Cont-Translator</t>
  </si>
  <si>
    <t>Cont - Residue Transportation</t>
  </si>
  <si>
    <t>Cont. - E-Procedure</t>
  </si>
  <si>
    <t>Conm-Computer</t>
  </si>
  <si>
    <t>Consumables - Cleaning</t>
  </si>
  <si>
    <t>Conm-Lab Glassware</t>
  </si>
  <si>
    <t>Conm-Other</t>
  </si>
  <si>
    <t>Depre.-Land</t>
  </si>
  <si>
    <t>Depre.-Buildings</t>
  </si>
  <si>
    <t>Accounts Payable Turnover (times)</t>
  </si>
  <si>
    <t>Depre.-Other</t>
  </si>
  <si>
    <t>8320.AC</t>
  </si>
  <si>
    <t>Director's Fees - Aud</t>
  </si>
  <si>
    <t>8320.BD</t>
  </si>
  <si>
    <t>Director's Fees - PDI</t>
  </si>
  <si>
    <t>8320.SC</t>
  </si>
  <si>
    <t>8727.ZJ EXCIF</t>
  </si>
  <si>
    <t>8727.ZJ EXFOB</t>
  </si>
  <si>
    <t>SHG Jumbo - Export-FOB</t>
  </si>
  <si>
    <t>8729.ALE</t>
  </si>
  <si>
    <t>8729.ALEXCIF</t>
  </si>
  <si>
    <t>8729.ALEXFOB</t>
  </si>
  <si>
    <t>8729.CGEXCIF</t>
  </si>
  <si>
    <t>8729.CLE</t>
  </si>
  <si>
    <t>Wharf handling</t>
  </si>
  <si>
    <t>8729.CLEXCIF</t>
  </si>
  <si>
    <t>MEETINGS &amp; SEMINARS</t>
  </si>
  <si>
    <t>General</t>
  </si>
  <si>
    <t>Shareholders</t>
  </si>
  <si>
    <t>Minor Capital&lt;Baht 10,000</t>
  </si>
  <si>
    <t>9100+9005+9007</t>
  </si>
  <si>
    <t>=</t>
  </si>
  <si>
    <t>9100+9005+9007+9008</t>
  </si>
  <si>
    <t>9100+9005+9007+9008+9003</t>
  </si>
  <si>
    <t>9100+9005+9007+9008+9004</t>
  </si>
  <si>
    <t>9100+9005+9007+9008+9005</t>
  </si>
  <si>
    <r>
      <t>9111.HG</t>
    </r>
    <r>
      <rPr>
        <sz val="1"/>
        <rFont val="Cordia New"/>
        <family val="2"/>
        <charset val="222"/>
      </rPr>
      <t xml:space="preserve"> </t>
    </r>
    <r>
      <rPr>
        <sz val="14"/>
        <rFont val="Cordia New"/>
        <family val="2"/>
      </rPr>
      <t>E</t>
    </r>
  </si>
  <si>
    <r>
      <t>9120.CG</t>
    </r>
    <r>
      <rPr>
        <sz val="1"/>
        <rFont val="Cordia New"/>
        <family val="2"/>
        <charset val="222"/>
      </rPr>
      <t xml:space="preserve"> </t>
    </r>
    <r>
      <rPr>
        <sz val="14"/>
        <rFont val="Cordia New"/>
        <family val="2"/>
      </rPr>
      <t>E</t>
    </r>
  </si>
  <si>
    <t>Dec 02</t>
  </si>
  <si>
    <t>Dec 03</t>
  </si>
  <si>
    <t>Liquidity Ratio</t>
  </si>
  <si>
    <t>Current Ratio (times)</t>
  </si>
  <si>
    <t>Quick or Acid-test Ratio (times)</t>
  </si>
  <si>
    <t>Cash Flows Liquidity Ratio (times)</t>
  </si>
  <si>
    <t>PADAENG INDUSTRY PUBLIC CO., LTD.</t>
  </si>
  <si>
    <t>Pblc.Rela-public</t>
  </si>
  <si>
    <t>Recr - Physical Check up</t>
  </si>
  <si>
    <t>Recr - relocation</t>
  </si>
  <si>
    <t>Restoration &amp; Environmental (BU 930 Only)</t>
  </si>
  <si>
    <t>Inflation of Restore &amp; Rehab.</t>
  </si>
  <si>
    <t>R&amp;M- Direct Purchase</t>
  </si>
  <si>
    <t>R&amp;M- Mtce Labour</t>
  </si>
  <si>
    <t xml:space="preserve">Other non-current assets </t>
  </si>
  <si>
    <t>ADMINISTRATIVE EXPENSES (BKK)</t>
  </si>
  <si>
    <t>Account Code</t>
  </si>
  <si>
    <t>Description</t>
  </si>
  <si>
    <t>Ref.</t>
  </si>
  <si>
    <t>3 month</t>
  </si>
  <si>
    <t>12 month</t>
  </si>
  <si>
    <t>2 month</t>
  </si>
  <si>
    <t>11 month</t>
  </si>
  <si>
    <t>Adjust</t>
  </si>
  <si>
    <t>Dec 31,2001</t>
  </si>
  <si>
    <t>COGS - Concentrate</t>
  </si>
  <si>
    <t>COGS - Ammonium Chlo</t>
  </si>
  <si>
    <t>COGS - Lead</t>
  </si>
  <si>
    <t>Entertainment-customers</t>
  </si>
  <si>
    <t>Entertainment-others</t>
  </si>
  <si>
    <t>FORWARD HEDGING EXPENSES</t>
  </si>
  <si>
    <t>Frgt-General</t>
  </si>
  <si>
    <t>Frgt-AIR</t>
  </si>
  <si>
    <t>Frgt-Domestic</t>
  </si>
  <si>
    <t>Frgt-Other</t>
  </si>
  <si>
    <t>Frgt-Sea</t>
  </si>
  <si>
    <t>Transp Acid to Tak</t>
  </si>
  <si>
    <t>Transp Calcine to Tak</t>
  </si>
  <si>
    <t>Transp Silicate to Tak</t>
  </si>
  <si>
    <t>Hire-Buildings</t>
  </si>
  <si>
    <t>Hire - Equipment</t>
  </si>
  <si>
    <t>Hire - Other</t>
  </si>
  <si>
    <t>Ins-Buildings &amp; Land Improv.</t>
  </si>
  <si>
    <t>Ins-Group Health</t>
  </si>
  <si>
    <t>Ins-Group Life</t>
  </si>
  <si>
    <t>Ins-Motor Insurance</t>
  </si>
  <si>
    <t>Consolidated</t>
  </si>
  <si>
    <t>Notes</t>
  </si>
  <si>
    <t>8724.ALE</t>
  </si>
  <si>
    <t>8723.ALECIF</t>
  </si>
  <si>
    <t>8723.ALEFOB</t>
  </si>
  <si>
    <t>8724.CME</t>
  </si>
  <si>
    <t>Cadmiun - Export</t>
  </si>
  <si>
    <t>8724.CMECIF</t>
  </si>
  <si>
    <t>Cadmiun - Export-CIF</t>
  </si>
  <si>
    <t>8724.CMEFOB</t>
  </si>
  <si>
    <t>Cadmiun - Export-FOB</t>
  </si>
  <si>
    <t>8724.HG E</t>
  </si>
  <si>
    <t>8724.HGEXCIF</t>
  </si>
  <si>
    <t>8724.HGEXFOB</t>
  </si>
  <si>
    <t>8725.ALE</t>
  </si>
  <si>
    <t>8725.ALEXCIF</t>
  </si>
  <si>
    <t>8725.ALEXFOB</t>
  </si>
  <si>
    <t>8726.ALE</t>
  </si>
  <si>
    <t>8726.ALEXCIF</t>
  </si>
  <si>
    <t>8726.ALEXFOB</t>
  </si>
  <si>
    <t>8726.CGE</t>
  </si>
  <si>
    <t>8726.CGEXCIF</t>
  </si>
  <si>
    <t>8726.CGEXFOB</t>
  </si>
  <si>
    <t>8726.HG E</t>
  </si>
  <si>
    <t>8726.HG EXCIF</t>
  </si>
  <si>
    <t>8726.HG EXFOB</t>
  </si>
  <si>
    <t>8726.ZJE</t>
  </si>
  <si>
    <t>8726.ZJEXCIF</t>
  </si>
  <si>
    <t>SHG Jumbo - Export-CIF</t>
  </si>
  <si>
    <t xml:space="preserve">Issued and </t>
  </si>
  <si>
    <t>Total</t>
  </si>
  <si>
    <t xml:space="preserve">Premium </t>
  </si>
  <si>
    <t>Unappropriated</t>
  </si>
  <si>
    <t>share capital</t>
  </si>
  <si>
    <t>Cash and cash equivalents</t>
  </si>
  <si>
    <t>SHG - Export-FOB</t>
  </si>
  <si>
    <t>Selling Expenses</t>
  </si>
  <si>
    <t>8723.ALE</t>
  </si>
  <si>
    <t>8723.ALEXCIF</t>
  </si>
  <si>
    <t>8723.ALEXFOB</t>
  </si>
  <si>
    <t>Wharf handling-CIF</t>
  </si>
  <si>
    <t>8729.CLEXFOB</t>
  </si>
  <si>
    <t>Wharf handling-FOB</t>
  </si>
  <si>
    <t>8729.CME</t>
  </si>
  <si>
    <t>Cadmium - Export</t>
  </si>
  <si>
    <t>8729.CMEXCIF</t>
  </si>
  <si>
    <t>Corporate income tax</t>
  </si>
  <si>
    <t>Selling  expenses</t>
  </si>
  <si>
    <t>Administrative expenses</t>
  </si>
  <si>
    <t>Total expenses</t>
  </si>
  <si>
    <t xml:space="preserve">Unappropriated </t>
  </si>
  <si>
    <t xml:space="preserve">paid-up </t>
  </si>
  <si>
    <t>Accounts Receivable Turnover (times)</t>
  </si>
  <si>
    <t>Average Collection Period (days)</t>
  </si>
  <si>
    <t>8723.CGECIF</t>
  </si>
  <si>
    <t>8723.CLE</t>
  </si>
  <si>
    <t>Customs Clearance</t>
  </si>
  <si>
    <t>8723.CME</t>
  </si>
  <si>
    <t>8723.HGD</t>
  </si>
  <si>
    <t>SHG - Domestic</t>
  </si>
  <si>
    <t>8723.HG E</t>
  </si>
  <si>
    <t>8723.HGEXCIF</t>
  </si>
  <si>
    <t>8723.HGEXFOB</t>
  </si>
  <si>
    <t>8723.ZJE</t>
  </si>
  <si>
    <t>SHG Jumbo - Export</t>
  </si>
  <si>
    <t>Inventory Turnover (times)  *</t>
  </si>
  <si>
    <t>*</t>
  </si>
  <si>
    <t>* only for finished goods, exclude finished goodss/raw material -in-process</t>
  </si>
  <si>
    <t xml:space="preserve">   and finished goods/raw material transfer-in-transit</t>
  </si>
  <si>
    <t>Average Selling Period (days)</t>
  </si>
  <si>
    <t>Ins-Plant Machinery&amp;Equipme.</t>
  </si>
  <si>
    <t>Ins-Workers compensation</t>
  </si>
  <si>
    <t>COGS - No 5 Alloy-E</t>
  </si>
  <si>
    <t>9133.AGE</t>
  </si>
  <si>
    <t>COGS - Galfan Alloy-E</t>
  </si>
  <si>
    <t>Accrued electricity expenses</t>
  </si>
  <si>
    <t>Other current liabilities</t>
  </si>
  <si>
    <t>Issued and paid-up share capital</t>
  </si>
  <si>
    <t>Other expenses</t>
  </si>
  <si>
    <t>Appropriated</t>
  </si>
  <si>
    <t>Inventories</t>
  </si>
  <si>
    <t>Asset Turnover (times)</t>
  </si>
  <si>
    <t>Financial Ratio</t>
  </si>
  <si>
    <t>Cons-Legal</t>
  </si>
  <si>
    <t>Cons-Other</t>
  </si>
  <si>
    <t>Cons-Taxation</t>
  </si>
  <si>
    <t>Cons-Technical</t>
  </si>
  <si>
    <t>Cont-Catering/Canteen</t>
  </si>
  <si>
    <t>Cont-Cleaning</t>
  </si>
  <si>
    <t>Cont-Data Entry</t>
  </si>
  <si>
    <t>Cont-Drafting</t>
  </si>
  <si>
    <t>Cont-Gardening</t>
  </si>
  <si>
    <t>Cont-General</t>
  </si>
  <si>
    <t>Cont-Geologists</t>
  </si>
  <si>
    <t>Cont-Maintenance</t>
  </si>
  <si>
    <t>Cont-Medical Services</t>
  </si>
  <si>
    <t>LME PRICE ADJUSTMENT</t>
  </si>
  <si>
    <t>Final Invoice Adjustment</t>
  </si>
  <si>
    <t>Cost contra - Shut down</t>
  </si>
  <si>
    <t xml:space="preserve">9111.HGD </t>
  </si>
  <si>
    <t>COGS-SHG Zinc-Domes</t>
  </si>
  <si>
    <t>COGS-SHG Zinc-Expor</t>
  </si>
  <si>
    <t>9112.ZJD</t>
  </si>
  <si>
    <t>COGS-SHG Jumbo-Dome</t>
  </si>
  <si>
    <t>9112.ZJE</t>
  </si>
  <si>
    <t>COGS-SHG Jumbo-Expo</t>
  </si>
  <si>
    <t>COGS - CGG</t>
  </si>
  <si>
    <t>Retained earnings</t>
  </si>
  <si>
    <t>BOOKS/PUBLICATIONS</t>
  </si>
  <si>
    <t>Cere.-Other</t>
  </si>
  <si>
    <t>Cere.-Religious</t>
  </si>
  <si>
    <t>Comm-General</t>
  </si>
  <si>
    <t>Comm-Internet</t>
  </si>
  <si>
    <t>Comm-Leased Line rental</t>
  </si>
  <si>
    <t>Comm-Other</t>
  </si>
  <si>
    <t>Comm-Postal</t>
  </si>
  <si>
    <t>Comm-Telephone &amp; Fax</t>
  </si>
  <si>
    <t>Baht</t>
  </si>
  <si>
    <t>legal reserve</t>
  </si>
  <si>
    <t>FX (gain)loss-Unreal Sales</t>
  </si>
  <si>
    <t>FX (gain)loss-Unreal R/M</t>
  </si>
  <si>
    <t>TOTAL GAIN (LOSS)</t>
  </si>
  <si>
    <t>COST OF  SALES</t>
  </si>
  <si>
    <t>Refund Import Duty</t>
  </si>
  <si>
    <t>Inventory Adj Suspense</t>
  </si>
  <si>
    <t>Import duty for prior year</t>
  </si>
  <si>
    <t>Miscellaneous expenses</t>
  </si>
  <si>
    <t>Vehicle-fuel</t>
  </si>
  <si>
    <t>Vehicle-Other</t>
  </si>
  <si>
    <t>Vehicle-Repairs.</t>
  </si>
  <si>
    <t>Vehicle-Rego</t>
  </si>
  <si>
    <t>NON DEDUCTIBLE EXPENSES</t>
  </si>
  <si>
    <t>Disposal of Fixed Assets</t>
  </si>
  <si>
    <t>Non deductible - Other</t>
  </si>
  <si>
    <t>Witholding - General</t>
  </si>
  <si>
    <t>Witholding - Loans</t>
  </si>
  <si>
    <t>Witholding - Written off</t>
  </si>
  <si>
    <t>Taxes - Penalty</t>
  </si>
  <si>
    <t>8810.VAT</t>
  </si>
  <si>
    <t>VAT - Penalty</t>
  </si>
  <si>
    <t>8810.WHT</t>
  </si>
  <si>
    <t>WHT - Penalty</t>
  </si>
  <si>
    <t>VAT expenses</t>
  </si>
  <si>
    <t>Bounded Warehouse exp</t>
  </si>
  <si>
    <t>Training - External</t>
  </si>
  <si>
    <t>Training - In house</t>
  </si>
  <si>
    <t>Training - Course/Seminar</t>
  </si>
  <si>
    <t>Training - Accomodation</t>
  </si>
  <si>
    <t>Training - Airfares</t>
  </si>
  <si>
    <t>Training - Other expenses</t>
  </si>
  <si>
    <t>8726.ZJEXFOB</t>
  </si>
  <si>
    <t>SHG Jumbo - ExportFOB</t>
  </si>
  <si>
    <t>8727.AFD</t>
  </si>
  <si>
    <t>No 5 - Domestic</t>
  </si>
  <si>
    <t>8727.ALD</t>
  </si>
  <si>
    <t>8727.ALE</t>
  </si>
  <si>
    <t>8727.ALEXCIF</t>
  </si>
  <si>
    <t>8727.ALEXFOB</t>
  </si>
  <si>
    <t>8727.CDD</t>
  </si>
  <si>
    <t>Cadmium - Domestic</t>
  </si>
  <si>
    <t>8727.CGD</t>
  </si>
  <si>
    <t>Taxes - Other</t>
  </si>
  <si>
    <t>Taxes - Permits</t>
  </si>
  <si>
    <t>Loan Repayment Period (days)</t>
  </si>
  <si>
    <t>Cash Cycle (days)</t>
  </si>
  <si>
    <t>Profitability Ratio</t>
  </si>
  <si>
    <t>Gross Profit Ratio (%)</t>
  </si>
  <si>
    <t>Operating Profit Ratio (%)</t>
  </si>
  <si>
    <t>Other Profit Ratio (%)</t>
  </si>
  <si>
    <t>Cash to Profitability Ratio</t>
  </si>
  <si>
    <t>Net Profit Ratio (%)</t>
  </si>
  <si>
    <t>Ins-Non Personel</t>
  </si>
  <si>
    <t>Ins-Office&amp;Other Equipment</t>
  </si>
  <si>
    <t>Ins-Other</t>
  </si>
  <si>
    <t>8407.PL</t>
  </si>
  <si>
    <t>Ins-Public Liability</t>
  </si>
  <si>
    <t>8727.CLEXFOB</t>
  </si>
  <si>
    <t>Road Freight-FOB</t>
  </si>
  <si>
    <t>8727.HGD</t>
  </si>
  <si>
    <t>8727.HG E</t>
  </si>
  <si>
    <t>8727.HG EXCIF</t>
  </si>
  <si>
    <t>8727.HG EXFOB</t>
  </si>
  <si>
    <t>8727.LED</t>
  </si>
  <si>
    <t>Lead - Domestic</t>
  </si>
  <si>
    <t>8727.ZJD</t>
  </si>
  <si>
    <t>SHG Jumbo - Domestic</t>
  </si>
  <si>
    <t>8727.ZJE</t>
  </si>
  <si>
    <t>9120.CGD</t>
  </si>
  <si>
    <t>COGS-CGG-Domestic</t>
  </si>
  <si>
    <t>COGS-CGG-Export</t>
  </si>
  <si>
    <t>9131.ALD</t>
  </si>
  <si>
    <t>COGS-NO 3 Alloy-Dom</t>
  </si>
  <si>
    <t>9131.ALE</t>
  </si>
  <si>
    <t>COGS-NO 3 Alloy-Exp</t>
  </si>
  <si>
    <t>OHS- Equipment(Safety)</t>
  </si>
  <si>
    <t>Prnt.-&amp; Photocopying</t>
  </si>
  <si>
    <t>Prnt.-&amp; Annual Report</t>
  </si>
  <si>
    <t>Prnt.-&amp; General</t>
  </si>
  <si>
    <t>Proceeds on sale</t>
  </si>
  <si>
    <t>Net Book Value</t>
  </si>
  <si>
    <t>Other</t>
  </si>
  <si>
    <t>Padaeng Industry Public Company Limited</t>
  </si>
  <si>
    <t>COGS - Alloy Pilot Pr</t>
  </si>
  <si>
    <t>COGS - Calcine</t>
  </si>
  <si>
    <t>COGS - Limestone</t>
  </si>
  <si>
    <t>COGS - Sulphuric Acid</t>
  </si>
  <si>
    <t>COGS - Zinc Resale</t>
  </si>
  <si>
    <t>COGS - Alloy Resale</t>
  </si>
  <si>
    <t>Pblc.Rela-community</t>
  </si>
  <si>
    <t>Pblc.Rela-customer</t>
  </si>
  <si>
    <t>Pblc.Rela-investor</t>
  </si>
  <si>
    <t>Bene-School fees&amp;Scholarship</t>
  </si>
  <si>
    <t>Bene-Social Security Payment</t>
  </si>
  <si>
    <t>Bene-Staff amenities</t>
  </si>
  <si>
    <t>Benefit - Recreation</t>
  </si>
  <si>
    <t>Benefit - Medicines</t>
  </si>
  <si>
    <t>Benefit - PDI Med Scheme</t>
  </si>
  <si>
    <t>Benefit - Severance Pay</t>
  </si>
  <si>
    <t>8724.ALD</t>
  </si>
  <si>
    <t>No 3 - Domestic</t>
  </si>
  <si>
    <t>Other current assets</t>
  </si>
  <si>
    <t>Interest income</t>
  </si>
  <si>
    <t>Company</t>
  </si>
  <si>
    <t>Cost of sales and services</t>
  </si>
  <si>
    <t>W/O Intangible ass</t>
  </si>
  <si>
    <t>W/O Other assets</t>
  </si>
  <si>
    <t>Auditors - Other Services</t>
  </si>
  <si>
    <t>Bank Fees/charges</t>
  </si>
  <si>
    <t>Front end fee</t>
  </si>
  <si>
    <t>Guarantee fee</t>
  </si>
  <si>
    <t>Commitment fee</t>
  </si>
  <si>
    <t>Taxi fares</t>
  </si>
  <si>
    <t>Departure taxes</t>
  </si>
  <si>
    <t>Visas, work permits</t>
  </si>
  <si>
    <t>Tools &amp; Equipment</t>
  </si>
  <si>
    <t>Transfer - Exploration</t>
  </si>
  <si>
    <t>Water</t>
  </si>
  <si>
    <t>Electricity (non process)</t>
  </si>
  <si>
    <t>Finance costs-net</t>
  </si>
  <si>
    <t>Comm-Video Conferencing</t>
  </si>
  <si>
    <t>Comp-Tree</t>
  </si>
  <si>
    <t>Comp-Land</t>
  </si>
  <si>
    <t>Cons-Computer</t>
  </si>
  <si>
    <t>Cons-Engineering</t>
  </si>
  <si>
    <t>Cons-Environmental</t>
  </si>
  <si>
    <t>Cons-Financial</t>
  </si>
  <si>
    <t>Cons-Geophysical</t>
  </si>
  <si>
    <t>Travel - airfres</t>
  </si>
  <si>
    <t>Travel - Acomm &amp; Food</t>
  </si>
  <si>
    <t>Travel - Perdiem</t>
  </si>
  <si>
    <t>Travel - Other expenses</t>
  </si>
  <si>
    <t>Travel - Taxi</t>
  </si>
  <si>
    <t>Other operating income</t>
  </si>
  <si>
    <t xml:space="preserve">Gross profit </t>
  </si>
  <si>
    <t xml:space="preserve">Total revenues </t>
  </si>
  <si>
    <t>Profit before finance costs and corporate income tax</t>
  </si>
  <si>
    <t>Profit before corporate income tax</t>
  </si>
  <si>
    <t>Basic earnings per share</t>
  </si>
  <si>
    <t>Operating profit</t>
  </si>
  <si>
    <t>The notes to the consolidated and company financial statements are an integral part of these financial statements.</t>
  </si>
  <si>
    <t xml:space="preserve">Sales and services </t>
  </si>
  <si>
    <t>Interest received</t>
  </si>
  <si>
    <t>2011</t>
  </si>
  <si>
    <t>Non-controlling interests</t>
  </si>
  <si>
    <t xml:space="preserve">Statements of Comprehensive Income </t>
  </si>
  <si>
    <t xml:space="preserve">Share of loss of investment in jointly controlled </t>
  </si>
  <si>
    <t>entity on equity method</t>
  </si>
  <si>
    <t xml:space="preserve">Owners of the parent </t>
  </si>
  <si>
    <t>Profit attributable to:</t>
  </si>
  <si>
    <t xml:space="preserve">Earnings per share </t>
  </si>
  <si>
    <t xml:space="preserve">shareholders’ </t>
  </si>
  <si>
    <t xml:space="preserve">equity </t>
  </si>
  <si>
    <t>Gain (loss) on exchange rate</t>
  </si>
  <si>
    <t>Gain on sale of fixed assets</t>
  </si>
  <si>
    <t>Total current assets</t>
  </si>
  <si>
    <t>Total non-current assets</t>
  </si>
  <si>
    <t>24 (i)</t>
  </si>
  <si>
    <t>Total current liabilities</t>
  </si>
  <si>
    <t>Total non-current liabilities</t>
  </si>
  <si>
    <t>Net profit for the year</t>
  </si>
  <si>
    <t>Other comprehensive income</t>
  </si>
  <si>
    <t>Total comprehensive income for the year</t>
  </si>
  <si>
    <t>2012</t>
  </si>
  <si>
    <t>Assets</t>
  </si>
  <si>
    <t>For the years ended 31 December 2012 and 2011</t>
  </si>
  <si>
    <t>Finance costs</t>
  </si>
  <si>
    <t>Investment in jointly controlled entity</t>
  </si>
  <si>
    <t>rehabilitation expenses</t>
  </si>
  <si>
    <t>Advances to related parties</t>
  </si>
  <si>
    <t>Investments in subsidiaries</t>
  </si>
  <si>
    <t>Property, plant and equipment</t>
  </si>
  <si>
    <t>Provision for cadmium legal case</t>
  </si>
  <si>
    <t>FSLI No.</t>
  </si>
  <si>
    <t>FSLI</t>
  </si>
  <si>
    <t>Account No.</t>
  </si>
  <si>
    <t>Account Description</t>
  </si>
  <si>
    <t>Current Period 31 March 2014 (Aft Adj Demolish/Salvage)
01/01/2014 - 31/03/2014
(฿)</t>
  </si>
  <si>
    <t>Adjustments (฿)</t>
  </si>
  <si>
    <t>Adj. Current Period 31 March 2014 (Aft Adj Demolish/Salvage)
01/01/2014 - 31/03/2014
(฿)</t>
  </si>
  <si>
    <t>Comparative Period 01 Jan 13 - 31 Dec 13
01/01/2013 - 31/12/2013
(฿)</t>
  </si>
  <si>
    <t>Variance (฿)</t>
  </si>
  <si>
    <t>Variance %</t>
  </si>
  <si>
    <t>31 March 2014
01/01/2014 - 31/03/2014
(฿)</t>
  </si>
  <si>
    <t>Period 01 Jan 14 - 28 Feb 14
01/01/2014 - 28/02/2014
(฿)</t>
  </si>
  <si>
    <t>Period 01 Jan 13 - 31 Dec 13
01/01/2013 - 31/12/2013
(฿)</t>
  </si>
  <si>
    <t>Period 01 Jan 13 - 31 Mar 13 Retro Forex
01/01/2013 - 31/03/2013
(฿)</t>
  </si>
  <si>
    <t>31 March 2014 (After adj pond)
01/01/2014 - 31/03/2014
(฿)</t>
  </si>
  <si>
    <t>31 March 2014 (Aft Adj Demolish/Salvage)
01/01/2014 - 31/03/2014
(฿)</t>
  </si>
  <si>
    <t>31 March 2013 (not balance)
01/01/2013 - 31/03/2013
(฿)</t>
  </si>
  <si>
    <t>31 March 2014 (Update provision)
01/01/2014 - 31/03/2014
(฿)</t>
  </si>
  <si>
    <t>30050</t>
  </si>
  <si>
    <t>Balance Sheet</t>
  </si>
  <si>
    <t>30051</t>
  </si>
  <si>
    <t>Current Assets</t>
  </si>
  <si>
    <t>3000</t>
  </si>
  <si>
    <t>1120.BKK</t>
  </si>
  <si>
    <t>PETTYCASH-BANGKOK-1</t>
  </si>
  <si>
    <t/>
  </si>
  <si>
    <t>1120.TAK</t>
  </si>
  <si>
    <t>PETTYCASH-TAK-2</t>
  </si>
  <si>
    <t>1120.MS</t>
  </si>
  <si>
    <t>PETTYCASH-MAESOD-3</t>
  </si>
  <si>
    <t>1120.RY</t>
  </si>
  <si>
    <t>PETTYCASH-RAYONG-5</t>
  </si>
  <si>
    <t>1121</t>
  </si>
  <si>
    <t>HOLDINGCASH</t>
  </si>
  <si>
    <t>1140.021</t>
  </si>
  <si>
    <t>SCBThanonWitt</t>
  </si>
  <si>
    <t>1140.032</t>
  </si>
  <si>
    <t>KBANKRatchadap</t>
  </si>
  <si>
    <t>1140.06</t>
  </si>
  <si>
    <t>StandardCharte</t>
  </si>
  <si>
    <t>1141.001</t>
  </si>
  <si>
    <t>BBLSilomBr.</t>
  </si>
  <si>
    <t>1141.008</t>
  </si>
  <si>
    <t>SMBCBangkokBr</t>
  </si>
  <si>
    <t>1141.021</t>
  </si>
  <si>
    <t>1141.032</t>
  </si>
  <si>
    <t>1141.06</t>
  </si>
  <si>
    <t>1141.1</t>
  </si>
  <si>
    <t>UOBRadanasinB</t>
  </si>
  <si>
    <t>1151.001</t>
  </si>
  <si>
    <t>BBLSilomBR.</t>
  </si>
  <si>
    <t>1151.06</t>
  </si>
  <si>
    <t>SandardCharter</t>
  </si>
  <si>
    <t>1183</t>
  </si>
  <si>
    <t>T-BILL/C-BILL</t>
  </si>
  <si>
    <t>1140.001</t>
  </si>
  <si>
    <t>1140.1</t>
  </si>
  <si>
    <t>1183.001</t>
  </si>
  <si>
    <t>SHORT TERM</t>
  </si>
  <si>
    <t>1183.002</t>
  </si>
  <si>
    <t>Total - Cash and cash equivalents</t>
  </si>
  <si>
    <t>3030</t>
  </si>
  <si>
    <t>Trade accounts receivables - net</t>
  </si>
  <si>
    <t>1231</t>
  </si>
  <si>
    <t>A/R-DOMESTIC</t>
  </si>
  <si>
    <t>1232</t>
  </si>
  <si>
    <t>A/R-FOREIGNCURRENCY</t>
  </si>
  <si>
    <t>Total - Trade accounts receivables - net</t>
  </si>
  <si>
    <t>3060</t>
  </si>
  <si>
    <t>Inventory - net</t>
  </si>
  <si>
    <t>1314.01</t>
  </si>
  <si>
    <t>Concentrates</t>
  </si>
  <si>
    <t>1314.05</t>
  </si>
  <si>
    <t>Silcates(Purch</t>
  </si>
  <si>
    <t>1314.07</t>
  </si>
  <si>
    <t>PurchasedZinc</t>
  </si>
  <si>
    <t>1314.08</t>
  </si>
  <si>
    <t>SecondaryZinc</t>
  </si>
  <si>
    <t>1314.1</t>
  </si>
  <si>
    <t>ZincOxideWael</t>
  </si>
  <si>
    <t>1314.11</t>
  </si>
  <si>
    <t>AlloyingMetals</t>
  </si>
  <si>
    <t>1311</t>
  </si>
  <si>
    <t>GOODSINTRANSIT</t>
  </si>
  <si>
    <t>1314.3</t>
  </si>
  <si>
    <t>Concentratein</t>
  </si>
  <si>
    <t>1314.34</t>
  </si>
  <si>
    <t>Silicateintra</t>
  </si>
  <si>
    <t>1314.92</t>
  </si>
  <si>
    <t>Q/PAdjustment</t>
  </si>
  <si>
    <t>1315.03</t>
  </si>
  <si>
    <t>Calcine</t>
  </si>
  <si>
    <t>1315.035</t>
  </si>
  <si>
    <t>OxideTreatment</t>
  </si>
  <si>
    <t>1315.051</t>
  </si>
  <si>
    <t>WIP-Leaching</t>
  </si>
  <si>
    <t>1315.063</t>
  </si>
  <si>
    <t>WIP-Melting</t>
  </si>
  <si>
    <t>1318.01</t>
  </si>
  <si>
    <t>MaeSodSillica</t>
  </si>
  <si>
    <t>1318.015</t>
  </si>
  <si>
    <t>1318.02</t>
  </si>
  <si>
    <t>MaeSodDryCon</t>
  </si>
  <si>
    <t>1318.03</t>
  </si>
  <si>
    <t>1318.041</t>
  </si>
  <si>
    <t>Washedzincoxi</t>
  </si>
  <si>
    <t>1318.08</t>
  </si>
  <si>
    <t>ByProducts</t>
  </si>
  <si>
    <t>1321</t>
  </si>
  <si>
    <t>SHG</t>
  </si>
  <si>
    <t>1323</t>
  </si>
  <si>
    <t>CGG</t>
  </si>
  <si>
    <t>1325.1</t>
  </si>
  <si>
    <t>ALLOY-Others</t>
  </si>
  <si>
    <t>1327</t>
  </si>
  <si>
    <t>ALLOYNO.3</t>
  </si>
  <si>
    <t>1332</t>
  </si>
  <si>
    <t>SulphuricAcid</t>
  </si>
  <si>
    <t>1334.062</t>
  </si>
  <si>
    <t>CopperCathode</t>
  </si>
  <si>
    <t>1312</t>
  </si>
  <si>
    <t>CONSUMABLES</t>
  </si>
  <si>
    <t>1312.07</t>
  </si>
  <si>
    <t>Acidforproces</t>
  </si>
  <si>
    <t>1313</t>
  </si>
  <si>
    <t>SPARES</t>
  </si>
  <si>
    <t>1313.9</t>
  </si>
  <si>
    <t>ProvnforObsol</t>
  </si>
  <si>
    <t>1313.91</t>
  </si>
  <si>
    <t>ProvnforSlow-</t>
  </si>
  <si>
    <t>1312.9</t>
  </si>
  <si>
    <t>1312.91</t>
  </si>
  <si>
    <t>1315.07</t>
  </si>
  <si>
    <t>By Product</t>
  </si>
  <si>
    <t>1334.07</t>
  </si>
  <si>
    <t>Silver Concentrate</t>
  </si>
  <si>
    <t>FSLI adjustments</t>
  </si>
  <si>
    <t>Total - Inventory - net</t>
  </si>
  <si>
    <t>3075</t>
  </si>
  <si>
    <t>Value added tax receivable</t>
  </si>
  <si>
    <t>1263.03</t>
  </si>
  <si>
    <t>Vat-SuspenseAc</t>
  </si>
  <si>
    <t>1263.01</t>
  </si>
  <si>
    <t>Vat-Refundable</t>
  </si>
  <si>
    <t>Total - Value added tax receivable</t>
  </si>
  <si>
    <t>3090</t>
  </si>
  <si>
    <t>Other receivables - related parties - net</t>
  </si>
  <si>
    <t>1244.02</t>
  </si>
  <si>
    <t>PadaengPropert</t>
  </si>
  <si>
    <t>1244.03</t>
  </si>
  <si>
    <t>PDIL-Exploratio</t>
  </si>
  <si>
    <t>1244.93</t>
  </si>
  <si>
    <t>ProvisionforD</t>
  </si>
  <si>
    <t>1244.031</t>
  </si>
  <si>
    <t>PDIL-Otherexp.</t>
  </si>
  <si>
    <t>1244.035</t>
  </si>
  <si>
    <t>PDIL-Serviceex</t>
  </si>
  <si>
    <t>1273.005</t>
  </si>
  <si>
    <t>PDI-Laos</t>
  </si>
  <si>
    <t>Add ORR</t>
  </si>
  <si>
    <t>Total - Other receivables - related parties - net</t>
  </si>
  <si>
    <t>3092</t>
  </si>
  <si>
    <t>Income tax receivables</t>
  </si>
  <si>
    <t>3371</t>
  </si>
  <si>
    <t>CITPayable</t>
  </si>
  <si>
    <t>1266</t>
  </si>
  <si>
    <t>Advanceincometax</t>
  </si>
  <si>
    <t>Total - Income tax receivables</t>
  </si>
  <si>
    <t>3091</t>
  </si>
  <si>
    <t>Other current asset</t>
  </si>
  <si>
    <t>1220</t>
  </si>
  <si>
    <t>INTEREST RECEIVABLE</t>
  </si>
  <si>
    <t>1314.341</t>
  </si>
  <si>
    <t>1244.015</t>
  </si>
  <si>
    <t>Debtor-Others</t>
  </si>
  <si>
    <t>1244.017</t>
  </si>
  <si>
    <t>1244.937</t>
  </si>
  <si>
    <t>ProvisionforI</t>
  </si>
  <si>
    <t>1314.9</t>
  </si>
  <si>
    <t>ValuationDecre</t>
  </si>
  <si>
    <t>1251.01</t>
  </si>
  <si>
    <t>EmpDebtor-Adva</t>
  </si>
  <si>
    <t>1271</t>
  </si>
  <si>
    <t>IPD-OPDClaimsreceivabl</t>
  </si>
  <si>
    <t>1952</t>
  </si>
  <si>
    <t>PrepaidTax</t>
  </si>
  <si>
    <t>1272</t>
  </si>
  <si>
    <t>InsuranceClaims</t>
  </si>
  <si>
    <t>1273</t>
  </si>
  <si>
    <t>GeneralSuspenseAccount</t>
  </si>
  <si>
    <t>1951.01</t>
  </si>
  <si>
    <t>IndustrialAll</t>
  </si>
  <si>
    <t>1951.021</t>
  </si>
  <si>
    <t>Directors&amp;Offic</t>
  </si>
  <si>
    <t>1959</t>
  </si>
  <si>
    <t>PrepaidOther</t>
  </si>
  <si>
    <t>2220.015</t>
  </si>
  <si>
    <t>InterestReceiv</t>
  </si>
  <si>
    <t>2220.93</t>
  </si>
  <si>
    <t>Allowanceford</t>
  </si>
  <si>
    <t>1973</t>
  </si>
  <si>
    <t>DeferredFinan.Advisory</t>
  </si>
  <si>
    <t>1941.01</t>
  </si>
  <si>
    <t>Guarantees</t>
  </si>
  <si>
    <t>1251.02</t>
  </si>
  <si>
    <t>EmpDebtor-Fune</t>
  </si>
  <si>
    <t>1265</t>
  </si>
  <si>
    <t>Withholding-Tax</t>
  </si>
  <si>
    <t>1951.02</t>
  </si>
  <si>
    <t>MotorvehicleI</t>
  </si>
  <si>
    <t>3613.032</t>
  </si>
  <si>
    <t>BNP</t>
  </si>
  <si>
    <t>1711.06</t>
  </si>
  <si>
    <t>Standard Bank OCA</t>
  </si>
  <si>
    <t>1976</t>
  </si>
  <si>
    <t>Defer.Interest</t>
  </si>
  <si>
    <t>1725.2</t>
  </si>
  <si>
    <t>HedgeReceivabl</t>
  </si>
  <si>
    <t>3613.15</t>
  </si>
  <si>
    <t>Bank of Ay</t>
  </si>
  <si>
    <t>1951.023</t>
  </si>
  <si>
    <t>Public Lia</t>
  </si>
  <si>
    <t>3613.001</t>
  </si>
  <si>
    <t>Bangkok</t>
  </si>
  <si>
    <t>3613.1</t>
  </si>
  <si>
    <t>UOB Radana</t>
  </si>
  <si>
    <t>1951.011</t>
  </si>
  <si>
    <t>GroupLifeInsu</t>
  </si>
  <si>
    <t>3230</t>
  </si>
  <si>
    <t>Suspense Account</t>
  </si>
  <si>
    <t>Total - Other current asset</t>
  </si>
  <si>
    <t>Total - Current Assets</t>
  </si>
  <si>
    <t>30052</t>
  </si>
  <si>
    <t>Non-Current Assets</t>
  </si>
  <si>
    <t>30053</t>
  </si>
  <si>
    <t>Other non-current asset</t>
  </si>
  <si>
    <t>3102</t>
  </si>
  <si>
    <t>Deferred environmental risk assurance expenses - net</t>
  </si>
  <si>
    <t>2975.02</t>
  </si>
  <si>
    <t>Deferred-Env.Ri</t>
  </si>
  <si>
    <t>2979.06</t>
  </si>
  <si>
    <t>Accum.Amort.-De</t>
  </si>
  <si>
    <t>Total - Deferred environmental risk assurance expenses - net</t>
  </si>
  <si>
    <t>3101</t>
  </si>
  <si>
    <t>Deferred environmental rehabilitation expenses - net</t>
  </si>
  <si>
    <t>2975.01</t>
  </si>
  <si>
    <t>Deferred-Rehab</t>
  </si>
  <si>
    <t>2979.05</t>
  </si>
  <si>
    <t>2979.002</t>
  </si>
  <si>
    <t>Accum. Amortization exp. - Deferred Closure cost-Straightline</t>
  </si>
  <si>
    <t>2975.05</t>
  </si>
  <si>
    <t>Deferred Closure cost Straightline</t>
  </si>
  <si>
    <t>2979.001</t>
  </si>
  <si>
    <t>Accum. Amortization exp. - Deferred Closure cost-UOP</t>
  </si>
  <si>
    <t>2975.04</t>
  </si>
  <si>
    <t>Deferred Closure cost-UOP</t>
  </si>
  <si>
    <t>Total - Deferred environmental rehabilitation expenses - net</t>
  </si>
  <si>
    <t>Total - Other non-current asset</t>
  </si>
  <si>
    <t>3130</t>
  </si>
  <si>
    <t>Investments in subsidiaries - net</t>
  </si>
  <si>
    <t>2810.012</t>
  </si>
  <si>
    <t>AseanPotashHo</t>
  </si>
  <si>
    <t>2840.9</t>
  </si>
  <si>
    <t>DiminuteofMar</t>
  </si>
  <si>
    <t>2872.021</t>
  </si>
  <si>
    <t>MilleniumGold</t>
  </si>
  <si>
    <t>2872.9</t>
  </si>
  <si>
    <t>Diminution-Othe</t>
  </si>
  <si>
    <t>2851.015</t>
  </si>
  <si>
    <t>PadaengInterna</t>
  </si>
  <si>
    <t>2851.02</t>
  </si>
  <si>
    <t>PadaengLaos</t>
  </si>
  <si>
    <t>2851.03</t>
  </si>
  <si>
    <t>2851.04</t>
  </si>
  <si>
    <t>Puthep</t>
  </si>
  <si>
    <t>2858.02</t>
  </si>
  <si>
    <t>Diminution-PD</t>
  </si>
  <si>
    <t>2858.015</t>
  </si>
  <si>
    <t>Diminution-PI</t>
  </si>
  <si>
    <t>2851.065</t>
  </si>
  <si>
    <t>TON SANGKA</t>
  </si>
  <si>
    <t>2868.065</t>
  </si>
  <si>
    <t>Diminution-TS</t>
  </si>
  <si>
    <t>2868.04</t>
  </si>
  <si>
    <t>Diminution</t>
  </si>
  <si>
    <t>Total - Investments in subsidiaries - net</t>
  </si>
  <si>
    <t>Advance to related parties - net</t>
  </si>
  <si>
    <t>2281.015</t>
  </si>
  <si>
    <t>2288.015</t>
  </si>
  <si>
    <t>PIM</t>
  </si>
  <si>
    <t>2281.02</t>
  </si>
  <si>
    <t>2281.065</t>
  </si>
  <si>
    <t>2282.06</t>
  </si>
  <si>
    <t>Maesod Cle</t>
  </si>
  <si>
    <t>2288.02</t>
  </si>
  <si>
    <t>PDI-L</t>
  </si>
  <si>
    <t>2288.065</t>
  </si>
  <si>
    <t>Ton Sangka</t>
  </si>
  <si>
    <t>Total - Advance to related parties - net</t>
  </si>
  <si>
    <t>3120</t>
  </si>
  <si>
    <t>2851.055</t>
  </si>
  <si>
    <t>MaesodCleanEn</t>
  </si>
  <si>
    <t>Total - Investment in jointly controlled entity</t>
  </si>
  <si>
    <t>3140</t>
  </si>
  <si>
    <t>2961.045</t>
  </si>
  <si>
    <t>DeepDrilling</t>
  </si>
  <si>
    <t>2961.051</t>
  </si>
  <si>
    <t>SurroundingPad</t>
  </si>
  <si>
    <t>2961.5</t>
  </si>
  <si>
    <t>HuaLon</t>
  </si>
  <si>
    <t>2961.605</t>
  </si>
  <si>
    <t>Loei-S</t>
  </si>
  <si>
    <t>2961.606</t>
  </si>
  <si>
    <t>Li-N</t>
  </si>
  <si>
    <t>2961.608</t>
  </si>
  <si>
    <t>Li-S(Chiangm</t>
  </si>
  <si>
    <t>2961.61</t>
  </si>
  <si>
    <t>Mokro</t>
  </si>
  <si>
    <t>2961.611</t>
  </si>
  <si>
    <t>PopPra(Ruamtha</t>
  </si>
  <si>
    <t>2961.612</t>
  </si>
  <si>
    <t>Tongphaphum</t>
  </si>
  <si>
    <t>2961.613</t>
  </si>
  <si>
    <t>Phetchabun</t>
  </si>
  <si>
    <t>2961.614</t>
  </si>
  <si>
    <t>Phrae</t>
  </si>
  <si>
    <t>2961.615</t>
  </si>
  <si>
    <t>Hod</t>
  </si>
  <si>
    <t>2973.003</t>
  </si>
  <si>
    <t>Deferred-Dressi</t>
  </si>
  <si>
    <t>2973.006</t>
  </si>
  <si>
    <t>DeferredCostW</t>
  </si>
  <si>
    <t>2973.007</t>
  </si>
  <si>
    <t>MineProperties</t>
  </si>
  <si>
    <t>2973.008</t>
  </si>
  <si>
    <t>MiningSPS</t>
  </si>
  <si>
    <t>2973.009</t>
  </si>
  <si>
    <t>SpecialBenefit</t>
  </si>
  <si>
    <t>2973.011</t>
  </si>
  <si>
    <t>Compensation-Ne</t>
  </si>
  <si>
    <t>2973.012</t>
  </si>
  <si>
    <t>MiningLeaseAp</t>
  </si>
  <si>
    <t>2973.013</t>
  </si>
  <si>
    <t>ML5</t>
  </si>
  <si>
    <t>2973.014</t>
  </si>
  <si>
    <t>2973.015</t>
  </si>
  <si>
    <t>Compensation-Fo</t>
  </si>
  <si>
    <t>2979.007</t>
  </si>
  <si>
    <t>Accum.Amort.-Mi</t>
  </si>
  <si>
    <t>2979.008</t>
  </si>
  <si>
    <t>2979.009</t>
  </si>
  <si>
    <t>Accum.Amort.-SB</t>
  </si>
  <si>
    <t>2979.011</t>
  </si>
  <si>
    <t>Accum.Amort.-Ne</t>
  </si>
  <si>
    <t>2979.012</t>
  </si>
  <si>
    <t>Accum.Amort.-ML</t>
  </si>
  <si>
    <t>2979.013</t>
  </si>
  <si>
    <t>2979.014</t>
  </si>
  <si>
    <t>2979.015</t>
  </si>
  <si>
    <t>Accum.Amort.-Fo</t>
  </si>
  <si>
    <t>2969.045</t>
  </si>
  <si>
    <t>Provn-Deepdril</t>
  </si>
  <si>
    <t>2969.051</t>
  </si>
  <si>
    <t>Provn-Surroundi</t>
  </si>
  <si>
    <t>2979.003</t>
  </si>
  <si>
    <t>Accum.Amort.-Dr</t>
  </si>
  <si>
    <t>2979.006</t>
  </si>
  <si>
    <t>Accum.Amort.-Wa</t>
  </si>
  <si>
    <t>2969.605</t>
  </si>
  <si>
    <t>Provn-Loei-S</t>
  </si>
  <si>
    <t>2969.608</t>
  </si>
  <si>
    <t>Provn-Li-S(Ch</t>
  </si>
  <si>
    <t>2969.61</t>
  </si>
  <si>
    <t>Provn-Mokro</t>
  </si>
  <si>
    <t>2969.611</t>
  </si>
  <si>
    <t>Provn-PopPra</t>
  </si>
  <si>
    <t>2969.612</t>
  </si>
  <si>
    <t>Provn-Tongphaph</t>
  </si>
  <si>
    <t>2969.613</t>
  </si>
  <si>
    <t>Provn-Petchabun</t>
  </si>
  <si>
    <t>2969.5</t>
  </si>
  <si>
    <t>Provn.-Hualon</t>
  </si>
  <si>
    <t>2961.616</t>
  </si>
  <si>
    <t>PadaengML&amp;MLA8</t>
  </si>
  <si>
    <t>2969.606</t>
  </si>
  <si>
    <t>Provn-Li-N</t>
  </si>
  <si>
    <t>2969.614</t>
  </si>
  <si>
    <t>Provn-Phra</t>
  </si>
  <si>
    <t>2969.615</t>
  </si>
  <si>
    <t>Provn-Hod</t>
  </si>
  <si>
    <t>Total - Exploration and acquisition costs</t>
  </si>
  <si>
    <t>3100</t>
  </si>
  <si>
    <t>2521</t>
  </si>
  <si>
    <t>Land</t>
  </si>
  <si>
    <t>2541</t>
  </si>
  <si>
    <t>Buildings</t>
  </si>
  <si>
    <t>2551</t>
  </si>
  <si>
    <t>MobileEquipment</t>
  </si>
  <si>
    <t>2552</t>
  </si>
  <si>
    <t>Plant&amp;Machinery</t>
  </si>
  <si>
    <t>2553</t>
  </si>
  <si>
    <t>Equipment</t>
  </si>
  <si>
    <t>2561</t>
  </si>
  <si>
    <t>OfficeFurniture</t>
  </si>
  <si>
    <t>2563</t>
  </si>
  <si>
    <t>2790</t>
  </si>
  <si>
    <t>DIMINUTIONOFFIXEDASSE</t>
  </si>
  <si>
    <t>2511</t>
  </si>
  <si>
    <t>CapitalWorkinProgress</t>
  </si>
  <si>
    <t>2511.ADV</t>
  </si>
  <si>
    <t>WIPAdvance</t>
  </si>
  <si>
    <t>2511.011</t>
  </si>
  <si>
    <t>WIPTransferac</t>
  </si>
  <si>
    <t>2720</t>
  </si>
  <si>
    <t>Accumu.-Land</t>
  </si>
  <si>
    <t>2740</t>
  </si>
  <si>
    <t>Accumu.-Buildings</t>
  </si>
  <si>
    <t>2751</t>
  </si>
  <si>
    <t>Accumu.-MobileEquipment</t>
  </si>
  <si>
    <t>2752</t>
  </si>
  <si>
    <t>Accumu.-Plant&amp;Machinery</t>
  </si>
  <si>
    <t>2753</t>
  </si>
  <si>
    <t>Accumu.-Equipment</t>
  </si>
  <si>
    <t>2760</t>
  </si>
  <si>
    <t>Accumu.-Other</t>
  </si>
  <si>
    <t>2521.001</t>
  </si>
  <si>
    <t>DecomRes.Pond</t>
  </si>
  <si>
    <t>2521.002</t>
  </si>
  <si>
    <t>DecomCd.Pond</t>
  </si>
  <si>
    <t>2720.001</t>
  </si>
  <si>
    <t>Acc.Dep.Res.Po</t>
  </si>
  <si>
    <t>2720.002</t>
  </si>
  <si>
    <t>Acc.Dep.Cd.Pon</t>
  </si>
  <si>
    <t>2511.002</t>
  </si>
  <si>
    <t>Sparepartforr</t>
  </si>
  <si>
    <t>2521.005</t>
  </si>
  <si>
    <t>Decom Residual pond</t>
  </si>
  <si>
    <t>2521.006</t>
  </si>
  <si>
    <t>2720.006</t>
  </si>
  <si>
    <t>Acc.Dep.Residual pond</t>
  </si>
  <si>
    <t>2521.007</t>
  </si>
  <si>
    <t>Decom Cd. Pond 7</t>
  </si>
  <si>
    <t>2720.007</t>
  </si>
  <si>
    <t>Acc.Dep.Cd. Pond 7</t>
  </si>
  <si>
    <t>2975.06</t>
  </si>
  <si>
    <t>Deferred asset demolish</t>
  </si>
  <si>
    <t>2979.07</t>
  </si>
  <si>
    <t>Accum. Amortized deferred asset demolish</t>
  </si>
  <si>
    <t>Total - Property, plant and equipment</t>
  </si>
  <si>
    <t>3170</t>
  </si>
  <si>
    <t>Others</t>
  </si>
  <si>
    <t>2941.01</t>
  </si>
  <si>
    <t>Guarantees/Othe</t>
  </si>
  <si>
    <t>2973.001</t>
  </si>
  <si>
    <t>HousingProject</t>
  </si>
  <si>
    <t>2562</t>
  </si>
  <si>
    <t>CapitalisedSoftware</t>
  </si>
  <si>
    <t>2759</t>
  </si>
  <si>
    <t>Accumu.-Cap.Software</t>
  </si>
  <si>
    <t>2790.001</t>
  </si>
  <si>
    <t>DIMINUTIONOFS</t>
  </si>
  <si>
    <t>2220.06</t>
  </si>
  <si>
    <t>Interest R</t>
  </si>
  <si>
    <t>2973.1</t>
  </si>
  <si>
    <t>Global Ste</t>
  </si>
  <si>
    <t>2973.2</t>
  </si>
  <si>
    <t>COE - Exte</t>
  </si>
  <si>
    <t>Total - Others</t>
  </si>
  <si>
    <t>Total - Non-Current Assets</t>
  </si>
  <si>
    <t>Total - Assets</t>
  </si>
  <si>
    <t>33050</t>
  </si>
  <si>
    <t>Liabilities</t>
  </si>
  <si>
    <t>33051</t>
  </si>
  <si>
    <t>Current Liabilities</t>
  </si>
  <si>
    <t>4010</t>
  </si>
  <si>
    <t>Short-term loans from financial institution</t>
  </si>
  <si>
    <t>3541.014</t>
  </si>
  <si>
    <t>KBANK</t>
  </si>
  <si>
    <t>3541.012</t>
  </si>
  <si>
    <t>SCB</t>
  </si>
  <si>
    <t>3541.1</t>
  </si>
  <si>
    <t>UOB Radanasin Bank</t>
  </si>
  <si>
    <t>3541.15</t>
  </si>
  <si>
    <t>3542.014</t>
  </si>
  <si>
    <t>Total - Short-term loans from financial institution</t>
  </si>
  <si>
    <t>4000</t>
  </si>
  <si>
    <t>Trade accounts payables</t>
  </si>
  <si>
    <t>3110</t>
  </si>
  <si>
    <t>TradeCreditors-Baht</t>
  </si>
  <si>
    <t>3150</t>
  </si>
  <si>
    <t>TradeCreditors-Foreig</t>
  </si>
  <si>
    <t>3752</t>
  </si>
  <si>
    <t>Prov.Q/PAdjustment</t>
  </si>
  <si>
    <t>Total - Trade accounts payables</t>
  </si>
  <si>
    <t>4050</t>
  </si>
  <si>
    <t>3381.003</t>
  </si>
  <si>
    <t>Accrued Royalty-Benefit</t>
  </si>
  <si>
    <t>3381.006</t>
  </si>
  <si>
    <t>AccruedRoyalty</t>
  </si>
  <si>
    <t>3210</t>
  </si>
  <si>
    <t>Nontradingpayable</t>
  </si>
  <si>
    <t>3212.001</t>
  </si>
  <si>
    <t>Accrual-A/RIns</t>
  </si>
  <si>
    <t>3212.002</t>
  </si>
  <si>
    <t>3220</t>
  </si>
  <si>
    <t>SalesAdvances</t>
  </si>
  <si>
    <t>3240</t>
  </si>
  <si>
    <t>Retentions</t>
  </si>
  <si>
    <t>3240.CSH</t>
  </si>
  <si>
    <t>3252</t>
  </si>
  <si>
    <t>OFF-SETBYAPSYSTEM</t>
  </si>
  <si>
    <t>3351</t>
  </si>
  <si>
    <t>InterestPay-Shortter</t>
  </si>
  <si>
    <t>3361.01</t>
  </si>
  <si>
    <t>Salaries&amp;Bonu</t>
  </si>
  <si>
    <t>3363.03</t>
  </si>
  <si>
    <t>SocialSecurity</t>
  </si>
  <si>
    <t>3372.001</t>
  </si>
  <si>
    <t>W/TPayable-Res</t>
  </si>
  <si>
    <t>3730.01</t>
  </si>
  <si>
    <t>AnnualLeavePr</t>
  </si>
  <si>
    <t>3730.011</t>
  </si>
  <si>
    <t>AnnualLeavePa</t>
  </si>
  <si>
    <t>3750.01</t>
  </si>
  <si>
    <t>IndemnifyWangK</t>
  </si>
  <si>
    <t>3750.011</t>
  </si>
  <si>
    <t>3750.02</t>
  </si>
  <si>
    <t>Sugarcane3000</t>
  </si>
  <si>
    <t>3750.021</t>
  </si>
  <si>
    <t>3750.022</t>
  </si>
  <si>
    <t>Sugarcane6000</t>
  </si>
  <si>
    <t>3750.023</t>
  </si>
  <si>
    <t>3750.03</t>
  </si>
  <si>
    <t>Sugarcane&amp;Cd</t>
  </si>
  <si>
    <t>3750.031</t>
  </si>
  <si>
    <t>3750.04</t>
  </si>
  <si>
    <t>ContaminatedRi</t>
  </si>
  <si>
    <t>3750.041</t>
  </si>
  <si>
    <t>3750.05</t>
  </si>
  <si>
    <t>ContaminatedSo</t>
  </si>
  <si>
    <t>3750.051</t>
  </si>
  <si>
    <t>4710.01</t>
  </si>
  <si>
    <t>Prior2004DIV</t>
  </si>
  <si>
    <t>3754</t>
  </si>
  <si>
    <t>Accrued Hedging</t>
  </si>
  <si>
    <t>4710.02</t>
  </si>
  <si>
    <t>Bal.DIV2004/20</t>
  </si>
  <si>
    <t>4710.03</t>
  </si>
  <si>
    <t>Bal.DIV2005/20</t>
  </si>
  <si>
    <t>4710.04</t>
  </si>
  <si>
    <t>Bal.DIV2006/20</t>
  </si>
  <si>
    <t>4710.05</t>
  </si>
  <si>
    <t>Bal.DIV2007/20</t>
  </si>
  <si>
    <t>4710.06</t>
  </si>
  <si>
    <t>Bal.DIV2008/20</t>
  </si>
  <si>
    <t>4710.07</t>
  </si>
  <si>
    <t>Bal.DIV2009/20</t>
  </si>
  <si>
    <t>3251</t>
  </si>
  <si>
    <t>OFF-SETBYARSYSTEM</t>
  </si>
  <si>
    <t>4710.08</t>
  </si>
  <si>
    <t>Bal.DIV2010/20</t>
  </si>
  <si>
    <t>3520.7</t>
  </si>
  <si>
    <t>Financial leasing Asset</t>
  </si>
  <si>
    <t>4710.09</t>
  </si>
  <si>
    <t>Bal.DIV 2011/2012</t>
  </si>
  <si>
    <t>3381.001</t>
  </si>
  <si>
    <t>Accrued Ro</t>
  </si>
  <si>
    <t>3372.002</t>
  </si>
  <si>
    <t>W/T Payabl</t>
  </si>
  <si>
    <t>3220.1</t>
  </si>
  <si>
    <t>Sales Adva</t>
  </si>
  <si>
    <t>3254</t>
  </si>
  <si>
    <t>OFF-SET BY INVENTOR</t>
  </si>
  <si>
    <t>3221</t>
  </si>
  <si>
    <t>Sales Advance-Export</t>
  </si>
  <si>
    <t>Total - Other current liabilities</t>
  </si>
  <si>
    <t>4060</t>
  </si>
  <si>
    <t>Other payables - related parties</t>
  </si>
  <si>
    <t>3210.03</t>
  </si>
  <si>
    <t>Total - Other payables - related parties</t>
  </si>
  <si>
    <t>4020</t>
  </si>
  <si>
    <t>3211</t>
  </si>
  <si>
    <t>AccruedElectricity</t>
  </si>
  <si>
    <t>Total - Accrued electricity expenses</t>
  </si>
  <si>
    <t>4025</t>
  </si>
  <si>
    <t>Accrued expense</t>
  </si>
  <si>
    <t>3210.JV</t>
  </si>
  <si>
    <t>Accruals</t>
  </si>
  <si>
    <t>3210.JVA</t>
  </si>
  <si>
    <t>Accruals-A</t>
  </si>
  <si>
    <t>Total - Accrued expense</t>
  </si>
  <si>
    <t>Total - Current Liabilities</t>
  </si>
  <si>
    <t>33052</t>
  </si>
  <si>
    <t>Non-Current Liabilities</t>
  </si>
  <si>
    <t>4070</t>
  </si>
  <si>
    <t>Provision for restoration expenses</t>
  </si>
  <si>
    <t>4740.21</t>
  </si>
  <si>
    <t>CadmiumCakePr</t>
  </si>
  <si>
    <t>4740.211</t>
  </si>
  <si>
    <t>CadmiumCakeSt</t>
  </si>
  <si>
    <t>4740.22</t>
  </si>
  <si>
    <t>TAKResiduePon</t>
  </si>
  <si>
    <t>4740.221</t>
  </si>
  <si>
    <t>De-commissionin</t>
  </si>
  <si>
    <t>4740.23</t>
  </si>
  <si>
    <t>Inflation of Pr</t>
  </si>
  <si>
    <t>4741.3</t>
  </si>
  <si>
    <t>Rehab.Fund-MS(P</t>
  </si>
  <si>
    <t>4741.301</t>
  </si>
  <si>
    <t>Rehab.Fund-MS(I</t>
  </si>
  <si>
    <t>4741.306</t>
  </si>
  <si>
    <t>Env.RiskFundP</t>
  </si>
  <si>
    <t>4741.307</t>
  </si>
  <si>
    <t>Env.RiskFund-I</t>
  </si>
  <si>
    <t>4740.24</t>
  </si>
  <si>
    <t>4740.241</t>
  </si>
  <si>
    <t>4740.25</t>
  </si>
  <si>
    <t>TAK Residu</t>
  </si>
  <si>
    <t>4740.26</t>
  </si>
  <si>
    <t>4740.27</t>
  </si>
  <si>
    <t>Tak Cd Ponds 7</t>
  </si>
  <si>
    <t>4741.311</t>
  </si>
  <si>
    <t>Environment Closure cost-Straightline provision</t>
  </si>
  <si>
    <t>4741.312</t>
  </si>
  <si>
    <t>Environment Closure cost-UOP provision</t>
  </si>
  <si>
    <t>4741.313</t>
  </si>
  <si>
    <t>Def. asset demolish provn</t>
  </si>
  <si>
    <t>Total - Provision for restoration expenses</t>
  </si>
  <si>
    <t>4090</t>
  </si>
  <si>
    <t>Other non-current liabilities</t>
  </si>
  <si>
    <t>4741.303</t>
  </si>
  <si>
    <t>Rehab.Fund-MS(C</t>
  </si>
  <si>
    <t>4741.304</t>
  </si>
  <si>
    <t>4741.305</t>
  </si>
  <si>
    <t>4741.308</t>
  </si>
  <si>
    <t>Env.RiskFund-C</t>
  </si>
  <si>
    <t>4741.309</t>
  </si>
  <si>
    <t>1141.009</t>
  </si>
  <si>
    <t>BBLMaeSodfor</t>
  </si>
  <si>
    <t>4741.32</t>
  </si>
  <si>
    <t>MSCommunityFu</t>
  </si>
  <si>
    <t>4741.321</t>
  </si>
  <si>
    <t>MSCommunityPa</t>
  </si>
  <si>
    <t>4741.33</t>
  </si>
  <si>
    <t>MSCadmiumFund</t>
  </si>
  <si>
    <t>4741.331</t>
  </si>
  <si>
    <t>MSCadmiumPaid</t>
  </si>
  <si>
    <t>4760.1</t>
  </si>
  <si>
    <t>PDI-KarelVinck</t>
  </si>
  <si>
    <t>4760.101</t>
  </si>
  <si>
    <t>1141.007</t>
  </si>
  <si>
    <t>Total - Other non-current liabilities</t>
  </si>
  <si>
    <t>4080</t>
  </si>
  <si>
    <t>Provision for employee retirement benefits</t>
  </si>
  <si>
    <t>3730.02</t>
  </si>
  <si>
    <t>SeverancePayP</t>
  </si>
  <si>
    <t>3730.021</t>
  </si>
  <si>
    <t>SeverancePaid</t>
  </si>
  <si>
    <t>Total - Provision for employee retirement benefits</t>
  </si>
  <si>
    <t>Total - Non-Current Liabilities</t>
  </si>
  <si>
    <t>Total - Liabilities</t>
  </si>
  <si>
    <t>36050</t>
  </si>
  <si>
    <t>Equity</t>
  </si>
  <si>
    <t>5000</t>
  </si>
  <si>
    <t>Share capital and other equity accounts</t>
  </si>
  <si>
    <t>5120</t>
  </si>
  <si>
    <t>OrdinaryShares</t>
  </si>
  <si>
    <t>5210</t>
  </si>
  <si>
    <t>SharePremiumReserve</t>
  </si>
  <si>
    <t>5230</t>
  </si>
  <si>
    <t>Appropriated-LegalReser</t>
  </si>
  <si>
    <t>5300.INVEST</t>
  </si>
  <si>
    <t>R/E2005Invest</t>
  </si>
  <si>
    <t>5300.RETREAT</t>
  </si>
  <si>
    <t>R/E2004Severa</t>
  </si>
  <si>
    <t>5320</t>
  </si>
  <si>
    <t>SeverancePayReserve</t>
  </si>
  <si>
    <t>5980</t>
  </si>
  <si>
    <t>5301.RETREAT</t>
  </si>
  <si>
    <t>R/E2009Severa</t>
  </si>
  <si>
    <t>5300.001</t>
  </si>
  <si>
    <t>R/E2011Retro</t>
  </si>
  <si>
    <t>Total - Share capital and other equity accounts</t>
  </si>
  <si>
    <t>Total - Equity</t>
  </si>
  <si>
    <t>Total - Balance Sheet</t>
  </si>
  <si>
    <t>40050</t>
  </si>
  <si>
    <t>Income Statement</t>
  </si>
  <si>
    <t>Revenue</t>
  </si>
  <si>
    <t>6000</t>
  </si>
  <si>
    <t>Sales and services revenue</t>
  </si>
  <si>
    <t>6121.HGD</t>
  </si>
  <si>
    <t>SHG-Domestic</t>
  </si>
  <si>
    <t>6121.HGE</t>
  </si>
  <si>
    <t>Export</t>
  </si>
  <si>
    <t>6123.CGD</t>
  </si>
  <si>
    <t>CGD-Domestic</t>
  </si>
  <si>
    <t>6310.ALD</t>
  </si>
  <si>
    <t>NO3-Domestic</t>
  </si>
  <si>
    <t>6310.ALE</t>
  </si>
  <si>
    <t>NO3-Export</t>
  </si>
  <si>
    <t>6311.AFD</t>
  </si>
  <si>
    <t>Domestic</t>
  </si>
  <si>
    <t>6311.AFE</t>
  </si>
  <si>
    <t>6318.021</t>
  </si>
  <si>
    <t>AZ5Domestic</t>
  </si>
  <si>
    <t>6318.031</t>
  </si>
  <si>
    <t>AZ3Domestic</t>
  </si>
  <si>
    <t>6318.041</t>
  </si>
  <si>
    <t>ZA12Domestic</t>
  </si>
  <si>
    <t>6318.051</t>
  </si>
  <si>
    <t>ZA27Domestic</t>
  </si>
  <si>
    <t>6318.061</t>
  </si>
  <si>
    <t>AZ2Domestic</t>
  </si>
  <si>
    <t>6318.071</t>
  </si>
  <si>
    <t>ZincNickelDom</t>
  </si>
  <si>
    <t>6318.081</t>
  </si>
  <si>
    <t>ALLOYDA8-Dom</t>
  </si>
  <si>
    <t>6318.101</t>
  </si>
  <si>
    <t>ALLOYDA2-Dom</t>
  </si>
  <si>
    <t>6318.102</t>
  </si>
  <si>
    <t>ALLOY DA2 - Exp</t>
  </si>
  <si>
    <t>6318.112</t>
  </si>
  <si>
    <t>ALLOY DA12 - Ex</t>
  </si>
  <si>
    <t>6645.CCD</t>
  </si>
  <si>
    <t>6650.SFA</t>
  </si>
  <si>
    <t>SULPHURICACID</t>
  </si>
  <si>
    <t>6855.01</t>
  </si>
  <si>
    <t>DomesticFreigh</t>
  </si>
  <si>
    <t>8373</t>
  </si>
  <si>
    <t>TransactionalHedgingEx</t>
  </si>
  <si>
    <t>6318.121</t>
  </si>
  <si>
    <t>ALLOY DA-S</t>
  </si>
  <si>
    <t>6532</t>
  </si>
  <si>
    <t>Zinc Oxide Waelz</t>
  </si>
  <si>
    <t>6660.SCE</t>
  </si>
  <si>
    <t>EXPORT</t>
  </si>
  <si>
    <t>8364.01</t>
  </si>
  <si>
    <t>FX(gain)lo</t>
  </si>
  <si>
    <t>8371</t>
  </si>
  <si>
    <t>LME Metal Hedging E</t>
  </si>
  <si>
    <t>6318.042</t>
  </si>
  <si>
    <t>ZA12Export</t>
  </si>
  <si>
    <t>8373.1</t>
  </si>
  <si>
    <t>Transactio</t>
  </si>
  <si>
    <t>6313.AZD</t>
  </si>
  <si>
    <t>6123.CGE</t>
  </si>
  <si>
    <t>CGD - Export</t>
  </si>
  <si>
    <t>Total - Sales and services revenue</t>
  </si>
  <si>
    <t>Total - Revenue</t>
  </si>
  <si>
    <t>43050</t>
  </si>
  <si>
    <t>Expenses</t>
  </si>
  <si>
    <t>6150</t>
  </si>
  <si>
    <t>9007</t>
  </si>
  <si>
    <t>Q/PAdjustment-Import(P/</t>
  </si>
  <si>
    <t>9111.HGD</t>
  </si>
  <si>
    <t>COGS-SHGZinc-D</t>
  </si>
  <si>
    <t>9111.HGE</t>
  </si>
  <si>
    <t>COGS-SHGZinc-E</t>
  </si>
  <si>
    <t>COGS-CGG-Domest</t>
  </si>
  <si>
    <t>COGS-NO3Alloy</t>
  </si>
  <si>
    <t>9138.1</t>
  </si>
  <si>
    <t>COGSALLOY-Othe</t>
  </si>
  <si>
    <t>9138.2</t>
  </si>
  <si>
    <t>9167</t>
  </si>
  <si>
    <t>COGS-SulphuricAcid</t>
  </si>
  <si>
    <t>9173</t>
  </si>
  <si>
    <t>COGS-CopperCathode</t>
  </si>
  <si>
    <t>9515.OBS</t>
  </si>
  <si>
    <t>W/O Prov Obsolete assets</t>
  </si>
  <si>
    <t>9515.SLW</t>
  </si>
  <si>
    <t>W/OProvSlow-m</t>
  </si>
  <si>
    <t>9010</t>
  </si>
  <si>
    <t>COSTS in STOCK CONTRA</t>
  </si>
  <si>
    <t>9156</t>
  </si>
  <si>
    <t>Zinc Oxide W</t>
  </si>
  <si>
    <t>8370</t>
  </si>
  <si>
    <t>FORWARD HEDGING EXP</t>
  </si>
  <si>
    <t>9545</t>
  </si>
  <si>
    <t>Stock Revaluation -</t>
  </si>
  <si>
    <t>8373.2</t>
  </si>
  <si>
    <t>8408.BI</t>
  </si>
  <si>
    <t>Ins-Business Interruption</t>
  </si>
  <si>
    <t>9190.1</t>
  </si>
  <si>
    <t>COGS - Others</t>
  </si>
  <si>
    <t>6890</t>
  </si>
  <si>
    <t>Forward Hedging Income</t>
  </si>
  <si>
    <t>9120.CGE</t>
  </si>
  <si>
    <t>LessCOST</t>
  </si>
  <si>
    <t>Less Costs- deduct royalty</t>
  </si>
  <si>
    <t>9168</t>
  </si>
  <si>
    <t>COGS - Silver Concentrate</t>
  </si>
  <si>
    <t>8079.05</t>
  </si>
  <si>
    <t>Amortization exp. - Deferred Closure cost-Straightline</t>
  </si>
  <si>
    <t>8079.03</t>
  </si>
  <si>
    <t>Amortization exp. - Deferred Closure cost-UOP</t>
  </si>
  <si>
    <t>8079.06</t>
  </si>
  <si>
    <t>Amort.Def.Asset Demol</t>
  </si>
  <si>
    <t>Cost of goods sold -adj.</t>
  </si>
  <si>
    <t>Total - Cost of sales and services</t>
  </si>
  <si>
    <t>6180</t>
  </si>
  <si>
    <t>Selling expenses</t>
  </si>
  <si>
    <t>No3-Export-C</t>
  </si>
  <si>
    <t>8723.AFEXCNF</t>
  </si>
  <si>
    <t>No 5 - Export-C&amp;F</t>
  </si>
  <si>
    <t>8723.ALDCIF</t>
  </si>
  <si>
    <t>No3-Domestic</t>
  </si>
  <si>
    <t>8723.ALEXCNF</t>
  </si>
  <si>
    <t>SHG-Export-CI</t>
  </si>
  <si>
    <t>8723.ZADCIF</t>
  </si>
  <si>
    <t>ZA12-Domestic</t>
  </si>
  <si>
    <t>8723.102CNF</t>
  </si>
  <si>
    <t>DA2-Export-C&amp;</t>
  </si>
  <si>
    <t>8723.112CNF</t>
  </si>
  <si>
    <t>DA12 - Export-C</t>
  </si>
  <si>
    <t>8724.ALDCIF</t>
  </si>
  <si>
    <t>8724.ALEXCIF</t>
  </si>
  <si>
    <t>8724.ZADCIF</t>
  </si>
  <si>
    <t>8726.AFEXCNF</t>
  </si>
  <si>
    <t>No 5 - Export-C</t>
  </si>
  <si>
    <t>8726.ALDCIF</t>
  </si>
  <si>
    <t>8726.ALEXCNF</t>
  </si>
  <si>
    <t>8726.HGEXCIF</t>
  </si>
  <si>
    <t>8726.ZADCIF</t>
  </si>
  <si>
    <t>8726.102CNF</t>
  </si>
  <si>
    <t>DA2 - Export-C&amp;</t>
  </si>
  <si>
    <t>8726.112CNF</t>
  </si>
  <si>
    <t>No5-Domestic</t>
  </si>
  <si>
    <t>8727.AFEXCNF</t>
  </si>
  <si>
    <t>No5-Export-C</t>
  </si>
  <si>
    <t>8727.ALDCIF</t>
  </si>
  <si>
    <t>8727.ALEXCNF</t>
  </si>
  <si>
    <t>8727.CCD</t>
  </si>
  <si>
    <t>CGG-Domestic</t>
  </si>
  <si>
    <t>8727.HGEXCIF</t>
  </si>
  <si>
    <t>8727.015</t>
  </si>
  <si>
    <t>AZ2-Domestic</t>
  </si>
  <si>
    <t>8727.021</t>
  </si>
  <si>
    <t>AZ5-Domestic</t>
  </si>
  <si>
    <t>8727.031</t>
  </si>
  <si>
    <t>AZ3-Domestic</t>
  </si>
  <si>
    <t>8727.051</t>
  </si>
  <si>
    <t>ZA27-Domestic</t>
  </si>
  <si>
    <t>8727.071</t>
  </si>
  <si>
    <t>ZnNickel-Dom</t>
  </si>
  <si>
    <t>8727.081</t>
  </si>
  <si>
    <t>8727.102</t>
  </si>
  <si>
    <t>ZnAlloyDA-2-D</t>
  </si>
  <si>
    <t>8727.102CNF</t>
  </si>
  <si>
    <t>8727.112CNF</t>
  </si>
  <si>
    <t>8729.AFEXCNF</t>
  </si>
  <si>
    <t>8729.ALDCIF</t>
  </si>
  <si>
    <t>8729.ALEXCNF</t>
  </si>
  <si>
    <t>8729.HGEXCIF</t>
  </si>
  <si>
    <t>8729.ZADCIF</t>
  </si>
  <si>
    <t>8729.102CNF</t>
  </si>
  <si>
    <t>8729.112CNF</t>
  </si>
  <si>
    <t>DA12  - Export-C</t>
  </si>
  <si>
    <t>8727.HGEXFOB</t>
  </si>
  <si>
    <t>8727.ZAEXCIF</t>
  </si>
  <si>
    <t>ZnAlloyZA-12-</t>
  </si>
  <si>
    <t>8723.ALDCNF</t>
  </si>
  <si>
    <t>No 3 - Dom</t>
  </si>
  <si>
    <t>8729.ALDCNF</t>
  </si>
  <si>
    <t>8727.ZAD</t>
  </si>
  <si>
    <t>Zn AllOY ZA - 12</t>
  </si>
  <si>
    <t>8723.PLPE</t>
  </si>
  <si>
    <t>PLP - Expo</t>
  </si>
  <si>
    <t>8727.121</t>
  </si>
  <si>
    <t>8727.PLPE</t>
  </si>
  <si>
    <t>8724.PLPE</t>
  </si>
  <si>
    <t>8728.PLPE</t>
  </si>
  <si>
    <t>8726.PLPE</t>
  </si>
  <si>
    <t>8729.PLPE</t>
  </si>
  <si>
    <t>8723.ALEXEPZ</t>
  </si>
  <si>
    <t>No 3 - Export-EPZ</t>
  </si>
  <si>
    <t>8723.ZAEXCIF</t>
  </si>
  <si>
    <t>ZA12-Export-C</t>
  </si>
  <si>
    <t>8724.ZAEXCIF</t>
  </si>
  <si>
    <t>8726.ZAEXCIF</t>
  </si>
  <si>
    <t>8727.ALDCNF</t>
  </si>
  <si>
    <t>8727.ALEXEPZ</t>
  </si>
  <si>
    <t>8729.ZAEXCIF</t>
  </si>
  <si>
    <t>8723.AFEXCIF</t>
  </si>
  <si>
    <t>No 5 - Export-CIF</t>
  </si>
  <si>
    <t>8724.AFEXCIF</t>
  </si>
  <si>
    <t>8726.AFEXCIF</t>
  </si>
  <si>
    <t>8727.AZD</t>
  </si>
  <si>
    <t>No.10 - Domesti</t>
  </si>
  <si>
    <t>8729.AFEXCIF</t>
  </si>
  <si>
    <t>8729.ALEXEPZ</t>
  </si>
  <si>
    <t>8723.CGEXCIF</t>
  </si>
  <si>
    <t>8724.CGEXCIF</t>
  </si>
  <si>
    <t>8727.AFEXCIF</t>
  </si>
  <si>
    <t>8723.121CIF</t>
  </si>
  <si>
    <t>CIF   DA S - Exp</t>
  </si>
  <si>
    <t>8724.121CIF</t>
  </si>
  <si>
    <t>8727.122CIF</t>
  </si>
  <si>
    <t>CIF   ALLOY DA-S</t>
  </si>
  <si>
    <t>8727.ZAEXCNF</t>
  </si>
  <si>
    <t>XCNF  Zn Alloy Z</t>
  </si>
  <si>
    <t>8729.121CIF</t>
  </si>
  <si>
    <t>SHG-Expo</t>
  </si>
  <si>
    <t>CGG-Expo</t>
  </si>
  <si>
    <t>8722.AFEXCIF</t>
  </si>
  <si>
    <t>No5-Exp</t>
  </si>
  <si>
    <t>8725.ALD</t>
  </si>
  <si>
    <t>8728.COE</t>
  </si>
  <si>
    <t>CRUDE ZINC</t>
  </si>
  <si>
    <t>Total - Selling expenses</t>
  </si>
  <si>
    <t>6190</t>
  </si>
  <si>
    <t>8420</t>
  </si>
  <si>
    <t>Int-PVRehabFundprov</t>
  </si>
  <si>
    <t>8421</t>
  </si>
  <si>
    <t>Int-PVEnvRiskFundpro</t>
  </si>
  <si>
    <t>8031</t>
  </si>
  <si>
    <t>8053</t>
  </si>
  <si>
    <t>ExplorationLabour</t>
  </si>
  <si>
    <t>8081</t>
  </si>
  <si>
    <t>Assay-Offsite</t>
  </si>
  <si>
    <t>8083</t>
  </si>
  <si>
    <t>Assay - Other</t>
  </si>
  <si>
    <t>8091</t>
  </si>
  <si>
    <t>AuditFees-StandAlone</t>
  </si>
  <si>
    <t>8095</t>
  </si>
  <si>
    <t>Audit Out of pocket money</t>
  </si>
  <si>
    <t>8111</t>
  </si>
  <si>
    <t>BankFees/charges</t>
  </si>
  <si>
    <t>8114</t>
  </si>
  <si>
    <t>Guaranteefee</t>
  </si>
  <si>
    <t>8132</t>
  </si>
  <si>
    <t>Bene-Clothing&amp;Uniformis</t>
  </si>
  <si>
    <t>8133</t>
  </si>
  <si>
    <t>Bene-Compensationfund</t>
  </si>
  <si>
    <t>8134</t>
  </si>
  <si>
    <t>Bene-HouseRental</t>
  </si>
  <si>
    <t>8136</t>
  </si>
  <si>
    <t>Bene-Other(Othe</t>
  </si>
  <si>
    <t>8138</t>
  </si>
  <si>
    <t>Bene-ProvidentFund-comp</t>
  </si>
  <si>
    <t>8140</t>
  </si>
  <si>
    <t>Bene-SocialSecurityPay</t>
  </si>
  <si>
    <t>8141</t>
  </si>
  <si>
    <t>8145</t>
  </si>
  <si>
    <t>Benefit-Recreation</t>
  </si>
  <si>
    <t>8146</t>
  </si>
  <si>
    <t>8147</t>
  </si>
  <si>
    <t>Benefit-PDIMedScheme</t>
  </si>
  <si>
    <t>8148.02</t>
  </si>
  <si>
    <t>SeveranceProvi</t>
  </si>
  <si>
    <t>8148.04</t>
  </si>
  <si>
    <t>8150</t>
  </si>
  <si>
    <t>8173</t>
  </si>
  <si>
    <t>Cere-Religious</t>
  </si>
  <si>
    <t>8212</t>
  </si>
  <si>
    <t>8213</t>
  </si>
  <si>
    <t>Comm-LeasedLinerental</t>
  </si>
  <si>
    <t>8214</t>
  </si>
  <si>
    <t>8215</t>
  </si>
  <si>
    <t>8216</t>
  </si>
  <si>
    <t>Comm-Telephone&amp;Fax</t>
  </si>
  <si>
    <t>8246</t>
  </si>
  <si>
    <t>Cons-LegalDept.</t>
  </si>
  <si>
    <t>8251</t>
  </si>
  <si>
    <t>8272</t>
  </si>
  <si>
    <t>8276</t>
  </si>
  <si>
    <t>8279</t>
  </si>
  <si>
    <t>8283</t>
  </si>
  <si>
    <t>8287</t>
  </si>
  <si>
    <t>Cont-Drivers&amp;Messengers</t>
  </si>
  <si>
    <t>8288</t>
  </si>
  <si>
    <t>Cont-CommonFacility</t>
  </si>
  <si>
    <t>8301</t>
  </si>
  <si>
    <t>8302</t>
  </si>
  <si>
    <t>Consumables-Cleaning</t>
  </si>
  <si>
    <t>8313</t>
  </si>
  <si>
    <t>8314</t>
  </si>
  <si>
    <t>Depre.-MobileEquipment</t>
  </si>
  <si>
    <t>8315</t>
  </si>
  <si>
    <t>Depre.-Plant&amp;Machinery</t>
  </si>
  <si>
    <t>8316</t>
  </si>
  <si>
    <t>Director's Fees</t>
  </si>
  <si>
    <t>8324</t>
  </si>
  <si>
    <t>TraditionalGifts</t>
  </si>
  <si>
    <t>8326</t>
  </si>
  <si>
    <t>8328</t>
  </si>
  <si>
    <t>8329</t>
  </si>
  <si>
    <t>8341</t>
  </si>
  <si>
    <t>8342</t>
  </si>
  <si>
    <t>8343</t>
  </si>
  <si>
    <t>8381</t>
  </si>
  <si>
    <t>8383</t>
  </si>
  <si>
    <t>8392</t>
  </si>
  <si>
    <t>Hire-Equipment</t>
  </si>
  <si>
    <t>8393</t>
  </si>
  <si>
    <t>Hire-Other</t>
  </si>
  <si>
    <t>8401</t>
  </si>
  <si>
    <t>Ins-Directors&amp;Officers</t>
  </si>
  <si>
    <t>8402.PRM</t>
  </si>
  <si>
    <t>Ins-GroupHealt</t>
  </si>
  <si>
    <t>8403</t>
  </si>
  <si>
    <t>Ins-GroupLife</t>
  </si>
  <si>
    <t>8404</t>
  </si>
  <si>
    <t>Ins-MotorInsurance</t>
  </si>
  <si>
    <t>8406</t>
  </si>
  <si>
    <t>Ins-Office&amp;OtherEquipme</t>
  </si>
  <si>
    <t>8441</t>
  </si>
  <si>
    <t>Labour-CasualWages</t>
  </si>
  <si>
    <t>8457</t>
  </si>
  <si>
    <t>8461</t>
  </si>
  <si>
    <t>MtceFees-ComputerHardw</t>
  </si>
  <si>
    <t>8464</t>
  </si>
  <si>
    <t>MtceFees-Software</t>
  </si>
  <si>
    <t>8475</t>
  </si>
  <si>
    <t>Marketing-SalesPromotio</t>
  </si>
  <si>
    <t>8481</t>
  </si>
  <si>
    <t>8481.MC</t>
  </si>
  <si>
    <t>Meetings-Manage</t>
  </si>
  <si>
    <t>8490</t>
  </si>
  <si>
    <t>Miscellaneousexpenses</t>
  </si>
  <si>
    <t>8501</t>
  </si>
  <si>
    <t>8502</t>
  </si>
  <si>
    <t>8503</t>
  </si>
  <si>
    <t>8504</t>
  </si>
  <si>
    <t>8521</t>
  </si>
  <si>
    <t>OHS - Equipment(Safety)</t>
  </si>
  <si>
    <t>8531</t>
  </si>
  <si>
    <t>Prnt.-&amp;Photocopying</t>
  </si>
  <si>
    <t>8532</t>
  </si>
  <si>
    <t>Prnt.-&amp;AnnualReport</t>
  </si>
  <si>
    <t>8533</t>
  </si>
  <si>
    <t>Prnt.-&amp;General</t>
  </si>
  <si>
    <t>8542</t>
  </si>
  <si>
    <t>8544</t>
  </si>
  <si>
    <t>8551</t>
  </si>
  <si>
    <t>8581</t>
  </si>
  <si>
    <t>R&amp;M-DirectPurchase</t>
  </si>
  <si>
    <t>8583</t>
  </si>
  <si>
    <t>R&amp;M - Outside Services</t>
  </si>
  <si>
    <t>8584</t>
  </si>
  <si>
    <t>R&amp;M - Spares</t>
  </si>
  <si>
    <t>8587</t>
  </si>
  <si>
    <t>R&amp;M - Other stores issues</t>
  </si>
  <si>
    <t>8601</t>
  </si>
  <si>
    <t>8602</t>
  </si>
  <si>
    <t>8604</t>
  </si>
  <si>
    <t>8605</t>
  </si>
  <si>
    <t>Salaries-Staff</t>
  </si>
  <si>
    <t>8606</t>
  </si>
  <si>
    <t>8608</t>
  </si>
  <si>
    <t>8609</t>
  </si>
  <si>
    <t>8642</t>
  </si>
  <si>
    <t>Salaries-Overtime</t>
  </si>
  <si>
    <t>8643</t>
  </si>
  <si>
    <t>8755</t>
  </si>
  <si>
    <t>8780</t>
  </si>
  <si>
    <t>Storagecharges</t>
  </si>
  <si>
    <t>8790</t>
  </si>
  <si>
    <t>Subscriptions-Ass./Mem</t>
  </si>
  <si>
    <t>8791</t>
  </si>
  <si>
    <t>Subscriptions-Press/Me</t>
  </si>
  <si>
    <t>8792</t>
  </si>
  <si>
    <t>Subscriptions-Reuters</t>
  </si>
  <si>
    <t>8793</t>
  </si>
  <si>
    <t>SupervisionFee-Peru</t>
  </si>
  <si>
    <t>8795</t>
  </si>
  <si>
    <t>Sundryexpenses</t>
  </si>
  <si>
    <t>8804</t>
  </si>
  <si>
    <t>Taxes-Landtax</t>
  </si>
  <si>
    <t>8805</t>
  </si>
  <si>
    <t>Taxes-Other</t>
  </si>
  <si>
    <t>8806</t>
  </si>
  <si>
    <t>Taxes-Permits</t>
  </si>
  <si>
    <t>8822</t>
  </si>
  <si>
    <t>Training - In House</t>
  </si>
  <si>
    <t>8823</t>
  </si>
  <si>
    <t>Training-Public</t>
  </si>
  <si>
    <t>8824</t>
  </si>
  <si>
    <t>Training-Accomodation</t>
  </si>
  <si>
    <t>8825</t>
  </si>
  <si>
    <t>8826</t>
  </si>
  <si>
    <t>Training-Otherexpense</t>
  </si>
  <si>
    <t>8841</t>
  </si>
  <si>
    <t>Travel-airfres</t>
  </si>
  <si>
    <t>8842</t>
  </si>
  <si>
    <t>Travel-Acomm&amp;Food</t>
  </si>
  <si>
    <t>8843</t>
  </si>
  <si>
    <t>Travel-Perdiem</t>
  </si>
  <si>
    <t>8844</t>
  </si>
  <si>
    <t>Travel-Otherexpenses</t>
  </si>
  <si>
    <t>8845</t>
  </si>
  <si>
    <t>Travel-Taxi</t>
  </si>
  <si>
    <t>8851</t>
  </si>
  <si>
    <t>Airfares-Intern</t>
  </si>
  <si>
    <t>8852</t>
  </si>
  <si>
    <t>8853</t>
  </si>
  <si>
    <t>8854</t>
  </si>
  <si>
    <t>Taxifares</t>
  </si>
  <si>
    <t>8856</t>
  </si>
  <si>
    <t>Visas,workpermits</t>
  </si>
  <si>
    <t>8865</t>
  </si>
  <si>
    <t>8892</t>
  </si>
  <si>
    <t>Electricity(nonprocess</t>
  </si>
  <si>
    <t>8982</t>
  </si>
  <si>
    <t>CostRec-Explor.Labou</t>
  </si>
  <si>
    <t>9511</t>
  </si>
  <si>
    <t>W/ORecNontrading-Trad</t>
  </si>
  <si>
    <t>8051</t>
  </si>
  <si>
    <t>Electricity Allocation</t>
  </si>
  <si>
    <t>8074</t>
  </si>
  <si>
    <t>Amort - ML5</t>
  </si>
  <si>
    <t>8076</t>
  </si>
  <si>
    <t>8077</t>
  </si>
  <si>
    <t>Amort - Dressing Area</t>
  </si>
  <si>
    <t>8078</t>
  </si>
  <si>
    <t>Amort - SB-ML(Apr08)</t>
  </si>
  <si>
    <t>8079.01</t>
  </si>
  <si>
    <t>Amort-Deferred-Rehab F.Prvn</t>
  </si>
  <si>
    <t>8079.02</t>
  </si>
  <si>
    <t>Amort-Deferred-Risk F.Provn</t>
  </si>
  <si>
    <t>8085.001</t>
  </si>
  <si>
    <t>Surveillance Fee-ISO</t>
  </si>
  <si>
    <t>8131</t>
  </si>
  <si>
    <t>8135</t>
  </si>
  <si>
    <t>8143</t>
  </si>
  <si>
    <t>Bene-Transportation</t>
  </si>
  <si>
    <t>8280</t>
  </si>
  <si>
    <t>8282</t>
  </si>
  <si>
    <t>8303</t>
  </si>
  <si>
    <t>8305</t>
  </si>
  <si>
    <t>8306</t>
  </si>
  <si>
    <t>Consum - Reagents &amp; Chem</t>
  </si>
  <si>
    <t>8311</t>
  </si>
  <si>
    <t>8317</t>
  </si>
  <si>
    <t>8317.001</t>
  </si>
  <si>
    <t>Amort.-Cap.Soft</t>
  </si>
  <si>
    <t>8319</t>
  </si>
  <si>
    <t>Depre.-Residue Ponds</t>
  </si>
  <si>
    <t>8326.ED</t>
  </si>
  <si>
    <t>Donations-Education</t>
  </si>
  <si>
    <t>8326.PB</t>
  </si>
  <si>
    <t>Donations-Public</t>
  </si>
  <si>
    <t>8384</t>
  </si>
  <si>
    <t>8387</t>
  </si>
  <si>
    <t>8388</t>
  </si>
  <si>
    <t>8393.03</t>
  </si>
  <si>
    <t>Hire - Padaeng Properties</t>
  </si>
  <si>
    <t>8407.AR</t>
  </si>
  <si>
    <t>Ins-AccountRec</t>
  </si>
  <si>
    <t>Ins-PublicLiab</t>
  </si>
  <si>
    <t>8408.MB</t>
  </si>
  <si>
    <t>Ins-Machinery Breakdown</t>
  </si>
  <si>
    <t>8466</t>
  </si>
  <si>
    <t>MAINTENANCE-Factory,admi</t>
  </si>
  <si>
    <t>8481.BD</t>
  </si>
  <si>
    <t>Meetings-Board</t>
  </si>
  <si>
    <t>8522</t>
  </si>
  <si>
    <t>OHS - Clothing (Safety)</t>
  </si>
  <si>
    <t>8523</t>
  </si>
  <si>
    <t>OHS - Medical costs</t>
  </si>
  <si>
    <t>8526</t>
  </si>
  <si>
    <t>OHS - Safety activities</t>
  </si>
  <si>
    <t>8541</t>
  </si>
  <si>
    <t>8545</t>
  </si>
  <si>
    <t>Pblc.Rela-government</t>
  </si>
  <si>
    <t>8560</t>
  </si>
  <si>
    <t>Restoration &amp; Env expenses</t>
  </si>
  <si>
    <t>8582</t>
  </si>
  <si>
    <t>R&amp;M - Mtce Labour</t>
  </si>
  <si>
    <t>8644</t>
  </si>
  <si>
    <t>8645</t>
  </si>
  <si>
    <t>Salaries-Other</t>
  </si>
  <si>
    <t>8742.SAF</t>
  </si>
  <si>
    <t>SETAnnualFee</t>
  </si>
  <si>
    <t>8742.SMF</t>
  </si>
  <si>
    <t>ListedCompany</t>
  </si>
  <si>
    <t>8760</t>
  </si>
  <si>
    <t>8766</t>
  </si>
  <si>
    <t>Spare - Landed Cost</t>
  </si>
  <si>
    <t>8775</t>
  </si>
  <si>
    <t>Purchase Price Variance</t>
  </si>
  <si>
    <t>8810</t>
  </si>
  <si>
    <t>Tax &amp; Vat - Penalty</t>
  </si>
  <si>
    <t>8981</t>
  </si>
  <si>
    <t>Cost Rec - Electrcity</t>
  </si>
  <si>
    <t>7100</t>
  </si>
  <si>
    <t>7150</t>
  </si>
  <si>
    <t>7201</t>
  </si>
  <si>
    <t>Salaries - Bonus</t>
  </si>
  <si>
    <t>7202</t>
  </si>
  <si>
    <t>Salaries - Overtime</t>
  </si>
  <si>
    <t>7204</t>
  </si>
  <si>
    <t>Salaries - SAPP</t>
  </si>
  <si>
    <t>7205</t>
  </si>
  <si>
    <t>7206</t>
  </si>
  <si>
    <t>Salaries - Taxation</t>
  </si>
  <si>
    <t>7208</t>
  </si>
  <si>
    <t>7232</t>
  </si>
  <si>
    <t>7233</t>
  </si>
  <si>
    <t>Salaries - Other</t>
  </si>
  <si>
    <t>7235</t>
  </si>
  <si>
    <t>7238</t>
  </si>
  <si>
    <t>7300</t>
  </si>
  <si>
    <t>REAGENTS</t>
  </si>
  <si>
    <t>7401.03</t>
  </si>
  <si>
    <t>Padaeng Properties</t>
  </si>
  <si>
    <t>7501</t>
  </si>
  <si>
    <t>Contracors-Loading &amp; Hauling</t>
  </si>
  <si>
    <t>7502</t>
  </si>
  <si>
    <t>Contractors - Drilling</t>
  </si>
  <si>
    <t>7503</t>
  </si>
  <si>
    <t>Contractors - Blasting</t>
  </si>
  <si>
    <t>7504</t>
  </si>
  <si>
    <t>Contractors - Flotation Feed</t>
  </si>
  <si>
    <t>7505</t>
  </si>
  <si>
    <t>Contractor-Residue Treatment</t>
  </si>
  <si>
    <t>7506</t>
  </si>
  <si>
    <t>Contractor-Residue Transport</t>
  </si>
  <si>
    <t>8319.001</t>
  </si>
  <si>
    <t>Depre.-Decom Residue Pond</t>
  </si>
  <si>
    <t>8319.002</t>
  </si>
  <si>
    <t>Depre.-Decom Cd Pond</t>
  </si>
  <si>
    <t>8422</t>
  </si>
  <si>
    <t>Int-PVRes.Pond</t>
  </si>
  <si>
    <t>8423</t>
  </si>
  <si>
    <t>Int-PVCd.Pond</t>
  </si>
  <si>
    <t>8859</t>
  </si>
  <si>
    <t>7403.FT</t>
  </si>
  <si>
    <t>Electricity - FT</t>
  </si>
  <si>
    <t>7403.IE</t>
  </si>
  <si>
    <t>Electricity - Import Energy</t>
  </si>
  <si>
    <t>7403.MAX</t>
  </si>
  <si>
    <t>Electricity - Max</t>
  </si>
  <si>
    <t>7403.OFF</t>
  </si>
  <si>
    <t>Electricity - Offpeak</t>
  </si>
  <si>
    <t>7403.OTHER</t>
  </si>
  <si>
    <t>Electricity - Other</t>
  </si>
  <si>
    <t>7403.PEAK</t>
  </si>
  <si>
    <t>Electricity - Peak</t>
  </si>
  <si>
    <t>7403.PP</t>
  </si>
  <si>
    <t>Electricity - Partial Peak</t>
  </si>
  <si>
    <t>8751</t>
  </si>
  <si>
    <t>8121</t>
  </si>
  <si>
    <t>8244</t>
  </si>
  <si>
    <t>8256</t>
  </si>
  <si>
    <t>Cons-Strategic</t>
  </si>
  <si>
    <t>Director's Fees - Strategic</t>
  </si>
  <si>
    <t>8332</t>
  </si>
  <si>
    <t>8382</t>
  </si>
  <si>
    <t>Frgt-Demurrage</t>
  </si>
  <si>
    <t>7403.PF</t>
  </si>
  <si>
    <t>Electricit</t>
  </si>
  <si>
    <t>8072</t>
  </si>
  <si>
    <t>Amort - Deferred co</t>
  </si>
  <si>
    <t>8248</t>
  </si>
  <si>
    <t>Cons-Metallurgical</t>
  </si>
  <si>
    <t>8333</t>
  </si>
  <si>
    <t>Drilling-Mobilisati</t>
  </si>
  <si>
    <t>8259</t>
  </si>
  <si>
    <t>Cons-Actuarial Seve</t>
  </si>
  <si>
    <t>8387.1</t>
  </si>
  <si>
    <t>Transp Zn</t>
  </si>
  <si>
    <t>9525</t>
  </si>
  <si>
    <t>8408</t>
  </si>
  <si>
    <t>Ins-Plant (All risk</t>
  </si>
  <si>
    <t>8174</t>
  </si>
  <si>
    <t>Cere-PrincessDay</t>
  </si>
  <si>
    <t>8257</t>
  </si>
  <si>
    <t>Cons-Human Resources</t>
  </si>
  <si>
    <t>8450</t>
  </si>
  <si>
    <t>8481.SC</t>
  </si>
  <si>
    <t>Meetings-Strategic Committee</t>
  </si>
  <si>
    <t>8485</t>
  </si>
  <si>
    <t>8511.002</t>
  </si>
  <si>
    <t>Write-off down value Fa</t>
  </si>
  <si>
    <t>8742.SST</t>
  </si>
  <si>
    <t>Share Transfer Registration</t>
  </si>
  <si>
    <t>8750</t>
  </si>
  <si>
    <t>8821</t>
  </si>
  <si>
    <t>Training-Corporate</t>
  </si>
  <si>
    <t>8872</t>
  </si>
  <si>
    <t>Charge back Explor</t>
  </si>
  <si>
    <t>9535</t>
  </si>
  <si>
    <t>8139</t>
  </si>
  <si>
    <t>Bene-School fees&amp;Scholar</t>
  </si>
  <si>
    <t>8245</t>
  </si>
  <si>
    <t>8249</t>
  </si>
  <si>
    <t>8284</t>
  </si>
  <si>
    <t>8407</t>
  </si>
  <si>
    <t>8456</t>
  </si>
  <si>
    <t>8481.AC</t>
  </si>
  <si>
    <t>Meetings-Audit</t>
  </si>
  <si>
    <t>8482</t>
  </si>
  <si>
    <t>8871</t>
  </si>
  <si>
    <t>Transfer-Exploration</t>
  </si>
  <si>
    <t>8243</t>
  </si>
  <si>
    <t>8513</t>
  </si>
  <si>
    <t>8148.01</t>
  </si>
  <si>
    <t>Benefit -</t>
  </si>
  <si>
    <t>8103</t>
  </si>
  <si>
    <t>Write - off &gt; B 100</t>
  </si>
  <si>
    <t>8553</t>
  </si>
  <si>
    <t>Recr - Other</t>
  </si>
  <si>
    <t>8810.TAX</t>
  </si>
  <si>
    <t>TAX -</t>
  </si>
  <si>
    <t>8277</t>
  </si>
  <si>
    <t>8563</t>
  </si>
  <si>
    <t>MS Community Fund/P</t>
  </si>
  <si>
    <t>8511.001</t>
  </si>
  <si>
    <t>Write-Off</t>
  </si>
  <si>
    <t>8425.04</t>
  </si>
  <si>
    <t>Sugarcane plant paid</t>
  </si>
  <si>
    <t>8148.03</t>
  </si>
  <si>
    <t>Annual Leave Paid</t>
  </si>
  <si>
    <t>8420.001</t>
  </si>
  <si>
    <t>Interest expense - PV of Closure cost-Straightline provision</t>
  </si>
  <si>
    <t>8420.002</t>
  </si>
  <si>
    <t>Interest expense - PV of Closure cost-UOP provision</t>
  </si>
  <si>
    <t>8426</t>
  </si>
  <si>
    <t>Int-PV Asset demolish Provn</t>
  </si>
  <si>
    <t>Total - Administrative expenses</t>
  </si>
  <si>
    <t>6200</t>
  </si>
  <si>
    <t>Royalty expenses</t>
  </si>
  <si>
    <t>8592</t>
  </si>
  <si>
    <t>Royalty2.5%</t>
  </si>
  <si>
    <t>8595</t>
  </si>
  <si>
    <t>Royalty-Other</t>
  </si>
  <si>
    <t>Total - Royalty expenses</t>
  </si>
  <si>
    <t>Total - Expenses</t>
  </si>
  <si>
    <t>46050</t>
  </si>
  <si>
    <t>6370</t>
  </si>
  <si>
    <t>Other operating income/expense</t>
  </si>
  <si>
    <t>6840.015</t>
  </si>
  <si>
    <t>6440.02</t>
  </si>
  <si>
    <t>MANAGEMENTFEES</t>
  </si>
  <si>
    <t>6810.015</t>
  </si>
  <si>
    <t>Scrap</t>
  </si>
  <si>
    <t>6860</t>
  </si>
  <si>
    <t>MiscellaneousIncome</t>
  </si>
  <si>
    <t>6870.02</t>
  </si>
  <si>
    <t>RentalIncome</t>
  </si>
  <si>
    <t>6870.04</t>
  </si>
  <si>
    <t>8536</t>
  </si>
  <si>
    <t>Proceedsonsale</t>
  </si>
  <si>
    <t>8538</t>
  </si>
  <si>
    <t>NetBookValue</t>
  </si>
  <si>
    <t>6840.06</t>
  </si>
  <si>
    <t>6820.018</t>
  </si>
  <si>
    <t>Insurance</t>
  </si>
  <si>
    <t>6810.013</t>
  </si>
  <si>
    <t>PM&amp;E</t>
  </si>
  <si>
    <t>Total - Other operating income/expense</t>
  </si>
  <si>
    <t>6170</t>
  </si>
  <si>
    <t>Gain/loss on exchange rate</t>
  </si>
  <si>
    <t>8362</t>
  </si>
  <si>
    <t>FX(gain)loss-RealOther</t>
  </si>
  <si>
    <t>8363</t>
  </si>
  <si>
    <t>FX(gain)loss-Sales</t>
  </si>
  <si>
    <t>8366</t>
  </si>
  <si>
    <t>FX(gain)loss-UnrealOthe</t>
  </si>
  <si>
    <t>8367</t>
  </si>
  <si>
    <t>FX(gain)loss-UnrealSale</t>
  </si>
  <si>
    <t>Total - Gain/loss on exchange rate</t>
  </si>
  <si>
    <t>6340</t>
  </si>
  <si>
    <t>Finance costs - net</t>
  </si>
  <si>
    <t>6840</t>
  </si>
  <si>
    <t>InterestIncome</t>
  </si>
  <si>
    <t>8416</t>
  </si>
  <si>
    <t>Int-Trustreceipts&amp;LC</t>
  </si>
  <si>
    <t>8419</t>
  </si>
  <si>
    <t>Int. on hire purchase</t>
  </si>
  <si>
    <t>8414</t>
  </si>
  <si>
    <t>Int-Overdraft</t>
  </si>
  <si>
    <t>Total - Finance costs - net</t>
  </si>
  <si>
    <t>Total - Other</t>
  </si>
  <si>
    <t>Total - Income Statement</t>
  </si>
  <si>
    <t xml:space="preserve">Effects from changes in exchange rate </t>
  </si>
  <si>
    <t>Operating and administrative expenses</t>
  </si>
  <si>
    <t>owners of</t>
  </si>
  <si>
    <t>Deferred tax liabilities</t>
  </si>
  <si>
    <t>December 31,</t>
  </si>
  <si>
    <t>ASSETS</t>
  </si>
  <si>
    <t>CURRENT ASSETS</t>
  </si>
  <si>
    <t>NON-CURRENT ASSETS</t>
  </si>
  <si>
    <t>TOTAL  ASSETS</t>
  </si>
  <si>
    <t>See condensed notes to the financial statements</t>
  </si>
  <si>
    <t>LIABILITIES  AND  SHAREHOLDERS’  EQUITY</t>
  </si>
  <si>
    <t>CURRENT  LIABILITIES</t>
  </si>
  <si>
    <t>NON-CURRENT  LIABILITIES</t>
  </si>
  <si>
    <t>TOTAL  LIABILITIES</t>
  </si>
  <si>
    <t>SHAREHOLDERS’  EQUITY</t>
  </si>
  <si>
    <t>TOTAL  SHAREHOLDERS’  EQUITY</t>
  </si>
  <si>
    <t>TOTAL  LIABILITIES  AND  SHAREHOLDERS’  EQUITY</t>
  </si>
  <si>
    <t>THE  PARENT  COMPANY</t>
  </si>
  <si>
    <t>As at</t>
  </si>
  <si>
    <t>CASH  FLOWS  FROM  OPERATING  ACTIVITIES</t>
  </si>
  <si>
    <t>CASH  FLOWS  FROM  INVESTING  ACTIVITIES</t>
  </si>
  <si>
    <t>CASH  FLOWS  FROM  FINANCING  ACTIVITIES</t>
  </si>
  <si>
    <t>"Unaudited"</t>
  </si>
  <si>
    <t>“UNAUDITED”</t>
  </si>
  <si>
    <t>Premium on share capital</t>
  </si>
  <si>
    <t xml:space="preserve">Share capital </t>
  </si>
  <si>
    <t>UNIT : BAHT</t>
  </si>
  <si>
    <r>
      <t xml:space="preserve">STATEMENTS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OF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FINANCIAL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>POSITION</t>
    </r>
  </si>
  <si>
    <t>STATEMENTS  OF  PROFIT  OR  LOSS  AND  OTHER  COMPREHENSIVE  INCOME</t>
  </si>
  <si>
    <t>STATEMENTS  OF  CHANGES  IN  SHAREHOLDERS’  EQUITY</t>
  </si>
  <si>
    <t>STATEMENTS  OF CASH  FLOWS</t>
  </si>
  <si>
    <t>Current portion of provisions for restoration and</t>
  </si>
  <si>
    <t>par value of Baht 10 each</t>
  </si>
  <si>
    <t>Equity Attributable to owners of the Parent</t>
  </si>
  <si>
    <t xml:space="preserve">the Parent </t>
  </si>
  <si>
    <t xml:space="preserve">  for cash and cash equivalents </t>
  </si>
  <si>
    <t>Investment property</t>
  </si>
  <si>
    <t>of Baht 10 each, fully paid - up</t>
  </si>
  <si>
    <t xml:space="preserve">TOTAL  EQUITY  ATTRIBUTABLE  TO  OWNERS  OF </t>
  </si>
  <si>
    <t>Authorized share capital</t>
  </si>
  <si>
    <t>Depreciation and amortization expenses</t>
  </si>
  <si>
    <t xml:space="preserve">Revenue from sales and services </t>
  </si>
  <si>
    <t>Goodwill</t>
  </si>
  <si>
    <t xml:space="preserve">   financial institutions</t>
  </si>
  <si>
    <t>Loans to related parties</t>
  </si>
  <si>
    <t>Trade and other current receivables</t>
  </si>
  <si>
    <t>Trade and other current payables</t>
  </si>
  <si>
    <t xml:space="preserve">Provisions for employee benefit </t>
  </si>
  <si>
    <t>Deposits at financial institutions with restriction</t>
  </si>
  <si>
    <t>Cash received from sales of property, plant and equipment</t>
  </si>
  <si>
    <t>Net cash provided by (used in) investing activities</t>
  </si>
  <si>
    <t>"UNAUDITED"</t>
  </si>
  <si>
    <r>
      <t xml:space="preserve">STATEMENTS  OF CASH  FLOWS  </t>
    </r>
    <r>
      <rPr>
        <sz val="10"/>
        <rFont val="Times New Roman"/>
        <family val="1"/>
      </rPr>
      <t>(CONTINUED)</t>
    </r>
  </si>
  <si>
    <t>CONSOLIDATED</t>
  </si>
  <si>
    <t>FINANCIAL  STATEMENTS</t>
  </si>
  <si>
    <t xml:space="preserve">SEPARATE </t>
  </si>
  <si>
    <t xml:space="preserve">CONSOLIDATED  FINANCIAL  STATEMENTS  </t>
  </si>
  <si>
    <t xml:space="preserve">SEPARATE  FINANCIAL  STATEMENTS </t>
  </si>
  <si>
    <t xml:space="preserve">     Total expenses</t>
  </si>
  <si>
    <t xml:space="preserve">     Total revenues</t>
  </si>
  <si>
    <t xml:space="preserve">Ordinary shares 301,333,333 shares at </t>
  </si>
  <si>
    <t>REVENUES</t>
  </si>
  <si>
    <t>EXPENSES</t>
  </si>
  <si>
    <t>(Increase) decrease in operating assets</t>
  </si>
  <si>
    <t>Cash paid for loan to related parties</t>
  </si>
  <si>
    <t>Cash received from loan to other party</t>
  </si>
  <si>
    <r>
      <t>PADAENG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 INDUSTRY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PUBLIC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COMPANY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>LIMITED AND ITS SUBSIDIARIES</t>
    </r>
  </si>
  <si>
    <t>PADAENG  INDUSTRY  PUBLIC  COMPANY  LIMITED AND ITS SUBSIDIARIES</t>
  </si>
  <si>
    <t>Increase (decrease) in operating liabilities</t>
  </si>
  <si>
    <t>Cash paid for purchase of property, plant and equipment</t>
  </si>
  <si>
    <t>Cash and cash equivalents at end of the periods</t>
  </si>
  <si>
    <t>Cash and cash equivalents at beginning of the periods</t>
  </si>
  <si>
    <t xml:space="preserve">Cash paid for interest </t>
  </si>
  <si>
    <t xml:space="preserve">on </t>
  </si>
  <si>
    <t>Other component of shareholders' equity</t>
  </si>
  <si>
    <t>Adjustments for :</t>
  </si>
  <si>
    <t xml:space="preserve">Gain (loss) from operating activities before </t>
  </si>
  <si>
    <t>Loss on exchange rate</t>
  </si>
  <si>
    <t>Transfer to retained earnings from surplus on assets</t>
  </si>
  <si>
    <t>changes in operating assets and liabilities</t>
  </si>
  <si>
    <t>Other income</t>
  </si>
  <si>
    <t>Advance to related parties</t>
  </si>
  <si>
    <t>PADAENG  INDUSTRY  PUBLIC  COMPANY  LIMITED  AND  ITS  SUBSIDIARIES</t>
  </si>
  <si>
    <t>Transfer to retained earning from surplus on assets</t>
  </si>
  <si>
    <t>2019</t>
  </si>
  <si>
    <t>Deposits at financial institutions with restriction in use</t>
  </si>
  <si>
    <t>Intangible assets</t>
  </si>
  <si>
    <t>Exchange</t>
  </si>
  <si>
    <t>differences on</t>
  </si>
  <si>
    <t>translating</t>
  </si>
  <si>
    <t>Total comprehensive loss</t>
  </si>
  <si>
    <t>Balance as at January 1, 2019</t>
  </si>
  <si>
    <t>Provisions for restoration and rehabilitation expenses</t>
  </si>
  <si>
    <t xml:space="preserve">Ordinary shares 226,000,100 shares </t>
  </si>
  <si>
    <t>Continuing operations</t>
  </si>
  <si>
    <t>Gain on exchange rate</t>
  </si>
  <si>
    <t>Long-term debentures</t>
  </si>
  <si>
    <t>Owners of the Parent from continuing operations</t>
  </si>
  <si>
    <t>Owners of the Parent from discontinued operation</t>
  </si>
  <si>
    <t>Gain from sales of property, plant and equipment</t>
  </si>
  <si>
    <t>and intangible assets</t>
  </si>
  <si>
    <r>
      <t xml:space="preserve">STATEMENTS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OF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FINANCIAL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POSITION  </t>
    </r>
    <r>
      <rPr>
        <sz val="10"/>
        <rFont val="Times New Roman"/>
        <family val="1"/>
      </rPr>
      <t>(CONTINUED)</t>
    </r>
  </si>
  <si>
    <t>Cash received from discontinued operations</t>
  </si>
  <si>
    <t xml:space="preserve">Cash received (paid) from operating activities 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</si>
  <si>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</si>
  <si>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t>Note</t>
  </si>
  <si>
    <t>2020</t>
  </si>
  <si>
    <t>Income tax payable</t>
  </si>
  <si>
    <t>Balance as at January 1, 2020</t>
  </si>
  <si>
    <t>Gain on investment</t>
  </si>
  <si>
    <t>Income tax income</t>
  </si>
  <si>
    <t>Net profit (loss) for the periods</t>
  </si>
  <si>
    <t>Other comprehensive income (loss)</t>
  </si>
  <si>
    <t>Total comprehensive income (loss) for the periods</t>
  </si>
  <si>
    <t>Net profit (loss) for the periods attributable to:</t>
  </si>
  <si>
    <t xml:space="preserve">Total comprehensive income (loss) for the periods </t>
  </si>
  <si>
    <t>attributable to:</t>
  </si>
  <si>
    <t>Total comprehensive income</t>
  </si>
  <si>
    <t xml:space="preserve">Unrealized (gain) loss on foreign currency </t>
  </si>
  <si>
    <t>Net cash flows provided by operating activities</t>
  </si>
  <si>
    <t>Other current financial assets</t>
  </si>
  <si>
    <t>Right-of-use assets</t>
  </si>
  <si>
    <t>Other non-current financial assets</t>
  </si>
  <si>
    <t>Current portion of lease liabilities</t>
  </si>
  <si>
    <t>Lease liabilities</t>
  </si>
  <si>
    <t>Other components of shareholders’ equity</t>
  </si>
  <si>
    <t>Profit (loss) for the periods from continuing operations</t>
  </si>
  <si>
    <t>Profit for the periods from discontinued operation</t>
  </si>
  <si>
    <t>Profit (loss) before income tax</t>
  </si>
  <si>
    <t>Profit (loss) for the periods</t>
  </si>
  <si>
    <t xml:space="preserve">Components of other comprehensive income </t>
  </si>
  <si>
    <t>that will be reclassified to profit or loss</t>
  </si>
  <si>
    <t>that will not be reclassified to profit or loss</t>
  </si>
  <si>
    <t>through other comprehensive income</t>
  </si>
  <si>
    <t>Unrealized loss on re-measuring investments</t>
  </si>
  <si>
    <t>Cash paid for purchases of investment in subsidiary</t>
  </si>
  <si>
    <t>Acquire right-of-use assets</t>
  </si>
  <si>
    <t>Basic earnings (loss) per share (Baht)</t>
  </si>
  <si>
    <t>Basic earnings (loss) per share from continuing operations</t>
  </si>
  <si>
    <t>Basic earnings per share from discontinued operation</t>
  </si>
  <si>
    <t>of assets</t>
  </si>
  <si>
    <t xml:space="preserve">Gain on </t>
  </si>
  <si>
    <t xml:space="preserve">revaluation </t>
  </si>
  <si>
    <t>Gain (loss) on</t>
  </si>
  <si>
    <t>re-measurements</t>
  </si>
  <si>
    <t>of definded</t>
  </si>
  <si>
    <t>benefit plans</t>
  </si>
  <si>
    <t xml:space="preserve">Appropriated - legal reserve </t>
  </si>
  <si>
    <t>Revenue from sales of electricity</t>
  </si>
  <si>
    <t>Cost of sales of electricity</t>
  </si>
  <si>
    <t>Net cash received from investments in financial assets</t>
  </si>
  <si>
    <t>Current portion of long-term borrowings from</t>
  </si>
  <si>
    <t>Short-term borrowings from related parties</t>
  </si>
  <si>
    <t>Long-term borrowings from financial institutions</t>
  </si>
  <si>
    <t>Exchange differences on translating financial statements</t>
  </si>
  <si>
    <r>
      <t xml:space="preserve">AS  AT  JUNE  </t>
    </r>
    <r>
      <rPr>
        <b/>
        <sz val="11"/>
        <rFont val="Times New Roman"/>
        <family val="1"/>
      </rPr>
      <t>30,  2020</t>
    </r>
  </si>
  <si>
    <t>June 30,</t>
  </si>
  <si>
    <r>
      <t xml:space="preserve">FOR  THE  THREE-MONTH  PERIOD  ENDED  JUNE  </t>
    </r>
    <r>
      <rPr>
        <b/>
        <sz val="11"/>
        <rFont val="Times New Roman"/>
        <family val="1"/>
      </rPr>
      <t>30,  2020</t>
    </r>
  </si>
  <si>
    <r>
      <t xml:space="preserve">FOR  THE  SIX-MONTH  PERIOD  ENDED  JUNE  </t>
    </r>
    <r>
      <rPr>
        <b/>
        <sz val="11"/>
        <rFont val="Times New Roman"/>
        <family val="1"/>
      </rPr>
      <t>30,  2020</t>
    </r>
  </si>
  <si>
    <t>Balance as at June 30, 2019</t>
  </si>
  <si>
    <t>Balance as at June 30, 2020</t>
  </si>
  <si>
    <t>Dividend income</t>
  </si>
  <si>
    <t xml:space="preserve">financial </t>
  </si>
  <si>
    <t>statements</t>
  </si>
  <si>
    <t>Balance as at  June 30, 2019</t>
  </si>
  <si>
    <t>Cash received from short-term loans from related parties</t>
  </si>
  <si>
    <t>Cash received from long-term debentures - net</t>
  </si>
  <si>
    <t xml:space="preserve">Gain on investment in equity designated at fair value </t>
  </si>
  <si>
    <t>Cash paid for income tax</t>
  </si>
  <si>
    <t>Cash paid for lease liabilities</t>
  </si>
  <si>
    <t>Net cash provided by (used in) financing activities</t>
  </si>
  <si>
    <t>Actuarial gain on defined benefit plan</t>
  </si>
  <si>
    <t>6 and 22</t>
  </si>
  <si>
    <t>8 and 22</t>
  </si>
  <si>
    <t>inactive market</t>
  </si>
  <si>
    <t>Written off gain on sales of investment at  fair value</t>
  </si>
  <si>
    <t xml:space="preserve">Loss on investment in equity designated at fair value </t>
  </si>
  <si>
    <t xml:space="preserve">Gain from sales of investment at fair value </t>
  </si>
  <si>
    <t>Short-term investments</t>
  </si>
  <si>
    <t>Long-term investments</t>
  </si>
  <si>
    <t>comprehensive income</t>
  </si>
  <si>
    <t xml:space="preserve">through other </t>
  </si>
  <si>
    <t>designated at fair value</t>
  </si>
  <si>
    <t xml:space="preserve">investment in equity </t>
  </si>
  <si>
    <t xml:space="preserve">Loss on </t>
  </si>
  <si>
    <t>Cash received from investment in equity instruments in</t>
  </si>
  <si>
    <t>Investments in jointly controlled entities</t>
  </si>
  <si>
    <t>Loss on investment</t>
  </si>
  <si>
    <t>Share of loss from investment in jointly controlled entities</t>
  </si>
  <si>
    <t>Cash paid for long-term debentures</t>
  </si>
  <si>
    <t>Net increase (decrease) in cash and cash equivalents</t>
  </si>
  <si>
    <t xml:space="preserve">Cash paid for long-term borrowings from financial institutions </t>
  </si>
  <si>
    <t>Cash received from loan to related parties</t>
  </si>
  <si>
    <t>in jointly controlled entities on equity method</t>
  </si>
  <si>
    <t xml:space="preserve">Share of loss of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</si>
</sst>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"/>
    <numFmt numFmtId="169" formatCode="_(* #,##0_);_(* \(#,##0\);_(* &quot;-&quot;??_);_(@_)"/>
    <numFmt numFmtId="170" formatCode="#,##0;\(#,##0\)"/>
    <numFmt numFmtId="171" formatCode="#,##0.00;\(#,##0.00\)"/>
    <numFmt numFmtId="172" formatCode="0.0"/>
    <numFmt numFmtId="173" formatCode="#,##0.00;[Red]\(#,##0.00\)"/>
    <numFmt numFmtId="174" formatCode="#,##0.00_ ;\-#,##0.00\ "/>
    <numFmt numFmtId="175" formatCode="#,##0;\(#,##0\);\-"/>
    <numFmt numFmtId="176" formatCode="#,##0.00;\(#,##0.00\);\-"/>
    <numFmt numFmtId="177" formatCode="_ * #,##0.00_ ;_ * \-#,##0.00_ ;_ * &quot;-&quot;??_ ;_ @_ "/>
    <numFmt numFmtId="178" formatCode="_-* #,##0.00\ &quot;€&quot;_-;\-* #,##0.00\ &quot;€&quot;_-;_-* &quot;-&quot;??\ &quot;€&quot;_-;_-@_-"/>
    <numFmt numFmtId="179" formatCode="_-* #,##0_-;* \(#,##0\)_-;_-* &quot;-&quot;_-;_-@_-"/>
    <numFmt numFmtId="180" formatCode="0.0%"/>
    <numFmt numFmtId="181" formatCode="[$-1010000]d/m/yy;@"/>
    <numFmt numFmtId="182" formatCode="_(* #,##0.00000_);_(* \(#,##0.00000\);_(* &quot;-&quot;?????_);_(@_)"/>
    <numFmt numFmtId="183" formatCode="#,##0.0_);\(#,##0.0\)"/>
    <numFmt numFmtId="184" formatCode="#,##0.0;\(#,##0.0\)"/>
    <numFmt numFmtId="185" formatCode="_(* #,##0_);_(* \(#,##0\);_(* &quot;-&quot;?????_);_(@_)"/>
    <numFmt numFmtId="186" formatCode="_(* #,##0.000000_);_(* \(#,##0.000000\);_(* &quot;-&quot;??????_);_(@_)"/>
    <numFmt numFmtId="187" formatCode="_(* #,##0.00_);_(* \(#,##0.00\);_(* &quot;-&quot;???_);_(@_)"/>
    <numFmt numFmtId="188" formatCode="_(* #,##0_);_(* \(#,##0\);_(* &quot;-&quot;??????_);_(@_)"/>
    <numFmt numFmtId="189" formatCode="_(* #,##0.00_);_(* \(#,##0.00\);_(* &quot;-&quot;?????_);_(@_)"/>
    <numFmt numFmtId="190" formatCode="\-"/>
  </numFmts>
  <fonts count="110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Cordia New"/>
      <family val="2"/>
      <charset val="222"/>
    </font>
    <font>
      <b/>
      <sz val="10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11"/>
      <name val="Cordia New"/>
      <family val="2"/>
      <charset val="222"/>
    </font>
    <font>
      <sz val="14"/>
      <name val="CordiaUPC"/>
      <family val="2"/>
      <charset val="222"/>
    </font>
    <font>
      <sz val="1"/>
      <name val="Cordia New"/>
      <family val="2"/>
      <charset val="222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b/>
      <sz val="10"/>
      <name val="Times New Roman"/>
      <family val="1"/>
    </font>
    <font>
      <u val="double"/>
      <sz val="10"/>
      <name val="Times New Roman"/>
      <family val="1"/>
    </font>
    <font>
      <b/>
      <sz val="10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9"/>
      <color indexed="10"/>
      <name val="Times New Roman"/>
      <family val="1"/>
    </font>
    <font>
      <b/>
      <sz val="8"/>
      <color indexed="8"/>
      <name val="Tahoma"/>
      <family val="2"/>
    </font>
    <font>
      <sz val="8"/>
      <color indexed="8"/>
      <name val="Arial"/>
      <family val="2"/>
    </font>
    <font>
      <sz val="9"/>
      <color indexed="8"/>
      <name val="Tahoma"/>
      <family val="2"/>
    </font>
    <font>
      <b/>
      <sz val="8"/>
      <color indexed="8"/>
      <name val="Arial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name val="Cordia New"/>
      <family val="2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sz val="8"/>
      <name val="Times New Roman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13">
    <xf numFmtId="0" fontId="0" fillId="0" borderId="0"/>
    <xf numFmtId="0" fontId="20" fillId="0" borderId="0"/>
    <xf numFmtId="0" fontId="21" fillId="2" borderId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21" fillId="2" borderId="0"/>
    <xf numFmtId="0" fontId="1" fillId="2" borderId="0"/>
    <xf numFmtId="0" fontId="1" fillId="2" borderId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86" fillId="27" borderId="0" applyNumberFormat="0" applyBorder="0" applyAlignment="0" applyProtection="0"/>
    <xf numFmtId="0" fontId="21" fillId="2" borderId="0"/>
    <xf numFmtId="0" fontId="1" fillId="2" borderId="0"/>
    <xf numFmtId="0" fontId="21" fillId="3" borderId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21" fillId="3" borderId="0"/>
    <xf numFmtId="0" fontId="1" fillId="3" borderId="0"/>
    <xf numFmtId="0" fontId="1" fillId="3" borderId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21" fillId="3" borderId="0"/>
    <xf numFmtId="0" fontId="1" fillId="3" borderId="0"/>
    <xf numFmtId="0" fontId="21" fillId="4" borderId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21" fillId="4" borderId="0"/>
    <xf numFmtId="0" fontId="1" fillId="4" borderId="0"/>
    <xf numFmtId="0" fontId="1" fillId="4" borderId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21" fillId="4" borderId="0"/>
    <xf numFmtId="0" fontId="1" fillId="4" borderId="0"/>
    <xf numFmtId="0" fontId="21" fillId="5" borderId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21" fillId="5" borderId="0"/>
    <xf numFmtId="0" fontId="1" fillId="5" borderId="0"/>
    <xf numFmtId="0" fontId="1" fillId="5" borderId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21" fillId="5" borderId="0"/>
    <xf numFmtId="0" fontId="1" fillId="5" borderId="0"/>
    <xf numFmtId="0" fontId="21" fillId="6" borderId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21" fillId="6" borderId="0"/>
    <xf numFmtId="0" fontId="1" fillId="6" borderId="0"/>
    <xf numFmtId="0" fontId="1" fillId="6" borderId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21" fillId="6" borderId="0"/>
    <xf numFmtId="0" fontId="1" fillId="6" borderId="0"/>
    <xf numFmtId="0" fontId="21" fillId="7" borderId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21" fillId="7" borderId="0"/>
    <xf numFmtId="0" fontId="1" fillId="7" borderId="0"/>
    <xf numFmtId="0" fontId="1" fillId="7" borderId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21" fillId="7" borderId="0"/>
    <xf numFmtId="0" fontId="1" fillId="7" borderId="0"/>
    <xf numFmtId="0" fontId="21" fillId="8" borderId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21" fillId="8" borderId="0"/>
    <xf numFmtId="0" fontId="1" fillId="8" borderId="0"/>
    <xf numFmtId="0" fontId="1" fillId="8" borderId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21" fillId="8" borderId="0"/>
    <xf numFmtId="0" fontId="1" fillId="8" borderId="0"/>
    <xf numFmtId="0" fontId="21" fillId="9" borderId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21" fillId="9" borderId="0"/>
    <xf numFmtId="0" fontId="1" fillId="9" borderId="0"/>
    <xf numFmtId="0" fontId="1" fillId="9" borderId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21" fillId="9" borderId="0"/>
    <xf numFmtId="0" fontId="1" fillId="9" borderId="0"/>
    <xf numFmtId="0" fontId="21" fillId="11" borderId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21" fillId="11" borderId="0"/>
    <xf numFmtId="0" fontId="1" fillId="11" borderId="0"/>
    <xf numFmtId="0" fontId="1" fillId="11" borderId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21" fillId="11" borderId="0"/>
    <xf numFmtId="0" fontId="1" fillId="11" borderId="0"/>
    <xf numFmtId="0" fontId="21" fillId="5" borderId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21" fillId="5" borderId="0"/>
    <xf numFmtId="0" fontId="1" fillId="5" borderId="0"/>
    <xf numFmtId="0" fontId="1" fillId="5" borderId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21" fillId="5" borderId="0"/>
    <xf numFmtId="0" fontId="1" fillId="5" borderId="0"/>
    <xf numFmtId="0" fontId="21" fillId="8" borderId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21" fillId="8" borderId="0"/>
    <xf numFmtId="0" fontId="1" fillId="8" borderId="0"/>
    <xf numFmtId="0" fontId="1" fillId="8" borderId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21" fillId="8" borderId="0"/>
    <xf numFmtId="0" fontId="1" fillId="8" borderId="0"/>
    <xf numFmtId="0" fontId="21" fillId="12" borderId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21" fillId="12" borderId="0"/>
    <xf numFmtId="0" fontId="1" fillId="12" borderId="0"/>
    <xf numFmtId="0" fontId="1" fillId="12" borderId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21" fillId="12" borderId="0"/>
    <xf numFmtId="0" fontId="1" fillId="12" borderId="0"/>
    <xf numFmtId="0" fontId="22" fillId="13" borderId="0"/>
    <xf numFmtId="0" fontId="87" fillId="39" borderId="0" applyNumberFormat="0" applyBorder="0" applyAlignment="0" applyProtection="0"/>
    <xf numFmtId="0" fontId="22" fillId="13" borderId="0"/>
    <xf numFmtId="0" fontId="22" fillId="13" borderId="0"/>
    <xf numFmtId="0" fontId="22" fillId="9" borderId="0"/>
    <xf numFmtId="0" fontId="87" fillId="40" borderId="0" applyNumberFormat="0" applyBorder="0" applyAlignment="0" applyProtection="0"/>
    <xf numFmtId="0" fontId="22" fillId="9" borderId="0"/>
    <xf numFmtId="0" fontId="22" fillId="9" borderId="0"/>
    <xf numFmtId="0" fontId="22" fillId="11" borderId="0"/>
    <xf numFmtId="0" fontId="87" fillId="41" borderId="0" applyNumberFormat="0" applyBorder="0" applyAlignment="0" applyProtection="0"/>
    <xf numFmtId="0" fontId="22" fillId="11" borderId="0"/>
    <xf numFmtId="0" fontId="22" fillId="11" borderId="0"/>
    <xf numFmtId="0" fontId="22" fillId="14" borderId="0"/>
    <xf numFmtId="0" fontId="87" fillId="42" borderId="0" applyNumberFormat="0" applyBorder="0" applyAlignment="0" applyProtection="0"/>
    <xf numFmtId="0" fontId="22" fillId="14" borderId="0"/>
    <xf numFmtId="0" fontId="22" fillId="14" borderId="0"/>
    <xf numFmtId="0" fontId="22" fillId="15" borderId="0"/>
    <xf numFmtId="0" fontId="87" fillId="43" borderId="0" applyNumberFormat="0" applyBorder="0" applyAlignment="0" applyProtection="0"/>
    <xf numFmtId="0" fontId="22" fillId="15" borderId="0"/>
    <xf numFmtId="0" fontId="22" fillId="15" borderId="0"/>
    <xf numFmtId="0" fontId="22" fillId="16" borderId="0"/>
    <xf numFmtId="0" fontId="87" fillId="44" borderId="0" applyNumberFormat="0" applyBorder="0" applyAlignment="0" applyProtection="0"/>
    <xf numFmtId="0" fontId="22" fillId="16" borderId="0"/>
    <xf numFmtId="0" fontId="22" fillId="16" borderId="0"/>
    <xf numFmtId="9" fontId="23" fillId="0" borderId="0"/>
    <xf numFmtId="0" fontId="22" fillId="17" borderId="0"/>
    <xf numFmtId="0" fontId="87" fillId="45" borderId="0" applyNumberFormat="0" applyBorder="0" applyAlignment="0" applyProtection="0"/>
    <xf numFmtId="0" fontId="22" fillId="17" borderId="0"/>
    <xf numFmtId="0" fontId="22" fillId="17" borderId="0"/>
    <xf numFmtId="0" fontId="22" fillId="18" borderId="0"/>
    <xf numFmtId="0" fontId="87" fillId="46" borderId="0" applyNumberFormat="0" applyBorder="0" applyAlignment="0" applyProtection="0"/>
    <xf numFmtId="0" fontId="22" fillId="18" borderId="0"/>
    <xf numFmtId="0" fontId="22" fillId="18" borderId="0"/>
    <xf numFmtId="0" fontId="22" fillId="19" borderId="0"/>
    <xf numFmtId="0" fontId="87" fillId="47" borderId="0" applyNumberFormat="0" applyBorder="0" applyAlignment="0" applyProtection="0"/>
    <xf numFmtId="0" fontId="22" fillId="19" borderId="0"/>
    <xf numFmtId="0" fontId="22" fillId="19" borderId="0"/>
    <xf numFmtId="0" fontId="22" fillId="14" borderId="0"/>
    <xf numFmtId="0" fontId="87" fillId="48" borderId="0" applyNumberFormat="0" applyBorder="0" applyAlignment="0" applyProtection="0"/>
    <xf numFmtId="0" fontId="22" fillId="14" borderId="0"/>
    <xf numFmtId="0" fontId="22" fillId="14" borderId="0"/>
    <xf numFmtId="0" fontId="22" fillId="15" borderId="0"/>
    <xf numFmtId="0" fontId="87" fillId="49" borderId="0" applyNumberFormat="0" applyBorder="0" applyAlignment="0" applyProtection="0"/>
    <xf numFmtId="0" fontId="22" fillId="15" borderId="0"/>
    <xf numFmtId="0" fontId="22" fillId="15" borderId="0"/>
    <xf numFmtId="0" fontId="22" fillId="20" borderId="0"/>
    <xf numFmtId="0" fontId="87" fillId="50" borderId="0" applyNumberFormat="0" applyBorder="0" applyAlignment="0" applyProtection="0"/>
    <xf numFmtId="0" fontId="22" fillId="20" borderId="0"/>
    <xf numFmtId="0" fontId="22" fillId="20" borderId="0"/>
    <xf numFmtId="0" fontId="24" fillId="3" borderId="0"/>
    <xf numFmtId="0" fontId="88" fillId="51" borderId="0" applyNumberFormat="0" applyBorder="0" applyAlignment="0" applyProtection="0"/>
    <xf numFmtId="0" fontId="24" fillId="3" borderId="0"/>
    <xf numFmtId="0" fontId="24" fillId="3" borderId="0"/>
    <xf numFmtId="0" fontId="25" fillId="21" borderId="1"/>
    <xf numFmtId="0" fontId="89" fillId="52" borderId="29" applyNumberFormat="0" applyAlignment="0" applyProtection="0"/>
    <xf numFmtId="0" fontId="25" fillId="21" borderId="1"/>
    <xf numFmtId="0" fontId="25" fillId="21" borderId="1"/>
    <xf numFmtId="0" fontId="26" fillId="22" borderId="2"/>
    <xf numFmtId="0" fontId="90" fillId="53" borderId="30" applyNumberFormat="0" applyAlignment="0" applyProtection="0"/>
    <xf numFmtId="0" fontId="26" fillId="22" borderId="2"/>
    <xf numFmtId="0" fontId="26" fillId="22" borderId="2"/>
    <xf numFmtId="43" fontId="2" fillId="0" borderId="0" applyFont="0" applyFill="0" applyBorder="0" applyAlignment="0" applyProtection="0"/>
    <xf numFmtId="167" fontId="27" fillId="0" borderId="0"/>
    <xf numFmtId="167" fontId="27" fillId="0" borderId="0"/>
    <xf numFmtId="167" fontId="3" fillId="0" borderId="0" applyFont="0" applyFill="0" applyBorder="0" applyAlignment="0" applyProtection="0"/>
    <xf numFmtId="167" fontId="27" fillId="0" borderId="0"/>
    <xf numFmtId="167" fontId="27" fillId="0" borderId="0"/>
    <xf numFmtId="167" fontId="27" fillId="0" borderId="0"/>
    <xf numFmtId="177" fontId="28" fillId="0" borderId="0"/>
    <xf numFmtId="177" fontId="28" fillId="0" borderId="0" applyFont="0" applyFill="0" applyBorder="0" applyAlignment="0" applyProtection="0"/>
    <xf numFmtId="167" fontId="27" fillId="0" borderId="0"/>
    <xf numFmtId="167" fontId="3" fillId="0" borderId="0" applyFont="0" applyFill="0" applyBorder="0" applyAlignment="0" applyProtection="0"/>
    <xf numFmtId="167" fontId="27" fillId="0" borderId="0"/>
    <xf numFmtId="167" fontId="27" fillId="0" borderId="0"/>
    <xf numFmtId="167" fontId="27" fillId="0" borderId="0"/>
    <xf numFmtId="177" fontId="28" fillId="0" borderId="0"/>
    <xf numFmtId="177" fontId="28" fillId="0" borderId="0" applyFont="0" applyFill="0" applyBorder="0" applyAlignment="0" applyProtection="0"/>
    <xf numFmtId="167" fontId="27" fillId="0" borderId="0"/>
    <xf numFmtId="167" fontId="29" fillId="0" borderId="0" applyFont="0" applyFill="0" applyBorder="0" applyAlignment="0" applyProtection="0"/>
    <xf numFmtId="39" fontId="30" fillId="0" borderId="0"/>
    <xf numFmtId="39" fontId="30" fillId="0" borderId="0"/>
    <xf numFmtId="177" fontId="28" fillId="0" borderId="0"/>
    <xf numFmtId="177" fontId="28" fillId="0" borderId="0" applyFont="0" applyFill="0" applyBorder="0" applyAlignment="0" applyProtection="0"/>
    <xf numFmtId="39" fontId="30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1" fillId="0" borderId="0"/>
    <xf numFmtId="167" fontId="31" fillId="0" borderId="0"/>
    <xf numFmtId="167" fontId="31" fillId="0" borderId="0"/>
    <xf numFmtId="177" fontId="28" fillId="0" borderId="0"/>
    <xf numFmtId="177" fontId="28" fillId="0" borderId="0" applyFont="0" applyFill="0" applyBorder="0" applyAlignment="0" applyProtection="0"/>
    <xf numFmtId="167" fontId="31" fillId="0" borderId="0"/>
    <xf numFmtId="167" fontId="6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77" fontId="28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65" fillId="0" borderId="0" applyFont="0" applyFill="0" applyBorder="0" applyAlignment="0" applyProtection="0"/>
    <xf numFmtId="167" fontId="75" fillId="0" borderId="0" applyFont="0" applyFill="0" applyBorder="0" applyAlignment="0" applyProtection="0"/>
    <xf numFmtId="177" fontId="28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39" fontId="16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3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3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32" fillId="0" borderId="0" applyFont="0" applyFill="0" applyBorder="0" applyAlignment="0" applyProtection="0"/>
    <xf numFmtId="167" fontId="2" fillId="0" borderId="0"/>
    <xf numFmtId="167" fontId="91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91" fillId="0" borderId="0"/>
    <xf numFmtId="167" fontId="16" fillId="0" borderId="0" applyFont="0" applyFill="0" applyBorder="0" applyAlignment="0" applyProtection="0"/>
    <xf numFmtId="167" fontId="2" fillId="0" borderId="0"/>
    <xf numFmtId="167" fontId="16" fillId="0" borderId="0"/>
    <xf numFmtId="167" fontId="2" fillId="0" borderId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/>
    <xf numFmtId="167" fontId="32" fillId="0" borderId="0" applyFont="0" applyFill="0" applyBorder="0" applyAlignment="0" applyProtection="0"/>
    <xf numFmtId="167" fontId="2" fillId="0" borderId="0"/>
    <xf numFmtId="167" fontId="3" fillId="0" borderId="0" applyFont="0" applyFill="0" applyBorder="0" applyAlignment="0" applyProtection="0"/>
    <xf numFmtId="167" fontId="2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/>
    <xf numFmtId="167" fontId="3" fillId="0" borderId="0" applyFont="0" applyFill="0" applyBorder="0" applyAlignment="0" applyProtection="0"/>
    <xf numFmtId="39" fontId="32" fillId="0" borderId="0" applyFont="0" applyFill="0" applyBorder="0" applyAlignment="0" applyProtection="0"/>
    <xf numFmtId="177" fontId="28" fillId="0" borderId="0" applyFont="0" applyFill="0" applyBorder="0" applyAlignment="0" applyProtection="0"/>
    <xf numFmtId="39" fontId="3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/>
    <xf numFmtId="167" fontId="16" fillId="0" borderId="0" applyFont="0" applyFill="0" applyBorder="0" applyAlignment="0" applyProtection="0"/>
    <xf numFmtId="167" fontId="92" fillId="0" borderId="0"/>
    <xf numFmtId="167" fontId="27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7" fillId="0" borderId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92" fillId="0" borderId="0"/>
    <xf numFmtId="167" fontId="92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2" fillId="0" borderId="0"/>
    <xf numFmtId="167" fontId="92" fillId="0" borderId="0"/>
    <xf numFmtId="167" fontId="16" fillId="0" borderId="0" applyFont="0" applyFill="0" applyBorder="0" applyAlignment="0" applyProtection="0"/>
    <xf numFmtId="167" fontId="2" fillId="0" borderId="0"/>
    <xf numFmtId="167" fontId="32" fillId="0" borderId="0" applyFont="0" applyFill="0" applyBorder="0" applyAlignment="0" applyProtection="0"/>
    <xf numFmtId="167" fontId="2" fillId="0" borderId="0"/>
    <xf numFmtId="167" fontId="2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39" fontId="16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2" fillId="0" borderId="0"/>
    <xf numFmtId="167" fontId="27" fillId="0" borderId="0"/>
    <xf numFmtId="167" fontId="27" fillId="0" borderId="0"/>
    <xf numFmtId="167" fontId="2" fillId="0" borderId="0" applyFont="0" applyFill="0" applyBorder="0" applyAlignment="0" applyProtection="0"/>
    <xf numFmtId="167" fontId="92" fillId="0" borderId="0"/>
    <xf numFmtId="167" fontId="27" fillId="0" borderId="0"/>
    <xf numFmtId="170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2" fillId="0" borderId="0"/>
    <xf numFmtId="167" fontId="6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32" fillId="0" borderId="0"/>
    <xf numFmtId="167" fontId="3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2" fillId="0" borderId="0"/>
    <xf numFmtId="167" fontId="32" fillId="0" borderId="0" applyFont="0" applyFill="0" applyBorder="0" applyAlignment="0" applyProtection="0"/>
    <xf numFmtId="167" fontId="32" fillId="0" borderId="0"/>
    <xf numFmtId="167" fontId="32" fillId="0" borderId="0" applyFont="0" applyFill="0" applyBorder="0" applyAlignment="0" applyProtection="0"/>
    <xf numFmtId="167" fontId="32" fillId="0" borderId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/>
    <xf numFmtId="167" fontId="27" fillId="0" borderId="0"/>
    <xf numFmtId="167" fontId="3" fillId="0" borderId="0" applyFont="0" applyFill="0" applyBorder="0" applyAlignment="0" applyProtection="0"/>
    <xf numFmtId="167" fontId="27" fillId="0" borderId="0"/>
    <xf numFmtId="167" fontId="27" fillId="0" borderId="0"/>
    <xf numFmtId="167" fontId="6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7" fillId="0" borderId="0"/>
    <xf numFmtId="39" fontId="2" fillId="0" borderId="0"/>
    <xf numFmtId="167" fontId="32" fillId="0" borderId="0"/>
    <xf numFmtId="167" fontId="65" fillId="0" borderId="0" applyFont="0" applyFill="0" applyBorder="0" applyAlignment="0" applyProtection="0"/>
    <xf numFmtId="167" fontId="75" fillId="0" borderId="0" applyFont="0" applyFill="0" applyBorder="0" applyAlignment="0" applyProtection="0"/>
    <xf numFmtId="39" fontId="2" fillId="0" borderId="0" applyFont="0" applyFill="0" applyBorder="0" applyAlignment="0" applyProtection="0"/>
    <xf numFmtId="167" fontId="27" fillId="0" borderId="0"/>
    <xf numFmtId="43" fontId="33" fillId="0" borderId="0" applyFont="0" applyFill="0" applyBorder="0" applyAlignment="0" applyProtection="0"/>
    <xf numFmtId="167" fontId="31" fillId="0" borderId="0"/>
    <xf numFmtId="39" fontId="16" fillId="0" borderId="0" applyFont="0" applyFill="0" applyBorder="0" applyAlignment="0" applyProtection="0"/>
    <xf numFmtId="167" fontId="27" fillId="0" borderId="0"/>
    <xf numFmtId="167" fontId="27" fillId="0" borderId="0"/>
    <xf numFmtId="167" fontId="27" fillId="0" borderId="0" applyFont="0" applyFill="0" applyBorder="0" applyAlignment="0" applyProtection="0"/>
    <xf numFmtId="167" fontId="27" fillId="0" borderId="0"/>
    <xf numFmtId="177" fontId="28" fillId="0" borderId="0" applyFont="0" applyFill="0" applyBorder="0" applyAlignment="0" applyProtection="0"/>
    <xf numFmtId="167" fontId="31" fillId="0" borderId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1" fillId="0" borderId="0"/>
    <xf numFmtId="39" fontId="16" fillId="0" borderId="0" applyFont="0" applyFill="0" applyBorder="0" applyAlignment="0" applyProtection="0"/>
    <xf numFmtId="167" fontId="31" fillId="0" borderId="0"/>
    <xf numFmtId="177" fontId="28" fillId="0" borderId="0"/>
    <xf numFmtId="167" fontId="67" fillId="0" borderId="0" applyFont="0" applyFill="0" applyBorder="0" applyAlignment="0" applyProtection="0"/>
    <xf numFmtId="167" fontId="77" fillId="0" borderId="0" applyFont="0" applyFill="0" applyBorder="0" applyAlignment="0" applyProtection="0"/>
    <xf numFmtId="177" fontId="28" fillId="0" borderId="0" applyFont="0" applyFill="0" applyBorder="0" applyAlignment="0" applyProtection="0"/>
    <xf numFmtId="167" fontId="31" fillId="0" borderId="0"/>
    <xf numFmtId="167" fontId="32" fillId="0" borderId="0" applyFont="0" applyFill="0" applyBorder="0" applyAlignment="0" applyProtection="0"/>
    <xf numFmtId="167" fontId="2" fillId="0" borderId="0"/>
    <xf numFmtId="167" fontId="2" fillId="0" borderId="0"/>
    <xf numFmtId="167" fontId="32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7" fillId="0" borderId="0"/>
    <xf numFmtId="167" fontId="27" fillId="0" borderId="0"/>
    <xf numFmtId="177" fontId="28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2" fillId="0" borderId="0"/>
    <xf numFmtId="167" fontId="2" fillId="0" borderId="0"/>
    <xf numFmtId="177" fontId="28" fillId="0" borderId="0"/>
    <xf numFmtId="167" fontId="91" fillId="0" borderId="0"/>
    <xf numFmtId="39" fontId="2" fillId="0" borderId="0" applyFont="0" applyFill="0" applyBorder="0" applyAlignment="0" applyProtection="0"/>
    <xf numFmtId="177" fontId="28" fillId="0" borderId="0" applyFont="0" applyFill="0" applyBorder="0" applyAlignment="0" applyProtection="0"/>
    <xf numFmtId="167" fontId="34" fillId="0" borderId="0"/>
    <xf numFmtId="167" fontId="27" fillId="0" borderId="0"/>
    <xf numFmtId="167" fontId="27" fillId="0" borderId="0"/>
    <xf numFmtId="167" fontId="34" fillId="0" borderId="0"/>
    <xf numFmtId="167" fontId="34" fillId="0" borderId="0"/>
    <xf numFmtId="177" fontId="28" fillId="0" borderId="0"/>
    <xf numFmtId="177" fontId="28" fillId="0" borderId="0" applyFont="0" applyFill="0" applyBorder="0" applyAlignment="0" applyProtection="0"/>
    <xf numFmtId="167" fontId="34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1" fillId="0" borderId="0"/>
    <xf numFmtId="167" fontId="27" fillId="0" borderId="0"/>
    <xf numFmtId="167" fontId="27" fillId="0" borderId="0"/>
    <xf numFmtId="167" fontId="31" fillId="0" borderId="0"/>
    <xf numFmtId="167" fontId="31" fillId="0" borderId="0"/>
    <xf numFmtId="167" fontId="31" fillId="0" borderId="0"/>
    <xf numFmtId="177" fontId="28" fillId="0" borderId="0"/>
    <xf numFmtId="177" fontId="28" fillId="0" borderId="0" applyFont="0" applyFill="0" applyBorder="0" applyAlignment="0" applyProtection="0"/>
    <xf numFmtId="167" fontId="31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7" fontId="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9" fontId="35" fillId="0" borderId="0">
      <alignment horizontal="left" vertical="center"/>
    </xf>
    <xf numFmtId="179" fontId="36" fillId="0" borderId="0">
      <alignment horizontal="left" vertical="center"/>
    </xf>
    <xf numFmtId="179" fontId="35" fillId="0" borderId="0">
      <alignment horizontal="left" vertical="center"/>
    </xf>
    <xf numFmtId="180" fontId="23" fillId="0" borderId="0"/>
    <xf numFmtId="180" fontId="23" fillId="0" borderId="0"/>
    <xf numFmtId="180" fontId="23" fillId="0" borderId="0"/>
    <xf numFmtId="0" fontId="37" fillId="0" borderId="0"/>
    <xf numFmtId="0" fontId="93" fillId="0" borderId="0" applyNumberFormat="0" applyFill="0" applyBorder="0" applyAlignment="0" applyProtection="0"/>
    <xf numFmtId="0" fontId="37" fillId="0" borderId="0"/>
    <xf numFmtId="0" fontId="37" fillId="0" borderId="0"/>
    <xf numFmtId="0" fontId="38" fillId="4" borderId="0"/>
    <xf numFmtId="0" fontId="94" fillId="54" borderId="0" applyNumberFormat="0" applyBorder="0" applyAlignment="0" applyProtection="0"/>
    <xf numFmtId="0" fontId="38" fillId="4" borderId="0"/>
    <xf numFmtId="0" fontId="38" fillId="4" borderId="0"/>
    <xf numFmtId="38" fontId="39" fillId="21" borderId="0"/>
    <xf numFmtId="38" fontId="39" fillId="21" borderId="0" applyNumberFormat="0" applyBorder="0" applyAlignment="0" applyProtection="0"/>
    <xf numFmtId="38" fontId="39" fillId="21" borderId="0"/>
    <xf numFmtId="0" fontId="40" fillId="0" borderId="3">
      <alignment horizontal="left" vertical="center"/>
    </xf>
    <xf numFmtId="0" fontId="40" fillId="0" borderId="3" applyNumberFormat="0" applyAlignment="0" applyProtection="0">
      <alignment horizontal="left" vertical="center"/>
    </xf>
    <xf numFmtId="0" fontId="40" fillId="0" borderId="3">
      <alignment horizontal="left" vertical="center"/>
    </xf>
    <xf numFmtId="0" fontId="40" fillId="0" borderId="4">
      <alignment horizontal="left" vertical="center"/>
    </xf>
    <xf numFmtId="0" fontId="41" fillId="0" borderId="5"/>
    <xf numFmtId="0" fontId="95" fillId="0" borderId="31" applyNumberFormat="0" applyFill="0" applyAlignment="0" applyProtection="0"/>
    <xf numFmtId="0" fontId="41" fillId="0" borderId="5"/>
    <xf numFmtId="0" fontId="41" fillId="0" borderId="5"/>
    <xf numFmtId="0" fontId="42" fillId="0" borderId="6"/>
    <xf numFmtId="0" fontId="96" fillId="0" borderId="32" applyNumberFormat="0" applyFill="0" applyAlignment="0" applyProtection="0"/>
    <xf numFmtId="0" fontId="42" fillId="0" borderId="6"/>
    <xf numFmtId="0" fontId="42" fillId="0" borderId="6"/>
    <xf numFmtId="0" fontId="43" fillId="0" borderId="7"/>
    <xf numFmtId="0" fontId="97" fillId="0" borderId="33" applyNumberFormat="0" applyFill="0" applyAlignment="0" applyProtection="0"/>
    <xf numFmtId="0" fontId="43" fillId="0" borderId="7"/>
    <xf numFmtId="0" fontId="43" fillId="0" borderId="7"/>
    <xf numFmtId="0" fontId="43" fillId="0" borderId="0"/>
    <xf numFmtId="0" fontId="97" fillId="0" borderId="0" applyNumberFormat="0" applyFill="0" applyBorder="0" applyAlignment="0" applyProtection="0"/>
    <xf numFmtId="0" fontId="43" fillId="0" borderId="0"/>
    <xf numFmtId="0" fontId="43" fillId="0" borderId="0"/>
    <xf numFmtId="0" fontId="98" fillId="0" borderId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8" fillId="0" borderId="0">
      <alignment vertical="top"/>
      <protection locked="0"/>
    </xf>
    <xf numFmtId="0" fontId="45" fillId="0" borderId="0">
      <alignment vertical="top"/>
      <protection locked="0"/>
    </xf>
    <xf numFmtId="0" fontId="98" fillId="0" borderId="0">
      <alignment vertical="top"/>
      <protection locked="0"/>
    </xf>
    <xf numFmtId="0" fontId="45" fillId="0" borderId="0">
      <alignment vertical="top"/>
      <protection locked="0"/>
    </xf>
    <xf numFmtId="0" fontId="44" fillId="0" borderId="0">
      <alignment vertical="top"/>
      <protection locked="0"/>
    </xf>
    <xf numFmtId="0" fontId="99" fillId="0" borderId="0">
      <alignment vertical="top"/>
      <protection locked="0"/>
    </xf>
    <xf numFmtId="0" fontId="99" fillId="0" borderId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0" fontId="39" fillId="23" borderId="8"/>
    <xf numFmtId="10" fontId="39" fillId="23" borderId="8" applyNumberFormat="0" applyBorder="0" applyAlignment="0" applyProtection="0"/>
    <xf numFmtId="10" fontId="39" fillId="23" borderId="8"/>
    <xf numFmtId="0" fontId="46" fillId="7" borderId="1"/>
    <xf numFmtId="0" fontId="101" fillId="55" borderId="29" applyNumberFormat="0" applyAlignment="0" applyProtection="0"/>
    <xf numFmtId="0" fontId="46" fillId="7" borderId="1"/>
    <xf numFmtId="0" fontId="46" fillId="7" borderId="1"/>
    <xf numFmtId="0" fontId="46" fillId="7" borderId="1"/>
    <xf numFmtId="0" fontId="47" fillId="0" borderId="9"/>
    <xf numFmtId="0" fontId="102" fillId="0" borderId="34" applyNumberFormat="0" applyFill="0" applyAlignment="0" applyProtection="0"/>
    <xf numFmtId="0" fontId="47" fillId="0" borderId="9"/>
    <xf numFmtId="0" fontId="47" fillId="0" borderId="9"/>
    <xf numFmtId="0" fontId="48" fillId="24" borderId="0"/>
    <xf numFmtId="0" fontId="103" fillId="56" borderId="0" applyNumberFormat="0" applyBorder="0" applyAlignment="0" applyProtection="0"/>
    <xf numFmtId="0" fontId="48" fillId="24" borderId="0"/>
    <xf numFmtId="0" fontId="48" fillId="24" borderId="0"/>
    <xf numFmtId="37" fontId="49" fillId="0" borderId="0"/>
    <xf numFmtId="0" fontId="50" fillId="0" borderId="0"/>
    <xf numFmtId="0" fontId="91" fillId="0" borderId="0"/>
    <xf numFmtId="0" fontId="10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4" fillId="0" borderId="0"/>
    <xf numFmtId="0" fontId="9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91" fillId="0" borderId="0"/>
    <xf numFmtId="0" fontId="28" fillId="0" borderId="0"/>
    <xf numFmtId="0" fontId="104" fillId="0" borderId="0"/>
    <xf numFmtId="0" fontId="32" fillId="0" borderId="0"/>
    <xf numFmtId="0" fontId="2" fillId="0" borderId="0"/>
    <xf numFmtId="0" fontId="2" fillId="0" borderId="0"/>
    <xf numFmtId="0" fontId="104" fillId="0" borderId="0"/>
    <xf numFmtId="0" fontId="28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3" fillId="0" borderId="0"/>
    <xf numFmtId="0" fontId="9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181" fontId="86" fillId="0" borderId="0"/>
    <xf numFmtId="181" fontId="86" fillId="0" borderId="0"/>
    <xf numFmtId="181" fontId="86" fillId="0" borderId="0"/>
    <xf numFmtId="181" fontId="86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2" fillId="0" borderId="0"/>
    <xf numFmtId="0" fontId="2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" fillId="0" borderId="0"/>
    <xf numFmtId="0" fontId="32" fillId="0" borderId="0"/>
    <xf numFmtId="0" fontId="3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2" fillId="0" borderId="0"/>
    <xf numFmtId="0" fontId="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2" fillId="0" borderId="0"/>
    <xf numFmtId="0" fontId="92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32" fillId="0" borderId="0"/>
    <xf numFmtId="0" fontId="27" fillId="0" borderId="0"/>
    <xf numFmtId="0" fontId="92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2" fillId="0" borderId="0"/>
    <xf numFmtId="0" fontId="3" fillId="0" borderId="0"/>
    <xf numFmtId="0" fontId="92" fillId="0" borderId="0"/>
    <xf numFmtId="0" fontId="92" fillId="0" borderId="0"/>
    <xf numFmtId="0" fontId="91" fillId="0" borderId="0"/>
    <xf numFmtId="0" fontId="21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91" fillId="0" borderId="0"/>
    <xf numFmtId="0" fontId="91" fillId="0" borderId="0"/>
    <xf numFmtId="0" fontId="3" fillId="0" borderId="0"/>
    <xf numFmtId="0" fontId="91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33" fillId="0" borderId="0"/>
    <xf numFmtId="0" fontId="81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2" fillId="0" borderId="0"/>
    <xf numFmtId="0" fontId="2" fillId="0" borderId="0"/>
    <xf numFmtId="0" fontId="51" fillId="0" borderId="0"/>
    <xf numFmtId="0" fontId="92" fillId="0" borderId="0"/>
    <xf numFmtId="0" fontId="5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1" fillId="0" borderId="0"/>
    <xf numFmtId="0" fontId="104" fillId="0" borderId="0"/>
    <xf numFmtId="0" fontId="91" fillId="0" borderId="0"/>
    <xf numFmtId="0" fontId="3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2" fillId="0" borderId="0"/>
    <xf numFmtId="0" fontId="91" fillId="0" borderId="0"/>
    <xf numFmtId="0" fontId="92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105" fillId="0" borderId="0"/>
    <xf numFmtId="0" fontId="32" fillId="0" borderId="0"/>
    <xf numFmtId="0" fontId="2" fillId="0" borderId="0"/>
    <xf numFmtId="0" fontId="105" fillId="0" borderId="0"/>
    <xf numFmtId="0" fontId="28" fillId="0" borderId="0"/>
    <xf numFmtId="0" fontId="92" fillId="0" borderId="0"/>
    <xf numFmtId="0" fontId="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2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2" fillId="0" borderId="0"/>
    <xf numFmtId="0" fontId="9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16" fillId="0" borderId="0"/>
    <xf numFmtId="0" fontId="16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4" fillId="0" borderId="0"/>
    <xf numFmtId="0" fontId="104" fillId="0" borderId="0"/>
    <xf numFmtId="0" fontId="3" fillId="0" borderId="0"/>
    <xf numFmtId="0" fontId="104" fillId="0" borderId="0"/>
    <xf numFmtId="0" fontId="104" fillId="0" borderId="0"/>
    <xf numFmtId="0" fontId="28" fillId="0" borderId="0"/>
    <xf numFmtId="0" fontId="104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28" fillId="0" borderId="0"/>
    <xf numFmtId="0" fontId="27" fillId="0" borderId="0"/>
    <xf numFmtId="0" fontId="2" fillId="23" borderId="10"/>
    <xf numFmtId="0" fontId="2" fillId="23" borderId="1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2" fillId="23" borderId="1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66" fillId="57" borderId="35" applyNumberFormat="0" applyFont="0" applyAlignment="0" applyProtection="0"/>
    <xf numFmtId="0" fontId="76" fillId="57" borderId="35" applyNumberFormat="0" applyFont="0" applyAlignment="0" applyProtection="0"/>
    <xf numFmtId="0" fontId="76" fillId="57" borderId="35" applyNumberFormat="0" applyFont="0" applyAlignment="0" applyProtection="0"/>
    <xf numFmtId="0" fontId="52" fillId="21" borderId="11"/>
    <xf numFmtId="0" fontId="106" fillId="52" borderId="36" applyNumberFormat="0" applyAlignment="0" applyProtection="0"/>
    <xf numFmtId="0" fontId="52" fillId="21" borderId="11"/>
    <xf numFmtId="0" fontId="52" fillId="21" borderId="11"/>
    <xf numFmtId="10" fontId="32" fillId="0" borderId="0"/>
    <xf numFmtId="10" fontId="32" fillId="0" borderId="0" applyFont="0" applyFill="0" applyBorder="0" applyAlignment="0" applyProtection="0"/>
    <xf numFmtId="10" fontId="32" fillId="0" borderId="0"/>
    <xf numFmtId="9" fontId="27" fillId="0" borderId="0"/>
    <xf numFmtId="9" fontId="27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/>
    <xf numFmtId="9" fontId="2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/>
    <xf numFmtId="9" fontId="2" fillId="0" borderId="0"/>
    <xf numFmtId="9" fontId="16" fillId="0" borderId="0" applyFont="0" applyFill="0" applyBorder="0" applyAlignment="0" applyProtection="0"/>
    <xf numFmtId="9" fontId="16" fillId="0" borderId="0"/>
    <xf numFmtId="9" fontId="16" fillId="0" borderId="0" applyFont="0" applyFill="0" applyBorder="0" applyAlignment="0" applyProtection="0"/>
    <xf numFmtId="9" fontId="2" fillId="0" borderId="0"/>
    <xf numFmtId="9" fontId="92" fillId="0" borderId="0"/>
    <xf numFmtId="9" fontId="92" fillId="0" borderId="0"/>
    <xf numFmtId="9" fontId="92" fillId="0" borderId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1" fillId="0" borderId="0"/>
    <xf numFmtId="9" fontId="91" fillId="0" borderId="0"/>
    <xf numFmtId="9" fontId="2" fillId="0" borderId="0" applyFont="0" applyFill="0" applyBorder="0" applyAlignment="0" applyProtection="0"/>
    <xf numFmtId="9" fontId="16" fillId="0" borderId="0"/>
    <xf numFmtId="9" fontId="16" fillId="0" borderId="0" applyFont="0" applyFill="0" applyBorder="0" applyAlignment="0" applyProtection="0"/>
    <xf numFmtId="9" fontId="32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1" fillId="0" borderId="0"/>
    <xf numFmtId="9" fontId="92" fillId="0" borderId="0"/>
    <xf numFmtId="9" fontId="2" fillId="0" borderId="0"/>
    <xf numFmtId="9" fontId="27" fillId="0" borderId="0"/>
    <xf numFmtId="9" fontId="28" fillId="0" borderId="0" applyFont="0" applyFill="0" applyBorder="0" applyAlignment="0" applyProtection="0"/>
    <xf numFmtId="9" fontId="2" fillId="0" borderId="0"/>
    <xf numFmtId="9" fontId="2" fillId="0" borderId="0"/>
    <xf numFmtId="9" fontId="28" fillId="0" borderId="0"/>
    <xf numFmtId="9" fontId="28" fillId="0" borderId="0" applyFont="0" applyFill="0" applyBorder="0" applyAlignment="0" applyProtection="0"/>
    <xf numFmtId="9" fontId="2" fillId="0" borderId="0"/>
    <xf numFmtId="9" fontId="6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7" fillId="0" borderId="0"/>
    <xf numFmtId="9" fontId="27" fillId="0" borderId="0"/>
    <xf numFmtId="9" fontId="28" fillId="0" borderId="0"/>
    <xf numFmtId="9" fontId="28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27" fillId="0" borderId="0"/>
    <xf numFmtId="9" fontId="27" fillId="0" borderId="0"/>
    <xf numFmtId="9" fontId="28" fillId="0" borderId="0"/>
    <xf numFmtId="9" fontId="28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27" fillId="0" borderId="0"/>
    <xf numFmtId="9" fontId="27" fillId="0" borderId="0"/>
    <xf numFmtId="9" fontId="28" fillId="0" borderId="0"/>
    <xf numFmtId="9" fontId="28" fillId="0" borderId="0" applyFont="0" applyFill="0" applyBorder="0" applyAlignment="0" applyProtection="0"/>
    <xf numFmtId="9" fontId="27" fillId="0" borderId="0"/>
    <xf numFmtId="9" fontId="27" fillId="0" borderId="0"/>
    <xf numFmtId="9" fontId="27" fillId="0" borderId="0"/>
    <xf numFmtId="9" fontId="28" fillId="0" borderId="0"/>
    <xf numFmtId="9" fontId="28" fillId="0" borderId="0" applyFont="0" applyFill="0" applyBorder="0" applyAlignment="0" applyProtection="0"/>
    <xf numFmtId="9" fontId="27" fillId="0" borderId="0"/>
    <xf numFmtId="9" fontId="27" fillId="0" borderId="0"/>
    <xf numFmtId="9" fontId="27" fillId="0" borderId="0"/>
    <xf numFmtId="9" fontId="28" fillId="0" borderId="0"/>
    <xf numFmtId="9" fontId="28" fillId="0" borderId="0" applyFont="0" applyFill="0" applyBorder="0" applyAlignment="0" applyProtection="0"/>
    <xf numFmtId="9" fontId="27" fillId="0" borderId="0"/>
    <xf numFmtId="1" fontId="32" fillId="0" borderId="12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>
      <alignment horizontal="center" vertical="center"/>
    </xf>
    <xf numFmtId="0" fontId="30" fillId="0" borderId="0" applyNumberFormat="0" applyBorder="0" applyAlignment="0"/>
    <xf numFmtId="0" fontId="53" fillId="0" borderId="0" applyNumberFormat="0" applyBorder="0" applyAlignment="0"/>
    <xf numFmtId="0" fontId="54" fillId="0" borderId="0" applyNumberFormat="0" applyBorder="0" applyAlignment="0"/>
    <xf numFmtId="0" fontId="55" fillId="10" borderId="0" applyNumberFormat="0" applyBorder="0" applyAlignment="0"/>
    <xf numFmtId="0" fontId="56" fillId="0" borderId="0"/>
    <xf numFmtId="0" fontId="107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13"/>
    <xf numFmtId="0" fontId="108" fillId="0" borderId="37" applyNumberFormat="0" applyFill="0" applyAlignment="0" applyProtection="0"/>
    <xf numFmtId="0" fontId="57" fillId="0" borderId="13"/>
    <xf numFmtId="0" fontId="57" fillId="0" borderId="13"/>
    <xf numFmtId="0" fontId="58" fillId="0" borderId="0"/>
    <xf numFmtId="0" fontId="109" fillId="0" borderId="0" applyNumberFormat="0" applyFill="0" applyBorder="0" applyAlignment="0" applyProtection="0"/>
    <xf numFmtId="0" fontId="58" fillId="0" borderId="0"/>
    <xf numFmtId="0" fontId="58" fillId="0" borderId="0"/>
    <xf numFmtId="165" fontId="59" fillId="0" borderId="0"/>
    <xf numFmtId="167" fontId="60" fillId="0" borderId="0"/>
    <xf numFmtId="164" fontId="59" fillId="0" borderId="0"/>
    <xf numFmtId="166" fontId="59" fillId="0" borderId="0"/>
    <xf numFmtId="9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</cellStyleXfs>
  <cellXfs count="41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6" fillId="0" borderId="14" xfId="0" applyFont="1" applyBorder="1"/>
    <xf numFmtId="0" fontId="0" fillId="0" borderId="15" xfId="0" applyBorder="1"/>
    <xf numFmtId="0" fontId="6" fillId="0" borderId="16" xfId="0" applyFont="1" applyBorder="1"/>
    <xf numFmtId="0" fontId="0" fillId="0" borderId="17" xfId="0" applyBorder="1"/>
    <xf numFmtId="167" fontId="2" fillId="0" borderId="0" xfId="1266"/>
    <xf numFmtId="173" fontId="2" fillId="0" borderId="0" xfId="1266" applyNumberFormat="1"/>
    <xf numFmtId="0" fontId="6" fillId="0" borderId="18" xfId="0" applyFont="1" applyBorder="1"/>
    <xf numFmtId="0" fontId="0" fillId="0" borderId="19" xfId="0" applyBorder="1"/>
    <xf numFmtId="167" fontId="0" fillId="0" borderId="0" xfId="0" applyNumberFormat="1"/>
    <xf numFmtId="173" fontId="0" fillId="0" borderId="0" xfId="0" applyNumberFormat="1"/>
    <xf numFmtId="0" fontId="7" fillId="21" borderId="2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21" borderId="21" xfId="0" applyFont="1" applyFill="1" applyBorder="1" applyAlignment="1">
      <alignment horizontal="center"/>
    </xf>
    <xf numFmtId="0" fontId="7" fillId="21" borderId="8" xfId="0" applyFont="1" applyFill="1" applyBorder="1" applyAlignment="1">
      <alignment horizontal="center"/>
    </xf>
    <xf numFmtId="0" fontId="7" fillId="21" borderId="2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73" fontId="2" fillId="0" borderId="0" xfId="1266" applyNumberFormat="1" applyFill="1"/>
    <xf numFmtId="173" fontId="8" fillId="0" borderId="0" xfId="0" applyNumberFormat="1" applyFont="1" applyFill="1" applyBorder="1" applyAlignment="1">
      <alignment horizontal="right"/>
    </xf>
    <xf numFmtId="173" fontId="8" fillId="0" borderId="0" xfId="1266" applyNumberFormat="1" applyFont="1" applyFill="1" applyBorder="1" applyAlignment="1">
      <alignment horizontal="right"/>
    </xf>
    <xf numFmtId="4" fontId="0" fillId="0" borderId="0" xfId="0" applyNumberFormat="1"/>
    <xf numFmtId="173" fontId="0" fillId="0" borderId="0" xfId="0" applyNumberFormat="1" applyFill="1"/>
    <xf numFmtId="173" fontId="2" fillId="0" borderId="0" xfId="1266" applyNumberFormat="1" applyFont="1"/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9" fillId="0" borderId="0" xfId="0" applyFont="1" applyAlignment="1">
      <alignment horizontal="center"/>
    </xf>
    <xf numFmtId="173" fontId="2" fillId="25" borderId="0" xfId="1266" applyNumberFormat="1" applyFill="1"/>
    <xf numFmtId="0" fontId="10" fillId="0" borderId="0" xfId="0" applyFont="1"/>
    <xf numFmtId="0" fontId="9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 vertical="center"/>
    </xf>
    <xf numFmtId="173" fontId="12" fillId="0" borderId="0" xfId="1266" applyNumberFormat="1" applyFont="1" applyFill="1" applyBorder="1" applyAlignment="1">
      <alignment horizontal="right"/>
    </xf>
    <xf numFmtId="173" fontId="0" fillId="11" borderId="0" xfId="0" applyNumberFormat="1" applyFill="1"/>
    <xf numFmtId="4" fontId="0" fillId="0" borderId="0" xfId="0" applyNumberFormat="1" applyFill="1"/>
    <xf numFmtId="0" fontId="0" fillId="25" borderId="0" xfId="0" applyFill="1"/>
    <xf numFmtId="0" fontId="6" fillId="24" borderId="0" xfId="0" applyFont="1" applyFill="1"/>
    <xf numFmtId="0" fontId="0" fillId="24" borderId="0" xfId="0" applyFill="1"/>
    <xf numFmtId="167" fontId="2" fillId="24" borderId="0" xfId="1266" applyFill="1"/>
    <xf numFmtId="173" fontId="0" fillId="24" borderId="0" xfId="0" applyNumberFormat="1" applyFill="1"/>
    <xf numFmtId="173" fontId="0" fillId="25" borderId="0" xfId="0" applyNumberFormat="1" applyFill="1"/>
    <xf numFmtId="173" fontId="2" fillId="24" borderId="0" xfId="1266" applyNumberFormat="1" applyFill="1"/>
    <xf numFmtId="0" fontId="6" fillId="0" borderId="0" xfId="0" applyFont="1" applyAlignment="1">
      <alignment horizontal="center"/>
    </xf>
    <xf numFmtId="173" fontId="2" fillId="26" borderId="23" xfId="1266" applyNumberFormat="1" applyFill="1" applyBorder="1"/>
    <xf numFmtId="172" fontId="0" fillId="0" borderId="0" xfId="0" applyNumberFormat="1"/>
    <xf numFmtId="174" fontId="2" fillId="0" borderId="0" xfId="1266" applyNumberFormat="1"/>
    <xf numFmtId="173" fontId="0" fillId="26" borderId="23" xfId="0" applyNumberFormat="1" applyFill="1" applyBorder="1"/>
    <xf numFmtId="168" fontId="0" fillId="0" borderId="0" xfId="0" applyNumberFormat="1" applyAlignment="1">
      <alignment horizontal="center"/>
    </xf>
    <xf numFmtId="168" fontId="0" fillId="25" borderId="0" xfId="0" applyNumberFormat="1" applyFill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167" fontId="2" fillId="7" borderId="0" xfId="1266" applyFill="1"/>
    <xf numFmtId="0" fontId="0" fillId="7" borderId="0" xfId="0" applyFill="1" applyAlignment="1"/>
    <xf numFmtId="49" fontId="14" fillId="0" borderId="0" xfId="951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4" xfId="0" quotePrefix="1" applyFont="1" applyBorder="1" applyAlignment="1">
      <alignment horizontal="center"/>
    </xf>
    <xf numFmtId="0" fontId="5" fillId="0" borderId="24" xfId="0" applyFont="1" applyBorder="1"/>
    <xf numFmtId="0" fontId="4" fillId="0" borderId="0" xfId="0" quotePrefix="1" applyFont="1" applyAlignment="1">
      <alignment horizontal="center"/>
    </xf>
    <xf numFmtId="39" fontId="5" fillId="0" borderId="0" xfId="0" applyNumberFormat="1" applyFont="1"/>
    <xf numFmtId="43" fontId="5" fillId="0" borderId="0" xfId="951" applyFont="1"/>
    <xf numFmtId="0" fontId="5" fillId="0" borderId="0" xfId="0" quotePrefix="1" applyFont="1" applyBorder="1"/>
    <xf numFmtId="39" fontId="5" fillId="0" borderId="0" xfId="0" applyNumberFormat="1" applyFont="1" applyBorder="1"/>
    <xf numFmtId="0" fontId="15" fillId="0" borderId="0" xfId="0" applyFont="1"/>
    <xf numFmtId="3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3" fontId="5" fillId="0" borderId="0" xfId="951" applyNumberFormat="1" applyFont="1"/>
    <xf numFmtId="2" fontId="5" fillId="0" borderId="0" xfId="0" applyNumberFormat="1" applyFont="1"/>
    <xf numFmtId="0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right" vertical="center"/>
    </xf>
    <xf numFmtId="0" fontId="16" fillId="0" borderId="25" xfId="0" applyNumberFormat="1" applyFont="1" applyFill="1" applyBorder="1" applyAlignment="1">
      <alignment vertical="center"/>
    </xf>
    <xf numFmtId="170" fontId="16" fillId="0" borderId="25" xfId="0" applyNumberFormat="1" applyFont="1" applyFill="1" applyBorder="1" applyAlignment="1">
      <alignment vertical="center"/>
    </xf>
    <xf numFmtId="170" fontId="16" fillId="0" borderId="25" xfId="0" applyNumberFormat="1" applyFont="1" applyFill="1" applyBorder="1" applyAlignment="1">
      <alignment horizontal="center" vertical="center"/>
    </xf>
    <xf numFmtId="175" fontId="16" fillId="0" borderId="25" xfId="1014" applyNumberFormat="1" applyFont="1" applyFill="1" applyBorder="1" applyAlignment="1">
      <alignment vertical="center"/>
    </xf>
    <xf numFmtId="175" fontId="16" fillId="0" borderId="25" xfId="0" applyNumberFormat="1" applyFont="1" applyFill="1" applyBorder="1" applyAlignment="1">
      <alignment vertical="center"/>
    </xf>
    <xf numFmtId="170" fontId="16" fillId="0" borderId="0" xfId="0" applyNumberFormat="1" applyFont="1" applyFill="1" applyBorder="1" applyAlignment="1">
      <alignment vertical="center"/>
    </xf>
    <xf numFmtId="170" fontId="16" fillId="0" borderId="0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center" vertical="center"/>
    </xf>
    <xf numFmtId="175" fontId="17" fillId="0" borderId="0" xfId="0" applyNumberFormat="1" applyFont="1" applyFill="1" applyAlignment="1">
      <alignment vertical="center"/>
    </xf>
    <xf numFmtId="175" fontId="16" fillId="0" borderId="0" xfId="1014" applyNumberFormat="1" applyFont="1" applyFill="1" applyAlignment="1">
      <alignment vertical="center"/>
    </xf>
    <xf numFmtId="170" fontId="17" fillId="0" borderId="25" xfId="0" applyNumberFormat="1" applyFont="1" applyFill="1" applyBorder="1" applyAlignment="1">
      <alignment vertical="center"/>
    </xf>
    <xf numFmtId="170" fontId="17" fillId="0" borderId="25" xfId="0" applyNumberFormat="1" applyFont="1" applyFill="1" applyBorder="1" applyAlignment="1">
      <alignment horizontal="center" vertical="center"/>
    </xf>
    <xf numFmtId="175" fontId="17" fillId="0" borderId="0" xfId="0" applyNumberFormat="1" applyFont="1" applyFill="1" applyBorder="1" applyAlignment="1">
      <alignment horizontal="right" vertical="center"/>
    </xf>
    <xf numFmtId="170" fontId="17" fillId="0" borderId="0" xfId="0" applyNumberFormat="1" applyFont="1" applyFill="1" applyBorder="1" applyAlignment="1">
      <alignment vertical="center"/>
    </xf>
    <xf numFmtId="170" fontId="17" fillId="0" borderId="0" xfId="0" applyNumberFormat="1" applyFont="1" applyFill="1" applyBorder="1" applyAlignment="1">
      <alignment horizontal="center" vertical="center"/>
    </xf>
    <xf numFmtId="171" fontId="16" fillId="0" borderId="0" xfId="0" applyNumberFormat="1" applyFont="1" applyFill="1" applyBorder="1" applyAlignment="1">
      <alignment vertical="center"/>
    </xf>
    <xf numFmtId="175" fontId="17" fillId="0" borderId="25" xfId="1014" applyNumberFormat="1" applyFont="1" applyFill="1" applyBorder="1" applyAlignment="1">
      <alignment horizontal="right" vertical="center"/>
    </xf>
    <xf numFmtId="175" fontId="17" fillId="0" borderId="0" xfId="1014" applyNumberFormat="1" applyFont="1" applyFill="1" applyBorder="1" applyAlignment="1">
      <alignment horizontal="right" vertical="center"/>
    </xf>
    <xf numFmtId="175" fontId="17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horizontal="center" vertical="center"/>
    </xf>
    <xf numFmtId="175" fontId="16" fillId="0" borderId="0" xfId="0" applyNumberFormat="1" applyFont="1" applyFill="1" applyAlignment="1">
      <alignment vertical="center"/>
    </xf>
    <xf numFmtId="175" fontId="16" fillId="0" borderId="0" xfId="1014" applyNumberFormat="1" applyFont="1" applyFill="1" applyAlignment="1">
      <alignment horizontal="right" vertical="center"/>
    </xf>
    <xf numFmtId="175" fontId="16" fillId="0" borderId="0" xfId="0" applyNumberFormat="1" applyFont="1" applyFill="1" applyAlignment="1">
      <alignment horizontal="right" vertical="center"/>
    </xf>
    <xf numFmtId="175" fontId="16" fillId="0" borderId="0" xfId="1014" applyNumberFormat="1" applyFont="1" applyFill="1" applyBorder="1" applyAlignment="1">
      <alignment horizontal="right" vertical="center"/>
    </xf>
    <xf numFmtId="175" fontId="16" fillId="0" borderId="0" xfId="0" applyNumberFormat="1" applyFont="1" applyFill="1" applyBorder="1" applyAlignment="1">
      <alignment horizontal="right" vertical="center"/>
    </xf>
    <xf numFmtId="175" fontId="16" fillId="0" borderId="0" xfId="951" applyNumberFormat="1" applyFont="1" applyFill="1" applyAlignment="1">
      <alignment horizontal="right" vertical="center"/>
    </xf>
    <xf numFmtId="175" fontId="17" fillId="0" borderId="0" xfId="1014" quotePrefix="1" applyNumberFormat="1" applyFont="1" applyFill="1" applyAlignment="1">
      <alignment horizontal="right" vertical="center"/>
    </xf>
    <xf numFmtId="175" fontId="16" fillId="0" borderId="25" xfId="1014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center" vertical="center"/>
    </xf>
    <xf numFmtId="175" fontId="16" fillId="0" borderId="0" xfId="1014" applyNumberFormat="1" applyFont="1" applyFill="1" applyBorder="1" applyAlignment="1">
      <alignment vertical="center"/>
    </xf>
    <xf numFmtId="175" fontId="16" fillId="0" borderId="0" xfId="0" applyNumberFormat="1" applyFont="1" applyFill="1" applyBorder="1" applyAlignment="1">
      <alignment vertical="center"/>
    </xf>
    <xf numFmtId="175" fontId="16" fillId="0" borderId="25" xfId="0" applyNumberFormat="1" applyFont="1" applyFill="1" applyBorder="1" applyAlignment="1">
      <alignment horizontal="right" vertical="center"/>
    </xf>
    <xf numFmtId="175" fontId="70" fillId="0" borderId="0" xfId="0" applyNumberFormat="1" applyFont="1" applyFill="1" applyBorder="1" applyAlignment="1">
      <alignment horizontal="right" vertical="center"/>
    </xf>
    <xf numFmtId="175" fontId="16" fillId="0" borderId="26" xfId="0" applyNumberFormat="1" applyFont="1" applyFill="1" applyBorder="1" applyAlignment="1">
      <alignment horizontal="right" vertical="center"/>
    </xf>
    <xf numFmtId="175" fontId="16" fillId="0" borderId="25" xfId="951" applyNumberFormat="1" applyFont="1" applyFill="1" applyBorder="1" applyAlignment="1">
      <alignment horizontal="right" vertical="center"/>
    </xf>
    <xf numFmtId="175" fontId="70" fillId="0" borderId="0" xfId="0" applyNumberFormat="1" applyFont="1" applyFill="1" applyAlignment="1">
      <alignment horizontal="right" vertical="center"/>
    </xf>
    <xf numFmtId="176" fontId="16" fillId="0" borderId="26" xfId="0" applyNumberFormat="1" applyFont="1" applyFill="1" applyBorder="1" applyAlignment="1">
      <alignment horizontal="right" vertical="center"/>
    </xf>
    <xf numFmtId="176" fontId="16" fillId="0" borderId="0" xfId="0" applyNumberFormat="1" applyFont="1" applyFill="1" applyAlignment="1">
      <alignment vertical="center"/>
    </xf>
    <xf numFmtId="49" fontId="71" fillId="21" borderId="0" xfId="0" applyNumberFormat="1" applyFont="1" applyFill="1" applyAlignment="1" applyProtection="1">
      <alignment horizontal="left" wrapText="1"/>
      <protection locked="0"/>
    </xf>
    <xf numFmtId="41" fontId="71" fillId="21" borderId="0" xfId="0" applyNumberFormat="1" applyFont="1" applyFill="1" applyAlignment="1" applyProtection="1">
      <alignment horizontal="right" wrapText="1"/>
      <protection locked="0"/>
    </xf>
    <xf numFmtId="180" fontId="71" fillId="21" borderId="0" xfId="0" applyNumberFormat="1" applyFont="1" applyFill="1" applyAlignment="1" applyProtection="1">
      <alignment horizontal="right" wrapText="1"/>
      <protection locked="0"/>
    </xf>
    <xf numFmtId="41" fontId="71" fillId="0" borderId="0" xfId="0" applyNumberFormat="1" applyFont="1" applyAlignment="1" applyProtection="1">
      <alignment horizontal="right" wrapText="1"/>
      <protection locked="0"/>
    </xf>
    <xf numFmtId="0" fontId="71" fillId="0" borderId="0" xfId="0" applyFont="1" applyAlignment="1" applyProtection="1">
      <alignment wrapText="1"/>
      <protection locked="0"/>
    </xf>
    <xf numFmtId="0" fontId="72" fillId="0" borderId="0" xfId="0" applyFont="1"/>
    <xf numFmtId="49" fontId="73" fillId="0" borderId="0" xfId="0" applyNumberFormat="1" applyFont="1" applyProtection="1">
      <protection locked="0"/>
    </xf>
    <xf numFmtId="41" fontId="73" fillId="0" borderId="0" xfId="0" applyNumberFormat="1" applyFont="1" applyProtection="1">
      <protection locked="0"/>
    </xf>
    <xf numFmtId="180" fontId="73" fillId="0" borderId="0" xfId="0" applyNumberFormat="1" applyFont="1" applyProtection="1">
      <protection locked="0"/>
    </xf>
    <xf numFmtId="41" fontId="73" fillId="0" borderId="0" xfId="0" applyNumberFormat="1" applyFont="1" applyAlignment="1" applyProtection="1">
      <alignment horizontal="right"/>
      <protection locked="0"/>
    </xf>
    <xf numFmtId="0" fontId="73" fillId="0" borderId="0" xfId="0" applyFont="1" applyProtection="1">
      <protection locked="0"/>
    </xf>
    <xf numFmtId="0" fontId="72" fillId="0" borderId="0" xfId="0" applyFont="1" applyAlignment="1">
      <alignment indent="1"/>
    </xf>
    <xf numFmtId="0" fontId="72" fillId="0" borderId="0" xfId="0" applyFont="1" applyAlignment="1">
      <alignment indent="2"/>
    </xf>
    <xf numFmtId="0" fontId="72" fillId="0" borderId="0" xfId="0" applyFont="1" applyAlignment="1">
      <alignment indent="3"/>
    </xf>
    <xf numFmtId="41" fontId="72" fillId="0" borderId="0" xfId="0" applyNumberFormat="1" applyFont="1"/>
    <xf numFmtId="0" fontId="74" fillId="0" borderId="0" xfId="0" applyFont="1"/>
    <xf numFmtId="41" fontId="74" fillId="0" borderId="0" xfId="0" applyNumberFormat="1" applyFont="1"/>
    <xf numFmtId="0" fontId="72" fillId="0" borderId="0" xfId="0" applyFont="1" applyAlignment="1">
      <alignment indent="4"/>
    </xf>
    <xf numFmtId="0" fontId="16" fillId="0" borderId="0" xfId="1413" applyFont="1" applyFill="1" applyAlignment="1">
      <alignment vertical="center"/>
    </xf>
    <xf numFmtId="175" fontId="16" fillId="0" borderId="0" xfId="1413" applyNumberFormat="1" applyFont="1" applyFill="1" applyBorder="1" applyAlignment="1">
      <alignment horizontal="right" vertical="center" wrapText="1"/>
    </xf>
    <xf numFmtId="0" fontId="3" fillId="0" borderId="0" xfId="1413" applyFont="1" applyFill="1" applyAlignment="1">
      <alignment vertical="center"/>
    </xf>
    <xf numFmtId="0" fontId="3" fillId="0" borderId="0" xfId="1413" applyFont="1" applyFill="1" applyBorder="1" applyAlignment="1">
      <alignment vertical="center"/>
    </xf>
    <xf numFmtId="170" fontId="62" fillId="0" borderId="0" xfId="1413" applyNumberFormat="1" applyFont="1" applyFill="1" applyBorder="1" applyAlignment="1">
      <alignment vertical="center"/>
    </xf>
    <xf numFmtId="0" fontId="3" fillId="0" borderId="0" xfId="1413" quotePrefix="1" applyFont="1" applyFill="1" applyBorder="1" applyAlignment="1">
      <alignment horizontal="center" vertical="center"/>
    </xf>
    <xf numFmtId="170" fontId="62" fillId="0" borderId="0" xfId="1413" applyNumberFormat="1" applyFont="1" applyFill="1" applyBorder="1" applyAlignment="1">
      <alignment horizontal="center" vertical="center" wrapText="1"/>
    </xf>
    <xf numFmtId="0" fontId="62" fillId="0" borderId="0" xfId="1413" applyFont="1" applyFill="1" applyBorder="1" applyAlignment="1">
      <alignment horizontal="center" vertical="center"/>
    </xf>
    <xf numFmtId="175" fontId="62" fillId="0" borderId="0" xfId="1413" applyNumberFormat="1" applyFont="1" applyFill="1" applyBorder="1" applyAlignment="1">
      <alignment horizontal="right" vertical="center" wrapText="1"/>
    </xf>
    <xf numFmtId="0" fontId="62" fillId="0" borderId="0" xfId="1413" applyFont="1" applyFill="1" applyBorder="1" applyAlignment="1">
      <alignment horizontal="right" vertical="center" wrapText="1"/>
    </xf>
    <xf numFmtId="0" fontId="62" fillId="0" borderId="0" xfId="1413" applyFont="1" applyFill="1" applyAlignment="1">
      <alignment horizontal="center" vertical="center" wrapText="1"/>
    </xf>
    <xf numFmtId="0" fontId="3" fillId="0" borderId="0" xfId="1413" applyFont="1" applyFill="1" applyBorder="1" applyAlignment="1">
      <alignment horizontal="center" vertical="center" wrapText="1"/>
    </xf>
    <xf numFmtId="0" fontId="3" fillId="0" borderId="0" xfId="1413" applyFont="1" applyFill="1" applyAlignment="1">
      <alignment horizontal="center" vertical="center" wrapText="1"/>
    </xf>
    <xf numFmtId="0" fontId="63" fillId="0" borderId="0" xfId="1413" applyFont="1" applyFill="1" applyBorder="1" applyAlignment="1">
      <alignment horizontal="center" vertical="center" wrapText="1"/>
    </xf>
    <xf numFmtId="0" fontId="3" fillId="0" borderId="0" xfId="1413" applyFont="1" applyFill="1" applyAlignment="1">
      <alignment horizontal="left" vertical="center" wrapText="1"/>
    </xf>
    <xf numFmtId="175" fontId="3" fillId="0" borderId="0" xfId="1014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70" fontId="62" fillId="0" borderId="0" xfId="0" applyNumberFormat="1" applyFont="1" applyFill="1" applyBorder="1" applyAlignment="1">
      <alignment vertical="center"/>
    </xf>
    <xf numFmtId="175" fontId="62" fillId="0" borderId="0" xfId="1014" quotePrefix="1" applyNumberFormat="1" applyFont="1" applyFill="1" applyBorder="1" applyAlignment="1">
      <alignment horizontal="center" vertical="center"/>
    </xf>
    <xf numFmtId="175" fontId="62" fillId="0" borderId="0" xfId="0" applyNumberFormat="1" applyFont="1" applyFill="1" applyBorder="1" applyAlignment="1">
      <alignment vertical="center"/>
    </xf>
    <xf numFmtId="175" fontId="3" fillId="0" borderId="0" xfId="1014" applyNumberFormat="1" applyFont="1" applyFill="1" applyBorder="1" applyAlignment="1">
      <alignment vertical="center"/>
    </xf>
    <xf numFmtId="170" fontId="62" fillId="0" borderId="0" xfId="1569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175" fontId="3" fillId="0" borderId="0" xfId="0" applyNumberFormat="1" applyFont="1" applyFill="1" applyAlignment="1">
      <alignment vertical="center"/>
    </xf>
    <xf numFmtId="170" fontId="62" fillId="0" borderId="0" xfId="1492" applyNumberFormat="1" applyFont="1" applyFill="1" applyBorder="1" applyAlignment="1">
      <alignment vertical="center"/>
    </xf>
    <xf numFmtId="170" fontId="3" fillId="0" borderId="0" xfId="1492" applyNumberFormat="1" applyFont="1" applyFill="1" applyBorder="1" applyAlignment="1">
      <alignment vertical="center"/>
    </xf>
    <xf numFmtId="170" fontId="3" fillId="0" borderId="0" xfId="1492" applyNumberFormat="1" applyFont="1" applyFill="1" applyBorder="1" applyAlignment="1">
      <alignment horizontal="center" vertical="center"/>
    </xf>
    <xf numFmtId="170" fontId="3" fillId="0" borderId="0" xfId="1025" applyNumberFormat="1" applyFont="1" applyFill="1" applyBorder="1" applyAlignment="1">
      <alignment vertical="center"/>
    </xf>
    <xf numFmtId="170" fontId="3" fillId="0" borderId="0" xfId="1492" applyNumberFormat="1" applyFont="1" applyFill="1" applyBorder="1" applyAlignment="1">
      <alignment horizontal="right" vertical="center"/>
    </xf>
    <xf numFmtId="170" fontId="3" fillId="0" borderId="0" xfId="1492" applyNumberFormat="1" applyFont="1" applyFill="1" applyAlignment="1">
      <alignment vertical="center"/>
    </xf>
    <xf numFmtId="0" fontId="62" fillId="0" borderId="0" xfId="1492" applyNumberFormat="1" applyFont="1" applyFill="1" applyBorder="1" applyAlignment="1">
      <alignment horizontal="center" vertical="center" wrapText="1"/>
    </xf>
    <xf numFmtId="170" fontId="3" fillId="0" borderId="0" xfId="1492" applyNumberFormat="1" applyFont="1" applyFill="1" applyAlignment="1">
      <alignment horizontal="center" vertical="center"/>
    </xf>
    <xf numFmtId="170" fontId="62" fillId="0" borderId="0" xfId="1492" applyNumberFormat="1" applyFont="1" applyFill="1" applyAlignment="1">
      <alignment vertical="center"/>
    </xf>
    <xf numFmtId="170" fontId="62" fillId="0" borderId="0" xfId="1492" applyNumberFormat="1" applyFont="1" applyFill="1" applyBorder="1" applyAlignment="1">
      <alignment horizontal="center" vertical="center"/>
    </xf>
    <xf numFmtId="170" fontId="3" fillId="0" borderId="0" xfId="1025" applyNumberFormat="1" applyFont="1" applyFill="1" applyAlignment="1">
      <alignment vertical="center"/>
    </xf>
    <xf numFmtId="37" fontId="3" fillId="0" borderId="0" xfId="1017" quotePrefix="1" applyNumberFormat="1" applyFont="1" applyFill="1" applyBorder="1" applyAlignment="1">
      <alignment horizontal="right" vertical="center"/>
    </xf>
    <xf numFmtId="37" fontId="3" fillId="0" borderId="0" xfId="1492" applyNumberFormat="1" applyFont="1" applyFill="1" applyBorder="1" applyAlignment="1">
      <alignment horizontal="right" vertical="center"/>
    </xf>
    <xf numFmtId="175" fontId="62" fillId="0" borderId="0" xfId="1413" applyNumberFormat="1" applyFont="1" applyFill="1" applyBorder="1" applyAlignment="1">
      <alignment horizontal="center" vertical="center"/>
    </xf>
    <xf numFmtId="175" fontId="62" fillId="0" borderId="0" xfId="1413" applyNumberFormat="1" applyFont="1" applyFill="1" applyBorder="1" applyAlignment="1">
      <alignment horizontal="center" vertical="center" wrapText="1"/>
    </xf>
    <xf numFmtId="37" fontId="3" fillId="0" borderId="0" xfId="1413" applyNumberFormat="1" applyFont="1" applyFill="1" applyAlignment="1">
      <alignment horizontal="right" vertical="center" wrapText="1"/>
    </xf>
    <xf numFmtId="37" fontId="3" fillId="0" borderId="0" xfId="1413" applyNumberFormat="1" applyFont="1" applyFill="1" applyBorder="1" applyAlignment="1">
      <alignment horizontal="right" vertical="center" wrapText="1"/>
    </xf>
    <xf numFmtId="170" fontId="3" fillId="0" borderId="0" xfId="1413" applyNumberFormat="1" applyFont="1" applyFill="1" applyBorder="1" applyAlignment="1">
      <alignment vertical="center"/>
    </xf>
    <xf numFmtId="43" fontId="3" fillId="0" borderId="0" xfId="951" applyFont="1" applyFill="1" applyAlignment="1">
      <alignment vertical="center"/>
    </xf>
    <xf numFmtId="43" fontId="3" fillId="0" borderId="0" xfId="95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9" fontId="3" fillId="0" borderId="0" xfId="951" applyNumberFormat="1" applyFont="1" applyFill="1" applyBorder="1" applyAlignment="1">
      <alignment horizontal="right" vertical="center" wrapText="1"/>
    </xf>
    <xf numFmtId="37" fontId="3" fillId="0" borderId="0" xfId="1413" applyNumberFormat="1" applyFont="1" applyFill="1" applyBorder="1" applyAlignment="1">
      <alignment horizontal="center" vertical="center" wrapText="1"/>
    </xf>
    <xf numFmtId="175" fontId="62" fillId="0" borderId="0" xfId="1413" applyNumberFormat="1" applyFont="1" applyFill="1" applyAlignment="1">
      <alignment horizontal="right" vertical="center" wrapText="1"/>
    </xf>
    <xf numFmtId="0" fontId="62" fillId="0" borderId="0" xfId="1413" applyFont="1" applyFill="1" applyBorder="1" applyAlignment="1">
      <alignment horizontal="left" vertical="center" wrapText="1"/>
    </xf>
    <xf numFmtId="37" fontId="3" fillId="0" borderId="0" xfId="1413" applyNumberFormat="1" applyFont="1" applyFill="1" applyBorder="1" applyAlignment="1">
      <alignment horizontal="right" vertical="center"/>
    </xf>
    <xf numFmtId="0" fontId="3" fillId="0" borderId="0" xfId="1413" applyFont="1" applyFill="1" applyAlignment="1">
      <alignment horizontal="left" vertical="center"/>
    </xf>
    <xf numFmtId="37" fontId="3" fillId="0" borderId="0" xfId="951" applyNumberFormat="1" applyFont="1" applyFill="1" applyBorder="1" applyAlignment="1">
      <alignment horizontal="right" vertical="center" wrapText="1"/>
    </xf>
    <xf numFmtId="37" fontId="3" fillId="0" borderId="0" xfId="951" applyNumberFormat="1" applyFont="1" applyFill="1" applyBorder="1" applyAlignment="1">
      <alignment horizontal="right" vertical="center"/>
    </xf>
    <xf numFmtId="170" fontId="3" fillId="0" borderId="0" xfId="951" applyNumberFormat="1" applyFont="1" applyFill="1" applyBorder="1" applyAlignment="1">
      <alignment horizontal="right" vertical="center"/>
    </xf>
    <xf numFmtId="170" fontId="3" fillId="0" borderId="0" xfId="1413" applyNumberFormat="1" applyFont="1" applyFill="1" applyBorder="1" applyAlignment="1">
      <alignment horizontal="right" vertical="center"/>
    </xf>
    <xf numFmtId="170" fontId="3" fillId="0" borderId="0" xfId="1413" applyNumberFormat="1" applyFont="1" applyFill="1" applyBorder="1" applyAlignment="1">
      <alignment horizontal="right" vertical="center" wrapText="1"/>
    </xf>
    <xf numFmtId="170" fontId="3" fillId="0" borderId="0" xfId="951" quotePrefix="1" applyNumberFormat="1" applyFont="1" applyFill="1" applyBorder="1" applyAlignment="1">
      <alignment horizontal="center" vertical="center" wrapText="1"/>
    </xf>
    <xf numFmtId="170" fontId="3" fillId="0" borderId="0" xfId="1413" applyNumberFormat="1" applyFont="1" applyFill="1" applyBorder="1" applyAlignment="1">
      <alignment horizontal="center" vertical="center" wrapText="1"/>
    </xf>
    <xf numFmtId="170" fontId="3" fillId="0" borderId="0" xfId="951" applyNumberFormat="1" applyFont="1" applyFill="1" applyBorder="1" applyAlignment="1">
      <alignment horizontal="right" vertical="center" wrapText="1"/>
    </xf>
    <xf numFmtId="169" fontId="3" fillId="0" borderId="0" xfId="951" quotePrefix="1" applyNumberFormat="1" applyFont="1" applyFill="1" applyBorder="1" applyAlignment="1">
      <alignment vertical="center"/>
    </xf>
    <xf numFmtId="0" fontId="62" fillId="0" borderId="0" xfId="1413" applyFont="1" applyFill="1" applyAlignment="1">
      <alignment vertical="center"/>
    </xf>
    <xf numFmtId="170" fontId="62" fillId="0" borderId="0" xfId="1025" applyNumberFormat="1" applyFont="1" applyFill="1" applyBorder="1" applyAlignment="1">
      <alignment vertical="center"/>
    </xf>
    <xf numFmtId="175" fontId="62" fillId="0" borderId="0" xfId="1413" applyNumberFormat="1" applyFont="1" applyFill="1" applyBorder="1" applyAlignment="1">
      <alignment vertical="center" wrapText="1"/>
    </xf>
    <xf numFmtId="175" fontId="62" fillId="0" borderId="0" xfId="1413" applyNumberFormat="1" applyFont="1" applyFill="1" applyBorder="1" applyAlignment="1">
      <alignment vertical="center"/>
    </xf>
    <xf numFmtId="170" fontId="4" fillId="0" borderId="0" xfId="1492" applyNumberFormat="1" applyFont="1" applyFill="1" applyAlignment="1">
      <alignment vertical="center"/>
    </xf>
    <xf numFmtId="170" fontId="4" fillId="0" borderId="0" xfId="1492" applyNumberFormat="1" applyFont="1" applyFill="1" applyBorder="1" applyAlignment="1">
      <alignment horizontal="center" vertical="center"/>
    </xf>
    <xf numFmtId="170" fontId="4" fillId="0" borderId="0" xfId="1492" applyNumberFormat="1" applyFont="1" applyFill="1" applyBorder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0" fontId="5" fillId="0" borderId="0" xfId="1492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center" vertical="center"/>
    </xf>
    <xf numFmtId="170" fontId="4" fillId="0" borderId="0" xfId="951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1492" applyNumberFormat="1" applyFont="1" applyFill="1" applyBorder="1" applyAlignment="1">
      <alignment horizontal="right" vertical="center"/>
    </xf>
    <xf numFmtId="49" fontId="4" fillId="0" borderId="0" xfId="951" quotePrefix="1" applyNumberFormat="1" applyFont="1" applyFill="1" applyBorder="1" applyAlignment="1">
      <alignment horizontal="center" vertical="center"/>
    </xf>
    <xf numFmtId="170" fontId="5" fillId="0" borderId="0" xfId="1492" applyNumberFormat="1" applyFont="1" applyFill="1" applyBorder="1" applyAlignment="1">
      <alignment horizontal="center" vertical="center"/>
    </xf>
    <xf numFmtId="170" fontId="5" fillId="0" borderId="0" xfId="1492" applyNumberFormat="1" applyFont="1" applyFill="1" applyAlignment="1">
      <alignment horizontal="right" vertical="center"/>
    </xf>
    <xf numFmtId="170" fontId="5" fillId="0" borderId="0" xfId="1492" applyNumberFormat="1" applyFont="1" applyFill="1" applyBorder="1" applyAlignment="1">
      <alignment horizontal="right" vertical="center"/>
    </xf>
    <xf numFmtId="170" fontId="5" fillId="0" borderId="0" xfId="1492" applyNumberFormat="1" applyFont="1" applyFill="1" applyBorder="1" applyAlignment="1">
      <alignment vertical="center"/>
    </xf>
    <xf numFmtId="170" fontId="5" fillId="0" borderId="0" xfId="951" applyNumberFormat="1" applyFont="1" applyFill="1" applyBorder="1" applyAlignment="1">
      <alignment horizontal="right" vertical="center"/>
    </xf>
    <xf numFmtId="37" fontId="5" fillId="0" borderId="0" xfId="1492" applyNumberFormat="1" applyFont="1" applyFill="1" applyBorder="1" applyAlignment="1">
      <alignment horizontal="right" vertical="center"/>
    </xf>
    <xf numFmtId="43" fontId="5" fillId="0" borderId="0" xfId="951" applyFont="1" applyFill="1" applyBorder="1" applyAlignment="1">
      <alignment horizontal="right" vertical="center"/>
    </xf>
    <xf numFmtId="170" fontId="5" fillId="0" borderId="0" xfId="1492" applyNumberFormat="1" applyFont="1" applyFill="1" applyAlignment="1">
      <alignment horizontal="left" vertical="center" indent="1"/>
    </xf>
    <xf numFmtId="184" fontId="5" fillId="0" borderId="0" xfId="1492" applyNumberFormat="1" applyFont="1" applyFill="1" applyBorder="1" applyAlignment="1">
      <alignment horizontal="center" vertical="center"/>
    </xf>
    <xf numFmtId="182" fontId="5" fillId="0" borderId="0" xfId="951" quotePrefix="1" applyNumberFormat="1" applyFont="1" applyFill="1" applyBorder="1" applyAlignment="1">
      <alignment horizontal="center" vertical="center"/>
    </xf>
    <xf numFmtId="170" fontId="5" fillId="0" borderId="0" xfId="1492" applyNumberFormat="1" applyFont="1" applyFill="1" applyBorder="1" applyAlignment="1">
      <alignment horizontal="left" vertical="center" indent="1"/>
    </xf>
    <xf numFmtId="170" fontId="5" fillId="0" borderId="0" xfId="1492" applyNumberFormat="1" applyFont="1" applyFill="1" applyAlignment="1">
      <alignment horizontal="center" vertical="center"/>
    </xf>
    <xf numFmtId="37" fontId="5" fillId="0" borderId="0" xfId="1017" applyNumberFormat="1" applyFont="1" applyFill="1" applyBorder="1" applyAlignment="1">
      <alignment horizontal="right" vertical="center"/>
    </xf>
    <xf numFmtId="170" fontId="5" fillId="0" borderId="0" xfId="1017" applyNumberFormat="1" applyFont="1" applyFill="1" applyBorder="1" applyAlignment="1">
      <alignment horizontal="right" vertical="center"/>
    </xf>
    <xf numFmtId="43" fontId="5" fillId="0" borderId="0" xfId="951" quotePrefix="1" applyFont="1" applyFill="1" applyBorder="1" applyAlignment="1">
      <alignment horizontal="center" vertical="center"/>
    </xf>
    <xf numFmtId="170" fontId="5" fillId="0" borderId="0" xfId="1492" applyNumberFormat="1" applyFont="1" applyFill="1" applyAlignment="1">
      <alignment horizontal="left" vertical="center" indent="2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170" fontId="4" fillId="0" borderId="0" xfId="1014" quotePrefix="1" applyNumberFormat="1" applyFont="1" applyFill="1" applyBorder="1" applyAlignment="1">
      <alignment horizontal="center" vertical="center"/>
    </xf>
    <xf numFmtId="170" fontId="4" fillId="0" borderId="0" xfId="1014" applyNumberFormat="1" applyFont="1" applyFill="1" applyBorder="1" applyAlignment="1">
      <alignment horizontal="center" vertical="center"/>
    </xf>
    <xf numFmtId="170" fontId="4" fillId="0" borderId="0" xfId="1569" applyNumberFormat="1" applyFont="1" applyFill="1" applyAlignment="1">
      <alignment horizontal="center" vertical="center"/>
    </xf>
    <xf numFmtId="170" fontId="4" fillId="0" borderId="0" xfId="1569" applyNumberFormat="1" applyFont="1" applyFill="1" applyAlignment="1">
      <alignment vertical="center"/>
    </xf>
    <xf numFmtId="175" fontId="4" fillId="0" borderId="0" xfId="1569" applyNumberFormat="1" applyFont="1" applyFill="1" applyAlignment="1">
      <alignment vertical="center"/>
    </xf>
    <xf numFmtId="170" fontId="5" fillId="0" borderId="0" xfId="1569" applyNumberFormat="1" applyFont="1" applyFill="1" applyAlignment="1">
      <alignment vertical="center"/>
    </xf>
    <xf numFmtId="170" fontId="5" fillId="0" borderId="0" xfId="1569" applyNumberFormat="1" applyFont="1" applyFill="1" applyAlignment="1">
      <alignment horizontal="center" vertical="center"/>
    </xf>
    <xf numFmtId="175" fontId="5" fillId="0" borderId="0" xfId="1017" applyNumberFormat="1" applyFont="1" applyFill="1" applyAlignment="1">
      <alignment horizontal="center" vertical="center"/>
    </xf>
    <xf numFmtId="175" fontId="5" fillId="0" borderId="0" xfId="1569" applyNumberFormat="1" applyFont="1" applyFill="1" applyAlignment="1">
      <alignment vertical="center"/>
    </xf>
    <xf numFmtId="175" fontId="5" fillId="0" borderId="0" xfId="1017" applyNumberFormat="1" applyFont="1" applyFill="1" applyAlignment="1">
      <alignment horizontal="right" vertical="center"/>
    </xf>
    <xf numFmtId="170" fontId="5" fillId="0" borderId="0" xfId="1569" applyNumberFormat="1" applyFont="1" applyFill="1" applyAlignment="1">
      <alignment horizontal="left" vertical="center" indent="2"/>
    </xf>
    <xf numFmtId="37" fontId="5" fillId="0" borderId="0" xfId="1017" quotePrefix="1" applyNumberFormat="1" applyFont="1" applyFill="1" applyBorder="1" applyAlignment="1">
      <alignment horizontal="right" vertical="center"/>
    </xf>
    <xf numFmtId="170" fontId="5" fillId="0" borderId="0" xfId="1569" applyNumberFormat="1" applyFont="1" applyFill="1" applyAlignment="1">
      <alignment horizontal="left" vertical="center" indent="4"/>
    </xf>
    <xf numFmtId="37" fontId="5" fillId="0" borderId="0" xfId="951" quotePrefix="1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170" fontId="4" fillId="0" borderId="0" xfId="1492" applyNumberFormat="1" applyFont="1" applyFill="1" applyAlignment="1">
      <alignment horizontal="center" vertical="center"/>
    </xf>
    <xf numFmtId="175" fontId="4" fillId="0" borderId="0" xfId="1353" applyNumberFormat="1" applyFont="1" applyFill="1" applyBorder="1" applyAlignment="1">
      <alignment vertical="center"/>
    </xf>
    <xf numFmtId="170" fontId="4" fillId="0" borderId="0" xfId="1492" applyNumberFormat="1" applyFont="1" applyFill="1" applyAlignment="1">
      <alignment horizontal="right" vertical="center"/>
    </xf>
    <xf numFmtId="170" fontId="4" fillId="0" borderId="0" xfId="1353" applyNumberFormat="1" applyFont="1" applyFill="1" applyBorder="1" applyAlignment="1">
      <alignment horizontal="center" vertical="center"/>
    </xf>
    <xf numFmtId="0" fontId="4" fillId="0" borderId="0" xfId="1025" quotePrefix="1" applyNumberFormat="1" applyFont="1" applyFill="1" applyAlignment="1">
      <alignment horizontal="right" vertical="center"/>
    </xf>
    <xf numFmtId="0" fontId="80" fillId="0" borderId="0" xfId="1353" applyFont="1" applyFill="1"/>
    <xf numFmtId="170" fontId="5" fillId="0" borderId="0" xfId="1025" applyNumberFormat="1" applyFont="1" applyFill="1" applyAlignment="1">
      <alignment vertical="center"/>
    </xf>
    <xf numFmtId="183" fontId="5" fillId="0" borderId="0" xfId="1492" applyNumberFormat="1" applyFont="1" applyFill="1" applyAlignment="1">
      <alignment horizontal="center" vertical="center"/>
    </xf>
    <xf numFmtId="170" fontId="5" fillId="0" borderId="0" xfId="1492" applyNumberFormat="1" applyFont="1" applyFill="1" applyBorder="1" applyAlignment="1">
      <alignment horizontal="left" vertical="center" indent="2"/>
    </xf>
    <xf numFmtId="169" fontId="5" fillId="0" borderId="0" xfId="951" applyNumberFormat="1" applyFont="1" applyFill="1" applyBorder="1" applyAlignment="1">
      <alignment horizontal="right" vertical="center"/>
    </xf>
    <xf numFmtId="170" fontId="4" fillId="0" borderId="0" xfId="1025" applyNumberFormat="1" applyFont="1" applyFill="1" applyBorder="1" applyAlignment="1">
      <alignment vertical="center"/>
    </xf>
    <xf numFmtId="170" fontId="5" fillId="0" borderId="0" xfId="1025" applyNumberFormat="1" applyFont="1" applyFill="1" applyBorder="1" applyAlignment="1">
      <alignment vertical="center"/>
    </xf>
    <xf numFmtId="37" fontId="5" fillId="0" borderId="0" xfId="1025" applyNumberFormat="1" applyFont="1" applyFill="1" applyBorder="1" applyAlignment="1">
      <alignment horizontal="right" vertical="center"/>
    </xf>
    <xf numFmtId="170" fontId="5" fillId="0" borderId="0" xfId="1492" applyNumberFormat="1" applyFont="1" applyFill="1" applyAlignment="1">
      <alignment horizontal="left" vertical="center" indent="4"/>
    </xf>
    <xf numFmtId="37" fontId="5" fillId="0" borderId="0" xfId="1492" applyNumberFormat="1" applyFont="1" applyFill="1" applyBorder="1" applyAlignment="1">
      <alignment vertical="center"/>
    </xf>
    <xf numFmtId="169" fontId="5" fillId="0" borderId="0" xfId="951" applyNumberFormat="1" applyFont="1" applyFill="1" applyAlignment="1">
      <alignment vertical="center"/>
    </xf>
    <xf numFmtId="0" fontId="5" fillId="0" borderId="0" xfId="1492" applyFont="1" applyFill="1" applyAlignment="1">
      <alignment horizontal="center" vertical="center"/>
    </xf>
    <xf numFmtId="0" fontId="62" fillId="0" borderId="0" xfId="0" applyFont="1" applyAlignment="1">
      <alignment vertical="center"/>
    </xf>
    <xf numFmtId="175" fontId="5" fillId="0" borderId="0" xfId="1017" applyNumberFormat="1" applyFont="1" applyFill="1" applyAlignment="1">
      <alignment vertical="center"/>
    </xf>
    <xf numFmtId="170" fontId="5" fillId="0" borderId="0" xfId="1569" applyNumberFormat="1" applyFont="1" applyFill="1" applyAlignment="1">
      <alignment horizontal="left" vertical="center" indent="3"/>
    </xf>
    <xf numFmtId="37" fontId="5" fillId="0" borderId="0" xfId="951" applyNumberFormat="1" applyFont="1" applyFill="1" applyAlignment="1">
      <alignment horizontal="right" vertical="center"/>
    </xf>
    <xf numFmtId="175" fontId="5" fillId="0" borderId="0" xfId="1569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9" fontId="5" fillId="0" borderId="0" xfId="951" quotePrefix="1" applyNumberFormat="1" applyFont="1" applyFill="1" applyBorder="1" applyAlignment="1">
      <alignment horizontal="right" vertical="center"/>
    </xf>
    <xf numFmtId="43" fontId="4" fillId="0" borderId="0" xfId="95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37" fontId="5" fillId="0" borderId="0" xfId="951" applyNumberFormat="1" applyFont="1" applyFill="1" applyBorder="1" applyAlignment="1">
      <alignment horizontal="right" vertical="center"/>
    </xf>
    <xf numFmtId="43" fontId="5" fillId="0" borderId="0" xfId="951" applyFont="1" applyFill="1" applyBorder="1" applyAlignment="1">
      <alignment horizontal="center" vertical="center"/>
    </xf>
    <xf numFmtId="0" fontId="5" fillId="0" borderId="0" xfId="1586" applyFont="1" applyFill="1" applyBorder="1" applyAlignment="1">
      <alignment horizontal="left" vertical="center"/>
    </xf>
    <xf numFmtId="170" fontId="4" fillId="0" borderId="0" xfId="1492" applyNumberFormat="1" applyFont="1" applyFill="1" applyBorder="1" applyAlignment="1">
      <alignment horizontal="left" vertical="center" indent="1"/>
    </xf>
    <xf numFmtId="182" fontId="5" fillId="0" borderId="0" xfId="1492" applyNumberFormat="1" applyFont="1" applyFill="1" applyBorder="1" applyAlignment="1">
      <alignment horizontal="right" vertical="center"/>
    </xf>
    <xf numFmtId="170" fontId="3" fillId="0" borderId="0" xfId="951" quotePrefix="1" applyNumberFormat="1" applyFont="1" applyFill="1" applyBorder="1" applyAlignment="1">
      <alignment horizontal="right" vertical="center" wrapText="1"/>
    </xf>
    <xf numFmtId="185" fontId="5" fillId="0" borderId="0" xfId="1025" applyNumberFormat="1" applyFont="1" applyFill="1" applyBorder="1" applyAlignment="1">
      <alignment horizontal="right" vertical="center"/>
    </xf>
    <xf numFmtId="170" fontId="3" fillId="0" borderId="0" xfId="1413" applyNumberFormat="1" applyFont="1" applyFill="1" applyAlignment="1">
      <alignment vertical="center"/>
    </xf>
    <xf numFmtId="175" fontId="16" fillId="0" borderId="0" xfId="1413" applyNumberFormat="1" applyFont="1" applyFill="1" applyAlignment="1">
      <alignment vertical="center"/>
    </xf>
    <xf numFmtId="37" fontId="3" fillId="0" borderId="0" xfId="1413" applyNumberFormat="1" applyFont="1" applyFill="1" applyAlignment="1">
      <alignment vertical="center"/>
    </xf>
    <xf numFmtId="186" fontId="3" fillId="0" borderId="0" xfId="1017" quotePrefix="1" applyNumberFormat="1" applyFont="1" applyFill="1" applyBorder="1" applyAlignment="1">
      <alignment horizontal="right" vertical="center"/>
    </xf>
    <xf numFmtId="49" fontId="4" fillId="0" borderId="4" xfId="951" quotePrefix="1" applyNumberFormat="1" applyFont="1" applyFill="1" applyBorder="1" applyAlignment="1">
      <alignment horizontal="center" vertical="center"/>
    </xf>
    <xf numFmtId="175" fontId="62" fillId="0" borderId="25" xfId="1413" applyNumberFormat="1" applyFont="1" applyFill="1" applyBorder="1" applyAlignment="1">
      <alignment horizontal="center" vertical="center" wrapText="1"/>
    </xf>
    <xf numFmtId="43" fontId="5" fillId="0" borderId="0" xfId="951" applyFont="1" applyFill="1" applyBorder="1" applyAlignment="1">
      <alignment vertical="center"/>
    </xf>
    <xf numFmtId="169" fontId="3" fillId="0" borderId="0" xfId="951" quotePrefix="1" applyNumberFormat="1" applyFont="1" applyFill="1" applyBorder="1" applyAlignment="1">
      <alignment horizontal="right" vertical="center"/>
    </xf>
    <xf numFmtId="49" fontId="4" fillId="0" borderId="25" xfId="951" quotePrefix="1" applyNumberFormat="1" applyFont="1" applyFill="1" applyBorder="1" applyAlignment="1">
      <alignment horizontal="center" vertical="center"/>
    </xf>
    <xf numFmtId="169" fontId="3" fillId="0" borderId="23" xfId="951" applyNumberFormat="1" applyFont="1" applyFill="1" applyBorder="1" applyAlignment="1">
      <alignment horizontal="right" vertical="center"/>
    </xf>
    <xf numFmtId="169" fontId="3" fillId="0" borderId="0" xfId="951" applyNumberFormat="1" applyFont="1" applyFill="1" applyBorder="1" applyAlignment="1">
      <alignment horizontal="right" vertical="center"/>
    </xf>
    <xf numFmtId="0" fontId="3" fillId="0" borderId="25" xfId="1413" applyFont="1" applyFill="1" applyBorder="1" applyAlignment="1">
      <alignment vertical="center"/>
    </xf>
    <xf numFmtId="175" fontId="62" fillId="0" borderId="27" xfId="1413" applyNumberFormat="1" applyFont="1" applyFill="1" applyBorder="1" applyAlignment="1">
      <alignment vertical="center"/>
    </xf>
    <xf numFmtId="169" fontId="5" fillId="0" borderId="0" xfId="951" applyNumberFormat="1" applyFont="1" applyFill="1" applyBorder="1" applyAlignment="1">
      <alignment vertical="center"/>
    </xf>
    <xf numFmtId="0" fontId="62" fillId="0" borderId="0" xfId="0" applyFont="1" applyAlignment="1">
      <alignment horizontal="center" vertical="center"/>
    </xf>
    <xf numFmtId="0" fontId="62" fillId="0" borderId="0" xfId="1589" applyFont="1" applyFill="1" applyBorder="1" applyAlignment="1">
      <alignment horizontal="center" vertical="center"/>
    </xf>
    <xf numFmtId="0" fontId="62" fillId="0" borderId="0" xfId="1590" applyFont="1" applyFill="1" applyBorder="1" applyAlignment="1">
      <alignment horizontal="center" vertical="center" wrapText="1"/>
    </xf>
    <xf numFmtId="170" fontId="62" fillId="0" borderId="0" xfId="0" applyNumberFormat="1" applyFont="1" applyFill="1" applyBorder="1" applyAlignment="1">
      <alignment horizontal="center" vertical="center"/>
    </xf>
    <xf numFmtId="170" fontId="5" fillId="0" borderId="0" xfId="1492" applyNumberFormat="1" applyFont="1" applyFill="1" applyBorder="1" applyAlignment="1">
      <alignment horizontal="left" vertical="center"/>
    </xf>
    <xf numFmtId="169" fontId="62" fillId="0" borderId="0" xfId="951" applyNumberFormat="1" applyFont="1" applyFill="1" applyBorder="1" applyAlignment="1">
      <alignment horizontal="center" vertical="center" wrapText="1"/>
    </xf>
    <xf numFmtId="37" fontId="5" fillId="0" borderId="0" xfId="1353" applyNumberFormat="1" applyFont="1" applyFill="1" applyBorder="1" applyAlignment="1">
      <alignment horizontal="right" vertical="center"/>
    </xf>
    <xf numFmtId="171" fontId="5" fillId="0" borderId="0" xfId="951" applyNumberFormat="1" applyFont="1" applyFill="1" applyBorder="1" applyAlignment="1">
      <alignment horizontal="right" vertical="center"/>
    </xf>
    <xf numFmtId="184" fontId="5" fillId="0" borderId="0" xfId="1569" applyNumberFormat="1" applyFont="1" applyFill="1" applyAlignment="1">
      <alignment horizontal="center" vertical="center"/>
    </xf>
    <xf numFmtId="0" fontId="4" fillId="0" borderId="0" xfId="1589" applyFont="1" applyFill="1" applyBorder="1" applyAlignment="1">
      <alignment horizontal="center" vertical="center"/>
    </xf>
    <xf numFmtId="0" fontId="4" fillId="0" borderId="0" xfId="1590" applyFont="1" applyFill="1" applyBorder="1" applyAlignment="1">
      <alignment horizontal="center" vertical="center" wrapText="1"/>
    </xf>
    <xf numFmtId="175" fontId="62" fillId="0" borderId="25" xfId="1413" applyNumberFormat="1" applyFont="1" applyFill="1" applyBorder="1" applyAlignment="1">
      <alignment horizontal="center" vertical="center"/>
    </xf>
    <xf numFmtId="43" fontId="83" fillId="0" borderId="0" xfId="951" applyFont="1" applyFill="1" applyBorder="1" applyAlignment="1">
      <alignment horizontal="right" vertical="center"/>
    </xf>
    <xf numFmtId="188" fontId="3" fillId="0" borderId="0" xfId="1017" quotePrefix="1" applyNumberFormat="1" applyFont="1" applyFill="1" applyBorder="1" applyAlignment="1">
      <alignment horizontal="right" vertical="center"/>
    </xf>
    <xf numFmtId="169" fontId="3" fillId="0" borderId="0" xfId="951" applyNumberFormat="1" applyFont="1" applyFill="1" applyAlignment="1">
      <alignment vertical="center"/>
    </xf>
    <xf numFmtId="0" fontId="3" fillId="0" borderId="0" xfId="1413" applyFont="1" applyFill="1" applyBorder="1" applyAlignment="1">
      <alignment horizontal="left" vertical="center" wrapText="1"/>
    </xf>
    <xf numFmtId="169" fontId="5" fillId="0" borderId="0" xfId="951" quotePrefix="1" applyNumberFormat="1" applyFont="1" applyFill="1" applyAlignment="1">
      <alignment horizontal="right" vertical="center"/>
    </xf>
    <xf numFmtId="186" fontId="62" fillId="0" borderId="0" xfId="1017" quotePrefix="1" applyNumberFormat="1" applyFont="1" applyFill="1" applyBorder="1" applyAlignment="1">
      <alignment horizontal="right" vertical="center"/>
    </xf>
    <xf numFmtId="188" fontId="62" fillId="0" borderId="0" xfId="1017" quotePrefix="1" applyNumberFormat="1" applyFont="1" applyFill="1" applyBorder="1" applyAlignment="1">
      <alignment horizontal="right" vertical="center"/>
    </xf>
    <xf numFmtId="0" fontId="84" fillId="0" borderId="0" xfId="1600" applyFont="1" applyFill="1" applyAlignment="1">
      <alignment horizontal="center" vertical="center"/>
    </xf>
    <xf numFmtId="169" fontId="5" fillId="0" borderId="0" xfId="1017" quotePrefix="1" applyNumberFormat="1" applyFont="1" applyFill="1" applyAlignment="1">
      <alignment horizontal="right" vertical="center"/>
    </xf>
    <xf numFmtId="169" fontId="5" fillId="0" borderId="0" xfId="1569" applyNumberFormat="1" applyFont="1" applyFill="1" applyAlignment="1">
      <alignment horizontal="right" vertical="center"/>
    </xf>
    <xf numFmtId="169" fontId="5" fillId="0" borderId="0" xfId="1017" applyNumberFormat="1" applyFont="1" applyFill="1" applyAlignment="1">
      <alignment horizontal="right" vertical="center"/>
    </xf>
    <xf numFmtId="169" fontId="5" fillId="0" borderId="0" xfId="1492" applyNumberFormat="1" applyFont="1" applyFill="1" applyBorder="1" applyAlignment="1">
      <alignment horizontal="right" vertical="center"/>
    </xf>
    <xf numFmtId="169" fontId="5" fillId="0" borderId="25" xfId="1017" quotePrefix="1" applyNumberFormat="1" applyFont="1" applyFill="1" applyBorder="1" applyAlignment="1">
      <alignment horizontal="right" vertical="center"/>
    </xf>
    <xf numFmtId="169" fontId="5" fillId="0" borderId="0" xfId="1569" applyNumberFormat="1" applyFont="1" applyFill="1" applyBorder="1" applyAlignment="1">
      <alignment horizontal="right" vertical="center"/>
    </xf>
    <xf numFmtId="169" fontId="5" fillId="0" borderId="0" xfId="1017" quotePrefix="1" applyNumberFormat="1" applyFont="1" applyFill="1" applyBorder="1" applyAlignment="1">
      <alignment horizontal="right" vertical="center"/>
    </xf>
    <xf numFmtId="169" fontId="5" fillId="0" borderId="25" xfId="1017" applyNumberFormat="1" applyFont="1" applyFill="1" applyBorder="1" applyAlignment="1">
      <alignment horizontal="right" vertical="center"/>
    </xf>
    <xf numFmtId="169" fontId="5" fillId="0" borderId="4" xfId="1017" quotePrefix="1" applyNumberFormat="1" applyFont="1" applyFill="1" applyBorder="1" applyAlignment="1">
      <alignment horizontal="right" vertical="center"/>
    </xf>
    <xf numFmtId="169" fontId="5" fillId="0" borderId="26" xfId="951" quotePrefix="1" applyNumberFormat="1" applyFont="1" applyFill="1" applyBorder="1" applyAlignment="1">
      <alignment horizontal="right" vertical="center"/>
    </xf>
    <xf numFmtId="169" fontId="5" fillId="0" borderId="0" xfId="1017" applyNumberFormat="1" applyFont="1" applyFill="1" applyBorder="1" applyAlignment="1">
      <alignment horizontal="right" vertical="center"/>
    </xf>
    <xf numFmtId="169" fontId="5" fillId="0" borderId="26" xfId="1017" applyNumberFormat="1" applyFont="1" applyFill="1" applyBorder="1" applyAlignment="1">
      <alignment horizontal="right" vertical="center"/>
    </xf>
    <xf numFmtId="169" fontId="5" fillId="0" borderId="0" xfId="1020" applyNumberFormat="1" applyFont="1" applyFill="1" applyAlignment="1">
      <alignment horizontal="right" vertical="center"/>
    </xf>
    <xf numFmtId="169" fontId="5" fillId="0" borderId="25" xfId="1020" quotePrefix="1" applyNumberFormat="1" applyFont="1" applyFill="1" applyBorder="1" applyAlignment="1">
      <alignment horizontal="right" vertical="center"/>
    </xf>
    <xf numFmtId="169" fontId="5" fillId="0" borderId="0" xfId="1020" quotePrefix="1" applyNumberFormat="1" applyFont="1" applyFill="1" applyBorder="1" applyAlignment="1">
      <alignment horizontal="right" vertical="center"/>
    </xf>
    <xf numFmtId="169" fontId="5" fillId="0" borderId="26" xfId="1017" quotePrefix="1" applyNumberFormat="1" applyFont="1" applyFill="1" applyBorder="1" applyAlignment="1">
      <alignment horizontal="right" vertical="center"/>
    </xf>
    <xf numFmtId="188" fontId="3" fillId="0" borderId="23" xfId="1017" quotePrefix="1" applyNumberFormat="1" applyFont="1" applyFill="1" applyBorder="1" applyAlignment="1">
      <alignment horizontal="right" vertical="center"/>
    </xf>
    <xf numFmtId="169" fontId="5" fillId="0" borderId="0" xfId="1025" applyNumberFormat="1" applyFont="1" applyFill="1" applyAlignment="1">
      <alignment vertical="center"/>
    </xf>
    <xf numFmtId="169" fontId="5" fillId="0" borderId="0" xfId="1492" applyNumberFormat="1" applyFont="1" applyFill="1" applyAlignment="1">
      <alignment vertical="center"/>
    </xf>
    <xf numFmtId="169" fontId="5" fillId="0" borderId="0" xfId="1025" applyNumberFormat="1" applyFont="1" applyFill="1" applyBorder="1" applyAlignment="1">
      <alignment horizontal="right" vertical="center"/>
    </xf>
    <xf numFmtId="169" fontId="5" fillId="0" borderId="0" xfId="1025" applyNumberFormat="1" applyFont="1" applyFill="1" applyBorder="1" applyAlignment="1">
      <alignment vertical="center"/>
    </xf>
    <xf numFmtId="171" fontId="5" fillId="0" borderId="0" xfId="1353" applyNumberFormat="1" applyFont="1" applyFill="1" applyBorder="1" applyAlignment="1">
      <alignment horizontal="right" vertical="center"/>
    </xf>
    <xf numFmtId="170" fontId="5" fillId="0" borderId="0" xfId="1492" applyNumberFormat="1" applyFont="1" applyFill="1" applyBorder="1" applyAlignment="1">
      <alignment horizontal="left" vertical="center" indent="3"/>
    </xf>
    <xf numFmtId="170" fontId="5" fillId="0" borderId="0" xfId="1492" applyNumberFormat="1" applyFont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70" fontId="5" fillId="0" borderId="0" xfId="1492" applyNumberFormat="1" applyFont="1" applyAlignment="1">
      <alignment horizontal="left" vertical="center" indent="2"/>
    </xf>
    <xf numFmtId="170" fontId="4" fillId="0" borderId="0" xfId="1492" applyNumberFormat="1" applyFont="1" applyAlignment="1">
      <alignment vertical="center"/>
    </xf>
    <xf numFmtId="0" fontId="62" fillId="0" borderId="0" xfId="0" applyFont="1" applyFill="1" applyAlignment="1">
      <alignment vertical="center"/>
    </xf>
    <xf numFmtId="185" fontId="5" fillId="0" borderId="0" xfId="951" quotePrefix="1" applyNumberFormat="1" applyFont="1" applyFill="1" applyBorder="1" applyAlignment="1">
      <alignment horizontal="center" vertical="center"/>
    </xf>
    <xf numFmtId="185" fontId="5" fillId="0" borderId="25" xfId="951" quotePrefix="1" applyNumberFormat="1" applyFont="1" applyFill="1" applyBorder="1" applyAlignment="1">
      <alignment horizontal="center" vertical="center"/>
    </xf>
    <xf numFmtId="37" fontId="5" fillId="0" borderId="0" xfId="1492" applyNumberFormat="1" applyFont="1" applyFill="1" applyAlignment="1">
      <alignment horizontal="right" vertical="center"/>
    </xf>
    <xf numFmtId="182" fontId="5" fillId="0" borderId="25" xfId="951" quotePrefix="1" applyNumberFormat="1" applyFont="1" applyFill="1" applyBorder="1" applyAlignment="1">
      <alignment horizontal="center" vertical="center"/>
    </xf>
    <xf numFmtId="185" fontId="5" fillId="0" borderId="4" xfId="951" quotePrefix="1" applyNumberFormat="1" applyFont="1" applyFill="1" applyBorder="1" applyAlignment="1">
      <alignment horizontal="center" vertical="center"/>
    </xf>
    <xf numFmtId="182" fontId="5" fillId="0" borderId="25" xfId="1492" applyNumberFormat="1" applyFont="1" applyFill="1" applyBorder="1" applyAlignment="1">
      <alignment horizontal="right" vertical="center"/>
    </xf>
    <xf numFmtId="185" fontId="5" fillId="0" borderId="26" xfId="951" quotePrefix="1" applyNumberFormat="1" applyFont="1" applyFill="1" applyBorder="1" applyAlignment="1">
      <alignment horizontal="center" vertical="center"/>
    </xf>
    <xf numFmtId="185" fontId="5" fillId="0" borderId="23" xfId="951" quotePrefix="1" applyNumberFormat="1" applyFont="1" applyFill="1" applyBorder="1" applyAlignment="1">
      <alignment horizontal="center" vertical="center"/>
    </xf>
    <xf numFmtId="169" fontId="5" fillId="0" borderId="23" xfId="951" quotePrefix="1" applyNumberFormat="1" applyFont="1" applyFill="1" applyBorder="1" applyAlignment="1">
      <alignment horizontal="center" vertical="center"/>
    </xf>
    <xf numFmtId="170" fontId="5" fillId="0" borderId="0" xfId="951" applyNumberFormat="1" applyFont="1" applyFill="1" applyAlignment="1">
      <alignment horizontal="right" vertical="center"/>
    </xf>
    <xf numFmtId="43" fontId="5" fillId="0" borderId="0" xfId="951" applyFont="1" applyFill="1" applyAlignment="1">
      <alignment horizontal="right" vertical="center"/>
    </xf>
    <xf numFmtId="189" fontId="5" fillId="0" borderId="0" xfId="951" quotePrefix="1" applyNumberFormat="1" applyFont="1" applyFill="1" applyBorder="1" applyAlignment="1">
      <alignment horizontal="center" vertical="center"/>
    </xf>
    <xf numFmtId="189" fontId="5" fillId="0" borderId="23" xfId="951" quotePrefix="1" applyNumberFormat="1" applyFont="1" applyFill="1" applyBorder="1" applyAlignment="1">
      <alignment horizontal="center" vertical="center"/>
    </xf>
    <xf numFmtId="169" fontId="5" fillId="0" borderId="0" xfId="1492" applyNumberFormat="1" applyFont="1" applyFill="1" applyAlignment="1">
      <alignment horizontal="right" vertical="center"/>
    </xf>
    <xf numFmtId="169" fontId="5" fillId="0" borderId="0" xfId="1025" applyNumberFormat="1" applyFont="1" applyFill="1" applyAlignment="1">
      <alignment horizontal="right" vertical="center"/>
    </xf>
    <xf numFmtId="169" fontId="5" fillId="0" borderId="0" xfId="951" applyNumberFormat="1" applyFont="1" applyFill="1" applyAlignment="1">
      <alignment horizontal="right" vertical="center"/>
    </xf>
    <xf numFmtId="169" fontId="5" fillId="0" borderId="0" xfId="1593" applyNumberFormat="1" applyFont="1" applyFill="1" applyBorder="1" applyAlignment="1">
      <alignment horizontal="right" vertical="center"/>
    </xf>
    <xf numFmtId="169" fontId="5" fillId="0" borderId="25" xfId="951" applyNumberFormat="1" applyFont="1" applyFill="1" applyBorder="1" applyAlignment="1">
      <alignment horizontal="right" vertical="center"/>
    </xf>
    <xf numFmtId="169" fontId="82" fillId="0" borderId="0" xfId="1492" applyNumberFormat="1" applyFont="1" applyFill="1" applyAlignment="1">
      <alignment horizontal="right" vertical="center"/>
    </xf>
    <xf numFmtId="169" fontId="82" fillId="0" borderId="0" xfId="1025" applyNumberFormat="1" applyFont="1" applyFill="1" applyAlignment="1">
      <alignment horizontal="right" vertical="center"/>
    </xf>
    <xf numFmtId="169" fontId="5" fillId="0" borderId="4" xfId="951" applyNumberFormat="1" applyFont="1" applyFill="1" applyBorder="1" applyAlignment="1">
      <alignment horizontal="right" vertical="center"/>
    </xf>
    <xf numFmtId="169" fontId="5" fillId="0" borderId="0" xfId="1492" applyNumberFormat="1" applyFont="1" applyFill="1" applyBorder="1" applyAlignment="1">
      <alignment vertical="center"/>
    </xf>
    <xf numFmtId="169" fontId="5" fillId="0" borderId="4" xfId="1025" applyNumberFormat="1" applyFont="1" applyFill="1" applyBorder="1" applyAlignment="1">
      <alignment horizontal="right" vertical="center"/>
    </xf>
    <xf numFmtId="169" fontId="5" fillId="0" borderId="25" xfId="951" applyNumberFormat="1" applyFont="1" applyFill="1" applyBorder="1" applyAlignment="1">
      <alignment vertical="center"/>
    </xf>
    <xf numFmtId="169" fontId="5" fillId="0" borderId="26" xfId="951" applyNumberFormat="1" applyFont="1" applyFill="1" applyBorder="1" applyAlignment="1">
      <alignment vertical="center"/>
    </xf>
    <xf numFmtId="182" fontId="5" fillId="0" borderId="0" xfId="1017" quotePrefix="1" applyNumberFormat="1" applyFont="1" applyFill="1" applyAlignment="1">
      <alignment horizontal="right" vertical="center"/>
    </xf>
    <xf numFmtId="170" fontId="4" fillId="0" borderId="0" xfId="1492" applyNumberFormat="1" applyFont="1" applyAlignment="1">
      <alignment horizontal="left" vertical="center" indent="1"/>
    </xf>
    <xf numFmtId="170" fontId="5" fillId="0" borderId="0" xfId="1492" applyNumberFormat="1" applyFont="1" applyFill="1" applyAlignment="1">
      <alignment vertical="center" wrapText="1"/>
    </xf>
    <xf numFmtId="170" fontId="5" fillId="0" borderId="0" xfId="1492" applyNumberFormat="1" applyFont="1" applyFill="1" applyAlignment="1">
      <alignment horizontal="left" vertical="center" wrapText="1" indent="1"/>
    </xf>
    <xf numFmtId="170" fontId="5" fillId="0" borderId="0" xfId="1492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3"/>
    </xf>
    <xf numFmtId="39" fontId="4" fillId="0" borderId="0" xfId="1569" applyNumberFormat="1" applyFont="1" applyFill="1" applyAlignment="1">
      <alignment horizontal="center" vertical="center"/>
    </xf>
    <xf numFmtId="39" fontId="4" fillId="0" borderId="0" xfId="1569" applyNumberFormat="1" applyFont="1" applyFill="1" applyAlignment="1">
      <alignment vertical="center"/>
    </xf>
    <xf numFmtId="190" fontId="62" fillId="0" borderId="0" xfId="1017" quotePrefix="1" applyNumberFormat="1" applyFont="1" applyFill="1" applyBorder="1" applyAlignment="1">
      <alignment horizontal="left" vertical="center" indent="5"/>
    </xf>
    <xf numFmtId="190" fontId="62" fillId="0" borderId="0" xfId="1017" quotePrefix="1" applyNumberFormat="1" applyFont="1" applyFill="1" applyBorder="1" applyAlignment="1">
      <alignment horizontal="left" vertical="center" indent="7"/>
    </xf>
    <xf numFmtId="170" fontId="5" fillId="0" borderId="0" xfId="1492" applyNumberFormat="1" applyFont="1" applyFill="1" applyBorder="1" applyAlignment="1">
      <alignment horizontal="left" vertical="center"/>
    </xf>
    <xf numFmtId="0" fontId="3" fillId="0" borderId="0" xfId="1413" applyFont="1" applyFill="1" applyAlignment="1">
      <alignment horizontal="left" vertical="center" wrapText="1" indent="1"/>
    </xf>
    <xf numFmtId="190" fontId="62" fillId="0" borderId="0" xfId="1017" quotePrefix="1" applyNumberFormat="1" applyFont="1" applyFill="1" applyBorder="1" applyAlignment="1">
      <alignment horizontal="center" vertical="center"/>
    </xf>
    <xf numFmtId="190" fontId="62" fillId="0" borderId="23" xfId="1017" quotePrefix="1" applyNumberFormat="1" applyFont="1" applyFill="1" applyBorder="1" applyAlignment="1">
      <alignment horizontal="center" vertical="center"/>
    </xf>
    <xf numFmtId="169" fontId="5" fillId="0" borderId="25" xfId="1025" applyNumberFormat="1" applyFont="1" applyFill="1" applyBorder="1" applyAlignment="1">
      <alignment horizontal="right" vertical="center"/>
    </xf>
    <xf numFmtId="185" fontId="5" fillId="0" borderId="0" xfId="1492" applyNumberFormat="1" applyFont="1" applyFill="1" applyBorder="1" applyAlignment="1">
      <alignment horizontal="right" vertical="center"/>
    </xf>
    <xf numFmtId="190" fontId="62" fillId="0" borderId="25" xfId="1017" quotePrefix="1" applyNumberFormat="1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0" xfId="0" applyFont="1" applyBorder="1" applyAlignment="1">
      <alignment horizontal="center" vertical="center"/>
    </xf>
    <xf numFmtId="0" fontId="62" fillId="0" borderId="0" xfId="1589" applyFont="1" applyFill="1" applyBorder="1" applyAlignment="1">
      <alignment horizontal="center" vertical="center"/>
    </xf>
    <xf numFmtId="0" fontId="62" fillId="0" borderId="0" xfId="1590" applyFont="1" applyFill="1" applyBorder="1" applyAlignment="1">
      <alignment horizontal="center" vertical="center" wrapText="1"/>
    </xf>
    <xf numFmtId="0" fontId="62" fillId="0" borderId="25" xfId="1590" applyFont="1" applyFill="1" applyBorder="1" applyAlignment="1">
      <alignment horizontal="center" vertical="center" wrapText="1"/>
    </xf>
    <xf numFmtId="0" fontId="62" fillId="0" borderId="25" xfId="1589" applyFont="1" applyFill="1" applyBorder="1" applyAlignment="1">
      <alignment horizontal="center" vertical="center"/>
    </xf>
    <xf numFmtId="170" fontId="62" fillId="0" borderId="25" xfId="0" applyNumberFormat="1" applyFont="1" applyFill="1" applyBorder="1" applyAlignment="1">
      <alignment horizontal="right" vertical="center"/>
    </xf>
    <xf numFmtId="170" fontId="5" fillId="0" borderId="0" xfId="1492" applyNumberFormat="1" applyFont="1" applyFill="1" applyBorder="1" applyAlignment="1">
      <alignment horizontal="left" vertical="center"/>
    </xf>
    <xf numFmtId="0" fontId="62" fillId="0" borderId="0" xfId="0" quotePrefix="1" applyFont="1" applyBorder="1" applyAlignment="1">
      <alignment horizontal="center" vertical="center"/>
    </xf>
    <xf numFmtId="170" fontId="17" fillId="0" borderId="25" xfId="1492" applyNumberFormat="1" applyFont="1" applyFill="1" applyBorder="1" applyAlignment="1">
      <alignment horizontal="right" vertical="center"/>
    </xf>
    <xf numFmtId="0" fontId="62" fillId="0" borderId="0" xfId="1592" applyFont="1" applyFill="1" applyBorder="1" applyAlignment="1">
      <alignment horizontal="center" vertical="center"/>
    </xf>
    <xf numFmtId="0" fontId="62" fillId="0" borderId="0" xfId="1601" applyFont="1" applyFill="1" applyBorder="1" applyAlignment="1">
      <alignment horizontal="center" vertical="center" wrapText="1"/>
    </xf>
    <xf numFmtId="0" fontId="62" fillId="0" borderId="25" xfId="1592" applyFont="1" applyFill="1" applyBorder="1" applyAlignment="1">
      <alignment horizontal="center" vertical="center"/>
    </xf>
    <xf numFmtId="0" fontId="62" fillId="0" borderId="25" xfId="1601" applyFont="1" applyFill="1" applyBorder="1" applyAlignment="1">
      <alignment horizontal="center" vertical="center" wrapText="1"/>
    </xf>
    <xf numFmtId="175" fontId="62" fillId="0" borderId="4" xfId="1413" applyNumberFormat="1" applyFont="1" applyFill="1" applyBorder="1" applyAlignment="1">
      <alignment horizontal="center" vertical="center"/>
    </xf>
    <xf numFmtId="170" fontId="62" fillId="0" borderId="0" xfId="1413" applyNumberFormat="1" applyFont="1" applyFill="1" applyBorder="1" applyAlignment="1">
      <alignment horizontal="center" vertical="center"/>
    </xf>
    <xf numFmtId="170" fontId="17" fillId="0" borderId="25" xfId="1413" applyNumberFormat="1" applyFont="1" applyFill="1" applyBorder="1" applyAlignment="1">
      <alignment horizontal="right" vertical="center"/>
    </xf>
    <xf numFmtId="187" fontId="17" fillId="0" borderId="25" xfId="1602" applyNumberFormat="1" applyFont="1" applyFill="1" applyBorder="1" applyAlignment="1">
      <alignment horizontal="center" vertical="center" wrapText="1"/>
    </xf>
    <xf numFmtId="170" fontId="62" fillId="0" borderId="0" xfId="1413" quotePrefix="1" applyNumberFormat="1" applyFont="1" applyFill="1" applyBorder="1" applyAlignment="1">
      <alignment horizontal="center" vertical="center"/>
    </xf>
    <xf numFmtId="175" fontId="62" fillId="0" borderId="4" xfId="1413" applyNumberFormat="1" applyFont="1" applyFill="1" applyBorder="1" applyAlignment="1">
      <alignment horizontal="center" vertical="center" wrapText="1"/>
    </xf>
    <xf numFmtId="0" fontId="17" fillId="0" borderId="25" xfId="1413" applyFont="1" applyFill="1" applyBorder="1" applyAlignment="1">
      <alignment horizontal="right" vertical="center"/>
    </xf>
    <xf numFmtId="187" fontId="17" fillId="0" borderId="25" xfId="1603" applyNumberFormat="1" applyFont="1" applyFill="1" applyBorder="1" applyAlignment="1">
      <alignment horizontal="center" vertical="center" wrapText="1"/>
    </xf>
    <xf numFmtId="170" fontId="62" fillId="0" borderId="0" xfId="1492" applyNumberFormat="1" applyFont="1" applyFill="1" applyBorder="1" applyAlignment="1">
      <alignment horizontal="center" vertical="center"/>
    </xf>
    <xf numFmtId="170" fontId="62" fillId="0" borderId="0" xfId="1492" applyNumberFormat="1" applyFont="1" applyFill="1" applyAlignment="1">
      <alignment horizontal="center" vertical="center"/>
    </xf>
    <xf numFmtId="170" fontId="62" fillId="0" borderId="25" xfId="1492" applyNumberFormat="1" applyFont="1" applyFill="1" applyBorder="1" applyAlignment="1">
      <alignment horizontal="right" vertical="center"/>
    </xf>
    <xf numFmtId="175" fontId="17" fillId="0" borderId="25" xfId="1014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5" xfId="0" applyFont="1" applyBorder="1" applyAlignment="1">
      <alignment horizontal="center"/>
    </xf>
    <xf numFmtId="0" fontId="7" fillId="21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21" borderId="28" xfId="0" applyFont="1" applyFill="1" applyBorder="1" applyAlignment="1">
      <alignment horizontal="center"/>
    </xf>
    <xf numFmtId="0" fontId="7" fillId="21" borderId="27" xfId="0" applyFont="1" applyFill="1" applyBorder="1" applyAlignment="1">
      <alignment horizontal="center"/>
    </xf>
    <xf numFmtId="0" fontId="7" fillId="21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2013">
    <cellStyle name="%" xfId="1"/>
    <cellStyle name="20% - Accent1 2" xfId="2"/>
    <cellStyle name="20% - Accent1 2 2" xfId="3"/>
    <cellStyle name="20% - Accent1 2 2 2" xfId="4"/>
    <cellStyle name="20% - Accent1 2 2 2 2" xfId="5"/>
    <cellStyle name="20% - Accent1 2 2 2 2 2" xfId="6"/>
    <cellStyle name="20% - Accent1 2 2 2 3" xfId="7"/>
    <cellStyle name="20% - Accent1 2 2 3" xfId="8"/>
    <cellStyle name="20% - Accent1 2 2 3 2" xfId="9"/>
    <cellStyle name="20% - Accent1 2 2 4" xfId="10"/>
    <cellStyle name="20% - Accent1 2 3" xfId="11"/>
    <cellStyle name="20% - Accent1 2 3 2" xfId="12"/>
    <cellStyle name="20% - Accent1 2 3 2 2" xfId="13"/>
    <cellStyle name="20% - Accent1 2 3 3" xfId="14"/>
    <cellStyle name="20% - Accent1 2 4" xfId="15"/>
    <cellStyle name="20% - Accent1 2 4 2" xfId="16"/>
    <cellStyle name="20% - Accent1 2 4 2 2" xfId="17"/>
    <cellStyle name="20% - Accent1 2 4 3" xfId="18"/>
    <cellStyle name="20% - Accent1 2 5" xfId="19"/>
    <cellStyle name="20% - Accent1 2 5 2" xfId="20"/>
    <cellStyle name="20% - Accent1 2 6" xfId="21"/>
    <cellStyle name="20% - Accent1 3" xfId="22"/>
    <cellStyle name="20% - Accent1 3 2" xfId="23"/>
    <cellStyle name="20% - Accent1 3 2 2" xfId="24"/>
    <cellStyle name="20% - Accent1 3 2 2 2" xfId="25"/>
    <cellStyle name="20% - Accent1 3 2 2 2 2" xfId="26"/>
    <cellStyle name="20% - Accent1 3 2 2 3" xfId="27"/>
    <cellStyle name="20% - Accent1 3 2 3" xfId="28"/>
    <cellStyle name="20% - Accent1 3 2 3 2" xfId="29"/>
    <cellStyle name="20% - Accent1 3 2 4" xfId="30"/>
    <cellStyle name="20% - Accent1 3 3" xfId="31"/>
    <cellStyle name="20% - Accent1 3 3 2" xfId="32"/>
    <cellStyle name="20% - Accent1 3 3 2 2" xfId="33"/>
    <cellStyle name="20% - Accent1 3 3 3" xfId="34"/>
    <cellStyle name="20% - Accent1 3 4" xfId="35"/>
    <cellStyle name="20% - Accent1 3 4 2" xfId="36"/>
    <cellStyle name="20% - Accent1 3 5" xfId="37"/>
    <cellStyle name="20% - Accent1 4" xfId="38"/>
    <cellStyle name="20% - Accent1 4 2" xfId="39"/>
    <cellStyle name="20% - Accent1 4 2 2" xfId="40"/>
    <cellStyle name="20% - Accent1 4 2 2 2" xfId="41"/>
    <cellStyle name="20% - Accent1 4 2 2 2 2" xfId="42"/>
    <cellStyle name="20% - Accent1 4 2 2 3" xfId="43"/>
    <cellStyle name="20% - Accent1 4 2 3" xfId="44"/>
    <cellStyle name="20% - Accent1 4 2 3 2" xfId="45"/>
    <cellStyle name="20% - Accent1 4 2 4" xfId="46"/>
    <cellStyle name="20% - Accent1 4 3" xfId="47"/>
    <cellStyle name="20% - Accent1 4 3 2" xfId="48"/>
    <cellStyle name="20% - Accent1 4 3 2 2" xfId="49"/>
    <cellStyle name="20% - Accent1 4 3 3" xfId="50"/>
    <cellStyle name="20% - Accent1 4 4" xfId="51"/>
    <cellStyle name="20% - Accent1 4 4 2" xfId="52"/>
    <cellStyle name="20% - Accent1 4 5" xfId="53"/>
    <cellStyle name="20% - Accent1 5" xfId="54"/>
    <cellStyle name="20% - Accent1 5 2" xfId="55"/>
    <cellStyle name="20% - Accent1 5 2 2" xfId="56"/>
    <cellStyle name="20% - Accent1 5 2 2 2" xfId="57"/>
    <cellStyle name="20% - Accent1 5 2 3" xfId="58"/>
    <cellStyle name="20% - Accent1 5 3" xfId="59"/>
    <cellStyle name="20% - Accent1 5 3 2" xfId="60"/>
    <cellStyle name="20% - Accent1 5 4" xfId="61"/>
    <cellStyle name="20% - Accent1 6" xfId="62"/>
    <cellStyle name="20% - Accent1 6 2" xfId="63"/>
    <cellStyle name="20% - Accent1 6 2 2" xfId="64"/>
    <cellStyle name="20% - Accent1 6 2 2 2" xfId="65"/>
    <cellStyle name="20% - Accent1 6 2 3" xfId="66"/>
    <cellStyle name="20% - Accent1 6 3" xfId="67"/>
    <cellStyle name="20% - Accent1 6 3 2" xfId="68"/>
    <cellStyle name="20% - Accent1 6 4" xfId="69"/>
    <cellStyle name="20% - Accent1 7" xfId="70"/>
    <cellStyle name="20% - Accent1 7 2" xfId="71"/>
    <cellStyle name="20% - Accent1 7 2 2" xfId="72"/>
    <cellStyle name="20% - Accent1 7 3" xfId="73"/>
    <cellStyle name="20% - Accent1 8" xfId="74"/>
    <cellStyle name="20% - Accent1 8 2" xfId="75"/>
    <cellStyle name="20% - Accent2 2" xfId="76"/>
    <cellStyle name="20% - Accent2 2 2" xfId="77"/>
    <cellStyle name="20% - Accent2 2 2 2" xfId="78"/>
    <cellStyle name="20% - Accent2 2 2 2 2" xfId="79"/>
    <cellStyle name="20% - Accent2 2 2 2 2 2" xfId="80"/>
    <cellStyle name="20% - Accent2 2 2 2 3" xfId="81"/>
    <cellStyle name="20% - Accent2 2 2 3" xfId="82"/>
    <cellStyle name="20% - Accent2 2 2 3 2" xfId="83"/>
    <cellStyle name="20% - Accent2 2 2 4" xfId="84"/>
    <cellStyle name="20% - Accent2 2 3" xfId="85"/>
    <cellStyle name="20% - Accent2 2 3 2" xfId="86"/>
    <cellStyle name="20% - Accent2 2 3 2 2" xfId="87"/>
    <cellStyle name="20% - Accent2 2 3 3" xfId="88"/>
    <cellStyle name="20% - Accent2 2 4" xfId="89"/>
    <cellStyle name="20% - Accent2 2 4 2" xfId="90"/>
    <cellStyle name="20% - Accent2 2 4 2 2" xfId="91"/>
    <cellStyle name="20% - Accent2 2 4 3" xfId="92"/>
    <cellStyle name="20% - Accent2 2 5" xfId="93"/>
    <cellStyle name="20% - Accent2 2 5 2" xfId="94"/>
    <cellStyle name="20% - Accent2 2 6" xfId="95"/>
    <cellStyle name="20% - Accent2 3" xfId="96"/>
    <cellStyle name="20% - Accent2 3 2" xfId="97"/>
    <cellStyle name="20% - Accent2 3 2 2" xfId="98"/>
    <cellStyle name="20% - Accent2 3 2 2 2" xfId="99"/>
    <cellStyle name="20% - Accent2 3 2 2 2 2" xfId="100"/>
    <cellStyle name="20% - Accent2 3 2 2 3" xfId="101"/>
    <cellStyle name="20% - Accent2 3 2 3" xfId="102"/>
    <cellStyle name="20% - Accent2 3 2 3 2" xfId="103"/>
    <cellStyle name="20% - Accent2 3 2 4" xfId="104"/>
    <cellStyle name="20% - Accent2 3 3" xfId="105"/>
    <cellStyle name="20% - Accent2 3 3 2" xfId="106"/>
    <cellStyle name="20% - Accent2 3 3 2 2" xfId="107"/>
    <cellStyle name="20% - Accent2 3 3 3" xfId="108"/>
    <cellStyle name="20% - Accent2 3 4" xfId="109"/>
    <cellStyle name="20% - Accent2 3 4 2" xfId="110"/>
    <cellStyle name="20% - Accent2 3 5" xfId="111"/>
    <cellStyle name="20% - Accent2 4" xfId="112"/>
    <cellStyle name="20% - Accent2 4 2" xfId="113"/>
    <cellStyle name="20% - Accent2 4 2 2" xfId="114"/>
    <cellStyle name="20% - Accent2 4 2 2 2" xfId="115"/>
    <cellStyle name="20% - Accent2 4 2 2 2 2" xfId="116"/>
    <cellStyle name="20% - Accent2 4 2 2 3" xfId="117"/>
    <cellStyle name="20% - Accent2 4 2 3" xfId="118"/>
    <cellStyle name="20% - Accent2 4 2 3 2" xfId="119"/>
    <cellStyle name="20% - Accent2 4 2 4" xfId="120"/>
    <cellStyle name="20% - Accent2 4 3" xfId="121"/>
    <cellStyle name="20% - Accent2 4 3 2" xfId="122"/>
    <cellStyle name="20% - Accent2 4 3 2 2" xfId="123"/>
    <cellStyle name="20% - Accent2 4 3 3" xfId="124"/>
    <cellStyle name="20% - Accent2 4 4" xfId="125"/>
    <cellStyle name="20% - Accent2 4 4 2" xfId="126"/>
    <cellStyle name="20% - Accent2 4 5" xfId="127"/>
    <cellStyle name="20% - Accent2 5" xfId="128"/>
    <cellStyle name="20% - Accent2 5 2" xfId="129"/>
    <cellStyle name="20% - Accent2 5 2 2" xfId="130"/>
    <cellStyle name="20% - Accent2 5 2 2 2" xfId="131"/>
    <cellStyle name="20% - Accent2 5 2 3" xfId="132"/>
    <cellStyle name="20% - Accent2 5 3" xfId="133"/>
    <cellStyle name="20% - Accent2 5 3 2" xfId="134"/>
    <cellStyle name="20% - Accent2 5 4" xfId="135"/>
    <cellStyle name="20% - Accent2 6" xfId="136"/>
    <cellStyle name="20% - Accent2 6 2" xfId="137"/>
    <cellStyle name="20% - Accent2 6 2 2" xfId="138"/>
    <cellStyle name="20% - Accent2 6 2 2 2" xfId="139"/>
    <cellStyle name="20% - Accent2 6 2 3" xfId="140"/>
    <cellStyle name="20% - Accent2 6 3" xfId="141"/>
    <cellStyle name="20% - Accent2 6 3 2" xfId="142"/>
    <cellStyle name="20% - Accent2 6 4" xfId="143"/>
    <cellStyle name="20% - Accent2 7" xfId="144"/>
    <cellStyle name="20% - Accent2 7 2" xfId="145"/>
    <cellStyle name="20% - Accent2 7 2 2" xfId="146"/>
    <cellStyle name="20% - Accent2 7 3" xfId="147"/>
    <cellStyle name="20% - Accent2 8" xfId="148"/>
    <cellStyle name="20% - Accent2 8 2" xfId="149"/>
    <cellStyle name="20% - Accent3 2" xfId="150"/>
    <cellStyle name="20% - Accent3 2 2" xfId="151"/>
    <cellStyle name="20% - Accent3 2 2 2" xfId="152"/>
    <cellStyle name="20% - Accent3 2 2 2 2" xfId="153"/>
    <cellStyle name="20% - Accent3 2 2 2 2 2" xfId="154"/>
    <cellStyle name="20% - Accent3 2 2 2 3" xfId="155"/>
    <cellStyle name="20% - Accent3 2 2 3" xfId="156"/>
    <cellStyle name="20% - Accent3 2 2 3 2" xfId="157"/>
    <cellStyle name="20% - Accent3 2 2 4" xfId="158"/>
    <cellStyle name="20% - Accent3 2 3" xfId="159"/>
    <cellStyle name="20% - Accent3 2 3 2" xfId="160"/>
    <cellStyle name="20% - Accent3 2 3 2 2" xfId="161"/>
    <cellStyle name="20% - Accent3 2 3 3" xfId="162"/>
    <cellStyle name="20% - Accent3 2 4" xfId="163"/>
    <cellStyle name="20% - Accent3 2 4 2" xfId="164"/>
    <cellStyle name="20% - Accent3 2 4 2 2" xfId="165"/>
    <cellStyle name="20% - Accent3 2 4 3" xfId="166"/>
    <cellStyle name="20% - Accent3 2 5" xfId="167"/>
    <cellStyle name="20% - Accent3 2 5 2" xfId="168"/>
    <cellStyle name="20% - Accent3 2 6" xfId="169"/>
    <cellStyle name="20% - Accent3 3" xfId="170"/>
    <cellStyle name="20% - Accent3 3 2" xfId="171"/>
    <cellStyle name="20% - Accent3 3 2 2" xfId="172"/>
    <cellStyle name="20% - Accent3 3 2 2 2" xfId="173"/>
    <cellStyle name="20% - Accent3 3 2 2 2 2" xfId="174"/>
    <cellStyle name="20% - Accent3 3 2 2 3" xfId="175"/>
    <cellStyle name="20% - Accent3 3 2 3" xfId="176"/>
    <cellStyle name="20% - Accent3 3 2 3 2" xfId="177"/>
    <cellStyle name="20% - Accent3 3 2 4" xfId="178"/>
    <cellStyle name="20% - Accent3 3 3" xfId="179"/>
    <cellStyle name="20% - Accent3 3 3 2" xfId="180"/>
    <cellStyle name="20% - Accent3 3 3 2 2" xfId="181"/>
    <cellStyle name="20% - Accent3 3 3 3" xfId="182"/>
    <cellStyle name="20% - Accent3 3 4" xfId="183"/>
    <cellStyle name="20% - Accent3 3 4 2" xfId="184"/>
    <cellStyle name="20% - Accent3 3 5" xfId="185"/>
    <cellStyle name="20% - Accent3 4" xfId="186"/>
    <cellStyle name="20% - Accent3 4 2" xfId="187"/>
    <cellStyle name="20% - Accent3 4 2 2" xfId="188"/>
    <cellStyle name="20% - Accent3 4 2 2 2" xfId="189"/>
    <cellStyle name="20% - Accent3 4 2 2 2 2" xfId="190"/>
    <cellStyle name="20% - Accent3 4 2 2 3" xfId="191"/>
    <cellStyle name="20% - Accent3 4 2 3" xfId="192"/>
    <cellStyle name="20% - Accent3 4 2 3 2" xfId="193"/>
    <cellStyle name="20% - Accent3 4 2 4" xfId="194"/>
    <cellStyle name="20% - Accent3 4 3" xfId="195"/>
    <cellStyle name="20% - Accent3 4 3 2" xfId="196"/>
    <cellStyle name="20% - Accent3 4 3 2 2" xfId="197"/>
    <cellStyle name="20% - Accent3 4 3 3" xfId="198"/>
    <cellStyle name="20% - Accent3 4 4" xfId="199"/>
    <cellStyle name="20% - Accent3 4 4 2" xfId="200"/>
    <cellStyle name="20% - Accent3 4 5" xfId="201"/>
    <cellStyle name="20% - Accent3 5" xfId="202"/>
    <cellStyle name="20% - Accent3 5 2" xfId="203"/>
    <cellStyle name="20% - Accent3 5 2 2" xfId="204"/>
    <cellStyle name="20% - Accent3 5 2 2 2" xfId="205"/>
    <cellStyle name="20% - Accent3 5 2 3" xfId="206"/>
    <cellStyle name="20% - Accent3 5 3" xfId="207"/>
    <cellStyle name="20% - Accent3 5 3 2" xfId="208"/>
    <cellStyle name="20% - Accent3 5 4" xfId="209"/>
    <cellStyle name="20% - Accent3 6" xfId="210"/>
    <cellStyle name="20% - Accent3 6 2" xfId="211"/>
    <cellStyle name="20% - Accent3 6 2 2" xfId="212"/>
    <cellStyle name="20% - Accent3 6 2 2 2" xfId="213"/>
    <cellStyle name="20% - Accent3 6 2 3" xfId="214"/>
    <cellStyle name="20% - Accent3 6 3" xfId="215"/>
    <cellStyle name="20% - Accent3 6 3 2" xfId="216"/>
    <cellStyle name="20% - Accent3 6 4" xfId="217"/>
    <cellStyle name="20% - Accent3 7" xfId="218"/>
    <cellStyle name="20% - Accent3 7 2" xfId="219"/>
    <cellStyle name="20% - Accent3 7 2 2" xfId="220"/>
    <cellStyle name="20% - Accent3 7 3" xfId="221"/>
    <cellStyle name="20% - Accent3 8" xfId="222"/>
    <cellStyle name="20% - Accent3 8 2" xfId="223"/>
    <cellStyle name="20% - Accent4 2" xfId="224"/>
    <cellStyle name="20% - Accent4 2 2" xfId="225"/>
    <cellStyle name="20% - Accent4 2 2 2" xfId="226"/>
    <cellStyle name="20% - Accent4 2 2 2 2" xfId="227"/>
    <cellStyle name="20% - Accent4 2 2 2 2 2" xfId="228"/>
    <cellStyle name="20% - Accent4 2 2 2 3" xfId="229"/>
    <cellStyle name="20% - Accent4 2 2 3" xfId="230"/>
    <cellStyle name="20% - Accent4 2 2 3 2" xfId="231"/>
    <cellStyle name="20% - Accent4 2 2 4" xfId="232"/>
    <cellStyle name="20% - Accent4 2 3" xfId="233"/>
    <cellStyle name="20% - Accent4 2 3 2" xfId="234"/>
    <cellStyle name="20% - Accent4 2 3 2 2" xfId="235"/>
    <cellStyle name="20% - Accent4 2 3 3" xfId="236"/>
    <cellStyle name="20% - Accent4 2 4" xfId="237"/>
    <cellStyle name="20% - Accent4 2 4 2" xfId="238"/>
    <cellStyle name="20% - Accent4 2 4 2 2" xfId="239"/>
    <cellStyle name="20% - Accent4 2 4 3" xfId="240"/>
    <cellStyle name="20% - Accent4 2 5" xfId="241"/>
    <cellStyle name="20% - Accent4 2 5 2" xfId="242"/>
    <cellStyle name="20% - Accent4 2 6" xfId="243"/>
    <cellStyle name="20% - Accent4 3" xfId="244"/>
    <cellStyle name="20% - Accent4 3 2" xfId="245"/>
    <cellStyle name="20% - Accent4 3 2 2" xfId="246"/>
    <cellStyle name="20% - Accent4 3 2 2 2" xfId="247"/>
    <cellStyle name="20% - Accent4 3 2 2 2 2" xfId="248"/>
    <cellStyle name="20% - Accent4 3 2 2 3" xfId="249"/>
    <cellStyle name="20% - Accent4 3 2 3" xfId="250"/>
    <cellStyle name="20% - Accent4 3 2 3 2" xfId="251"/>
    <cellStyle name="20% - Accent4 3 2 4" xfId="252"/>
    <cellStyle name="20% - Accent4 3 3" xfId="253"/>
    <cellStyle name="20% - Accent4 3 3 2" xfId="254"/>
    <cellStyle name="20% - Accent4 3 3 2 2" xfId="255"/>
    <cellStyle name="20% - Accent4 3 3 3" xfId="256"/>
    <cellStyle name="20% - Accent4 3 4" xfId="257"/>
    <cellStyle name="20% - Accent4 3 4 2" xfId="258"/>
    <cellStyle name="20% - Accent4 3 5" xfId="259"/>
    <cellStyle name="20% - Accent4 4" xfId="260"/>
    <cellStyle name="20% - Accent4 4 2" xfId="261"/>
    <cellStyle name="20% - Accent4 4 2 2" xfId="262"/>
    <cellStyle name="20% - Accent4 4 2 2 2" xfId="263"/>
    <cellStyle name="20% - Accent4 4 2 2 2 2" xfId="264"/>
    <cellStyle name="20% - Accent4 4 2 2 3" xfId="265"/>
    <cellStyle name="20% - Accent4 4 2 3" xfId="266"/>
    <cellStyle name="20% - Accent4 4 2 3 2" xfId="267"/>
    <cellStyle name="20% - Accent4 4 2 4" xfId="268"/>
    <cellStyle name="20% - Accent4 4 3" xfId="269"/>
    <cellStyle name="20% - Accent4 4 3 2" xfId="270"/>
    <cellStyle name="20% - Accent4 4 3 2 2" xfId="271"/>
    <cellStyle name="20% - Accent4 4 3 3" xfId="272"/>
    <cellStyle name="20% - Accent4 4 4" xfId="273"/>
    <cellStyle name="20% - Accent4 4 4 2" xfId="274"/>
    <cellStyle name="20% - Accent4 4 5" xfId="275"/>
    <cellStyle name="20% - Accent4 5" xfId="276"/>
    <cellStyle name="20% - Accent4 5 2" xfId="277"/>
    <cellStyle name="20% - Accent4 5 2 2" xfId="278"/>
    <cellStyle name="20% - Accent4 5 2 2 2" xfId="279"/>
    <cellStyle name="20% - Accent4 5 2 3" xfId="280"/>
    <cellStyle name="20% - Accent4 5 3" xfId="281"/>
    <cellStyle name="20% - Accent4 5 3 2" xfId="282"/>
    <cellStyle name="20% - Accent4 5 4" xfId="283"/>
    <cellStyle name="20% - Accent4 6" xfId="284"/>
    <cellStyle name="20% - Accent4 6 2" xfId="285"/>
    <cellStyle name="20% - Accent4 6 2 2" xfId="286"/>
    <cellStyle name="20% - Accent4 6 2 2 2" xfId="287"/>
    <cellStyle name="20% - Accent4 6 2 3" xfId="288"/>
    <cellStyle name="20% - Accent4 6 3" xfId="289"/>
    <cellStyle name="20% - Accent4 6 3 2" xfId="290"/>
    <cellStyle name="20% - Accent4 6 4" xfId="291"/>
    <cellStyle name="20% - Accent4 7" xfId="292"/>
    <cellStyle name="20% - Accent4 7 2" xfId="293"/>
    <cellStyle name="20% - Accent4 7 2 2" xfId="294"/>
    <cellStyle name="20% - Accent4 7 3" xfId="295"/>
    <cellStyle name="20% - Accent4 8" xfId="296"/>
    <cellStyle name="20% - Accent4 8 2" xfId="297"/>
    <cellStyle name="20% - Accent5 2" xfId="298"/>
    <cellStyle name="20% - Accent5 2 2" xfId="299"/>
    <cellStyle name="20% - Accent5 2 2 2" xfId="300"/>
    <cellStyle name="20% - Accent5 2 2 2 2" xfId="301"/>
    <cellStyle name="20% - Accent5 2 2 2 2 2" xfId="302"/>
    <cellStyle name="20% - Accent5 2 2 2 3" xfId="303"/>
    <cellStyle name="20% - Accent5 2 2 3" xfId="304"/>
    <cellStyle name="20% - Accent5 2 2 3 2" xfId="305"/>
    <cellStyle name="20% - Accent5 2 2 4" xfId="306"/>
    <cellStyle name="20% - Accent5 2 3" xfId="307"/>
    <cellStyle name="20% - Accent5 2 3 2" xfId="308"/>
    <cellStyle name="20% - Accent5 2 3 2 2" xfId="309"/>
    <cellStyle name="20% - Accent5 2 3 3" xfId="310"/>
    <cellStyle name="20% - Accent5 2 4" xfId="311"/>
    <cellStyle name="20% - Accent5 2 4 2" xfId="312"/>
    <cellStyle name="20% - Accent5 2 4 2 2" xfId="313"/>
    <cellStyle name="20% - Accent5 2 4 3" xfId="314"/>
    <cellStyle name="20% - Accent5 2 5" xfId="315"/>
    <cellStyle name="20% - Accent5 2 5 2" xfId="316"/>
    <cellStyle name="20% - Accent5 2 6" xfId="317"/>
    <cellStyle name="20% - Accent5 3" xfId="318"/>
    <cellStyle name="20% - Accent5 3 2" xfId="319"/>
    <cellStyle name="20% - Accent5 3 2 2" xfId="320"/>
    <cellStyle name="20% - Accent5 3 2 2 2" xfId="321"/>
    <cellStyle name="20% - Accent5 3 2 2 2 2" xfId="322"/>
    <cellStyle name="20% - Accent5 3 2 2 3" xfId="323"/>
    <cellStyle name="20% - Accent5 3 2 3" xfId="324"/>
    <cellStyle name="20% - Accent5 3 2 3 2" xfId="325"/>
    <cellStyle name="20% - Accent5 3 2 4" xfId="326"/>
    <cellStyle name="20% - Accent5 3 3" xfId="327"/>
    <cellStyle name="20% - Accent5 3 3 2" xfId="328"/>
    <cellStyle name="20% - Accent5 3 3 2 2" xfId="329"/>
    <cellStyle name="20% - Accent5 3 3 3" xfId="330"/>
    <cellStyle name="20% - Accent5 3 4" xfId="331"/>
    <cellStyle name="20% - Accent5 3 4 2" xfId="332"/>
    <cellStyle name="20% - Accent5 3 5" xfId="333"/>
    <cellStyle name="20% - Accent5 4" xfId="334"/>
    <cellStyle name="20% - Accent5 4 2" xfId="335"/>
    <cellStyle name="20% - Accent5 4 2 2" xfId="336"/>
    <cellStyle name="20% - Accent5 4 2 2 2" xfId="337"/>
    <cellStyle name="20% - Accent5 4 2 2 2 2" xfId="338"/>
    <cellStyle name="20% - Accent5 4 2 2 3" xfId="339"/>
    <cellStyle name="20% - Accent5 4 2 3" xfId="340"/>
    <cellStyle name="20% - Accent5 4 2 3 2" xfId="341"/>
    <cellStyle name="20% - Accent5 4 2 4" xfId="342"/>
    <cellStyle name="20% - Accent5 4 3" xfId="343"/>
    <cellStyle name="20% - Accent5 4 3 2" xfId="344"/>
    <cellStyle name="20% - Accent5 4 3 2 2" xfId="345"/>
    <cellStyle name="20% - Accent5 4 3 3" xfId="346"/>
    <cellStyle name="20% - Accent5 4 4" xfId="347"/>
    <cellStyle name="20% - Accent5 4 4 2" xfId="348"/>
    <cellStyle name="20% - Accent5 4 5" xfId="349"/>
    <cellStyle name="20% - Accent5 5" xfId="350"/>
    <cellStyle name="20% - Accent5 5 2" xfId="351"/>
    <cellStyle name="20% - Accent5 5 2 2" xfId="352"/>
    <cellStyle name="20% - Accent5 5 2 2 2" xfId="353"/>
    <cellStyle name="20% - Accent5 5 2 3" xfId="354"/>
    <cellStyle name="20% - Accent5 5 3" xfId="355"/>
    <cellStyle name="20% - Accent5 5 3 2" xfId="356"/>
    <cellStyle name="20% - Accent5 5 4" xfId="357"/>
    <cellStyle name="20% - Accent5 6" xfId="358"/>
    <cellStyle name="20% - Accent5 6 2" xfId="359"/>
    <cellStyle name="20% - Accent5 6 2 2" xfId="360"/>
    <cellStyle name="20% - Accent5 6 2 2 2" xfId="361"/>
    <cellStyle name="20% - Accent5 6 2 3" xfId="362"/>
    <cellStyle name="20% - Accent5 6 3" xfId="363"/>
    <cellStyle name="20% - Accent5 6 3 2" xfId="364"/>
    <cellStyle name="20% - Accent5 6 4" xfId="365"/>
    <cellStyle name="20% - Accent5 7" xfId="366"/>
    <cellStyle name="20% - Accent5 7 2" xfId="367"/>
    <cellStyle name="20% - Accent5 7 2 2" xfId="368"/>
    <cellStyle name="20% - Accent5 7 3" xfId="369"/>
    <cellStyle name="20% - Accent5 8" xfId="370"/>
    <cellStyle name="20% - Accent5 8 2" xfId="371"/>
    <cellStyle name="20% - Accent6 2" xfId="372"/>
    <cellStyle name="20% - Accent6 2 2" xfId="373"/>
    <cellStyle name="20% - Accent6 2 2 2" xfId="374"/>
    <cellStyle name="20% - Accent6 2 2 2 2" xfId="375"/>
    <cellStyle name="20% - Accent6 2 2 2 2 2" xfId="376"/>
    <cellStyle name="20% - Accent6 2 2 2 3" xfId="377"/>
    <cellStyle name="20% - Accent6 2 2 3" xfId="378"/>
    <cellStyle name="20% - Accent6 2 2 3 2" xfId="379"/>
    <cellStyle name="20% - Accent6 2 2 4" xfId="380"/>
    <cellStyle name="20% - Accent6 2 3" xfId="381"/>
    <cellStyle name="20% - Accent6 2 3 2" xfId="382"/>
    <cellStyle name="20% - Accent6 2 3 2 2" xfId="383"/>
    <cellStyle name="20% - Accent6 2 3 3" xfId="384"/>
    <cellStyle name="20% - Accent6 2 4" xfId="385"/>
    <cellStyle name="20% - Accent6 2 4 2" xfId="386"/>
    <cellStyle name="20% - Accent6 2 4 2 2" xfId="387"/>
    <cellStyle name="20% - Accent6 2 4 3" xfId="388"/>
    <cellStyle name="20% - Accent6 2 5" xfId="389"/>
    <cellStyle name="20% - Accent6 2 5 2" xfId="390"/>
    <cellStyle name="20% - Accent6 2 6" xfId="391"/>
    <cellStyle name="20% - Accent6 3" xfId="392"/>
    <cellStyle name="20% - Accent6 3 2" xfId="393"/>
    <cellStyle name="20% - Accent6 3 2 2" xfId="394"/>
    <cellStyle name="20% - Accent6 3 2 2 2" xfId="395"/>
    <cellStyle name="20% - Accent6 3 2 2 2 2" xfId="396"/>
    <cellStyle name="20% - Accent6 3 2 2 3" xfId="397"/>
    <cellStyle name="20% - Accent6 3 2 3" xfId="398"/>
    <cellStyle name="20% - Accent6 3 2 3 2" xfId="399"/>
    <cellStyle name="20% - Accent6 3 2 4" xfId="400"/>
    <cellStyle name="20% - Accent6 3 3" xfId="401"/>
    <cellStyle name="20% - Accent6 3 3 2" xfId="402"/>
    <cellStyle name="20% - Accent6 3 3 2 2" xfId="403"/>
    <cellStyle name="20% - Accent6 3 3 3" xfId="404"/>
    <cellStyle name="20% - Accent6 3 4" xfId="405"/>
    <cellStyle name="20% - Accent6 3 4 2" xfId="406"/>
    <cellStyle name="20% - Accent6 3 5" xfId="407"/>
    <cellStyle name="20% - Accent6 4" xfId="408"/>
    <cellStyle name="20% - Accent6 4 2" xfId="409"/>
    <cellStyle name="20% - Accent6 4 2 2" xfId="410"/>
    <cellStyle name="20% - Accent6 4 2 2 2" xfId="411"/>
    <cellStyle name="20% - Accent6 4 2 2 2 2" xfId="412"/>
    <cellStyle name="20% - Accent6 4 2 2 3" xfId="413"/>
    <cellStyle name="20% - Accent6 4 2 3" xfId="414"/>
    <cellStyle name="20% - Accent6 4 2 3 2" xfId="415"/>
    <cellStyle name="20% - Accent6 4 2 4" xfId="416"/>
    <cellStyle name="20% - Accent6 4 3" xfId="417"/>
    <cellStyle name="20% - Accent6 4 3 2" xfId="418"/>
    <cellStyle name="20% - Accent6 4 3 2 2" xfId="419"/>
    <cellStyle name="20% - Accent6 4 3 3" xfId="420"/>
    <cellStyle name="20% - Accent6 4 4" xfId="421"/>
    <cellStyle name="20% - Accent6 4 4 2" xfId="422"/>
    <cellStyle name="20% - Accent6 4 5" xfId="423"/>
    <cellStyle name="20% - Accent6 5" xfId="424"/>
    <cellStyle name="20% - Accent6 5 2" xfId="425"/>
    <cellStyle name="20% - Accent6 5 2 2" xfId="426"/>
    <cellStyle name="20% - Accent6 5 2 2 2" xfId="427"/>
    <cellStyle name="20% - Accent6 5 2 3" xfId="428"/>
    <cellStyle name="20% - Accent6 5 3" xfId="429"/>
    <cellStyle name="20% - Accent6 5 3 2" xfId="430"/>
    <cellStyle name="20% - Accent6 5 4" xfId="431"/>
    <cellStyle name="20% - Accent6 6" xfId="432"/>
    <cellStyle name="20% - Accent6 6 2" xfId="433"/>
    <cellStyle name="20% - Accent6 6 2 2" xfId="434"/>
    <cellStyle name="20% - Accent6 6 2 2 2" xfId="435"/>
    <cellStyle name="20% - Accent6 6 2 3" xfId="436"/>
    <cellStyle name="20% - Accent6 6 3" xfId="437"/>
    <cellStyle name="20% - Accent6 6 3 2" xfId="438"/>
    <cellStyle name="20% - Accent6 6 4" xfId="439"/>
    <cellStyle name="20% - Accent6 7" xfId="440"/>
    <cellStyle name="20% - Accent6 7 2" xfId="441"/>
    <cellStyle name="20% - Accent6 7 2 2" xfId="442"/>
    <cellStyle name="20% - Accent6 7 3" xfId="443"/>
    <cellStyle name="20% - Accent6 8" xfId="444"/>
    <cellStyle name="20% - Accent6 8 2" xfId="445"/>
    <cellStyle name="40% - Accent1 2" xfId="446"/>
    <cellStyle name="40% - Accent1 2 2" xfId="447"/>
    <cellStyle name="40% - Accent1 2 2 2" xfId="448"/>
    <cellStyle name="40% - Accent1 2 2 2 2" xfId="449"/>
    <cellStyle name="40% - Accent1 2 2 2 2 2" xfId="450"/>
    <cellStyle name="40% - Accent1 2 2 2 3" xfId="451"/>
    <cellStyle name="40% - Accent1 2 2 3" xfId="452"/>
    <cellStyle name="40% - Accent1 2 2 3 2" xfId="453"/>
    <cellStyle name="40% - Accent1 2 2 4" xfId="454"/>
    <cellStyle name="40% - Accent1 2 3" xfId="455"/>
    <cellStyle name="40% - Accent1 2 3 2" xfId="456"/>
    <cellStyle name="40% - Accent1 2 3 2 2" xfId="457"/>
    <cellStyle name="40% - Accent1 2 3 3" xfId="458"/>
    <cellStyle name="40% - Accent1 2 4" xfId="459"/>
    <cellStyle name="40% - Accent1 2 4 2" xfId="460"/>
    <cellStyle name="40% - Accent1 2 4 2 2" xfId="461"/>
    <cellStyle name="40% - Accent1 2 4 3" xfId="462"/>
    <cellStyle name="40% - Accent1 2 5" xfId="463"/>
    <cellStyle name="40% - Accent1 2 5 2" xfId="464"/>
    <cellStyle name="40% - Accent1 2 6" xfId="465"/>
    <cellStyle name="40% - Accent1 3" xfId="466"/>
    <cellStyle name="40% - Accent1 3 2" xfId="467"/>
    <cellStyle name="40% - Accent1 3 2 2" xfId="468"/>
    <cellStyle name="40% - Accent1 3 2 2 2" xfId="469"/>
    <cellStyle name="40% - Accent1 3 2 2 2 2" xfId="470"/>
    <cellStyle name="40% - Accent1 3 2 2 3" xfId="471"/>
    <cellStyle name="40% - Accent1 3 2 3" xfId="472"/>
    <cellStyle name="40% - Accent1 3 2 3 2" xfId="473"/>
    <cellStyle name="40% - Accent1 3 2 4" xfId="474"/>
    <cellStyle name="40% - Accent1 3 3" xfId="475"/>
    <cellStyle name="40% - Accent1 3 3 2" xfId="476"/>
    <cellStyle name="40% - Accent1 3 3 2 2" xfId="477"/>
    <cellStyle name="40% - Accent1 3 3 3" xfId="478"/>
    <cellStyle name="40% - Accent1 3 4" xfId="479"/>
    <cellStyle name="40% - Accent1 3 4 2" xfId="480"/>
    <cellStyle name="40% - Accent1 3 5" xfId="481"/>
    <cellStyle name="40% - Accent1 4" xfId="482"/>
    <cellStyle name="40% - Accent1 4 2" xfId="483"/>
    <cellStyle name="40% - Accent1 4 2 2" xfId="484"/>
    <cellStyle name="40% - Accent1 4 2 2 2" xfId="485"/>
    <cellStyle name="40% - Accent1 4 2 2 2 2" xfId="486"/>
    <cellStyle name="40% - Accent1 4 2 2 3" xfId="487"/>
    <cellStyle name="40% - Accent1 4 2 3" xfId="488"/>
    <cellStyle name="40% - Accent1 4 2 3 2" xfId="489"/>
    <cellStyle name="40% - Accent1 4 2 4" xfId="490"/>
    <cellStyle name="40% - Accent1 4 3" xfId="491"/>
    <cellStyle name="40% - Accent1 4 3 2" xfId="492"/>
    <cellStyle name="40% - Accent1 4 3 2 2" xfId="493"/>
    <cellStyle name="40% - Accent1 4 3 3" xfId="494"/>
    <cellStyle name="40% - Accent1 4 4" xfId="495"/>
    <cellStyle name="40% - Accent1 4 4 2" xfId="496"/>
    <cellStyle name="40% - Accent1 4 5" xfId="497"/>
    <cellStyle name="40% - Accent1 5" xfId="498"/>
    <cellStyle name="40% - Accent1 5 2" xfId="499"/>
    <cellStyle name="40% - Accent1 5 2 2" xfId="500"/>
    <cellStyle name="40% - Accent1 5 2 2 2" xfId="501"/>
    <cellStyle name="40% - Accent1 5 2 3" xfId="502"/>
    <cellStyle name="40% - Accent1 5 3" xfId="503"/>
    <cellStyle name="40% - Accent1 5 3 2" xfId="504"/>
    <cellStyle name="40% - Accent1 5 4" xfId="505"/>
    <cellStyle name="40% - Accent1 6" xfId="506"/>
    <cellStyle name="40% - Accent1 6 2" xfId="507"/>
    <cellStyle name="40% - Accent1 6 2 2" xfId="508"/>
    <cellStyle name="40% - Accent1 6 2 2 2" xfId="509"/>
    <cellStyle name="40% - Accent1 6 2 3" xfId="510"/>
    <cellStyle name="40% - Accent1 6 3" xfId="511"/>
    <cellStyle name="40% - Accent1 6 3 2" xfId="512"/>
    <cellStyle name="40% - Accent1 6 4" xfId="513"/>
    <cellStyle name="40% - Accent1 7" xfId="514"/>
    <cellStyle name="40% - Accent1 7 2" xfId="515"/>
    <cellStyle name="40% - Accent1 7 2 2" xfId="516"/>
    <cellStyle name="40% - Accent1 7 3" xfId="517"/>
    <cellStyle name="40% - Accent1 8" xfId="518"/>
    <cellStyle name="40% - Accent1 8 2" xfId="519"/>
    <cellStyle name="40% - Accent2 2" xfId="520"/>
    <cellStyle name="40% - Accent2 2 2" xfId="521"/>
    <cellStyle name="40% - Accent2 2 2 2" xfId="522"/>
    <cellStyle name="40% - Accent2 2 2 2 2" xfId="523"/>
    <cellStyle name="40% - Accent2 2 2 2 2 2" xfId="524"/>
    <cellStyle name="40% - Accent2 2 2 2 3" xfId="525"/>
    <cellStyle name="40% - Accent2 2 2 3" xfId="526"/>
    <cellStyle name="40% - Accent2 2 2 3 2" xfId="527"/>
    <cellStyle name="40% - Accent2 2 2 4" xfId="528"/>
    <cellStyle name="40% - Accent2 2 3" xfId="529"/>
    <cellStyle name="40% - Accent2 2 3 2" xfId="530"/>
    <cellStyle name="40% - Accent2 2 3 2 2" xfId="531"/>
    <cellStyle name="40% - Accent2 2 3 3" xfId="532"/>
    <cellStyle name="40% - Accent2 2 4" xfId="533"/>
    <cellStyle name="40% - Accent2 2 4 2" xfId="534"/>
    <cellStyle name="40% - Accent2 2 4 2 2" xfId="535"/>
    <cellStyle name="40% - Accent2 2 4 3" xfId="536"/>
    <cellStyle name="40% - Accent2 2 5" xfId="537"/>
    <cellStyle name="40% - Accent2 2 5 2" xfId="538"/>
    <cellStyle name="40% - Accent2 2 6" xfId="539"/>
    <cellStyle name="40% - Accent2 3" xfId="540"/>
    <cellStyle name="40% - Accent2 3 2" xfId="541"/>
    <cellStyle name="40% - Accent2 3 2 2" xfId="542"/>
    <cellStyle name="40% - Accent2 3 2 2 2" xfId="543"/>
    <cellStyle name="40% - Accent2 3 2 2 2 2" xfId="544"/>
    <cellStyle name="40% - Accent2 3 2 2 3" xfId="545"/>
    <cellStyle name="40% - Accent2 3 2 3" xfId="546"/>
    <cellStyle name="40% - Accent2 3 2 3 2" xfId="547"/>
    <cellStyle name="40% - Accent2 3 2 4" xfId="548"/>
    <cellStyle name="40% - Accent2 3 3" xfId="549"/>
    <cellStyle name="40% - Accent2 3 3 2" xfId="550"/>
    <cellStyle name="40% - Accent2 3 3 2 2" xfId="551"/>
    <cellStyle name="40% - Accent2 3 3 3" xfId="552"/>
    <cellStyle name="40% - Accent2 3 4" xfId="553"/>
    <cellStyle name="40% - Accent2 3 4 2" xfId="554"/>
    <cellStyle name="40% - Accent2 3 5" xfId="555"/>
    <cellStyle name="40% - Accent2 4" xfId="556"/>
    <cellStyle name="40% - Accent2 4 2" xfId="557"/>
    <cellStyle name="40% - Accent2 4 2 2" xfId="558"/>
    <cellStyle name="40% - Accent2 4 2 2 2" xfId="559"/>
    <cellStyle name="40% - Accent2 4 2 2 2 2" xfId="560"/>
    <cellStyle name="40% - Accent2 4 2 2 3" xfId="561"/>
    <cellStyle name="40% - Accent2 4 2 3" xfId="562"/>
    <cellStyle name="40% - Accent2 4 2 3 2" xfId="563"/>
    <cellStyle name="40% - Accent2 4 2 4" xfId="564"/>
    <cellStyle name="40% - Accent2 4 3" xfId="565"/>
    <cellStyle name="40% - Accent2 4 3 2" xfId="566"/>
    <cellStyle name="40% - Accent2 4 3 2 2" xfId="567"/>
    <cellStyle name="40% - Accent2 4 3 3" xfId="568"/>
    <cellStyle name="40% - Accent2 4 4" xfId="569"/>
    <cellStyle name="40% - Accent2 4 4 2" xfId="570"/>
    <cellStyle name="40% - Accent2 4 5" xfId="571"/>
    <cellStyle name="40% - Accent2 5" xfId="572"/>
    <cellStyle name="40% - Accent2 5 2" xfId="573"/>
    <cellStyle name="40% - Accent2 5 2 2" xfId="574"/>
    <cellStyle name="40% - Accent2 5 2 2 2" xfId="575"/>
    <cellStyle name="40% - Accent2 5 2 3" xfId="576"/>
    <cellStyle name="40% - Accent2 5 3" xfId="577"/>
    <cellStyle name="40% - Accent2 5 3 2" xfId="578"/>
    <cellStyle name="40% - Accent2 5 4" xfId="579"/>
    <cellStyle name="40% - Accent2 6" xfId="580"/>
    <cellStyle name="40% - Accent2 6 2" xfId="581"/>
    <cellStyle name="40% - Accent2 6 2 2" xfId="582"/>
    <cellStyle name="40% - Accent2 6 2 2 2" xfId="583"/>
    <cellStyle name="40% - Accent2 6 2 3" xfId="584"/>
    <cellStyle name="40% - Accent2 6 3" xfId="585"/>
    <cellStyle name="40% - Accent2 6 3 2" xfId="586"/>
    <cellStyle name="40% - Accent2 6 4" xfId="587"/>
    <cellStyle name="40% - Accent2 7" xfId="588"/>
    <cellStyle name="40% - Accent2 7 2" xfId="589"/>
    <cellStyle name="40% - Accent2 7 2 2" xfId="590"/>
    <cellStyle name="40% - Accent2 7 3" xfId="591"/>
    <cellStyle name="40% - Accent2 8" xfId="592"/>
    <cellStyle name="40% - Accent2 8 2" xfId="593"/>
    <cellStyle name="40% - Accent3 2" xfId="594"/>
    <cellStyle name="40% - Accent3 2 2" xfId="595"/>
    <cellStyle name="40% - Accent3 2 2 2" xfId="596"/>
    <cellStyle name="40% - Accent3 2 2 2 2" xfId="597"/>
    <cellStyle name="40% - Accent3 2 2 2 2 2" xfId="598"/>
    <cellStyle name="40% - Accent3 2 2 2 3" xfId="599"/>
    <cellStyle name="40% - Accent3 2 2 3" xfId="600"/>
    <cellStyle name="40% - Accent3 2 2 3 2" xfId="601"/>
    <cellStyle name="40% - Accent3 2 2 4" xfId="602"/>
    <cellStyle name="40% - Accent3 2 3" xfId="603"/>
    <cellStyle name="40% - Accent3 2 3 2" xfId="604"/>
    <cellStyle name="40% - Accent3 2 3 2 2" xfId="605"/>
    <cellStyle name="40% - Accent3 2 3 3" xfId="606"/>
    <cellStyle name="40% - Accent3 2 4" xfId="607"/>
    <cellStyle name="40% - Accent3 2 4 2" xfId="608"/>
    <cellStyle name="40% - Accent3 2 4 2 2" xfId="609"/>
    <cellStyle name="40% - Accent3 2 4 3" xfId="610"/>
    <cellStyle name="40% - Accent3 2 5" xfId="611"/>
    <cellStyle name="40% - Accent3 2 5 2" xfId="612"/>
    <cellStyle name="40% - Accent3 2 6" xfId="613"/>
    <cellStyle name="40% - Accent3 3" xfId="614"/>
    <cellStyle name="40% - Accent3 3 2" xfId="615"/>
    <cellStyle name="40% - Accent3 3 2 2" xfId="616"/>
    <cellStyle name="40% - Accent3 3 2 2 2" xfId="617"/>
    <cellStyle name="40% - Accent3 3 2 2 2 2" xfId="618"/>
    <cellStyle name="40% - Accent3 3 2 2 3" xfId="619"/>
    <cellStyle name="40% - Accent3 3 2 3" xfId="620"/>
    <cellStyle name="40% - Accent3 3 2 3 2" xfId="621"/>
    <cellStyle name="40% - Accent3 3 2 4" xfId="622"/>
    <cellStyle name="40% - Accent3 3 3" xfId="623"/>
    <cellStyle name="40% - Accent3 3 3 2" xfId="624"/>
    <cellStyle name="40% - Accent3 3 3 2 2" xfId="625"/>
    <cellStyle name="40% - Accent3 3 3 3" xfId="626"/>
    <cellStyle name="40% - Accent3 3 4" xfId="627"/>
    <cellStyle name="40% - Accent3 3 4 2" xfId="628"/>
    <cellStyle name="40% - Accent3 3 5" xfId="629"/>
    <cellStyle name="40% - Accent3 4" xfId="630"/>
    <cellStyle name="40% - Accent3 4 2" xfId="631"/>
    <cellStyle name="40% - Accent3 4 2 2" xfId="632"/>
    <cellStyle name="40% - Accent3 4 2 2 2" xfId="633"/>
    <cellStyle name="40% - Accent3 4 2 2 2 2" xfId="634"/>
    <cellStyle name="40% - Accent3 4 2 2 3" xfId="635"/>
    <cellStyle name="40% - Accent3 4 2 3" xfId="636"/>
    <cellStyle name="40% - Accent3 4 2 3 2" xfId="637"/>
    <cellStyle name="40% - Accent3 4 2 4" xfId="638"/>
    <cellStyle name="40% - Accent3 4 3" xfId="639"/>
    <cellStyle name="40% - Accent3 4 3 2" xfId="640"/>
    <cellStyle name="40% - Accent3 4 3 2 2" xfId="641"/>
    <cellStyle name="40% - Accent3 4 3 3" xfId="642"/>
    <cellStyle name="40% - Accent3 4 4" xfId="643"/>
    <cellStyle name="40% - Accent3 4 4 2" xfId="644"/>
    <cellStyle name="40% - Accent3 4 5" xfId="645"/>
    <cellStyle name="40% - Accent3 5" xfId="646"/>
    <cellStyle name="40% - Accent3 5 2" xfId="647"/>
    <cellStyle name="40% - Accent3 5 2 2" xfId="648"/>
    <cellStyle name="40% - Accent3 5 2 2 2" xfId="649"/>
    <cellStyle name="40% - Accent3 5 2 3" xfId="650"/>
    <cellStyle name="40% - Accent3 5 3" xfId="651"/>
    <cellStyle name="40% - Accent3 5 3 2" xfId="652"/>
    <cellStyle name="40% - Accent3 5 4" xfId="653"/>
    <cellStyle name="40% - Accent3 6" xfId="654"/>
    <cellStyle name="40% - Accent3 6 2" xfId="655"/>
    <cellStyle name="40% - Accent3 6 2 2" xfId="656"/>
    <cellStyle name="40% - Accent3 6 2 2 2" xfId="657"/>
    <cellStyle name="40% - Accent3 6 2 3" xfId="658"/>
    <cellStyle name="40% - Accent3 6 3" xfId="659"/>
    <cellStyle name="40% - Accent3 6 3 2" xfId="660"/>
    <cellStyle name="40% - Accent3 6 4" xfId="661"/>
    <cellStyle name="40% - Accent3 7" xfId="662"/>
    <cellStyle name="40% - Accent3 7 2" xfId="663"/>
    <cellStyle name="40% - Accent3 7 2 2" xfId="664"/>
    <cellStyle name="40% - Accent3 7 3" xfId="665"/>
    <cellStyle name="40% - Accent3 8" xfId="666"/>
    <cellStyle name="40% - Accent3 8 2" xfId="667"/>
    <cellStyle name="40% - Accent4 2" xfId="668"/>
    <cellStyle name="40% - Accent4 2 2" xfId="669"/>
    <cellStyle name="40% - Accent4 2 2 2" xfId="670"/>
    <cellStyle name="40% - Accent4 2 2 2 2" xfId="671"/>
    <cellStyle name="40% - Accent4 2 2 2 2 2" xfId="672"/>
    <cellStyle name="40% - Accent4 2 2 2 3" xfId="673"/>
    <cellStyle name="40% - Accent4 2 2 3" xfId="674"/>
    <cellStyle name="40% - Accent4 2 2 3 2" xfId="675"/>
    <cellStyle name="40% - Accent4 2 2 4" xfId="676"/>
    <cellStyle name="40% - Accent4 2 3" xfId="677"/>
    <cellStyle name="40% - Accent4 2 3 2" xfId="678"/>
    <cellStyle name="40% - Accent4 2 3 2 2" xfId="679"/>
    <cellStyle name="40% - Accent4 2 3 3" xfId="680"/>
    <cellStyle name="40% - Accent4 2 4" xfId="681"/>
    <cellStyle name="40% - Accent4 2 4 2" xfId="682"/>
    <cellStyle name="40% - Accent4 2 4 2 2" xfId="683"/>
    <cellStyle name="40% - Accent4 2 4 3" xfId="684"/>
    <cellStyle name="40% - Accent4 2 5" xfId="685"/>
    <cellStyle name="40% - Accent4 2 5 2" xfId="686"/>
    <cellStyle name="40% - Accent4 2 6" xfId="687"/>
    <cellStyle name="40% - Accent4 3" xfId="688"/>
    <cellStyle name="40% - Accent4 3 2" xfId="689"/>
    <cellStyle name="40% - Accent4 3 2 2" xfId="690"/>
    <cellStyle name="40% - Accent4 3 2 2 2" xfId="691"/>
    <cellStyle name="40% - Accent4 3 2 2 2 2" xfId="692"/>
    <cellStyle name="40% - Accent4 3 2 2 3" xfId="693"/>
    <cellStyle name="40% - Accent4 3 2 3" xfId="694"/>
    <cellStyle name="40% - Accent4 3 2 3 2" xfId="695"/>
    <cellStyle name="40% - Accent4 3 2 4" xfId="696"/>
    <cellStyle name="40% - Accent4 3 3" xfId="697"/>
    <cellStyle name="40% - Accent4 3 3 2" xfId="698"/>
    <cellStyle name="40% - Accent4 3 3 2 2" xfId="699"/>
    <cellStyle name="40% - Accent4 3 3 3" xfId="700"/>
    <cellStyle name="40% - Accent4 3 4" xfId="701"/>
    <cellStyle name="40% - Accent4 3 4 2" xfId="702"/>
    <cellStyle name="40% - Accent4 3 5" xfId="703"/>
    <cellStyle name="40% - Accent4 4" xfId="704"/>
    <cellStyle name="40% - Accent4 4 2" xfId="705"/>
    <cellStyle name="40% - Accent4 4 2 2" xfId="706"/>
    <cellStyle name="40% - Accent4 4 2 2 2" xfId="707"/>
    <cellStyle name="40% - Accent4 4 2 2 2 2" xfId="708"/>
    <cellStyle name="40% - Accent4 4 2 2 3" xfId="709"/>
    <cellStyle name="40% - Accent4 4 2 3" xfId="710"/>
    <cellStyle name="40% - Accent4 4 2 3 2" xfId="711"/>
    <cellStyle name="40% - Accent4 4 2 4" xfId="712"/>
    <cellStyle name="40% - Accent4 4 3" xfId="713"/>
    <cellStyle name="40% - Accent4 4 3 2" xfId="714"/>
    <cellStyle name="40% - Accent4 4 3 2 2" xfId="715"/>
    <cellStyle name="40% - Accent4 4 3 3" xfId="716"/>
    <cellStyle name="40% - Accent4 4 4" xfId="717"/>
    <cellStyle name="40% - Accent4 4 4 2" xfId="718"/>
    <cellStyle name="40% - Accent4 4 5" xfId="719"/>
    <cellStyle name="40% - Accent4 5" xfId="720"/>
    <cellStyle name="40% - Accent4 5 2" xfId="721"/>
    <cellStyle name="40% - Accent4 5 2 2" xfId="722"/>
    <cellStyle name="40% - Accent4 5 2 2 2" xfId="723"/>
    <cellStyle name="40% - Accent4 5 2 3" xfId="724"/>
    <cellStyle name="40% - Accent4 5 3" xfId="725"/>
    <cellStyle name="40% - Accent4 5 3 2" xfId="726"/>
    <cellStyle name="40% - Accent4 5 4" xfId="727"/>
    <cellStyle name="40% - Accent4 6" xfId="728"/>
    <cellStyle name="40% - Accent4 6 2" xfId="729"/>
    <cellStyle name="40% - Accent4 6 2 2" xfId="730"/>
    <cellStyle name="40% - Accent4 6 2 2 2" xfId="731"/>
    <cellStyle name="40% - Accent4 6 2 3" xfId="732"/>
    <cellStyle name="40% - Accent4 6 3" xfId="733"/>
    <cellStyle name="40% - Accent4 6 3 2" xfId="734"/>
    <cellStyle name="40% - Accent4 6 4" xfId="735"/>
    <cellStyle name="40% - Accent4 7" xfId="736"/>
    <cellStyle name="40% - Accent4 7 2" xfId="737"/>
    <cellStyle name="40% - Accent4 7 2 2" xfId="738"/>
    <cellStyle name="40% - Accent4 7 3" xfId="739"/>
    <cellStyle name="40% - Accent4 8" xfId="740"/>
    <cellStyle name="40% - Accent4 8 2" xfId="741"/>
    <cellStyle name="40% - Accent5 2" xfId="742"/>
    <cellStyle name="40% - Accent5 2 2" xfId="743"/>
    <cellStyle name="40% - Accent5 2 2 2" xfId="744"/>
    <cellStyle name="40% - Accent5 2 2 2 2" xfId="745"/>
    <cellStyle name="40% - Accent5 2 2 2 2 2" xfId="746"/>
    <cellStyle name="40% - Accent5 2 2 2 3" xfId="747"/>
    <cellStyle name="40% - Accent5 2 2 3" xfId="748"/>
    <cellStyle name="40% - Accent5 2 2 3 2" xfId="749"/>
    <cellStyle name="40% - Accent5 2 2 4" xfId="750"/>
    <cellStyle name="40% - Accent5 2 3" xfId="751"/>
    <cellStyle name="40% - Accent5 2 3 2" xfId="752"/>
    <cellStyle name="40% - Accent5 2 3 2 2" xfId="753"/>
    <cellStyle name="40% - Accent5 2 3 3" xfId="754"/>
    <cellStyle name="40% - Accent5 2 4" xfId="755"/>
    <cellStyle name="40% - Accent5 2 4 2" xfId="756"/>
    <cellStyle name="40% - Accent5 2 4 2 2" xfId="757"/>
    <cellStyle name="40% - Accent5 2 4 3" xfId="758"/>
    <cellStyle name="40% - Accent5 2 5" xfId="759"/>
    <cellStyle name="40% - Accent5 2 5 2" xfId="760"/>
    <cellStyle name="40% - Accent5 2 6" xfId="761"/>
    <cellStyle name="40% - Accent5 3" xfId="762"/>
    <cellStyle name="40% - Accent5 3 2" xfId="763"/>
    <cellStyle name="40% - Accent5 3 2 2" xfId="764"/>
    <cellStyle name="40% - Accent5 3 2 2 2" xfId="765"/>
    <cellStyle name="40% - Accent5 3 2 2 2 2" xfId="766"/>
    <cellStyle name="40% - Accent5 3 2 2 3" xfId="767"/>
    <cellStyle name="40% - Accent5 3 2 3" xfId="768"/>
    <cellStyle name="40% - Accent5 3 2 3 2" xfId="769"/>
    <cellStyle name="40% - Accent5 3 2 4" xfId="770"/>
    <cellStyle name="40% - Accent5 3 3" xfId="771"/>
    <cellStyle name="40% - Accent5 3 3 2" xfId="772"/>
    <cellStyle name="40% - Accent5 3 3 2 2" xfId="773"/>
    <cellStyle name="40% - Accent5 3 3 3" xfId="774"/>
    <cellStyle name="40% - Accent5 3 4" xfId="775"/>
    <cellStyle name="40% - Accent5 3 4 2" xfId="776"/>
    <cellStyle name="40% - Accent5 3 5" xfId="777"/>
    <cellStyle name="40% - Accent5 4" xfId="778"/>
    <cellStyle name="40% - Accent5 4 2" xfId="779"/>
    <cellStyle name="40% - Accent5 4 2 2" xfId="780"/>
    <cellStyle name="40% - Accent5 4 2 2 2" xfId="781"/>
    <cellStyle name="40% - Accent5 4 2 2 2 2" xfId="782"/>
    <cellStyle name="40% - Accent5 4 2 2 3" xfId="783"/>
    <cellStyle name="40% - Accent5 4 2 3" xfId="784"/>
    <cellStyle name="40% - Accent5 4 2 3 2" xfId="785"/>
    <cellStyle name="40% - Accent5 4 2 4" xfId="786"/>
    <cellStyle name="40% - Accent5 4 3" xfId="787"/>
    <cellStyle name="40% - Accent5 4 3 2" xfId="788"/>
    <cellStyle name="40% - Accent5 4 3 2 2" xfId="789"/>
    <cellStyle name="40% - Accent5 4 3 3" xfId="790"/>
    <cellStyle name="40% - Accent5 4 4" xfId="791"/>
    <cellStyle name="40% - Accent5 4 4 2" xfId="792"/>
    <cellStyle name="40% - Accent5 4 5" xfId="793"/>
    <cellStyle name="40% - Accent5 5" xfId="794"/>
    <cellStyle name="40% - Accent5 5 2" xfId="795"/>
    <cellStyle name="40% - Accent5 5 2 2" xfId="796"/>
    <cellStyle name="40% - Accent5 5 2 2 2" xfId="797"/>
    <cellStyle name="40% - Accent5 5 2 3" xfId="798"/>
    <cellStyle name="40% - Accent5 5 3" xfId="799"/>
    <cellStyle name="40% - Accent5 5 3 2" xfId="800"/>
    <cellStyle name="40% - Accent5 5 4" xfId="801"/>
    <cellStyle name="40% - Accent5 6" xfId="802"/>
    <cellStyle name="40% - Accent5 6 2" xfId="803"/>
    <cellStyle name="40% - Accent5 6 2 2" xfId="804"/>
    <cellStyle name="40% - Accent5 6 2 2 2" xfId="805"/>
    <cellStyle name="40% - Accent5 6 2 3" xfId="806"/>
    <cellStyle name="40% - Accent5 6 3" xfId="807"/>
    <cellStyle name="40% - Accent5 6 3 2" xfId="808"/>
    <cellStyle name="40% - Accent5 6 4" xfId="809"/>
    <cellStyle name="40% - Accent5 7" xfId="810"/>
    <cellStyle name="40% - Accent5 7 2" xfId="811"/>
    <cellStyle name="40% - Accent5 7 2 2" xfId="812"/>
    <cellStyle name="40% - Accent5 7 3" xfId="813"/>
    <cellStyle name="40% - Accent5 8" xfId="814"/>
    <cellStyle name="40% - Accent5 8 2" xfId="815"/>
    <cellStyle name="40% - Accent6 2" xfId="816"/>
    <cellStyle name="40% - Accent6 2 2" xfId="817"/>
    <cellStyle name="40% - Accent6 2 2 2" xfId="818"/>
    <cellStyle name="40% - Accent6 2 2 2 2" xfId="819"/>
    <cellStyle name="40% - Accent6 2 2 2 2 2" xfId="820"/>
    <cellStyle name="40% - Accent6 2 2 2 3" xfId="821"/>
    <cellStyle name="40% - Accent6 2 2 3" xfId="822"/>
    <cellStyle name="40% - Accent6 2 2 3 2" xfId="823"/>
    <cellStyle name="40% - Accent6 2 2 4" xfId="824"/>
    <cellStyle name="40% - Accent6 2 3" xfId="825"/>
    <cellStyle name="40% - Accent6 2 3 2" xfId="826"/>
    <cellStyle name="40% - Accent6 2 3 2 2" xfId="827"/>
    <cellStyle name="40% - Accent6 2 3 3" xfId="828"/>
    <cellStyle name="40% - Accent6 2 4" xfId="829"/>
    <cellStyle name="40% - Accent6 2 4 2" xfId="830"/>
    <cellStyle name="40% - Accent6 2 4 2 2" xfId="831"/>
    <cellStyle name="40% - Accent6 2 4 3" xfId="832"/>
    <cellStyle name="40% - Accent6 2 5" xfId="833"/>
    <cellStyle name="40% - Accent6 2 5 2" xfId="834"/>
    <cellStyle name="40% - Accent6 2 6" xfId="835"/>
    <cellStyle name="40% - Accent6 3" xfId="836"/>
    <cellStyle name="40% - Accent6 3 2" xfId="837"/>
    <cellStyle name="40% - Accent6 3 2 2" xfId="838"/>
    <cellStyle name="40% - Accent6 3 2 2 2" xfId="839"/>
    <cellStyle name="40% - Accent6 3 2 2 2 2" xfId="840"/>
    <cellStyle name="40% - Accent6 3 2 2 3" xfId="841"/>
    <cellStyle name="40% - Accent6 3 2 3" xfId="842"/>
    <cellStyle name="40% - Accent6 3 2 3 2" xfId="843"/>
    <cellStyle name="40% - Accent6 3 2 4" xfId="844"/>
    <cellStyle name="40% - Accent6 3 3" xfId="845"/>
    <cellStyle name="40% - Accent6 3 3 2" xfId="846"/>
    <cellStyle name="40% - Accent6 3 3 2 2" xfId="847"/>
    <cellStyle name="40% - Accent6 3 3 3" xfId="848"/>
    <cellStyle name="40% - Accent6 3 4" xfId="849"/>
    <cellStyle name="40% - Accent6 3 4 2" xfId="850"/>
    <cellStyle name="40% - Accent6 3 5" xfId="851"/>
    <cellStyle name="40% - Accent6 4" xfId="852"/>
    <cellStyle name="40% - Accent6 4 2" xfId="853"/>
    <cellStyle name="40% - Accent6 4 2 2" xfId="854"/>
    <cellStyle name="40% - Accent6 4 2 2 2" xfId="855"/>
    <cellStyle name="40% - Accent6 4 2 2 2 2" xfId="856"/>
    <cellStyle name="40% - Accent6 4 2 2 3" xfId="857"/>
    <cellStyle name="40% - Accent6 4 2 3" xfId="858"/>
    <cellStyle name="40% - Accent6 4 2 3 2" xfId="859"/>
    <cellStyle name="40% - Accent6 4 2 4" xfId="860"/>
    <cellStyle name="40% - Accent6 4 3" xfId="861"/>
    <cellStyle name="40% - Accent6 4 3 2" xfId="862"/>
    <cellStyle name="40% - Accent6 4 3 2 2" xfId="863"/>
    <cellStyle name="40% - Accent6 4 3 3" xfId="864"/>
    <cellStyle name="40% - Accent6 4 4" xfId="865"/>
    <cellStyle name="40% - Accent6 4 4 2" xfId="866"/>
    <cellStyle name="40% - Accent6 4 5" xfId="867"/>
    <cellStyle name="40% - Accent6 5" xfId="868"/>
    <cellStyle name="40% - Accent6 5 2" xfId="869"/>
    <cellStyle name="40% - Accent6 5 2 2" xfId="870"/>
    <cellStyle name="40% - Accent6 5 2 2 2" xfId="871"/>
    <cellStyle name="40% - Accent6 5 2 3" xfId="872"/>
    <cellStyle name="40% - Accent6 5 3" xfId="873"/>
    <cellStyle name="40% - Accent6 5 3 2" xfId="874"/>
    <cellStyle name="40% - Accent6 5 4" xfId="875"/>
    <cellStyle name="40% - Accent6 6" xfId="876"/>
    <cellStyle name="40% - Accent6 6 2" xfId="877"/>
    <cellStyle name="40% - Accent6 6 2 2" xfId="878"/>
    <cellStyle name="40% - Accent6 6 2 2 2" xfId="879"/>
    <cellStyle name="40% - Accent6 6 2 3" xfId="880"/>
    <cellStyle name="40% - Accent6 6 3" xfId="881"/>
    <cellStyle name="40% - Accent6 6 3 2" xfId="882"/>
    <cellStyle name="40% - Accent6 6 4" xfId="883"/>
    <cellStyle name="40% - Accent6 7" xfId="884"/>
    <cellStyle name="40% - Accent6 7 2" xfId="885"/>
    <cellStyle name="40% - Accent6 7 2 2" xfId="886"/>
    <cellStyle name="40% - Accent6 7 3" xfId="887"/>
    <cellStyle name="40% - Accent6 8" xfId="888"/>
    <cellStyle name="40% - Accent6 8 2" xfId="889"/>
    <cellStyle name="60% - Accent1 2" xfId="890"/>
    <cellStyle name="60% - Accent1 2 2" xfId="891"/>
    <cellStyle name="60% - Accent1 2 3" xfId="892"/>
    <cellStyle name="60% - Accent1 3" xfId="893"/>
    <cellStyle name="60% - Accent2 2" xfId="894"/>
    <cellStyle name="60% - Accent2 2 2" xfId="895"/>
    <cellStyle name="60% - Accent2 2 3" xfId="896"/>
    <cellStyle name="60% - Accent2 3" xfId="897"/>
    <cellStyle name="60% - Accent3 2" xfId="898"/>
    <cellStyle name="60% - Accent3 2 2" xfId="899"/>
    <cellStyle name="60% - Accent3 2 3" xfId="900"/>
    <cellStyle name="60% - Accent3 3" xfId="901"/>
    <cellStyle name="60% - Accent4 2" xfId="902"/>
    <cellStyle name="60% - Accent4 2 2" xfId="903"/>
    <cellStyle name="60% - Accent4 2 3" xfId="904"/>
    <cellStyle name="60% - Accent4 3" xfId="905"/>
    <cellStyle name="60% - Accent5 2" xfId="906"/>
    <cellStyle name="60% - Accent5 2 2" xfId="907"/>
    <cellStyle name="60% - Accent5 2 3" xfId="908"/>
    <cellStyle name="60% - Accent5 3" xfId="909"/>
    <cellStyle name="60% - Accent6 2" xfId="910"/>
    <cellStyle name="60% - Accent6 2 2" xfId="911"/>
    <cellStyle name="60% - Accent6 2 3" xfId="912"/>
    <cellStyle name="60% - Accent6 3" xfId="913"/>
    <cellStyle name="75" xfId="914"/>
    <cellStyle name="Accent1 2" xfId="915"/>
    <cellStyle name="Accent1 2 2" xfId="916"/>
    <cellStyle name="Accent1 2 3" xfId="917"/>
    <cellStyle name="Accent1 3" xfId="918"/>
    <cellStyle name="Accent2 2" xfId="919"/>
    <cellStyle name="Accent2 2 2" xfId="920"/>
    <cellStyle name="Accent2 2 3" xfId="921"/>
    <cellStyle name="Accent2 3" xfId="922"/>
    <cellStyle name="Accent3 2" xfId="923"/>
    <cellStyle name="Accent3 2 2" xfId="924"/>
    <cellStyle name="Accent3 2 3" xfId="925"/>
    <cellStyle name="Accent3 3" xfId="926"/>
    <cellStyle name="Accent4 2" xfId="927"/>
    <cellStyle name="Accent4 2 2" xfId="928"/>
    <cellStyle name="Accent4 2 3" xfId="929"/>
    <cellStyle name="Accent4 3" xfId="930"/>
    <cellStyle name="Accent5 2" xfId="931"/>
    <cellStyle name="Accent5 2 2" xfId="932"/>
    <cellStyle name="Accent5 2 3" xfId="933"/>
    <cellStyle name="Accent5 3" xfId="934"/>
    <cellStyle name="Accent6 2" xfId="935"/>
    <cellStyle name="Accent6 2 2" xfId="936"/>
    <cellStyle name="Accent6 2 3" xfId="937"/>
    <cellStyle name="Accent6 3" xfId="938"/>
    <cellStyle name="Bad 2" xfId="939"/>
    <cellStyle name="Bad 2 2" xfId="940"/>
    <cellStyle name="Bad 2 3" xfId="941"/>
    <cellStyle name="Bad 3" xfId="942"/>
    <cellStyle name="Calculation 2" xfId="943"/>
    <cellStyle name="Calculation 2 2" xfId="944"/>
    <cellStyle name="Calculation 2 3" xfId="945"/>
    <cellStyle name="Calculation 3" xfId="946"/>
    <cellStyle name="Check Cell 2" xfId="947"/>
    <cellStyle name="Check Cell 2 2" xfId="948"/>
    <cellStyle name="Check Cell 2 3" xfId="949"/>
    <cellStyle name="Check Cell 3" xfId="950"/>
    <cellStyle name="Comma" xfId="951" builtinId="3"/>
    <cellStyle name="Comma 10" xfId="952"/>
    <cellStyle name="Comma 10 2" xfId="953"/>
    <cellStyle name="Comma 10 2 2" xfId="954"/>
    <cellStyle name="Comma 10 2 3" xfId="955"/>
    <cellStyle name="Comma 10 3" xfId="956"/>
    <cellStyle name="Comma 10 4" xfId="957"/>
    <cellStyle name="Comma 10 5" xfId="958"/>
    <cellStyle name="Comma 10 6" xfId="959"/>
    <cellStyle name="Comma 10 7" xfId="960"/>
    <cellStyle name="Comma 10 8" xfId="961"/>
    <cellStyle name="Comma 11" xfId="962"/>
    <cellStyle name="Comma 11 2" xfId="963"/>
    <cellStyle name="Comma 11 3" xfId="964"/>
    <cellStyle name="Comma 11 4" xfId="965"/>
    <cellStyle name="Comma 11 5" xfId="966"/>
    <cellStyle name="Comma 11 6" xfId="967"/>
    <cellStyle name="Comma 11 7" xfId="968"/>
    <cellStyle name="Comma 12" xfId="969"/>
    <cellStyle name="Comma 12 2" xfId="970"/>
    <cellStyle name="Comma 12 3" xfId="971"/>
    <cellStyle name="Comma 12 4" xfId="972"/>
    <cellStyle name="Comma 12 5" xfId="973"/>
    <cellStyle name="Comma 12 6" xfId="974"/>
    <cellStyle name="Comma 12 7" xfId="975"/>
    <cellStyle name="Comma 13" xfId="976"/>
    <cellStyle name="Comma 13 2" xfId="977"/>
    <cellStyle name="Comma 13 3" xfId="978"/>
    <cellStyle name="Comma 13 4" xfId="979"/>
    <cellStyle name="Comma 13 5" xfId="980"/>
    <cellStyle name="Comma 13 6" xfId="981"/>
    <cellStyle name="Comma 13 7" xfId="982"/>
    <cellStyle name="Comma 13 7 2" xfId="983"/>
    <cellStyle name="Comma 14" xfId="984"/>
    <cellStyle name="Comma 14 2" xfId="985"/>
    <cellStyle name="Comma 14 3" xfId="986"/>
    <cellStyle name="Comma 14 4" xfId="987"/>
    <cellStyle name="Comma 14 5" xfId="988"/>
    <cellStyle name="Comma 14 5 2" xfId="989"/>
    <cellStyle name="Comma 14 5 2 2" xfId="990"/>
    <cellStyle name="Comma 14 5 2 2 2" xfId="991"/>
    <cellStyle name="Comma 14 5 2 3" xfId="992"/>
    <cellStyle name="Comma 14 5 3" xfId="993"/>
    <cellStyle name="Comma 14 5 3 2" xfId="994"/>
    <cellStyle name="Comma 14 5 4" xfId="995"/>
    <cellStyle name="Comma 14 6" xfId="996"/>
    <cellStyle name="Comma 15" xfId="997"/>
    <cellStyle name="Comma 15 2" xfId="998"/>
    <cellStyle name="Comma 15 3" xfId="999"/>
    <cellStyle name="Comma 15 4" xfId="1000"/>
    <cellStyle name="Comma 15 4 2" xfId="1001"/>
    <cellStyle name="Comma 15 5" xfId="1002"/>
    <cellStyle name="Comma 16" xfId="1003"/>
    <cellStyle name="Comma 16 2" xfId="1004"/>
    <cellStyle name="Comma 16 2 2" xfId="1005"/>
    <cellStyle name="Comma 16 3" xfId="1006"/>
    <cellStyle name="Comma 16 4" xfId="1007"/>
    <cellStyle name="Comma 17" xfId="1008"/>
    <cellStyle name="Comma 17 2" xfId="1009"/>
    <cellStyle name="Comma 18" xfId="1010"/>
    <cellStyle name="Comma 18 2" xfId="1011"/>
    <cellStyle name="Comma 19" xfId="1012"/>
    <cellStyle name="Comma 19 2" xfId="1013"/>
    <cellStyle name="Comma 2" xfId="1014"/>
    <cellStyle name="Comma 2 10" xfId="1015"/>
    <cellStyle name="Comma 2 11" xfId="1016"/>
    <cellStyle name="Comma 2 12" xfId="1017"/>
    <cellStyle name="Comma 2 13" xfId="1018"/>
    <cellStyle name="Comma 2 2" xfId="1019"/>
    <cellStyle name="Comma 2 2 10" xfId="1020"/>
    <cellStyle name="Comma 2 2 2" xfId="1021"/>
    <cellStyle name="Comma 2 2 2 2" xfId="1022"/>
    <cellStyle name="Comma 2 2 2 3" xfId="1023"/>
    <cellStyle name="Comma 2 2 2 4" xfId="1024"/>
    <cellStyle name="Comma 2 2 2 5" xfId="1025"/>
    <cellStyle name="Comma 2 2 2 6" xfId="1026"/>
    <cellStyle name="Comma 2 2 3" xfId="1027"/>
    <cellStyle name="Comma 2 2 3 2" xfId="1028"/>
    <cellStyle name="Comma 2 2 3 3" xfId="1029"/>
    <cellStyle name="Comma 2 2 4" xfId="1030"/>
    <cellStyle name="Comma 2 2 4 2" xfId="1031"/>
    <cellStyle name="Comma 2 2 4 3" xfId="1032"/>
    <cellStyle name="Comma 2 2 5" xfId="1033"/>
    <cellStyle name="Comma 2 2 5 2" xfId="1034"/>
    <cellStyle name="Comma 2 2 5 3" xfId="1035"/>
    <cellStyle name="Comma 2 2 6" xfId="1036"/>
    <cellStyle name="Comma 2 2 7" xfId="1037"/>
    <cellStyle name="Comma 2 2 8" xfId="1038"/>
    <cellStyle name="Comma 2 2 9" xfId="1039"/>
    <cellStyle name="Comma 2 3" xfId="1040"/>
    <cellStyle name="Comma 2 3 10" xfId="1041"/>
    <cellStyle name="Comma 2 3 2" xfId="1042"/>
    <cellStyle name="Comma 2 3 2 2" xfId="1043"/>
    <cellStyle name="Comma 2 3 2 3" xfId="1044"/>
    <cellStyle name="Comma 2 3 2 4" xfId="1045"/>
    <cellStyle name="Comma 2 3 2 5" xfId="1046"/>
    <cellStyle name="Comma 2 3 3" xfId="1047"/>
    <cellStyle name="Comma 2 3 4" xfId="1048"/>
    <cellStyle name="Comma 2 3 5" xfId="1049"/>
    <cellStyle name="Comma 2 3 6" xfId="1050"/>
    <cellStyle name="Comma 2 3 7" xfId="1051"/>
    <cellStyle name="Comma 2 3 8" xfId="1052"/>
    <cellStyle name="Comma 2 3 9" xfId="1053"/>
    <cellStyle name="Comma 2 4" xfId="1054"/>
    <cellStyle name="Comma 2 4 2" xfId="1055"/>
    <cellStyle name="Comma 2 4 3" xfId="1056"/>
    <cellStyle name="Comma 2 4 4" xfId="1057"/>
    <cellStyle name="Comma 2 4 4 2" xfId="1058"/>
    <cellStyle name="Comma 2 4 4 2 2" xfId="1059"/>
    <cellStyle name="Comma 2 4 4 2 2 2" xfId="1060"/>
    <cellStyle name="Comma 2 4 4 2 3" xfId="1061"/>
    <cellStyle name="Comma 2 4 4 3" xfId="1062"/>
    <cellStyle name="Comma 2 4 4 3 2" xfId="1063"/>
    <cellStyle name="Comma 2 4 4 4" xfId="1064"/>
    <cellStyle name="Comma 2 5" xfId="1065"/>
    <cellStyle name="Comma 2 5 2" xfId="1066"/>
    <cellStyle name="Comma 2 5 3" xfId="1067"/>
    <cellStyle name="Comma 2 5 4" xfId="1068"/>
    <cellStyle name="Comma 2 5 5" xfId="1069"/>
    <cellStyle name="Comma 2 6" xfId="1070"/>
    <cellStyle name="Comma 2 6 2" xfId="1071"/>
    <cellStyle name="Comma 2 6 3" xfId="1072"/>
    <cellStyle name="Comma 2 7" xfId="1073"/>
    <cellStyle name="Comma 2 7 2" xfId="1074"/>
    <cellStyle name="Comma 2 7 3" xfId="1075"/>
    <cellStyle name="Comma 2 8" xfId="1076"/>
    <cellStyle name="Comma 2 9" xfId="1077"/>
    <cellStyle name="Comma 2_Cash Flow_30 Jun 10_final audit" xfId="1078"/>
    <cellStyle name="Comma 20" xfId="1079"/>
    <cellStyle name="Comma 21" xfId="1080"/>
    <cellStyle name="Comma 21 2" xfId="1081"/>
    <cellStyle name="Comma 22" xfId="1082"/>
    <cellStyle name="Comma 23" xfId="1083"/>
    <cellStyle name="Comma 24" xfId="1084"/>
    <cellStyle name="Comma 25" xfId="1085"/>
    <cellStyle name="Comma 26" xfId="1086"/>
    <cellStyle name="Comma 27" xfId="1087"/>
    <cellStyle name="Comma 27 2" xfId="1088"/>
    <cellStyle name="Comma 28" xfId="1089"/>
    <cellStyle name="Comma 28 2" xfId="1090"/>
    <cellStyle name="Comma 29" xfId="1091"/>
    <cellStyle name="Comma 29 2" xfId="1092"/>
    <cellStyle name="Comma 3" xfId="1093"/>
    <cellStyle name="Comma 3 10" xfId="1094"/>
    <cellStyle name="Comma 3 2" xfId="1095"/>
    <cellStyle name="Comma 3 2 2" xfId="1096"/>
    <cellStyle name="Comma 3 2 2 2" xfId="1097"/>
    <cellStyle name="Comma 3 2 2 2 2" xfId="1098"/>
    <cellStyle name="Comma 3 2 2 2 2 2" xfId="1099"/>
    <cellStyle name="Comma 3 2 2 2 2 2 2" xfId="1100"/>
    <cellStyle name="Comma 3 2 2 2 2 3" xfId="1101"/>
    <cellStyle name="Comma 3 2 2 2 3" xfId="1102"/>
    <cellStyle name="Comma 3 2 2 2 3 2" xfId="1103"/>
    <cellStyle name="Comma 3 2 2 2 4" xfId="1104"/>
    <cellStyle name="Comma 3 2 2 3" xfId="1105"/>
    <cellStyle name="Comma 3 2 3" xfId="1106"/>
    <cellStyle name="Comma 3 2 3 2" xfId="1107"/>
    <cellStyle name="Comma 3 2 4" xfId="1108"/>
    <cellStyle name="Comma 3 2 4 2" xfId="1109"/>
    <cellStyle name="Comma 3 2 5" xfId="1110"/>
    <cellStyle name="Comma 3 2 6" xfId="1111"/>
    <cellStyle name="Comma 3 2 6 2" xfId="1112"/>
    <cellStyle name="Comma 3 2 6 2 2" xfId="1113"/>
    <cellStyle name="Comma 3 2 6 2 2 2" xfId="1114"/>
    <cellStyle name="Comma 3 2 6 2 2 2 2" xfId="1115"/>
    <cellStyle name="Comma 3 2 6 2 2 3" xfId="1116"/>
    <cellStyle name="Comma 3 2 6 2 3" xfId="1117"/>
    <cellStyle name="Comma 3 2 6 2 3 2" xfId="1118"/>
    <cellStyle name="Comma 3 2 6 2 4" xfId="1119"/>
    <cellStyle name="Comma 3 2 7" xfId="1120"/>
    <cellStyle name="Comma 3 3" xfId="1121"/>
    <cellStyle name="Comma 3 3 2" xfId="1122"/>
    <cellStyle name="Comma 3 3 3" xfId="1123"/>
    <cellStyle name="Comma 3 3 4" xfId="1124"/>
    <cellStyle name="Comma 3 3 5" xfId="1125"/>
    <cellStyle name="Comma 3 3 6" xfId="1126"/>
    <cellStyle name="Comma 3 4" xfId="1127"/>
    <cellStyle name="Comma 3 4 2" xfId="1128"/>
    <cellStyle name="Comma 3 4 3" xfId="1129"/>
    <cellStyle name="Comma 3 5" xfId="1130"/>
    <cellStyle name="Comma 3 5 2" xfId="1131"/>
    <cellStyle name="Comma 3 5 2 2" xfId="1132"/>
    <cellStyle name="Comma 3 5 2 2 2" xfId="1133"/>
    <cellStyle name="Comma 3 5 2 2 2 2" xfId="1134"/>
    <cellStyle name="Comma 3 5 2 2 3" xfId="1135"/>
    <cellStyle name="Comma 3 5 2 3" xfId="1136"/>
    <cellStyle name="Comma 3 5 2 3 2" xfId="1137"/>
    <cellStyle name="Comma 3 5 2 4" xfId="1138"/>
    <cellStyle name="Comma 3 5 3" xfId="1139"/>
    <cellStyle name="Comma 3 6" xfId="1140"/>
    <cellStyle name="Comma 3 6 2" xfId="1141"/>
    <cellStyle name="Comma 3 6 3" xfId="1142"/>
    <cellStyle name="Comma 3 7" xfId="1143"/>
    <cellStyle name="Comma 3 8" xfId="1144"/>
    <cellStyle name="Comma 3 9" xfId="1145"/>
    <cellStyle name="Comma 30" xfId="1146"/>
    <cellStyle name="Comma 30 2" xfId="1147"/>
    <cellStyle name="Comma 31" xfId="1148"/>
    <cellStyle name="Comma 32" xfId="1149"/>
    <cellStyle name="Comma 32 2" xfId="1150"/>
    <cellStyle name="Comma 4" xfId="1151"/>
    <cellStyle name="Comma 4 2" xfId="1152"/>
    <cellStyle name="Comma 4 2 2" xfId="1153"/>
    <cellStyle name="Comma 4 2 2 2" xfId="1154"/>
    <cellStyle name="Comma 4 2 3" xfId="1155"/>
    <cellStyle name="Comma 4 2 4" xfId="1156"/>
    <cellStyle name="Comma 4 2 5" xfId="1157"/>
    <cellStyle name="Comma 4 2 6" xfId="1158"/>
    <cellStyle name="Comma 4 3" xfId="1159"/>
    <cellStyle name="Comma 4 3 2" xfId="1160"/>
    <cellStyle name="Comma 4 3 2 2" xfId="1161"/>
    <cellStyle name="Comma 4 3 3" xfId="1162"/>
    <cellStyle name="Comma 4 3 4" xfId="1163"/>
    <cellStyle name="Comma 4 3 5" xfId="1164"/>
    <cellStyle name="Comma 4 4" xfId="1165"/>
    <cellStyle name="Comma 4 4 2" xfId="1166"/>
    <cellStyle name="Comma 4 4 3" xfId="1167"/>
    <cellStyle name="Comma 4 5" xfId="1168"/>
    <cellStyle name="Comma 4 6" xfId="1169"/>
    <cellStyle name="Comma 4 7" xfId="1170"/>
    <cellStyle name="Comma 4 7 2" xfId="1171"/>
    <cellStyle name="Comma 4 8" xfId="1172"/>
    <cellStyle name="Comma 4 9" xfId="1173"/>
    <cellStyle name="Comma 5" xfId="1174"/>
    <cellStyle name="Comma 5 2" xfId="1175"/>
    <cellStyle name="Comma 5 2 2" xfId="1176"/>
    <cellStyle name="Comma 5 2 3" xfId="1177"/>
    <cellStyle name="Comma 5 3" xfId="1178"/>
    <cellStyle name="Comma 5 3 2" xfId="1179"/>
    <cellStyle name="Comma 5 3 2 2" xfId="1180"/>
    <cellStyle name="Comma 5 3 3" xfId="1181"/>
    <cellStyle name="Comma 5 4" xfId="1182"/>
    <cellStyle name="Comma 5 5" xfId="1183"/>
    <cellStyle name="Comma 5 6" xfId="1184"/>
    <cellStyle name="Comma 5 6 2" xfId="1185"/>
    <cellStyle name="Comma 5 7" xfId="1186"/>
    <cellStyle name="Comma 5 8" xfId="1187"/>
    <cellStyle name="Comma 5 9" xfId="1188"/>
    <cellStyle name="Comma 6" xfId="1189"/>
    <cellStyle name="Comma 6 10" xfId="1190"/>
    <cellStyle name="Comma 6 2" xfId="1191"/>
    <cellStyle name="Comma 6 2 2" xfId="1192"/>
    <cellStyle name="Comma 6 2 3" xfId="1193"/>
    <cellStyle name="Comma 6 2 4" xfId="1194"/>
    <cellStyle name="Comma 6 2 5" xfId="1195"/>
    <cellStyle name="Comma 6 3" xfId="1196"/>
    <cellStyle name="Comma 6 3 2" xfId="1197"/>
    <cellStyle name="Comma 6 3 2 2" xfId="1198"/>
    <cellStyle name="Comma 6 3 3" xfId="1199"/>
    <cellStyle name="Comma 6 3 4" xfId="1200"/>
    <cellStyle name="Comma 6 4" xfId="1201"/>
    <cellStyle name="Comma 6 5" xfId="1202"/>
    <cellStyle name="Comma 6 6" xfId="1203"/>
    <cellStyle name="Comma 6 6 2" xfId="1204"/>
    <cellStyle name="Comma 6 7" xfId="1205"/>
    <cellStyle name="Comma 6 8" xfId="1206"/>
    <cellStyle name="Comma 6 9" xfId="1207"/>
    <cellStyle name="Comma 7" xfId="1208"/>
    <cellStyle name="Comma 7 10" xfId="1209"/>
    <cellStyle name="Comma 7 11" xfId="1210"/>
    <cellStyle name="Comma 7 12" xfId="1211"/>
    <cellStyle name="Comma 7 12 2" xfId="1212"/>
    <cellStyle name="Comma 7 12 2 2" xfId="1213"/>
    <cellStyle name="Comma 7 12 2 2 2" xfId="1214"/>
    <cellStyle name="Comma 7 12 2 3" xfId="1215"/>
    <cellStyle name="Comma 7 12 3" xfId="1216"/>
    <cellStyle name="Comma 7 12 3 2" xfId="1217"/>
    <cellStyle name="Comma 7 12 4" xfId="1218"/>
    <cellStyle name="Comma 7 2" xfId="1219"/>
    <cellStyle name="Comma 7 2 2" xfId="1220"/>
    <cellStyle name="Comma 7 2 3" xfId="1221"/>
    <cellStyle name="Comma 7 3" xfId="1222"/>
    <cellStyle name="Comma 7 3 2" xfId="1223"/>
    <cellStyle name="Comma 7 4" xfId="1224"/>
    <cellStyle name="Comma 7 5" xfId="1225"/>
    <cellStyle name="Comma 7 6" xfId="1226"/>
    <cellStyle name="Comma 7 7" xfId="1227"/>
    <cellStyle name="Comma 7 8" xfId="1228"/>
    <cellStyle name="Comma 7 9" xfId="1229"/>
    <cellStyle name="Comma 8" xfId="1230"/>
    <cellStyle name="Comma 8 2" xfId="1231"/>
    <cellStyle name="Comma 8 2 2" xfId="1232"/>
    <cellStyle name="Comma 8 3" xfId="1233"/>
    <cellStyle name="Comma 8 4" xfId="1234"/>
    <cellStyle name="Comma 8 5" xfId="1235"/>
    <cellStyle name="Comma 8 6" xfId="1236"/>
    <cellStyle name="Comma 8 7" xfId="1237"/>
    <cellStyle name="Comma 8 8" xfId="1238"/>
    <cellStyle name="Comma 8 8 2" xfId="1239"/>
    <cellStyle name="Comma 8 8 2 2" xfId="1240"/>
    <cellStyle name="Comma 8 8 2 2 2" xfId="1241"/>
    <cellStyle name="Comma 8 8 2 3" xfId="1242"/>
    <cellStyle name="Comma 8 8 3" xfId="1243"/>
    <cellStyle name="Comma 8 8 3 2" xfId="1244"/>
    <cellStyle name="Comma 8 8 4" xfId="1245"/>
    <cellStyle name="Comma 9" xfId="1246"/>
    <cellStyle name="Comma 9 2" xfId="1247"/>
    <cellStyle name="Comma 9 2 2" xfId="1248"/>
    <cellStyle name="Comma 9 3" xfId="1249"/>
    <cellStyle name="Comma 9 4" xfId="1250"/>
    <cellStyle name="Comma 9 5" xfId="1251"/>
    <cellStyle name="Comma 9 6" xfId="1252"/>
    <cellStyle name="Comma 9 7" xfId="1253"/>
    <cellStyle name="Comma 9 8" xfId="1254"/>
    <cellStyle name="Comma 9 9" xfId="1255"/>
    <cellStyle name="Comma 9 9 2" xfId="1256"/>
    <cellStyle name="Comma 9 9 2 2" xfId="1257"/>
    <cellStyle name="Comma 9 9 2 2 2" xfId="1258"/>
    <cellStyle name="Comma 9 9 2 3" xfId="1259"/>
    <cellStyle name="Comma 9 9 3" xfId="1260"/>
    <cellStyle name="Comma 9 9 3 2" xfId="1261"/>
    <cellStyle name="Comma 9 9 4" xfId="1262"/>
    <cellStyle name="comma zerodec" xfId="1263"/>
    <cellStyle name="comma zerodec 2" xfId="1264"/>
    <cellStyle name="comma zerodec 3" xfId="1265"/>
    <cellStyle name="Comma_Selling &amp; Admin 2003" xfId="1266"/>
    <cellStyle name="Currency 2" xfId="1267"/>
    <cellStyle name="Currency1" xfId="1268"/>
    <cellStyle name="Currency1 2" xfId="1269"/>
    <cellStyle name="Currency1 3" xfId="1270"/>
    <cellStyle name="DGH" xfId="1271"/>
    <cellStyle name="DGH 2" xfId="1272"/>
    <cellStyle name="DGH 3" xfId="1273"/>
    <cellStyle name="Dollar (zero dec)" xfId="1274"/>
    <cellStyle name="Dollar (zero dec) 2" xfId="1275"/>
    <cellStyle name="Dollar (zero dec) 3" xfId="1276"/>
    <cellStyle name="Explanatory Text 2" xfId="1277"/>
    <cellStyle name="Explanatory Text 2 2" xfId="1278"/>
    <cellStyle name="Explanatory Text 2 3" xfId="1279"/>
    <cellStyle name="Explanatory Text 3" xfId="1280"/>
    <cellStyle name="Good 2" xfId="1281"/>
    <cellStyle name="Good 2 2" xfId="1282"/>
    <cellStyle name="Good 2 3" xfId="1283"/>
    <cellStyle name="Good 3" xfId="1284"/>
    <cellStyle name="Grey" xfId="1285"/>
    <cellStyle name="Grey 2" xfId="1286"/>
    <cellStyle name="Grey 3" xfId="1287"/>
    <cellStyle name="Header1" xfId="1288"/>
    <cellStyle name="Header1 2" xfId="1289"/>
    <cellStyle name="Header1 3" xfId="1290"/>
    <cellStyle name="Header2" xfId="1291"/>
    <cellStyle name="Heading 1 2" xfId="1292"/>
    <cellStyle name="Heading 1 2 2" xfId="1293"/>
    <cellStyle name="Heading 1 2 3" xfId="1294"/>
    <cellStyle name="Heading 1 3" xfId="1295"/>
    <cellStyle name="Heading 2 2" xfId="1296"/>
    <cellStyle name="Heading 2 2 2" xfId="1297"/>
    <cellStyle name="Heading 2 2 3" xfId="1298"/>
    <cellStyle name="Heading 2 3" xfId="1299"/>
    <cellStyle name="Heading 3 2" xfId="1300"/>
    <cellStyle name="Heading 3 2 2" xfId="1301"/>
    <cellStyle name="Heading 3 2 3" xfId="1302"/>
    <cellStyle name="Heading 3 3" xfId="1303"/>
    <cellStyle name="Heading 4 2" xfId="1304"/>
    <cellStyle name="Heading 4 2 2" xfId="1305"/>
    <cellStyle name="Heading 4 2 3" xfId="1306"/>
    <cellStyle name="Heading 4 3" xfId="1307"/>
    <cellStyle name="Hyperlink 2" xfId="1308"/>
    <cellStyle name="Hyperlink 2 2" xfId="1309"/>
    <cellStyle name="Hyperlink 2 3" xfId="1310"/>
    <cellStyle name="Hyperlink 3" xfId="1311"/>
    <cellStyle name="Hyperlink 3 2" xfId="1312"/>
    <cellStyle name="Hyperlink 3 3" xfId="1313"/>
    <cellStyle name="Hyperlink 4" xfId="1314"/>
    <cellStyle name="Hyperlink 5" xfId="1315"/>
    <cellStyle name="Hyperlink 6" xfId="1316"/>
    <cellStyle name="Hyperlink 7" xfId="1317"/>
    <cellStyle name="Hyperlink 8" xfId="1318"/>
    <cellStyle name="Input [yellow]" xfId="1319"/>
    <cellStyle name="Input [yellow] 2" xfId="1320"/>
    <cellStyle name="Input [yellow] 3" xfId="1321"/>
    <cellStyle name="Input 2" xfId="1322"/>
    <cellStyle name="Input 2 2" xfId="1323"/>
    <cellStyle name="Input 2 3" xfId="1324"/>
    <cellStyle name="Input 3" xfId="1325"/>
    <cellStyle name="Input 4" xfId="1326"/>
    <cellStyle name="Linked Cell 2" xfId="1327"/>
    <cellStyle name="Linked Cell 2 2" xfId="1328"/>
    <cellStyle name="Linked Cell 2 3" xfId="1329"/>
    <cellStyle name="Linked Cell 3" xfId="1330"/>
    <cellStyle name="Neutral 2" xfId="1331"/>
    <cellStyle name="Neutral 2 2" xfId="1332"/>
    <cellStyle name="Neutral 2 3" xfId="1333"/>
    <cellStyle name="Neutral 3" xfId="1334"/>
    <cellStyle name="no dec" xfId="1335"/>
    <cellStyle name="Normal" xfId="0" builtinId="0"/>
    <cellStyle name="Normal - Style1" xfId="1336"/>
    <cellStyle name="Normal 10" xfId="1337"/>
    <cellStyle name="Normal 10 2" xfId="1338"/>
    <cellStyle name="Normal 10 2 2" xfId="1339"/>
    <cellStyle name="Normal 10 2 2 2" xfId="1340"/>
    <cellStyle name="Normal 10 2 2 2 2" xfId="1341"/>
    <cellStyle name="Normal 10 2 2 3" xfId="1342"/>
    <cellStyle name="Normal 10 2 3" xfId="1343"/>
    <cellStyle name="Normal 10 2 3 2" xfId="1344"/>
    <cellStyle name="Normal 10 2 3 2 2" xfId="1345"/>
    <cellStyle name="Normal 10 2 3 3" xfId="1346"/>
    <cellStyle name="Normal 10 2 4" xfId="1347"/>
    <cellStyle name="Normal 10 2 5" xfId="1348"/>
    <cellStyle name="Normal 10 3" xfId="1349"/>
    <cellStyle name="Normal 10 3 2" xfId="1350"/>
    <cellStyle name="Normal 10 3 2 2" xfId="1351"/>
    <cellStyle name="Normal 10 3 3" xfId="1352"/>
    <cellStyle name="Normal 10 4" xfId="1353"/>
    <cellStyle name="Normal 10 5" xfId="1354"/>
    <cellStyle name="Normal 10 6" xfId="1355"/>
    <cellStyle name="Normal 10 7" xfId="1356"/>
    <cellStyle name="Normal 11" xfId="1357"/>
    <cellStyle name="Normal 11 2" xfId="1358"/>
    <cellStyle name="Normal 11 3" xfId="1359"/>
    <cellStyle name="Normal 11 4" xfId="1360"/>
    <cellStyle name="Normal 11 5" xfId="1361"/>
    <cellStyle name="Normal 11 6" xfId="1362"/>
    <cellStyle name="Normal 12" xfId="1363"/>
    <cellStyle name="Normal 12 2" xfId="1364"/>
    <cellStyle name="Normal 12 2 2" xfId="1365"/>
    <cellStyle name="Normal 12 2 2 2" xfId="1366"/>
    <cellStyle name="Normal 12 2 3" xfId="1367"/>
    <cellStyle name="Normal 12 3" xfId="1368"/>
    <cellStyle name="Normal 12 4" xfId="1369"/>
    <cellStyle name="Normal 12 5" xfId="1370"/>
    <cellStyle name="Normal 12 6" xfId="1371"/>
    <cellStyle name="Normal 13" xfId="1372"/>
    <cellStyle name="Normal 13 2" xfId="1373"/>
    <cellStyle name="Normal 13 2 2" xfId="1374"/>
    <cellStyle name="Normal 13 2 2 2" xfId="1375"/>
    <cellStyle name="Normal 13 2 3" xfId="1376"/>
    <cellStyle name="Normal 13 3" xfId="1377"/>
    <cellStyle name="Normal 14" xfId="1378"/>
    <cellStyle name="Normal 14 2" xfId="1379"/>
    <cellStyle name="Normal 14 3" xfId="1380"/>
    <cellStyle name="Normal 15" xfId="1381"/>
    <cellStyle name="Normal 15 2" xfId="1382"/>
    <cellStyle name="Normal 15 2 2" xfId="1383"/>
    <cellStyle name="Normal 15 2 2 2" xfId="1384"/>
    <cellStyle name="Normal 15 2 3" xfId="1385"/>
    <cellStyle name="Normal 16" xfId="1386"/>
    <cellStyle name="Normal 16 2" xfId="1387"/>
    <cellStyle name="Normal 16 3" xfId="1388"/>
    <cellStyle name="Normal 16 3 2" xfId="1389"/>
    <cellStyle name="Normal 16 3 2 2" xfId="1390"/>
    <cellStyle name="Normal 16 3 3" xfId="1391"/>
    <cellStyle name="Normal 17" xfId="1392"/>
    <cellStyle name="Normal 17 2" xfId="1393"/>
    <cellStyle name="Normal 17 2 2" xfId="1394"/>
    <cellStyle name="Normal 17 2 3" xfId="1395"/>
    <cellStyle name="Normal 17 3" xfId="1396"/>
    <cellStyle name="Normal 17 4" xfId="1397"/>
    <cellStyle name="Normal 17 5" xfId="1398"/>
    <cellStyle name="Normal 17 6" xfId="1399"/>
    <cellStyle name="Normal 18" xfId="1400"/>
    <cellStyle name="Normal 18 2" xfId="1401"/>
    <cellStyle name="Normal 18 3" xfId="1402"/>
    <cellStyle name="Normal 18 4" xfId="1403"/>
    <cellStyle name="Normal 18 4 2" xfId="1404"/>
    <cellStyle name="Normal 19" xfId="1405"/>
    <cellStyle name="Normal 19 2" xfId="1406"/>
    <cellStyle name="Normal 19 3" xfId="1407"/>
    <cellStyle name="Normal 19 4" xfId="1408"/>
    <cellStyle name="Normal 19 4 2" xfId="1409"/>
    <cellStyle name="Normal 2" xfId="1410"/>
    <cellStyle name="Normal 2 2" xfId="1411"/>
    <cellStyle name="Normal 2 2 2" xfId="1412"/>
    <cellStyle name="Normal 2 2 2 2" xfId="1413"/>
    <cellStyle name="Normal 2 2 2 2 2" xfId="1414"/>
    <cellStyle name="Normal 2 2 2 2 2 2" xfId="1415"/>
    <cellStyle name="Normal 2 2 2 2 2 2 2" xfId="1416"/>
    <cellStyle name="Normal 2 2 2 2 2 3" xfId="1417"/>
    <cellStyle name="Normal 2 2 2 2 3" xfId="1418"/>
    <cellStyle name="Normal 2 2 2 3" xfId="1419"/>
    <cellStyle name="Normal 2 2 3" xfId="1420"/>
    <cellStyle name="Normal 2 2 3 2" xfId="1421"/>
    <cellStyle name="Normal 2 2 3 3" xfId="1422"/>
    <cellStyle name="Normal 2 2 3 4" xfId="1423"/>
    <cellStyle name="Normal 2 2 3 4 2" xfId="1424"/>
    <cellStyle name="Normal 2 2 3 4 2 2" xfId="1425"/>
    <cellStyle name="Normal 2 2 3 4 3" xfId="1426"/>
    <cellStyle name="Normal 2 2 4" xfId="1427"/>
    <cellStyle name="Normal 2 2 5" xfId="1428"/>
    <cellStyle name="Normal 2 2 6" xfId="1429"/>
    <cellStyle name="Normal 2 2 6 2" xfId="1430"/>
    <cellStyle name="Normal 2 2 6 2 2" xfId="1431"/>
    <cellStyle name="Normal 2 2 6 3" xfId="1432"/>
    <cellStyle name="Normal 2 3" xfId="1433"/>
    <cellStyle name="Normal 2 3 2" xfId="1434"/>
    <cellStyle name="Normal 2 3 2 2" xfId="1435"/>
    <cellStyle name="Normal 2 3 2 2 2" xfId="1436"/>
    <cellStyle name="Normal 2 3 2 2 2 2" xfId="1437"/>
    <cellStyle name="Normal 2 3 2 2 3" xfId="1438"/>
    <cellStyle name="Normal 2 3 2 3" xfId="1439"/>
    <cellStyle name="Normal 2 3 2 4" xfId="1440"/>
    <cellStyle name="Normal 2 3 3" xfId="1441"/>
    <cellStyle name="Normal 2 3 4" xfId="1442"/>
    <cellStyle name="Normal 2 3 5" xfId="1443"/>
    <cellStyle name="Normal 2 3 6" xfId="1444"/>
    <cellStyle name="Normal 2 3 7" xfId="1445"/>
    <cellStyle name="Normal 2 3 8" xfId="1446"/>
    <cellStyle name="Normal 2 4" xfId="1447"/>
    <cellStyle name="Normal 2 4 2" xfId="1448"/>
    <cellStyle name="Normal 2 4 3" xfId="1449"/>
    <cellStyle name="Normal 2 4 4" xfId="1450"/>
    <cellStyle name="Normal 2 4 4 2" xfId="1451"/>
    <cellStyle name="Normal 2 4 4 2 2" xfId="1452"/>
    <cellStyle name="Normal 2 4 4 3" xfId="1453"/>
    <cellStyle name="Normal 2 5" xfId="1454"/>
    <cellStyle name="Normal 2 5 2" xfId="1455"/>
    <cellStyle name="Normal 2 6" xfId="1456"/>
    <cellStyle name="Normal 2 7" xfId="1457"/>
    <cellStyle name="Normal 2 8" xfId="1458"/>
    <cellStyle name="Normal 2 9" xfId="1459"/>
    <cellStyle name="Normal 2_Book1" xfId="1460"/>
    <cellStyle name="Normal 20" xfId="1461"/>
    <cellStyle name="Normal 21" xfId="1462"/>
    <cellStyle name="Normal 21 2" xfId="1463"/>
    <cellStyle name="Normal 22" xfId="1464"/>
    <cellStyle name="Normal 22 2" xfId="1465"/>
    <cellStyle name="Normal 23" xfId="1466"/>
    <cellStyle name="Normal 23 2" xfId="1467"/>
    <cellStyle name="Normal 24" xfId="1468"/>
    <cellStyle name="Normal 25" xfId="1469"/>
    <cellStyle name="Normal 25 2" xfId="1470"/>
    <cellStyle name="Normal 26" xfId="1471"/>
    <cellStyle name="Normal 26 2" xfId="1472"/>
    <cellStyle name="Normal 27" xfId="1473"/>
    <cellStyle name="Normal 27 2" xfId="1474"/>
    <cellStyle name="Normal 28" xfId="1475"/>
    <cellStyle name="Normal 28 2" xfId="1476"/>
    <cellStyle name="Normal 29" xfId="1477"/>
    <cellStyle name="Normal 29 2" xfId="1478"/>
    <cellStyle name="Normal 3" xfId="1479"/>
    <cellStyle name="Normal 3 2" xfId="1480"/>
    <cellStyle name="Normal 3 2 2" xfId="1481"/>
    <cellStyle name="Normal 3 2 2 2" xfId="1482"/>
    <cellStyle name="Normal 3 2 2 3" xfId="1483"/>
    <cellStyle name="Normal 3 2 3" xfId="1484"/>
    <cellStyle name="Normal 3 2 3 2" xfId="1485"/>
    <cellStyle name="Normal 3 2 3 3" xfId="1486"/>
    <cellStyle name="Normal 3 3" xfId="1487"/>
    <cellStyle name="Normal 3 3 2" xfId="1488"/>
    <cellStyle name="Normal 3 3 3" xfId="1489"/>
    <cellStyle name="Normal 3 3 4" xfId="1490"/>
    <cellStyle name="Normal 3 4" xfId="1491"/>
    <cellStyle name="Normal 3 5" xfId="1492"/>
    <cellStyle name="Normal 30" xfId="1493"/>
    <cellStyle name="Normal 30 2" xfId="1494"/>
    <cellStyle name="Normal 31" xfId="1495"/>
    <cellStyle name="Normal 31 2" xfId="1496"/>
    <cellStyle name="Normal 32" xfId="1497"/>
    <cellStyle name="Normal 33" xfId="1498"/>
    <cellStyle name="Normal 34" xfId="1499"/>
    <cellStyle name="Normal 35" xfId="1500"/>
    <cellStyle name="Normal 36" xfId="1501"/>
    <cellStyle name="Normal 37" xfId="1502"/>
    <cellStyle name="Normal 38" xfId="1503"/>
    <cellStyle name="Normal 39" xfId="1504"/>
    <cellStyle name="Normal 4" xfId="1505"/>
    <cellStyle name="Normal 4 10" xfId="1506"/>
    <cellStyle name="Normal 4 11" xfId="1507"/>
    <cellStyle name="Normal 4 12" xfId="1508"/>
    <cellStyle name="Normal 4 2" xfId="1509"/>
    <cellStyle name="Normal 4 2 2" xfId="1510"/>
    <cellStyle name="Normal 4 2 2 2" xfId="1511"/>
    <cellStyle name="Normal 4 2 2 2 2" xfId="1512"/>
    <cellStyle name="Normal 4 2 2 3" xfId="1513"/>
    <cellStyle name="Normal 4 2 3" xfId="1514"/>
    <cellStyle name="Normal 4 2 4" xfId="1515"/>
    <cellStyle name="Normal 4 3" xfId="1516"/>
    <cellStyle name="Normal 4 3 2" xfId="1517"/>
    <cellStyle name="Normal 4 3 3" xfId="1518"/>
    <cellStyle name="Normal 4 3 4" xfId="1519"/>
    <cellStyle name="Normal 4 3 4 2" xfId="1520"/>
    <cellStyle name="Normal 4 3 4 2 2" xfId="1521"/>
    <cellStyle name="Normal 4 3 4 3" xfId="1522"/>
    <cellStyle name="Normal 4 4" xfId="1523"/>
    <cellStyle name="Normal 4 4 2" xfId="1524"/>
    <cellStyle name="Normal 4 4 3" xfId="1525"/>
    <cellStyle name="Normal 4 4 4" xfId="1526"/>
    <cellStyle name="Normal 4 5" xfId="1527"/>
    <cellStyle name="Normal 4 5 2" xfId="1528"/>
    <cellStyle name="Normal 4 5 2 2" xfId="1529"/>
    <cellStyle name="Normal 4 5 3" xfId="1530"/>
    <cellStyle name="Normal 4 6" xfId="1531"/>
    <cellStyle name="Normal 4 6 2" xfId="1532"/>
    <cellStyle name="Normal 4 7" xfId="1533"/>
    <cellStyle name="Normal 4 8" xfId="1534"/>
    <cellStyle name="Normal 4 8 2" xfId="1535"/>
    <cellStyle name="Normal 4 9" xfId="1536"/>
    <cellStyle name="Normal 40" xfId="1537"/>
    <cellStyle name="Normal 41" xfId="1538"/>
    <cellStyle name="Normal 42" xfId="1539"/>
    <cellStyle name="Normal 43" xfId="1540"/>
    <cellStyle name="Normal 44" xfId="1541"/>
    <cellStyle name="Normal 45" xfId="1542"/>
    <cellStyle name="Normal 46" xfId="1543"/>
    <cellStyle name="Normal 47" xfId="1544"/>
    <cellStyle name="Normal 48" xfId="1545"/>
    <cellStyle name="Normal 49" xfId="1546"/>
    <cellStyle name="Normal 5" xfId="1547"/>
    <cellStyle name="Normal 5 2" xfId="1548"/>
    <cellStyle name="Normal 5 2 2" xfId="1549"/>
    <cellStyle name="Normal 5 2 2 2" xfId="1550"/>
    <cellStyle name="Normal 5 2 3" xfId="1551"/>
    <cellStyle name="Normal 5 2 4" xfId="1552"/>
    <cellStyle name="Normal 5 3" xfId="1553"/>
    <cellStyle name="Normal 5 3 2" xfId="1554"/>
    <cellStyle name="Normal 5 3 3" xfId="1555"/>
    <cellStyle name="Normal 5 3 4" xfId="1556"/>
    <cellStyle name="Normal 5 4" xfId="1557"/>
    <cellStyle name="Normal 5 4 2" xfId="1558"/>
    <cellStyle name="Normal 5 4 3" xfId="1559"/>
    <cellStyle name="Normal 5 5" xfId="1560"/>
    <cellStyle name="Normal 5 5 2" xfId="1561"/>
    <cellStyle name="Normal 5 5 2 2" xfId="1562"/>
    <cellStyle name="Normal 5 5 3" xfId="1563"/>
    <cellStyle name="Normal 5 6" xfId="1564"/>
    <cellStyle name="Normal 5 7" xfId="1565"/>
    <cellStyle name="Normal 50" xfId="1566"/>
    <cellStyle name="Normal 51" xfId="1567"/>
    <cellStyle name="Normal 51 2" xfId="1568"/>
    <cellStyle name="Normal 52" xfId="1569"/>
    <cellStyle name="Normal 52 2" xfId="1570"/>
    <cellStyle name="Normal 53" xfId="1571"/>
    <cellStyle name="Normal 54" xfId="1572"/>
    <cellStyle name="Normal 55" xfId="1573"/>
    <cellStyle name="Normal 56" xfId="1574"/>
    <cellStyle name="Normal 57" xfId="1575"/>
    <cellStyle name="Normal 58" xfId="1576"/>
    <cellStyle name="Normal 59" xfId="1577"/>
    <cellStyle name="Normal 6" xfId="1578"/>
    <cellStyle name="Normal 6 2" xfId="1579"/>
    <cellStyle name="Normal 6 3" xfId="1580"/>
    <cellStyle name="Normal 6 4" xfId="1581"/>
    <cellStyle name="Normal 6 5" xfId="1582"/>
    <cellStyle name="Normal 60" xfId="1583"/>
    <cellStyle name="Normal 61" xfId="1584"/>
    <cellStyle name="Normal 62" xfId="1585"/>
    <cellStyle name="Normal 63" xfId="1586"/>
    <cellStyle name="Normal 64" xfId="1587"/>
    <cellStyle name="Normal 65" xfId="1588"/>
    <cellStyle name="Normal 66" xfId="1589"/>
    <cellStyle name="Normal 67" xfId="1590"/>
    <cellStyle name="Normal 68" xfId="1591"/>
    <cellStyle name="Normal 69" xfId="1592"/>
    <cellStyle name="Normal 7" xfId="1593"/>
    <cellStyle name="Normal 7 2" xfId="1594"/>
    <cellStyle name="Normal 7 2 2" xfId="1595"/>
    <cellStyle name="Normal 7 2 3" xfId="1596"/>
    <cellStyle name="Normal 7 3" xfId="1597"/>
    <cellStyle name="Normal 7 4" xfId="1598"/>
    <cellStyle name="Normal 7 5" xfId="1599"/>
    <cellStyle name="Normal 7 6" xfId="1600"/>
    <cellStyle name="Normal 70" xfId="1601"/>
    <cellStyle name="Normal 71" xfId="1602"/>
    <cellStyle name="Normal 72" xfId="1603"/>
    <cellStyle name="Normal 8" xfId="1604"/>
    <cellStyle name="Normal 8 2" xfId="1605"/>
    <cellStyle name="Normal 8 2 2" xfId="1606"/>
    <cellStyle name="Normal 8 2 2 2" xfId="1607"/>
    <cellStyle name="Normal 8 2 2 2 2" xfId="1608"/>
    <cellStyle name="Normal 8 2 2 3" xfId="1609"/>
    <cellStyle name="Normal 8 2 3" xfId="1610"/>
    <cellStyle name="Normal 8 2 4" xfId="1611"/>
    <cellStyle name="Normal 8 3" xfId="1612"/>
    <cellStyle name="Normal 8 3 2" xfId="1613"/>
    <cellStyle name="Normal 8 3 2 2" xfId="1614"/>
    <cellStyle name="Normal 8 3 2 2 2" xfId="1615"/>
    <cellStyle name="Normal 8 3 2 3" xfId="1616"/>
    <cellStyle name="Normal 8 3 3" xfId="1617"/>
    <cellStyle name="Normal 8 4" xfId="1618"/>
    <cellStyle name="Normal 8 5" xfId="1619"/>
    <cellStyle name="Normal 9" xfId="1620"/>
    <cellStyle name="Normal 9 2" xfId="1621"/>
    <cellStyle name="Normal 9 2 2" xfId="1622"/>
    <cellStyle name="Normal 9 2 2 2" xfId="1623"/>
    <cellStyle name="Normal 9 2 2 2 2" xfId="1624"/>
    <cellStyle name="Normal 9 2 2 3" xfId="1625"/>
    <cellStyle name="Normal 9 2 3" xfId="1626"/>
    <cellStyle name="Normal 9 2 3 2" xfId="1627"/>
    <cellStyle name="Normal 9 2 3 2 2" xfId="1628"/>
    <cellStyle name="Normal 9 2 3 3" xfId="1629"/>
    <cellStyle name="Normal 9 2 4" xfId="1630"/>
    <cellStyle name="Normal 9 3" xfId="1631"/>
    <cellStyle name="Normal 9 3 2" xfId="1632"/>
    <cellStyle name="Normal 9 3 2 2" xfId="1633"/>
    <cellStyle name="Normal 9 3 2 2 2" xfId="1634"/>
    <cellStyle name="Normal 9 3 2 3" xfId="1635"/>
    <cellStyle name="Normal 9 3 3" xfId="1636"/>
    <cellStyle name="Normal 9 4" xfId="1637"/>
    <cellStyle name="Normal 9 5" xfId="1638"/>
    <cellStyle name="Note 10" xfId="1639"/>
    <cellStyle name="Note 2" xfId="1640"/>
    <cellStyle name="Note 2 2" xfId="1641"/>
    <cellStyle name="Note 2 2 2" xfId="1642"/>
    <cellStyle name="Note 2 2 2 2" xfId="1643"/>
    <cellStyle name="Note 2 2 2 2 2" xfId="1644"/>
    <cellStyle name="Note 2 2 2 2 2 2" xfId="1645"/>
    <cellStyle name="Note 2 2 2 2 2 2 2" xfId="1646"/>
    <cellStyle name="Note 2 2 2 2 2 3" xfId="1647"/>
    <cellStyle name="Note 2 2 2 2 3" xfId="1648"/>
    <cellStyle name="Note 2 2 2 2 3 2" xfId="1649"/>
    <cellStyle name="Note 2 2 2 2 4" xfId="1650"/>
    <cellStyle name="Note 2 2 2 3" xfId="1651"/>
    <cellStyle name="Note 2 2 2 3 2" xfId="1652"/>
    <cellStyle name="Note 2 2 2 3 2 2" xfId="1653"/>
    <cellStyle name="Note 2 2 2 3 3" xfId="1654"/>
    <cellStyle name="Note 2 2 2 4" xfId="1655"/>
    <cellStyle name="Note 2 2 2 4 2" xfId="1656"/>
    <cellStyle name="Note 2 2 2 5" xfId="1657"/>
    <cellStyle name="Note 2 2 3" xfId="1658"/>
    <cellStyle name="Note 2 2 3 2" xfId="1659"/>
    <cellStyle name="Note 2 2 3 2 2" xfId="1660"/>
    <cellStyle name="Note 2 2 3 2 2 2" xfId="1661"/>
    <cellStyle name="Note 2 2 3 2 3" xfId="1662"/>
    <cellStyle name="Note 2 2 3 3" xfId="1663"/>
    <cellStyle name="Note 2 2 3 3 2" xfId="1664"/>
    <cellStyle name="Note 2 2 3 4" xfId="1665"/>
    <cellStyle name="Note 2 2 4" xfId="1666"/>
    <cellStyle name="Note 2 2 4 2" xfId="1667"/>
    <cellStyle name="Note 2 2 4 2 2" xfId="1668"/>
    <cellStyle name="Note 2 2 4 3" xfId="1669"/>
    <cellStyle name="Note 2 2 5" xfId="1670"/>
    <cellStyle name="Note 2 2 5 2" xfId="1671"/>
    <cellStyle name="Note 2 2 6" xfId="1672"/>
    <cellStyle name="Note 2 3" xfId="1673"/>
    <cellStyle name="Note 2 3 2" xfId="1674"/>
    <cellStyle name="Note 2 3 2 2" xfId="1675"/>
    <cellStyle name="Note 2 3 2 2 2" xfId="1676"/>
    <cellStyle name="Note 2 3 2 2 2 2" xfId="1677"/>
    <cellStyle name="Note 2 3 2 2 3" xfId="1678"/>
    <cellStyle name="Note 2 3 2 3" xfId="1679"/>
    <cellStyle name="Note 2 3 2 3 2" xfId="1680"/>
    <cellStyle name="Note 2 3 2 4" xfId="1681"/>
    <cellStyle name="Note 2 3 3" xfId="1682"/>
    <cellStyle name="Note 2 3 3 2" xfId="1683"/>
    <cellStyle name="Note 2 3 3 2 2" xfId="1684"/>
    <cellStyle name="Note 2 3 3 3" xfId="1685"/>
    <cellStyle name="Note 2 3 4" xfId="1686"/>
    <cellStyle name="Note 2 3 4 2" xfId="1687"/>
    <cellStyle name="Note 2 3 5" xfId="1688"/>
    <cellStyle name="Note 2 4" xfId="1689"/>
    <cellStyle name="Note 2 4 2" xfId="1690"/>
    <cellStyle name="Note 2 4 2 2" xfId="1691"/>
    <cellStyle name="Note 2 4 2 2 2" xfId="1692"/>
    <cellStyle name="Note 2 4 2 3" xfId="1693"/>
    <cellStyle name="Note 2 4 3" xfId="1694"/>
    <cellStyle name="Note 2 4 3 2" xfId="1695"/>
    <cellStyle name="Note 2 4 4" xfId="1696"/>
    <cellStyle name="Note 2 5" xfId="1697"/>
    <cellStyle name="Note 2 5 2" xfId="1698"/>
    <cellStyle name="Note 2 5 2 2" xfId="1699"/>
    <cellStyle name="Note 2 5 2 2 2" xfId="1700"/>
    <cellStyle name="Note 2 5 2 3" xfId="1701"/>
    <cellStyle name="Note 2 5 3" xfId="1702"/>
    <cellStyle name="Note 2 5 3 2" xfId="1703"/>
    <cellStyle name="Note 2 5 4" xfId="1704"/>
    <cellStyle name="Note 2 6" xfId="1705"/>
    <cellStyle name="Note 3" xfId="1706"/>
    <cellStyle name="Note 3 2" xfId="1707"/>
    <cellStyle name="Note 3 2 2" xfId="1708"/>
    <cellStyle name="Note 3 2 2 2" xfId="1709"/>
    <cellStyle name="Note 3 2 2 2 2" xfId="1710"/>
    <cellStyle name="Note 3 2 2 2 2 2" xfId="1711"/>
    <cellStyle name="Note 3 2 2 2 3" xfId="1712"/>
    <cellStyle name="Note 3 2 2 3" xfId="1713"/>
    <cellStyle name="Note 3 2 2 3 2" xfId="1714"/>
    <cellStyle name="Note 3 2 2 4" xfId="1715"/>
    <cellStyle name="Note 3 2 3" xfId="1716"/>
    <cellStyle name="Note 3 2 3 2" xfId="1717"/>
    <cellStyle name="Note 3 2 3 2 2" xfId="1718"/>
    <cellStyle name="Note 3 2 3 3" xfId="1719"/>
    <cellStyle name="Note 3 2 4" xfId="1720"/>
    <cellStyle name="Note 3 2 4 2" xfId="1721"/>
    <cellStyle name="Note 3 2 5" xfId="1722"/>
    <cellStyle name="Note 3 3" xfId="1723"/>
    <cellStyle name="Note 3 3 2" xfId="1724"/>
    <cellStyle name="Note 3 3 2 2" xfId="1725"/>
    <cellStyle name="Note 3 3 2 2 2" xfId="1726"/>
    <cellStyle name="Note 3 3 2 3" xfId="1727"/>
    <cellStyle name="Note 3 3 3" xfId="1728"/>
    <cellStyle name="Note 3 3 3 2" xfId="1729"/>
    <cellStyle name="Note 3 3 4" xfId="1730"/>
    <cellStyle name="Note 3 4" xfId="1731"/>
    <cellStyle name="Note 3 4 2" xfId="1732"/>
    <cellStyle name="Note 3 4 2 2" xfId="1733"/>
    <cellStyle name="Note 3 4 3" xfId="1734"/>
    <cellStyle name="Note 3 5" xfId="1735"/>
    <cellStyle name="Note 3 5 2" xfId="1736"/>
    <cellStyle name="Note 3 6" xfId="1737"/>
    <cellStyle name="Note 4" xfId="1738"/>
    <cellStyle name="Note 4 2" xfId="1739"/>
    <cellStyle name="Note 4 2 2" xfId="1740"/>
    <cellStyle name="Note 4 2 2 2" xfId="1741"/>
    <cellStyle name="Note 4 2 2 2 2" xfId="1742"/>
    <cellStyle name="Note 4 2 2 2 2 2" xfId="1743"/>
    <cellStyle name="Note 4 2 2 2 3" xfId="1744"/>
    <cellStyle name="Note 4 2 2 3" xfId="1745"/>
    <cellStyle name="Note 4 2 2 3 2" xfId="1746"/>
    <cellStyle name="Note 4 2 2 4" xfId="1747"/>
    <cellStyle name="Note 4 2 3" xfId="1748"/>
    <cellStyle name="Note 4 2 3 2" xfId="1749"/>
    <cellStyle name="Note 4 2 3 2 2" xfId="1750"/>
    <cellStyle name="Note 4 2 3 3" xfId="1751"/>
    <cellStyle name="Note 4 2 4" xfId="1752"/>
    <cellStyle name="Note 4 2 4 2" xfId="1753"/>
    <cellStyle name="Note 4 2 5" xfId="1754"/>
    <cellStyle name="Note 4 3" xfId="1755"/>
    <cellStyle name="Note 4 3 2" xfId="1756"/>
    <cellStyle name="Note 4 3 2 2" xfId="1757"/>
    <cellStyle name="Note 4 3 2 2 2" xfId="1758"/>
    <cellStyle name="Note 4 3 2 3" xfId="1759"/>
    <cellStyle name="Note 4 3 3" xfId="1760"/>
    <cellStyle name="Note 4 3 3 2" xfId="1761"/>
    <cellStyle name="Note 4 3 4" xfId="1762"/>
    <cellStyle name="Note 4 4" xfId="1763"/>
    <cellStyle name="Note 4 4 2" xfId="1764"/>
    <cellStyle name="Note 4 4 2 2" xfId="1765"/>
    <cellStyle name="Note 4 4 3" xfId="1766"/>
    <cellStyle name="Note 4 5" xfId="1767"/>
    <cellStyle name="Note 4 5 2" xfId="1768"/>
    <cellStyle name="Note 4 6" xfId="1769"/>
    <cellStyle name="Note 5" xfId="1770"/>
    <cellStyle name="Note 5 2" xfId="1771"/>
    <cellStyle name="Note 5 2 2" xfId="1772"/>
    <cellStyle name="Note 5 2 2 2" xfId="1773"/>
    <cellStyle name="Note 5 2 2 2 2" xfId="1774"/>
    <cellStyle name="Note 5 2 2 2 2 2" xfId="1775"/>
    <cellStyle name="Note 5 2 2 2 3" xfId="1776"/>
    <cellStyle name="Note 5 2 2 3" xfId="1777"/>
    <cellStyle name="Note 5 2 2 3 2" xfId="1778"/>
    <cellStyle name="Note 5 2 2 4" xfId="1779"/>
    <cellStyle name="Note 5 2 3" xfId="1780"/>
    <cellStyle name="Note 5 2 3 2" xfId="1781"/>
    <cellStyle name="Note 5 2 3 2 2" xfId="1782"/>
    <cellStyle name="Note 5 2 3 3" xfId="1783"/>
    <cellStyle name="Note 5 2 4" xfId="1784"/>
    <cellStyle name="Note 5 2 4 2" xfId="1785"/>
    <cellStyle name="Note 5 2 5" xfId="1786"/>
    <cellStyle name="Note 5 3" xfId="1787"/>
    <cellStyle name="Note 5 3 2" xfId="1788"/>
    <cellStyle name="Note 5 3 2 2" xfId="1789"/>
    <cellStyle name="Note 5 3 2 2 2" xfId="1790"/>
    <cellStyle name="Note 5 3 2 3" xfId="1791"/>
    <cellStyle name="Note 5 3 3" xfId="1792"/>
    <cellStyle name="Note 5 3 3 2" xfId="1793"/>
    <cellStyle name="Note 5 3 4" xfId="1794"/>
    <cellStyle name="Note 5 4" xfId="1795"/>
    <cellStyle name="Note 5 4 2" xfId="1796"/>
    <cellStyle name="Note 5 4 2 2" xfId="1797"/>
    <cellStyle name="Note 5 4 3" xfId="1798"/>
    <cellStyle name="Note 5 5" xfId="1799"/>
    <cellStyle name="Note 5 5 2" xfId="1800"/>
    <cellStyle name="Note 5 6" xfId="1801"/>
    <cellStyle name="Note 6" xfId="1802"/>
    <cellStyle name="Note 6 2" xfId="1803"/>
    <cellStyle name="Note 6 2 2" xfId="1804"/>
    <cellStyle name="Note 6 2 2 2" xfId="1805"/>
    <cellStyle name="Note 6 2 2 2 2" xfId="1806"/>
    <cellStyle name="Note 6 2 2 2 2 2" xfId="1807"/>
    <cellStyle name="Note 6 2 2 2 3" xfId="1808"/>
    <cellStyle name="Note 6 2 2 3" xfId="1809"/>
    <cellStyle name="Note 6 2 2 3 2" xfId="1810"/>
    <cellStyle name="Note 6 2 2 4" xfId="1811"/>
    <cellStyle name="Note 6 2 3" xfId="1812"/>
    <cellStyle name="Note 6 2 3 2" xfId="1813"/>
    <cellStyle name="Note 6 2 3 2 2" xfId="1814"/>
    <cellStyle name="Note 6 2 3 3" xfId="1815"/>
    <cellStyle name="Note 6 2 4" xfId="1816"/>
    <cellStyle name="Note 6 2 4 2" xfId="1817"/>
    <cellStyle name="Note 6 2 5" xfId="1818"/>
    <cellStyle name="Note 6 3" xfId="1819"/>
    <cellStyle name="Note 6 3 2" xfId="1820"/>
    <cellStyle name="Note 6 3 2 2" xfId="1821"/>
    <cellStyle name="Note 6 3 2 2 2" xfId="1822"/>
    <cellStyle name="Note 6 3 2 3" xfId="1823"/>
    <cellStyle name="Note 6 3 3" xfId="1824"/>
    <cellStyle name="Note 6 3 3 2" xfId="1825"/>
    <cellStyle name="Note 6 3 4" xfId="1826"/>
    <cellStyle name="Note 6 4" xfId="1827"/>
    <cellStyle name="Note 6 4 2" xfId="1828"/>
    <cellStyle name="Note 6 4 2 2" xfId="1829"/>
    <cellStyle name="Note 6 4 3" xfId="1830"/>
    <cellStyle name="Note 6 5" xfId="1831"/>
    <cellStyle name="Note 6 5 2" xfId="1832"/>
    <cellStyle name="Note 6 6" xfId="1833"/>
    <cellStyle name="Note 7" xfId="1834"/>
    <cellStyle name="Note 7 2" xfId="1835"/>
    <cellStyle name="Note 7 2 2" xfId="1836"/>
    <cellStyle name="Note 7 2 2 2" xfId="1837"/>
    <cellStyle name="Note 7 2 2 2 2" xfId="1838"/>
    <cellStyle name="Note 7 2 2 3" xfId="1839"/>
    <cellStyle name="Note 7 2 3" xfId="1840"/>
    <cellStyle name="Note 7 2 3 2" xfId="1841"/>
    <cellStyle name="Note 7 2 4" xfId="1842"/>
    <cellStyle name="Note 7 3" xfId="1843"/>
    <cellStyle name="Note 7 3 2" xfId="1844"/>
    <cellStyle name="Note 7 3 2 2" xfId="1845"/>
    <cellStyle name="Note 7 3 3" xfId="1846"/>
    <cellStyle name="Note 7 4" xfId="1847"/>
    <cellStyle name="Note 7 4 2" xfId="1848"/>
    <cellStyle name="Note 7 5" xfId="1849"/>
    <cellStyle name="Note 8" xfId="1850"/>
    <cellStyle name="Note 8 2" xfId="1851"/>
    <cellStyle name="Note 8 2 2" xfId="1852"/>
    <cellStyle name="Note 8 2 2 2" xfId="1853"/>
    <cellStyle name="Note 8 2 2 2 2" xfId="1854"/>
    <cellStyle name="Note 8 2 2 3" xfId="1855"/>
    <cellStyle name="Note 8 2 3" xfId="1856"/>
    <cellStyle name="Note 8 2 3 2" xfId="1857"/>
    <cellStyle name="Note 8 2 4" xfId="1858"/>
    <cellStyle name="Note 8 3" xfId="1859"/>
    <cellStyle name="Note 8 3 2" xfId="1860"/>
    <cellStyle name="Note 8 3 2 2" xfId="1861"/>
    <cellStyle name="Note 8 3 3" xfId="1862"/>
    <cellStyle name="Note 8 4" xfId="1863"/>
    <cellStyle name="Note 8 4 2" xfId="1864"/>
    <cellStyle name="Note 8 5" xfId="1865"/>
    <cellStyle name="Note 9" xfId="1866"/>
    <cellStyle name="Note 9 2" xfId="1867"/>
    <cellStyle name="Note 9 2 2" xfId="1868"/>
    <cellStyle name="Note 9 2 2 2" xfId="1869"/>
    <cellStyle name="Note 9 2 3" xfId="1870"/>
    <cellStyle name="Note 9 3" xfId="1871"/>
    <cellStyle name="Note 9 3 2" xfId="1872"/>
    <cellStyle name="Note 9 4" xfId="1873"/>
    <cellStyle name="Output 2" xfId="1874"/>
    <cellStyle name="Output 2 2" xfId="1875"/>
    <cellStyle name="Output 2 3" xfId="1876"/>
    <cellStyle name="Output 3" xfId="1877"/>
    <cellStyle name="Percent [2]" xfId="1878"/>
    <cellStyle name="Percent [2] 2" xfId="1879"/>
    <cellStyle name="Percent [2] 3" xfId="1880"/>
    <cellStyle name="Percent 10" xfId="1881"/>
    <cellStyle name="Percent 10 2" xfId="1882"/>
    <cellStyle name="Percent 10 2 2" xfId="1883"/>
    <cellStyle name="Percent 10 2 2 2" xfId="1884"/>
    <cellStyle name="Percent 10 2 2 2 2" xfId="1885"/>
    <cellStyle name="Percent 10 2 2 2 2 2" xfId="1886"/>
    <cellStyle name="Percent 10 2 2 2 3" xfId="1887"/>
    <cellStyle name="Percent 10 2 2 3" xfId="1888"/>
    <cellStyle name="Percent 10 2 2 3 2" xfId="1889"/>
    <cellStyle name="Percent 10 2 2 4" xfId="1890"/>
    <cellStyle name="Percent 10 3" xfId="1891"/>
    <cellStyle name="Percent 11" xfId="1892"/>
    <cellStyle name="Percent 11 2" xfId="1893"/>
    <cellStyle name="Percent 12" xfId="1894"/>
    <cellStyle name="Percent 13" xfId="1895"/>
    <cellStyle name="Percent 14" xfId="1896"/>
    <cellStyle name="Percent 15" xfId="1897"/>
    <cellStyle name="Percent 16" xfId="1898"/>
    <cellStyle name="Percent 17" xfId="1899"/>
    <cellStyle name="Percent 17 2" xfId="1900"/>
    <cellStyle name="Percent 17 3" xfId="1901"/>
    <cellStyle name="Percent 18" xfId="1902"/>
    <cellStyle name="Percent 18 2" xfId="1903"/>
    <cellStyle name="Percent 19" xfId="1904"/>
    <cellStyle name="Percent 19 2" xfId="1905"/>
    <cellStyle name="Percent 2" xfId="1906"/>
    <cellStyle name="Percent 2 2" xfId="1907"/>
    <cellStyle name="Percent 2 2 2" xfId="1908"/>
    <cellStyle name="Percent 2 2 2 2" xfId="1909"/>
    <cellStyle name="Percent 2 2 3" xfId="1910"/>
    <cellStyle name="Percent 2 2 4" xfId="1911"/>
    <cellStyle name="Percent 2 2 5" xfId="1912"/>
    <cellStyle name="Percent 2 3" xfId="1913"/>
    <cellStyle name="Percent 2 3 2" xfId="1914"/>
    <cellStyle name="Percent 2 3 3" xfId="1915"/>
    <cellStyle name="Percent 2 4" xfId="1916"/>
    <cellStyle name="Percent 2 5" xfId="1917"/>
    <cellStyle name="Percent 2 6" xfId="1918"/>
    <cellStyle name="Percent 20" xfId="1919"/>
    <cellStyle name="Percent 21" xfId="1920"/>
    <cellStyle name="Percent 3" xfId="1921"/>
    <cellStyle name="Percent 3 2" xfId="1922"/>
    <cellStyle name="Percent 3 2 2" xfId="1923"/>
    <cellStyle name="Percent 3 3" xfId="1924"/>
    <cellStyle name="Percent 3 3 2" xfId="1925"/>
    <cellStyle name="Percent 3 4" xfId="1926"/>
    <cellStyle name="Percent 3 5" xfId="1927"/>
    <cellStyle name="Percent 3 5 2" xfId="1928"/>
    <cellStyle name="Percent 3 5 2 2" xfId="1929"/>
    <cellStyle name="Percent 3 5 2 2 2" xfId="1930"/>
    <cellStyle name="Percent 3 5 2 3" xfId="1931"/>
    <cellStyle name="Percent 3 5 3" xfId="1932"/>
    <cellStyle name="Percent 3 5 3 2" xfId="1933"/>
    <cellStyle name="Percent 3 5 4" xfId="1934"/>
    <cellStyle name="Percent 3 6" xfId="1935"/>
    <cellStyle name="Percent 3 7" xfId="1936"/>
    <cellStyle name="Percent 3 8" xfId="1937"/>
    <cellStyle name="Percent 4" xfId="1938"/>
    <cellStyle name="Percent 4 2" xfId="1939"/>
    <cellStyle name="Percent 4 2 2" xfId="1940"/>
    <cellStyle name="Percent 4 3" xfId="1941"/>
    <cellStyle name="Percent 4 4" xfId="1942"/>
    <cellStyle name="Percent 4 5" xfId="1943"/>
    <cellStyle name="Percent 4 6" xfId="1944"/>
    <cellStyle name="Percent 4 7" xfId="1945"/>
    <cellStyle name="Percent 4 8" xfId="1946"/>
    <cellStyle name="Percent 4 8 2" xfId="1947"/>
    <cellStyle name="Percent 4 9" xfId="1948"/>
    <cellStyle name="Percent 4 9 2" xfId="1949"/>
    <cellStyle name="Percent 4 9 2 2" xfId="1950"/>
    <cellStyle name="Percent 4 9 2 2 2" xfId="1951"/>
    <cellStyle name="Percent 4 9 2 3" xfId="1952"/>
    <cellStyle name="Percent 4 9 3" xfId="1953"/>
    <cellStyle name="Percent 4 9 3 2" xfId="1954"/>
    <cellStyle name="Percent 4 9 4" xfId="1955"/>
    <cellStyle name="Percent 5" xfId="1956"/>
    <cellStyle name="Percent 5 2" xfId="1957"/>
    <cellStyle name="Percent 5 3" xfId="1958"/>
    <cellStyle name="Percent 5 4" xfId="1959"/>
    <cellStyle name="Percent 5 5" xfId="1960"/>
    <cellStyle name="Percent 5 6" xfId="1961"/>
    <cellStyle name="Percent 6" xfId="1962"/>
    <cellStyle name="Percent 6 2" xfId="1963"/>
    <cellStyle name="Percent 6 3" xfId="1964"/>
    <cellStyle name="Percent 6 4" xfId="1965"/>
    <cellStyle name="Percent 6 5" xfId="1966"/>
    <cellStyle name="Percent 6 6" xfId="1967"/>
    <cellStyle name="Percent 7" xfId="1968"/>
    <cellStyle name="Percent 7 2" xfId="1969"/>
    <cellStyle name="Percent 7 3" xfId="1970"/>
    <cellStyle name="Percent 7 4" xfId="1971"/>
    <cellStyle name="Percent 7 5" xfId="1972"/>
    <cellStyle name="Percent 8" xfId="1973"/>
    <cellStyle name="Percent 8 2" xfId="1974"/>
    <cellStyle name="Percent 8 3" xfId="1975"/>
    <cellStyle name="Percent 8 4" xfId="1976"/>
    <cellStyle name="Percent 8 5" xfId="1977"/>
    <cellStyle name="Percent 9" xfId="1978"/>
    <cellStyle name="Percent 9 2" xfId="1979"/>
    <cellStyle name="Percent 9 3" xfId="1980"/>
    <cellStyle name="Percent 9 4" xfId="1981"/>
    <cellStyle name="Percent 9 5" xfId="1982"/>
    <cellStyle name="Quantity" xfId="1983"/>
    <cellStyle name="Quantity 2" xfId="1984"/>
    <cellStyle name="Quantity 3" xfId="1985"/>
    <cellStyle name="STYLE1" xfId="1986"/>
    <cellStyle name="STYLE2" xfId="1987"/>
    <cellStyle name="STYLE3" xfId="1988"/>
    <cellStyle name="STYLE4" xfId="1989"/>
    <cellStyle name="Title 2" xfId="1990"/>
    <cellStyle name="Title 2 2" xfId="1991"/>
    <cellStyle name="Title 2 3" xfId="1992"/>
    <cellStyle name="Title 3" xfId="1993"/>
    <cellStyle name="Total 2" xfId="1994"/>
    <cellStyle name="Total 2 2" xfId="1995"/>
    <cellStyle name="Total 2 3" xfId="1996"/>
    <cellStyle name="Total 3" xfId="1997"/>
    <cellStyle name="Warning Text 2" xfId="1998"/>
    <cellStyle name="Warning Text 2 2" xfId="1999"/>
    <cellStyle name="Warning Text 2 3" xfId="2000"/>
    <cellStyle name="Warning Text 3" xfId="2001"/>
    <cellStyle name="เครื่องหมายจุลภาค [0]_emp" xfId="2002"/>
    <cellStyle name="เครื่องหมายจุลภาค_Bank-current" xfId="2003"/>
    <cellStyle name="เครื่องหมายสกุลเงิน [0]_emp" xfId="2004"/>
    <cellStyle name="เครื่องหมายสกุลเงิน_emp" xfId="2005"/>
    <cellStyle name="น้บะภฒ_95" xfId="2006"/>
    <cellStyle name="ปกติ_1" xfId="2007"/>
    <cellStyle name="ฤธถ [0]_95" xfId="2008"/>
    <cellStyle name="ฤธถ_95" xfId="2009"/>
    <cellStyle name="ล๋ศญ [0]_95" xfId="2010"/>
    <cellStyle name="ล๋ศญ_95" xfId="2011"/>
    <cellStyle name="วฅมุ_4ฟ๙ฝวภ๛" xfId="20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87</xdr:row>
      <xdr:rowOff>0</xdr:rowOff>
    </xdr:from>
    <xdr:to>
      <xdr:col>10</xdr:col>
      <xdr:colOff>76200</xdr:colOff>
      <xdr:row>87</xdr:row>
      <xdr:rowOff>9525</xdr:rowOff>
    </xdr:to>
    <xdr:sp macro="" textlink="">
      <xdr:nvSpPr>
        <xdr:cNvPr id="1527" name="Text Box 322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9906000" y="2363152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4" name="Text Box 322">
          <a:extLst>
            <a:ext uri="{FF2B5EF4-FFF2-40B4-BE49-F238E27FC236}">
              <a16:creationId xmlns:a16="http://schemas.microsoft.com/office/drawing/2014/main" id="{00000000-0008-0000-0100-000068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5" name="Text Box 322">
          <a:extLst>
            <a:ext uri="{FF2B5EF4-FFF2-40B4-BE49-F238E27FC236}">
              <a16:creationId xmlns:a16="http://schemas.microsoft.com/office/drawing/2014/main" id="{00000000-0008-0000-0100-000069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6" name="Text Box 322">
          <a:extLst>
            <a:ext uri="{FF2B5EF4-FFF2-40B4-BE49-F238E27FC236}">
              <a16:creationId xmlns:a16="http://schemas.microsoft.com/office/drawing/2014/main" id="{00000000-0008-0000-0100-00006A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7" name="Text Box 322">
          <a:extLst>
            <a:ext uri="{FF2B5EF4-FFF2-40B4-BE49-F238E27FC236}">
              <a16:creationId xmlns:a16="http://schemas.microsoft.com/office/drawing/2014/main" id="{00000000-0008-0000-0100-00006B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8" name="Text Box 322">
          <a:extLst>
            <a:ext uri="{FF2B5EF4-FFF2-40B4-BE49-F238E27FC236}">
              <a16:creationId xmlns:a16="http://schemas.microsoft.com/office/drawing/2014/main" id="{00000000-0008-0000-0100-00006C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9" name="Text Box 322">
          <a:extLst>
            <a:ext uri="{FF2B5EF4-FFF2-40B4-BE49-F238E27FC236}">
              <a16:creationId xmlns:a16="http://schemas.microsoft.com/office/drawing/2014/main" id="{00000000-0008-0000-0100-00006D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0" name="Text Box 322">
          <a:extLst>
            <a:ext uri="{FF2B5EF4-FFF2-40B4-BE49-F238E27FC236}">
              <a16:creationId xmlns:a16="http://schemas.microsoft.com/office/drawing/2014/main" id="{00000000-0008-0000-0100-00006E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1" name="Text Box 322">
          <a:extLst>
            <a:ext uri="{FF2B5EF4-FFF2-40B4-BE49-F238E27FC236}">
              <a16:creationId xmlns:a16="http://schemas.microsoft.com/office/drawing/2014/main" id="{00000000-0008-0000-0100-00006F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2" name="Text Box 322">
          <a:extLst>
            <a:ext uri="{FF2B5EF4-FFF2-40B4-BE49-F238E27FC236}">
              <a16:creationId xmlns:a16="http://schemas.microsoft.com/office/drawing/2014/main" id="{00000000-0008-0000-0100-000070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3" name="Text Box 322">
          <a:extLst>
            <a:ext uri="{FF2B5EF4-FFF2-40B4-BE49-F238E27FC236}">
              <a16:creationId xmlns:a16="http://schemas.microsoft.com/office/drawing/2014/main" id="{00000000-0008-0000-0100-000071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4" name="Text Box 322">
          <a:extLst>
            <a:ext uri="{FF2B5EF4-FFF2-40B4-BE49-F238E27FC236}">
              <a16:creationId xmlns:a16="http://schemas.microsoft.com/office/drawing/2014/main" id="{00000000-0008-0000-0100-000072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5" name="Text Box 322">
          <a:extLst>
            <a:ext uri="{FF2B5EF4-FFF2-40B4-BE49-F238E27FC236}">
              <a16:creationId xmlns:a16="http://schemas.microsoft.com/office/drawing/2014/main" id="{00000000-0008-0000-0100-000073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6" name="Text Box 322">
          <a:extLst>
            <a:ext uri="{FF2B5EF4-FFF2-40B4-BE49-F238E27FC236}">
              <a16:creationId xmlns:a16="http://schemas.microsoft.com/office/drawing/2014/main" id="{00000000-0008-0000-0100-000074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7" name="Text Box 322">
          <a:extLst>
            <a:ext uri="{FF2B5EF4-FFF2-40B4-BE49-F238E27FC236}">
              <a16:creationId xmlns:a16="http://schemas.microsoft.com/office/drawing/2014/main" id="{00000000-0008-0000-0100-000075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8" name="Text Box 322">
          <a:extLst>
            <a:ext uri="{FF2B5EF4-FFF2-40B4-BE49-F238E27FC236}">
              <a16:creationId xmlns:a16="http://schemas.microsoft.com/office/drawing/2014/main" id="{00000000-0008-0000-0100-000076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9" name="Text Box 322">
          <a:extLst>
            <a:ext uri="{FF2B5EF4-FFF2-40B4-BE49-F238E27FC236}">
              <a16:creationId xmlns:a16="http://schemas.microsoft.com/office/drawing/2014/main" id="{00000000-0008-0000-0100-000077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0" name="Text Box 322">
          <a:extLst>
            <a:ext uri="{FF2B5EF4-FFF2-40B4-BE49-F238E27FC236}">
              <a16:creationId xmlns:a16="http://schemas.microsoft.com/office/drawing/2014/main" id="{00000000-0008-0000-0100-000078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1" name="Text Box 322">
          <a:extLst>
            <a:ext uri="{FF2B5EF4-FFF2-40B4-BE49-F238E27FC236}">
              <a16:creationId xmlns:a16="http://schemas.microsoft.com/office/drawing/2014/main" id="{00000000-0008-0000-0100-000079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2" name="Text Box 322">
          <a:extLst>
            <a:ext uri="{FF2B5EF4-FFF2-40B4-BE49-F238E27FC236}">
              <a16:creationId xmlns:a16="http://schemas.microsoft.com/office/drawing/2014/main" id="{00000000-0008-0000-0100-00007A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3" name="Text Box 322">
          <a:extLst>
            <a:ext uri="{FF2B5EF4-FFF2-40B4-BE49-F238E27FC236}">
              <a16:creationId xmlns:a16="http://schemas.microsoft.com/office/drawing/2014/main" id="{00000000-0008-0000-0100-00007B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" name="Text Box 32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3" name="Text Box 32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4" name="Text Box 32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5" name="Text Box 32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6" name="Text Box 32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7" name="Text Box 32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8" name="Text Box 32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9" name="Text Box 32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0" name="Text Box 32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1" name="Text Box 32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2" name="Text Box 32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3" name="Text Box 32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4" name="Text Box 32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5" name="Text Box 32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6" name="Text Box 32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7" name="Text Box 32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8" name="Text Box 32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9" name="Text Box 32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" name="Text Box 32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1" name="Text Box 32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5102" name="Text Box 322">
          <a:extLst>
            <a:ext uri="{FF2B5EF4-FFF2-40B4-BE49-F238E27FC236}">
              <a16:creationId xmlns:a16="http://schemas.microsoft.com/office/drawing/2014/main" id="{00000000-0008-0000-0500-0000EE130000}"/>
            </a:ext>
          </a:extLst>
        </xdr:cNvPr>
        <xdr:cNvSpPr txBox="1">
          <a:spLocks noChangeArrowheads="1"/>
        </xdr:cNvSpPr>
      </xdr:nvSpPr>
      <xdr:spPr bwMode="auto">
        <a:xfrm>
          <a:off x="101155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76200</xdr:colOff>
      <xdr:row>49</xdr:row>
      <xdr:rowOff>9525</xdr:rowOff>
    </xdr:to>
    <xdr:sp macro="" textlink="">
      <xdr:nvSpPr>
        <xdr:cNvPr id="5103" name="Text Box 322">
          <a:extLst>
            <a:ext uri="{FF2B5EF4-FFF2-40B4-BE49-F238E27FC236}">
              <a16:creationId xmlns:a16="http://schemas.microsoft.com/office/drawing/2014/main" id="{00000000-0008-0000-0500-0000EF130000}"/>
            </a:ext>
          </a:extLst>
        </xdr:cNvPr>
        <xdr:cNvSpPr txBox="1">
          <a:spLocks noChangeArrowheads="1"/>
        </xdr:cNvSpPr>
      </xdr:nvSpPr>
      <xdr:spPr bwMode="auto">
        <a:xfrm>
          <a:off x="10115550" y="14649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58</xdr:row>
      <xdr:rowOff>0</xdr:rowOff>
    </xdr:from>
    <xdr:to>
      <xdr:col>13</xdr:col>
      <xdr:colOff>76200</xdr:colOff>
      <xdr:row>58</xdr:row>
      <xdr:rowOff>19050</xdr:rowOff>
    </xdr:to>
    <xdr:sp macro="" textlink="">
      <xdr:nvSpPr>
        <xdr:cNvPr id="5623" name="Text Box 322">
          <a:extLst>
            <a:ext uri="{FF2B5EF4-FFF2-40B4-BE49-F238E27FC236}">
              <a16:creationId xmlns:a16="http://schemas.microsoft.com/office/drawing/2014/main" id="{00000000-0008-0000-0600-0000F7150000}"/>
            </a:ext>
          </a:extLst>
        </xdr:cNvPr>
        <xdr:cNvSpPr txBox="1">
          <a:spLocks noChangeArrowheads="1"/>
        </xdr:cNvSpPr>
      </xdr:nvSpPr>
      <xdr:spPr bwMode="auto">
        <a:xfrm>
          <a:off x="6534150" y="101631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438150</xdr:colOff>
          <xdr:row>0</xdr:row>
          <xdr:rowOff>19050</xdr:rowOff>
        </xdr:from>
        <xdr:to>
          <xdr:col>1</xdr:col>
          <xdr:colOff>2260600</xdr:colOff>
          <xdr:row>1</xdr:row>
          <xdr:rowOff>247650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7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123825</xdr:colOff>
      <xdr:row>184</xdr:row>
      <xdr:rowOff>104775</xdr:rowOff>
    </xdr:from>
    <xdr:to>
      <xdr:col>42</xdr:col>
      <xdr:colOff>209550</xdr:colOff>
      <xdr:row>206</xdr:row>
      <xdr:rowOff>266700</xdr:rowOff>
    </xdr:to>
    <xdr:sp macro="" textlink="">
      <xdr:nvSpPr>
        <xdr:cNvPr id="7671" name="AutoShape 1">
          <a:extLst>
            <a:ext uri="{FF2B5EF4-FFF2-40B4-BE49-F238E27FC236}">
              <a16:creationId xmlns:a16="http://schemas.microsoft.com/office/drawing/2014/main" id="{00000000-0008-0000-0900-0000F71D0000}"/>
            </a:ext>
          </a:extLst>
        </xdr:cNvPr>
        <xdr:cNvSpPr>
          <a:spLocks/>
        </xdr:cNvSpPr>
      </xdr:nvSpPr>
      <xdr:spPr bwMode="auto">
        <a:xfrm>
          <a:off x="5162550" y="50701575"/>
          <a:ext cx="85725" cy="6238875"/>
        </a:xfrm>
        <a:prstGeom prst="rightBrace">
          <a:avLst>
            <a:gd name="adj1" fmla="val 6064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k_it_c05\c\WINDOWS\TEMP\Budget%20Preparation%20Form-(Y20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WATANY~1\LOCALS~1\Temp\notesC9812B\Lead%20Padeang%20Q2'2010%20(Revised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atanyoo%20kongtrakarn\Local%20Settings\Application%20Data\Aura\2.0\Files\17\AF\227390c6-81c3-4a56-938c-6b224d31631e000000000000005168135214\37783af7124046419deff715f62d5bf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khakhanang%20wattanapa\Desktop\Padang%20Q2'08\Intercompany\Documents%20and%20Settings\Administrator\Local%20Settings\Temporary%20Internet%20Files\Content.IE5\YH0JYLM5\A173Jun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KHA~1\LOCALS~1\Temp\notes32C5CD\Documents%20and%20Settings\Administrator\Local%20Settings\Temporary%20Internet%20Files\Content.IE5\YH0JYLM5\A173Jun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(12)%20QUARTER%202%20(02-18)\QUARTER%202%20(18-61)\PDI%20(3042265)\PDI18Q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\C.Lotus.Notes.Data\Audit%20report%20-%20Dec%2003%20and%2002%20(vr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y%20Documents\Padaeng\December%202003\Lead%20sheet\lead%20sheet%20P&amp;L%20PDI%20M12%20'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imetable"/>
      <sheetName val="Business Units"/>
      <sheetName val="Cost Center Setup"/>
      <sheetName val="BU Tak"/>
      <sheetName val="Ledger"/>
      <sheetName val="Revenue"/>
      <sheetName val="Capital-Form"/>
      <sheetName val="Expenses-Form"/>
      <sheetName val="Equipment code"/>
      <sheetName val="Inventory-Tak"/>
      <sheetName val="Inventory-Mae sod"/>
      <sheetName val="Inventory-Rayong"/>
      <sheetName val="BU Calcine"/>
      <sheetName val="BU Mae Sod"/>
      <sheetName val="BU BK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for RE"/>
      <sheetName val="SUD"/>
      <sheetName val="Selling &amp; Admin Mar 2009"/>
      <sheetName val="Report Mar 2009"/>
      <sheetName val="SAD"/>
      <sheetName val="TB 31 Dec 09"/>
      <sheetName val="Report"/>
      <sheetName val="3800-PPE"/>
      <sheetName val="TB_30_June_10 Client"/>
      <sheetName val="SUM  Q2.10"/>
      <sheetName val="TB 30 Jun 10"/>
      <sheetName val="Compare"/>
      <sheetName val="Balance Sheet Q2.10"/>
      <sheetName val="Profit&amp;Loss - 6 months Q2.10"/>
      <sheetName val="Cash &amp; Bank"/>
      <sheetName val="OCA"/>
      <sheetName val="Explo Cost"/>
      <sheetName val="PPE"/>
      <sheetName val="Interco"/>
      <sheetName val="Acc. Exp"/>
      <sheetName val="Equity "/>
      <sheetName val="Selling &amp; Admin"/>
      <sheetName val="TB 30 Jun 09"/>
      <sheetName val="6000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E2">
            <v>40179</v>
          </cell>
          <cell r="G2">
            <v>39814</v>
          </cell>
          <cell r="I2">
            <v>39845</v>
          </cell>
          <cell r="K2">
            <v>39845</v>
          </cell>
          <cell r="M2">
            <v>39873</v>
          </cell>
          <cell r="O2">
            <v>40238</v>
          </cell>
          <cell r="V2">
            <v>40330</v>
          </cell>
        </row>
        <row r="3">
          <cell r="C3" t="str">
            <v>Opening balance</v>
          </cell>
          <cell r="E3" t="str">
            <v>transaction</v>
          </cell>
          <cell r="G3" t="str">
            <v>Ending balance</v>
          </cell>
          <cell r="I3" t="str">
            <v>transaction</v>
          </cell>
          <cell r="K3" t="str">
            <v>Ending balance</v>
          </cell>
          <cell r="M3" t="str">
            <v>transaction</v>
          </cell>
          <cell r="O3" t="str">
            <v>Ending balance</v>
          </cell>
          <cell r="V3" t="str">
            <v>Ending balance</v>
          </cell>
        </row>
        <row r="4">
          <cell r="A4" t="str">
            <v>Account Code</v>
          </cell>
          <cell r="B4" t="str">
            <v>Description in English</v>
          </cell>
          <cell r="C4" t="str">
            <v>Dr</v>
          </cell>
          <cell r="D4" t="str">
            <v>Cr</v>
          </cell>
          <cell r="E4" t="str">
            <v>Dr</v>
          </cell>
          <cell r="F4" t="str">
            <v>Cr</v>
          </cell>
          <cell r="G4" t="str">
            <v>Dr</v>
          </cell>
          <cell r="H4" t="str">
            <v>Cr</v>
          </cell>
          <cell r="I4" t="str">
            <v>Dr</v>
          </cell>
          <cell r="J4" t="str">
            <v>Cr</v>
          </cell>
          <cell r="K4" t="str">
            <v>Dr</v>
          </cell>
          <cell r="L4" t="str">
            <v>Cr</v>
          </cell>
          <cell r="M4" t="str">
            <v>Dr</v>
          </cell>
          <cell r="N4" t="str">
            <v>Cr</v>
          </cell>
          <cell r="O4" t="str">
            <v>Dr</v>
          </cell>
          <cell r="P4" t="str">
            <v>Cr</v>
          </cell>
          <cell r="R4" t="str">
            <v>Exploration cost</v>
          </cell>
          <cell r="S4" t="str">
            <v>Administrative exp. Included Expl. Cost</v>
          </cell>
          <cell r="T4" t="str">
            <v>Administrative exp. excluded Expl. Cost</v>
          </cell>
          <cell r="V4" t="str">
            <v>Dr</v>
          </cell>
          <cell r="W4" t="str">
            <v>Cr</v>
          </cell>
        </row>
        <row r="5">
          <cell r="A5">
            <v>103</v>
          </cell>
          <cell r="B5" t="str">
            <v>Paid in capital</v>
          </cell>
          <cell r="O5">
            <v>0</v>
          </cell>
          <cell r="P5">
            <v>6293751033.6199999</v>
          </cell>
          <cell r="Q5" t="str">
            <v>Equity</v>
          </cell>
          <cell r="V5">
            <v>0</v>
          </cell>
          <cell r="W5">
            <v>6293751033.6199999</v>
          </cell>
          <cell r="X5" t="str">
            <v>Equity</v>
          </cell>
        </row>
        <row r="6">
          <cell r="A6">
            <v>1171</v>
          </cell>
          <cell r="B6" t="str">
            <v>Previous year's profits carried forward</v>
          </cell>
          <cell r="O6">
            <v>0</v>
          </cell>
          <cell r="P6">
            <v>63000605.240000002</v>
          </cell>
          <cell r="Q6" t="str">
            <v>Equity</v>
          </cell>
          <cell r="V6">
            <v>0</v>
          </cell>
          <cell r="W6">
            <v>63000605.240000002</v>
          </cell>
          <cell r="X6" t="str">
            <v>Equity</v>
          </cell>
        </row>
        <row r="7">
          <cell r="A7">
            <v>1191</v>
          </cell>
          <cell r="B7" t="str">
            <v>Previous year's loss</v>
          </cell>
          <cell r="O7">
            <v>5314474126.9399996</v>
          </cell>
          <cell r="P7">
            <v>0</v>
          </cell>
          <cell r="Q7" t="str">
            <v>Equity</v>
          </cell>
          <cell r="V7">
            <v>5314474126.9399996</v>
          </cell>
          <cell r="W7">
            <v>0</v>
          </cell>
          <cell r="X7" t="str">
            <v>Equity</v>
          </cell>
        </row>
        <row r="8">
          <cell r="A8">
            <v>205</v>
          </cell>
          <cell r="B8" t="str">
            <v>Exploration research and development expenses</v>
          </cell>
          <cell r="O8">
            <v>8246630497.8800001</v>
          </cell>
          <cell r="P8">
            <v>0</v>
          </cell>
          <cell r="Q8" t="str">
            <v>Exploration cost</v>
          </cell>
          <cell r="V8">
            <v>11085452581.540001</v>
          </cell>
          <cell r="W8">
            <v>0</v>
          </cell>
          <cell r="X8" t="str">
            <v>Exploration cost</v>
          </cell>
        </row>
        <row r="9">
          <cell r="A9">
            <v>2182</v>
          </cell>
          <cell r="B9" t="str">
            <v>Material for field equipment</v>
          </cell>
          <cell r="O9">
            <v>49722522</v>
          </cell>
          <cell r="P9">
            <v>0</v>
          </cell>
          <cell r="Q9" t="str">
            <v>PPE</v>
          </cell>
          <cell r="V9">
            <v>240655722</v>
          </cell>
          <cell r="W9">
            <v>0</v>
          </cell>
          <cell r="X9" t="str">
            <v>PPE</v>
          </cell>
        </row>
        <row r="10">
          <cell r="A10">
            <v>2183</v>
          </cell>
          <cell r="B10" t="str">
            <v>Computer equipments and peripherals</v>
          </cell>
          <cell r="O10">
            <v>11468697</v>
          </cell>
          <cell r="P10">
            <v>0</v>
          </cell>
          <cell r="Q10" t="str">
            <v>PPE</v>
          </cell>
          <cell r="V10">
            <v>11468697</v>
          </cell>
          <cell r="W10">
            <v>0</v>
          </cell>
          <cell r="X10" t="str">
            <v>PPE</v>
          </cell>
        </row>
        <row r="11">
          <cell r="A11">
            <v>2184</v>
          </cell>
          <cell r="B11" t="str">
            <v>Furniture and fixtures</v>
          </cell>
          <cell r="O11">
            <v>3462944.6</v>
          </cell>
          <cell r="P11">
            <v>0</v>
          </cell>
          <cell r="Q11" t="str">
            <v>PPE</v>
          </cell>
          <cell r="V11">
            <v>3462944.6</v>
          </cell>
          <cell r="W11">
            <v>0</v>
          </cell>
          <cell r="X11" t="str">
            <v>PPE</v>
          </cell>
        </row>
        <row r="12">
          <cell r="A12">
            <v>28182</v>
          </cell>
          <cell r="B12" t="str">
            <v>Field equipment Sinking-Fund</v>
          </cell>
          <cell r="O12">
            <v>0</v>
          </cell>
          <cell r="P12">
            <v>16788019.390000001</v>
          </cell>
          <cell r="V12">
            <v>0</v>
          </cell>
          <cell r="W12">
            <v>19274145.489999998</v>
          </cell>
          <cell r="X12" t="str">
            <v>PPE</v>
          </cell>
        </row>
        <row r="13">
          <cell r="A13">
            <v>28183</v>
          </cell>
          <cell r="B13" t="str">
            <v>Peripheral Sinking-Fund</v>
          </cell>
          <cell r="O13">
            <v>0</v>
          </cell>
          <cell r="P13">
            <v>5879956.6500000004</v>
          </cell>
          <cell r="V13">
            <v>0</v>
          </cell>
          <cell r="W13">
            <v>6253545.75</v>
          </cell>
          <cell r="X13" t="str">
            <v>PPE</v>
          </cell>
        </row>
        <row r="14">
          <cell r="A14">
            <v>28184</v>
          </cell>
          <cell r="B14" t="str">
            <v>ACC.Depre Furniture</v>
          </cell>
          <cell r="O14">
            <v>0</v>
          </cell>
          <cell r="P14">
            <v>720506.54</v>
          </cell>
          <cell r="Q14" t="str">
            <v>PPE</v>
          </cell>
          <cell r="V14">
            <v>0</v>
          </cell>
          <cell r="W14">
            <v>893550.81</v>
          </cell>
          <cell r="X14" t="str">
            <v>PPE</v>
          </cell>
          <cell r="Y14">
            <v>229166121.55000001</v>
          </cell>
        </row>
        <row r="15">
          <cell r="A15">
            <v>401.1</v>
          </cell>
          <cell r="B15" t="str">
            <v>Accrued Expense (Baht)</v>
          </cell>
          <cell r="O15">
            <v>0</v>
          </cell>
          <cell r="P15">
            <v>37309222.219999999</v>
          </cell>
          <cell r="V15">
            <v>0</v>
          </cell>
          <cell r="W15">
            <v>41858139.280000001</v>
          </cell>
          <cell r="X15" t="str">
            <v>OCL</v>
          </cell>
        </row>
        <row r="16">
          <cell r="A16">
            <v>401.2</v>
          </cell>
          <cell r="B16" t="str">
            <v>Accrued Expense (USD)</v>
          </cell>
          <cell r="O16">
            <v>0</v>
          </cell>
          <cell r="P16">
            <v>2436705750.8899999</v>
          </cell>
          <cell r="V16">
            <v>0</v>
          </cell>
          <cell r="W16">
            <v>3400774839.4000001</v>
          </cell>
          <cell r="X16" t="str">
            <v>OCL</v>
          </cell>
        </row>
        <row r="17">
          <cell r="A17">
            <v>401.3</v>
          </cell>
          <cell r="B17" t="str">
            <v>Padaeng Industry (Thai)</v>
          </cell>
          <cell r="O17">
            <v>0</v>
          </cell>
          <cell r="P17">
            <v>6464433887.5</v>
          </cell>
          <cell r="V17">
            <v>0</v>
          </cell>
          <cell r="W17">
            <v>7373641221.0299997</v>
          </cell>
          <cell r="X17" t="str">
            <v>OCL</v>
          </cell>
        </row>
        <row r="18">
          <cell r="A18">
            <v>401.4</v>
          </cell>
          <cell r="B18" t="str">
            <v>Turnover tax to pay</v>
          </cell>
          <cell r="O18">
            <v>0</v>
          </cell>
          <cell r="P18">
            <v>209785066.47999999</v>
          </cell>
          <cell r="V18">
            <v>0</v>
          </cell>
          <cell r="W18">
            <v>209785066.47999999</v>
          </cell>
          <cell r="X18" t="str">
            <v>OCL</v>
          </cell>
        </row>
        <row r="19">
          <cell r="A19">
            <v>441</v>
          </cell>
          <cell r="B19" t="str">
            <v>Personel- Remunerations payable</v>
          </cell>
          <cell r="O19">
            <v>0</v>
          </cell>
          <cell r="P19">
            <v>0</v>
          </cell>
          <cell r="V19">
            <v>0</v>
          </cell>
          <cell r="W19">
            <v>0</v>
          </cell>
        </row>
        <row r="20">
          <cell r="A20">
            <v>4621</v>
          </cell>
          <cell r="B20" t="str">
            <v>Stae-Tax Salary</v>
          </cell>
          <cell r="O20">
            <v>0</v>
          </cell>
          <cell r="P20">
            <v>0</v>
          </cell>
          <cell r="V20">
            <v>0</v>
          </cell>
          <cell r="W20">
            <v>0</v>
          </cell>
        </row>
        <row r="21">
          <cell r="A21">
            <v>516.1</v>
          </cell>
          <cell r="B21" t="str">
            <v>Expenses paid in advance</v>
          </cell>
          <cell r="O21">
            <v>2681284.96</v>
          </cell>
          <cell r="P21">
            <v>0</v>
          </cell>
          <cell r="Q21" t="str">
            <v>OCA</v>
          </cell>
          <cell r="V21">
            <v>0</v>
          </cell>
          <cell r="W21">
            <v>0</v>
          </cell>
          <cell r="X21" t="str">
            <v>OCA</v>
          </cell>
        </row>
        <row r="22">
          <cell r="A22">
            <v>541.1</v>
          </cell>
          <cell r="B22" t="str">
            <v>Petty Cash Advance</v>
          </cell>
          <cell r="O22">
            <v>75468687.280000001</v>
          </cell>
          <cell r="P22">
            <v>0</v>
          </cell>
          <cell r="Q22" t="str">
            <v>OCA</v>
          </cell>
          <cell r="V22">
            <v>32152883.52</v>
          </cell>
          <cell r="W22">
            <v>0</v>
          </cell>
          <cell r="X22" t="str">
            <v>OCA</v>
          </cell>
        </row>
        <row r="23">
          <cell r="A23">
            <v>552.1</v>
          </cell>
          <cell r="B23" t="str">
            <v>Bank Account (Baht) S/A</v>
          </cell>
          <cell r="O23">
            <v>8460801.5999999996</v>
          </cell>
          <cell r="P23">
            <v>0</v>
          </cell>
          <cell r="Q23" t="str">
            <v>Cash and Bank</v>
          </cell>
          <cell r="V23">
            <v>8345438.9500000002</v>
          </cell>
          <cell r="W23">
            <v>0</v>
          </cell>
          <cell r="X23" t="str">
            <v>Cash and Bank</v>
          </cell>
        </row>
        <row r="24">
          <cell r="A24">
            <v>552.20000000000005</v>
          </cell>
          <cell r="B24" t="str">
            <v>Bank Account (USD)</v>
          </cell>
          <cell r="O24">
            <v>393325.56</v>
          </cell>
          <cell r="P24">
            <v>0</v>
          </cell>
          <cell r="Q24" t="str">
            <v>Cash and Bank</v>
          </cell>
          <cell r="V24">
            <v>384344.08</v>
          </cell>
          <cell r="W24">
            <v>0</v>
          </cell>
          <cell r="X24" t="str">
            <v>Cash and Bank</v>
          </cell>
        </row>
        <row r="25">
          <cell r="A25">
            <v>552.29999999999995</v>
          </cell>
          <cell r="B25" t="str">
            <v>Bank Account (Baht) C/A</v>
          </cell>
          <cell r="O25">
            <v>433510.03</v>
          </cell>
          <cell r="P25">
            <v>0</v>
          </cell>
          <cell r="Q25" t="str">
            <v>Cash and Bank</v>
          </cell>
          <cell r="V25">
            <v>427599.13</v>
          </cell>
          <cell r="W25">
            <v>0</v>
          </cell>
          <cell r="X25" t="str">
            <v>Cash and Bank</v>
          </cell>
        </row>
        <row r="26">
          <cell r="A26">
            <v>552.4</v>
          </cell>
          <cell r="B26" t="str">
            <v>Bank Account (USD)</v>
          </cell>
          <cell r="O26">
            <v>241890.58</v>
          </cell>
          <cell r="P26">
            <v>0</v>
          </cell>
          <cell r="Q26" t="str">
            <v>Cash and Bank</v>
          </cell>
          <cell r="V26">
            <v>236367.07</v>
          </cell>
          <cell r="W26">
            <v>0</v>
          </cell>
          <cell r="X26" t="str">
            <v>Cash and Bank</v>
          </cell>
        </row>
        <row r="27">
          <cell r="A27">
            <v>552.5</v>
          </cell>
          <cell r="B27" t="str">
            <v>Bank Account (Baht)</v>
          </cell>
          <cell r="O27">
            <v>135620527.5</v>
          </cell>
          <cell r="P27">
            <v>0</v>
          </cell>
          <cell r="Q27" t="str">
            <v>Cash and Bank</v>
          </cell>
          <cell r="V27">
            <v>242140020.34</v>
          </cell>
          <cell r="W27">
            <v>0</v>
          </cell>
          <cell r="X27" t="str">
            <v>Cash and Bank</v>
          </cell>
        </row>
        <row r="28">
          <cell r="A28">
            <v>572</v>
          </cell>
          <cell r="B28" t="str">
            <v>Cah on hand (Baht)</v>
          </cell>
          <cell r="O28">
            <v>6816198.1200000001</v>
          </cell>
          <cell r="P28">
            <v>0</v>
          </cell>
          <cell r="Q28" t="str">
            <v>Cash and Bank</v>
          </cell>
          <cell r="V28">
            <v>4687922.4000000004</v>
          </cell>
          <cell r="W28">
            <v>0</v>
          </cell>
          <cell r="X28" t="str">
            <v>Cash and Bank</v>
          </cell>
        </row>
        <row r="29">
          <cell r="A29">
            <v>575</v>
          </cell>
          <cell r="B29" t="str">
            <v>Cash in transit to deposit to account-bank not yet cr</v>
          </cell>
          <cell r="O29">
            <v>1348886000</v>
          </cell>
          <cell r="P29">
            <v>0</v>
          </cell>
          <cell r="Q29" t="str">
            <v>Cash and Bank</v>
          </cell>
          <cell r="V29">
            <v>0</v>
          </cell>
          <cell r="W29">
            <v>0</v>
          </cell>
          <cell r="X29" t="str">
            <v>Cash and Bank</v>
          </cell>
        </row>
        <row r="30">
          <cell r="A30">
            <v>612</v>
          </cell>
          <cell r="B30" t="str">
            <v>Electricity and water supply</v>
          </cell>
          <cell r="O30">
            <v>75640.88</v>
          </cell>
          <cell r="P30">
            <v>0</v>
          </cell>
          <cell r="Q30" t="str">
            <v>Other external and services anc comsumtion</v>
          </cell>
          <cell r="V30">
            <v>0</v>
          </cell>
          <cell r="W30">
            <v>0</v>
          </cell>
          <cell r="X30" t="str">
            <v>Other external and services anc comsumtion</v>
          </cell>
        </row>
        <row r="31">
          <cell r="A31">
            <v>6121</v>
          </cell>
          <cell r="B31" t="str">
            <v>Fuel &amp; Oil</v>
          </cell>
          <cell r="O31">
            <v>868346.02</v>
          </cell>
          <cell r="P31">
            <v>0</v>
          </cell>
          <cell r="Q31" t="str">
            <v>Other external and services anc comsumtion</v>
          </cell>
          <cell r="V31">
            <v>16294517.24</v>
          </cell>
          <cell r="W31">
            <v>0</v>
          </cell>
          <cell r="X31" t="str">
            <v>Other external and services anc comsumtion</v>
          </cell>
        </row>
        <row r="32">
          <cell r="A32">
            <v>6122.01</v>
          </cell>
          <cell r="B32" t="str">
            <v>Fuel &amp; Oil</v>
          </cell>
          <cell r="O32">
            <v>46643476.75</v>
          </cell>
          <cell r="P32">
            <v>0</v>
          </cell>
          <cell r="Q32" t="str">
            <v>Other external and services anc comsumtion</v>
          </cell>
          <cell r="V32">
            <v>177066578.59</v>
          </cell>
          <cell r="W32">
            <v>0</v>
          </cell>
          <cell r="X32" t="str">
            <v>Other external and services anc comsumtion</v>
          </cell>
        </row>
        <row r="33">
          <cell r="A33">
            <v>6123</v>
          </cell>
          <cell r="B33" t="str">
            <v>Electricity and water supply</v>
          </cell>
          <cell r="O33">
            <v>568533.37</v>
          </cell>
          <cell r="P33">
            <v>0</v>
          </cell>
          <cell r="Q33" t="str">
            <v>Other external and services anc comsumtion</v>
          </cell>
          <cell r="V33">
            <v>1706720.17</v>
          </cell>
          <cell r="W33">
            <v>0</v>
          </cell>
          <cell r="X33" t="str">
            <v>Other external and services anc comsumtion</v>
          </cell>
        </row>
        <row r="34">
          <cell r="A34">
            <v>6123.01</v>
          </cell>
          <cell r="B34" t="str">
            <v>Electricity for house rental</v>
          </cell>
          <cell r="O34">
            <v>385131.39</v>
          </cell>
          <cell r="P34">
            <v>0</v>
          </cell>
          <cell r="Q34" t="str">
            <v>Other external and services anc comsumtion</v>
          </cell>
          <cell r="V34">
            <v>849594.55</v>
          </cell>
          <cell r="W34">
            <v>0</v>
          </cell>
          <cell r="X34" t="str">
            <v>Other external and services anc comsumtion</v>
          </cell>
        </row>
        <row r="35">
          <cell r="A35">
            <v>6124</v>
          </cell>
          <cell r="B35" t="str">
            <v>Drinking Water</v>
          </cell>
          <cell r="O35">
            <v>90180.64</v>
          </cell>
          <cell r="P35">
            <v>0</v>
          </cell>
          <cell r="Q35" t="str">
            <v>Other external and services anc comsumtion</v>
          </cell>
          <cell r="V35">
            <v>388014.16</v>
          </cell>
          <cell r="W35">
            <v>0</v>
          </cell>
          <cell r="X35" t="str">
            <v>Other external and services anc comsumtion</v>
          </cell>
        </row>
        <row r="36">
          <cell r="A36">
            <v>6125</v>
          </cell>
          <cell r="B36" t="str">
            <v>Stationary Expenses</v>
          </cell>
          <cell r="O36">
            <v>1289106.6100000001</v>
          </cell>
          <cell r="P36">
            <v>0</v>
          </cell>
          <cell r="Q36" t="str">
            <v>Other external and services anc comsumtion</v>
          </cell>
          <cell r="V36">
            <v>2593020.58</v>
          </cell>
          <cell r="W36">
            <v>0</v>
          </cell>
          <cell r="X36" t="str">
            <v>Other external and services anc comsumtion</v>
          </cell>
        </row>
        <row r="37">
          <cell r="A37">
            <v>6125.01</v>
          </cell>
          <cell r="B37" t="str">
            <v>Stationary Expenses (KASI)</v>
          </cell>
          <cell r="V37">
            <v>245472.96</v>
          </cell>
          <cell r="W37">
            <v>0</v>
          </cell>
          <cell r="X37" t="str">
            <v>Other external and services anc comsumtion</v>
          </cell>
        </row>
        <row r="38">
          <cell r="A38">
            <v>6131</v>
          </cell>
          <cell r="B38" t="str">
            <v>Car Rental</v>
          </cell>
          <cell r="O38">
            <v>16640260</v>
          </cell>
          <cell r="P38">
            <v>0</v>
          </cell>
          <cell r="Q38" t="str">
            <v>Other external and services anc comsumtion</v>
          </cell>
          <cell r="V38">
            <v>28718043.199999999</v>
          </cell>
          <cell r="W38">
            <v>0</v>
          </cell>
          <cell r="X38" t="str">
            <v>Other external and services anc comsumtion</v>
          </cell>
        </row>
        <row r="39">
          <cell r="A39">
            <v>6131.01</v>
          </cell>
          <cell r="B39" t="str">
            <v>Car Rental</v>
          </cell>
          <cell r="O39">
            <v>78178390.239999995</v>
          </cell>
          <cell r="P39">
            <v>0</v>
          </cell>
          <cell r="Q39" t="str">
            <v>Other external and services anc comsumtion</v>
          </cell>
          <cell r="V39">
            <v>159307214.03999999</v>
          </cell>
          <cell r="W39">
            <v>0</v>
          </cell>
          <cell r="X39" t="str">
            <v>Other external and services anc comsumtion</v>
          </cell>
        </row>
        <row r="40">
          <cell r="A40">
            <v>6132</v>
          </cell>
          <cell r="B40" t="str">
            <v>Office Rental</v>
          </cell>
          <cell r="O40">
            <v>15227062.74</v>
          </cell>
          <cell r="P40">
            <v>0</v>
          </cell>
          <cell r="Q40" t="str">
            <v>Other external and services anc comsumtion</v>
          </cell>
          <cell r="V40">
            <v>22703362.739999998</v>
          </cell>
          <cell r="W40">
            <v>0</v>
          </cell>
          <cell r="X40" t="str">
            <v>Other external and services anc comsumtion</v>
          </cell>
        </row>
        <row r="41">
          <cell r="A41">
            <v>6132.01</v>
          </cell>
          <cell r="B41" t="str">
            <v>Office Rental (KASI)</v>
          </cell>
          <cell r="O41">
            <v>4021927.44</v>
          </cell>
          <cell r="P41">
            <v>0</v>
          </cell>
          <cell r="Q41" t="str">
            <v>Other external and services anc comsumtion</v>
          </cell>
          <cell r="V41">
            <v>13705812.4</v>
          </cell>
          <cell r="W41">
            <v>0</v>
          </cell>
          <cell r="X41" t="str">
            <v>Other external and services anc comsumtion</v>
          </cell>
        </row>
        <row r="42">
          <cell r="A42">
            <v>6133.01</v>
          </cell>
          <cell r="B42" t="str">
            <v>Other Rental</v>
          </cell>
          <cell r="O42">
            <v>2323440</v>
          </cell>
          <cell r="P42">
            <v>0</v>
          </cell>
          <cell r="Q42" t="str">
            <v>Other external and services anc comsumtion</v>
          </cell>
          <cell r="V42">
            <v>7416240</v>
          </cell>
          <cell r="W42">
            <v>0</v>
          </cell>
          <cell r="X42" t="str">
            <v>Other external and services anc comsumtion</v>
          </cell>
        </row>
        <row r="43">
          <cell r="A43">
            <v>6151</v>
          </cell>
          <cell r="B43" t="str">
            <v>Repairs and Maintenance</v>
          </cell>
          <cell r="V43">
            <v>24196796.02</v>
          </cell>
          <cell r="W43">
            <v>0</v>
          </cell>
          <cell r="X43" t="str">
            <v>Other external and services anc comsumtion</v>
          </cell>
        </row>
        <row r="44">
          <cell r="A44">
            <v>6151.01</v>
          </cell>
          <cell r="B44" t="str">
            <v>Repairs and Maintenance</v>
          </cell>
          <cell r="V44">
            <v>19564150.059999999</v>
          </cell>
          <cell r="W44">
            <v>0</v>
          </cell>
          <cell r="X44" t="str">
            <v>Other external and services anc comsumtion</v>
          </cell>
        </row>
        <row r="45">
          <cell r="A45">
            <v>6171.01</v>
          </cell>
          <cell r="B45" t="str">
            <v>Sub-Contracts Overseas</v>
          </cell>
          <cell r="O45">
            <v>618241107.88</v>
          </cell>
          <cell r="P45">
            <v>0</v>
          </cell>
          <cell r="Q45" t="str">
            <v>Other external and services anc comsumtion</v>
          </cell>
          <cell r="V45">
            <v>1597729154.1300001</v>
          </cell>
          <cell r="W45">
            <v>0</v>
          </cell>
          <cell r="X45" t="str">
            <v>Other external and services anc comsumtion</v>
          </cell>
        </row>
        <row r="46">
          <cell r="A46">
            <v>6172.01</v>
          </cell>
          <cell r="B46" t="str">
            <v>Global Prospector &amp; Consultant Co., LTD</v>
          </cell>
          <cell r="O46">
            <v>251660630</v>
          </cell>
          <cell r="P46">
            <v>0</v>
          </cell>
          <cell r="Q46" t="str">
            <v>Other external and services anc comsumtion</v>
          </cell>
          <cell r="V46">
            <v>492563630</v>
          </cell>
          <cell r="W46">
            <v>0</v>
          </cell>
          <cell r="X46" t="str">
            <v>Other external and services anc comsumtion</v>
          </cell>
        </row>
        <row r="47">
          <cell r="A47">
            <v>6173.01</v>
          </cell>
          <cell r="B47" t="str">
            <v>Inpathai Co., LTD</v>
          </cell>
          <cell r="O47">
            <v>213434350</v>
          </cell>
          <cell r="P47">
            <v>0</v>
          </cell>
          <cell r="Q47" t="str">
            <v>Other external and services anc comsumtion</v>
          </cell>
          <cell r="V47">
            <v>991525437</v>
          </cell>
          <cell r="W47">
            <v>0</v>
          </cell>
          <cell r="X47" t="str">
            <v>Other external and services anc comsumtion</v>
          </cell>
        </row>
        <row r="48">
          <cell r="A48">
            <v>6174.01</v>
          </cell>
          <cell r="B48" t="str">
            <v>Other Unskilled Labourer</v>
          </cell>
          <cell r="O48">
            <v>99385771.430000007</v>
          </cell>
          <cell r="P48">
            <v>0</v>
          </cell>
          <cell r="Q48" t="str">
            <v>Other external and services anc comsumtion</v>
          </cell>
          <cell r="V48">
            <v>495459875.81</v>
          </cell>
          <cell r="W48">
            <v>0</v>
          </cell>
          <cell r="X48" t="str">
            <v>Other external and services anc comsumtion</v>
          </cell>
        </row>
        <row r="49">
          <cell r="A49">
            <v>6181</v>
          </cell>
          <cell r="B49" t="str">
            <v>Documentations and other Papers</v>
          </cell>
          <cell r="O49">
            <v>50977663.189999998</v>
          </cell>
          <cell r="P49">
            <v>0</v>
          </cell>
          <cell r="Q49" t="str">
            <v>Other external and services anc comsumtion</v>
          </cell>
          <cell r="V49">
            <v>50977663.189999998</v>
          </cell>
          <cell r="W49">
            <v>0</v>
          </cell>
          <cell r="X49" t="str">
            <v>Other external and services anc comsumtion</v>
          </cell>
        </row>
        <row r="50">
          <cell r="A50">
            <v>6221</v>
          </cell>
          <cell r="B50" t="str">
            <v>Other External Audtors</v>
          </cell>
          <cell r="O50">
            <v>10942866</v>
          </cell>
          <cell r="P50">
            <v>0</v>
          </cell>
          <cell r="Q50" t="str">
            <v>Other external and services anc comsumtion</v>
          </cell>
          <cell r="V50">
            <v>18220491.300000001</v>
          </cell>
          <cell r="W50">
            <v>0</v>
          </cell>
          <cell r="X50" t="str">
            <v>Other external and services anc comsumtion</v>
          </cell>
        </row>
        <row r="51">
          <cell r="A51">
            <v>6241</v>
          </cell>
          <cell r="B51" t="str">
            <v>Transportation</v>
          </cell>
          <cell r="O51">
            <v>44630784.049999997</v>
          </cell>
          <cell r="P51">
            <v>0</v>
          </cell>
          <cell r="Q51" t="str">
            <v>Other external and services anc comsumtion</v>
          </cell>
          <cell r="V51">
            <v>44630784.049999997</v>
          </cell>
          <cell r="W51">
            <v>0</v>
          </cell>
          <cell r="X51" t="str">
            <v>Other external and services anc comsumtion</v>
          </cell>
        </row>
        <row r="52">
          <cell r="A52">
            <v>6241.01</v>
          </cell>
          <cell r="B52" t="str">
            <v>Transportation</v>
          </cell>
          <cell r="V52">
            <v>41157076.799999997</v>
          </cell>
          <cell r="W52">
            <v>0</v>
          </cell>
          <cell r="X52" t="str">
            <v>Other external and services anc comsumtion</v>
          </cell>
        </row>
        <row r="53">
          <cell r="A53">
            <v>6251</v>
          </cell>
          <cell r="B53" t="str">
            <v>Travelling Expense</v>
          </cell>
          <cell r="O53">
            <v>24516226.93</v>
          </cell>
          <cell r="P53">
            <v>0</v>
          </cell>
          <cell r="Q53" t="str">
            <v>Other external and services anc comsumtion</v>
          </cell>
          <cell r="V53">
            <v>69624981.879999995</v>
          </cell>
          <cell r="W53">
            <v>0</v>
          </cell>
          <cell r="X53" t="str">
            <v>Other external and services anc comsumtion</v>
          </cell>
        </row>
        <row r="54">
          <cell r="A54">
            <v>6251.01</v>
          </cell>
          <cell r="B54" t="str">
            <v>Travelling Expense</v>
          </cell>
          <cell r="O54">
            <v>10044251.74</v>
          </cell>
          <cell r="P54">
            <v>0</v>
          </cell>
          <cell r="Q54" t="str">
            <v>Other external and services anc comsumtion</v>
          </cell>
          <cell r="V54">
            <v>18957353.75</v>
          </cell>
          <cell r="W54">
            <v>0</v>
          </cell>
          <cell r="X54" t="str">
            <v>Other external and services anc comsumtion</v>
          </cell>
        </row>
        <row r="55">
          <cell r="A55">
            <v>6252</v>
          </cell>
          <cell r="B55" t="str">
            <v>Entertainment</v>
          </cell>
          <cell r="O55">
            <v>2247109.06</v>
          </cell>
          <cell r="P55">
            <v>0</v>
          </cell>
          <cell r="Q55" t="str">
            <v>Other external and services anc comsumtion</v>
          </cell>
          <cell r="V55">
            <v>3890743.84</v>
          </cell>
          <cell r="W55">
            <v>0</v>
          </cell>
          <cell r="X55" t="str">
            <v>Other external and services anc comsumtion</v>
          </cell>
        </row>
        <row r="56">
          <cell r="A56">
            <v>6252.01</v>
          </cell>
          <cell r="B56" t="str">
            <v>Entertainment</v>
          </cell>
          <cell r="O56">
            <v>2439443.36</v>
          </cell>
          <cell r="P56">
            <v>0</v>
          </cell>
          <cell r="Q56" t="str">
            <v>Other external and services anc comsumtion</v>
          </cell>
          <cell r="V56">
            <v>2439443.36</v>
          </cell>
          <cell r="W56">
            <v>0</v>
          </cell>
          <cell r="X56" t="str">
            <v>Other external and services anc comsumtion</v>
          </cell>
        </row>
        <row r="57">
          <cell r="A57">
            <v>6261</v>
          </cell>
          <cell r="B57" t="str">
            <v>Communication (Postage, Telephone, Telex, Fax…)</v>
          </cell>
          <cell r="O57">
            <v>3953516.05</v>
          </cell>
          <cell r="P57">
            <v>0</v>
          </cell>
          <cell r="Q57" t="str">
            <v>Other external and services anc comsumtion</v>
          </cell>
          <cell r="V57">
            <v>7544465.6500000004</v>
          </cell>
          <cell r="W57">
            <v>0</v>
          </cell>
          <cell r="X57" t="str">
            <v>Other external and services anc comsumtion</v>
          </cell>
        </row>
        <row r="58">
          <cell r="A58">
            <v>6261.01</v>
          </cell>
          <cell r="B58" t="str">
            <v>Communication (Postage, Telephone, Telex, Fax…?</v>
          </cell>
          <cell r="O58">
            <v>9237913.4199999999</v>
          </cell>
          <cell r="P58">
            <v>0</v>
          </cell>
          <cell r="Q58" t="str">
            <v>Other external and services anc comsumtion</v>
          </cell>
          <cell r="V58">
            <v>15116897.6</v>
          </cell>
          <cell r="W58">
            <v>0</v>
          </cell>
          <cell r="X58" t="str">
            <v>Other external and services anc comsumtion</v>
          </cell>
        </row>
        <row r="59">
          <cell r="A59">
            <v>627.01</v>
          </cell>
          <cell r="B59" t="str">
            <v>Bank Fee</v>
          </cell>
          <cell r="V59">
            <v>125282.88</v>
          </cell>
          <cell r="W59">
            <v>0</v>
          </cell>
          <cell r="X59" t="str">
            <v>Other external and services anc comsumtion</v>
          </cell>
        </row>
        <row r="60">
          <cell r="A60">
            <v>6271</v>
          </cell>
          <cell r="B60" t="str">
            <v>Fee</v>
          </cell>
          <cell r="O60">
            <v>618403.34</v>
          </cell>
          <cell r="P60">
            <v>0</v>
          </cell>
          <cell r="Q60" t="str">
            <v>Other external and services anc comsumtion</v>
          </cell>
          <cell r="V60">
            <v>33742578.460000001</v>
          </cell>
          <cell r="W60">
            <v>0</v>
          </cell>
          <cell r="X60" t="str">
            <v>Other external and services anc comsumtion</v>
          </cell>
        </row>
        <row r="61">
          <cell r="A61">
            <v>641</v>
          </cell>
          <cell r="B61" t="str">
            <v>Remunerations to personnel</v>
          </cell>
          <cell r="O61">
            <v>31154171.5</v>
          </cell>
          <cell r="P61">
            <v>0</v>
          </cell>
          <cell r="Q61" t="str">
            <v>Employee Expense</v>
          </cell>
          <cell r="V61">
            <v>51362494</v>
          </cell>
          <cell r="W61">
            <v>0</v>
          </cell>
          <cell r="X61" t="str">
            <v>Employee Expense</v>
          </cell>
        </row>
        <row r="62">
          <cell r="A62">
            <v>646</v>
          </cell>
          <cell r="B62" t="str">
            <v>Social welfare charge to leading officials</v>
          </cell>
          <cell r="O62">
            <v>725932.4</v>
          </cell>
          <cell r="P62">
            <v>0</v>
          </cell>
          <cell r="Q62" t="str">
            <v>Employee Expense</v>
          </cell>
          <cell r="V62">
            <v>1033930.4</v>
          </cell>
          <cell r="W62">
            <v>0</v>
          </cell>
          <cell r="X62" t="str">
            <v>Employee Expense</v>
          </cell>
        </row>
        <row r="63">
          <cell r="A63">
            <v>648</v>
          </cell>
          <cell r="B63" t="str">
            <v>Various charges to personnel</v>
          </cell>
          <cell r="O63">
            <v>56537.4</v>
          </cell>
          <cell r="P63">
            <v>0</v>
          </cell>
          <cell r="Q63" t="str">
            <v>Employee Expense</v>
          </cell>
          <cell r="V63">
            <v>56537.04</v>
          </cell>
          <cell r="W63">
            <v>0</v>
          </cell>
          <cell r="X63" t="str">
            <v>Employee Expense</v>
          </cell>
        </row>
        <row r="64">
          <cell r="A64">
            <v>6564</v>
          </cell>
          <cell r="B64" t="str">
            <v>Donation</v>
          </cell>
          <cell r="O64">
            <v>9557942.4000000004</v>
          </cell>
          <cell r="P64">
            <v>0</v>
          </cell>
          <cell r="Q64" t="str">
            <v>Other operation expense</v>
          </cell>
          <cell r="V64">
            <v>10321862.4</v>
          </cell>
          <cell r="W64">
            <v>0</v>
          </cell>
          <cell r="X64" t="str">
            <v>Other operation expense</v>
          </cell>
        </row>
        <row r="65">
          <cell r="A65">
            <v>6565.01</v>
          </cell>
          <cell r="B65" t="str">
            <v>Gift Expense</v>
          </cell>
          <cell r="O65">
            <v>375631.66</v>
          </cell>
          <cell r="P65">
            <v>0</v>
          </cell>
          <cell r="Q65" t="str">
            <v>Other operation expense</v>
          </cell>
          <cell r="V65">
            <v>396727.8</v>
          </cell>
          <cell r="W65">
            <v>0</v>
          </cell>
          <cell r="X65" t="str">
            <v>Other operation expense</v>
          </cell>
        </row>
        <row r="66">
          <cell r="A66">
            <v>6581</v>
          </cell>
          <cell r="B66" t="str">
            <v>Other Expense</v>
          </cell>
          <cell r="O66">
            <v>1064112.8500000001</v>
          </cell>
          <cell r="P66">
            <v>0</v>
          </cell>
          <cell r="Q66" t="str">
            <v>Other operation expense</v>
          </cell>
          <cell r="V66">
            <v>5165431.45</v>
          </cell>
          <cell r="W66">
            <v>0</v>
          </cell>
          <cell r="X66" t="str">
            <v>Other operation expense</v>
          </cell>
        </row>
        <row r="67">
          <cell r="A67">
            <v>6581.01</v>
          </cell>
          <cell r="B67" t="str">
            <v>Other Expense</v>
          </cell>
          <cell r="O67">
            <v>2274233.02</v>
          </cell>
          <cell r="P67">
            <v>0</v>
          </cell>
          <cell r="Q67" t="str">
            <v>Other operation expense</v>
          </cell>
          <cell r="V67">
            <v>2274233.02</v>
          </cell>
          <cell r="W67">
            <v>0</v>
          </cell>
          <cell r="X67" t="str">
            <v>Other operation expense</v>
          </cell>
        </row>
        <row r="68">
          <cell r="A68">
            <v>6582</v>
          </cell>
          <cell r="B68" t="str">
            <v>Document preparation</v>
          </cell>
          <cell r="O68">
            <v>210901.96</v>
          </cell>
          <cell r="P68">
            <v>0</v>
          </cell>
          <cell r="Q68" t="str">
            <v>Other operation expense</v>
          </cell>
          <cell r="V68">
            <v>210901.96</v>
          </cell>
          <cell r="W68">
            <v>0</v>
          </cell>
          <cell r="X68" t="str">
            <v>Other operation expense</v>
          </cell>
        </row>
        <row r="69">
          <cell r="A69">
            <v>6584.01</v>
          </cell>
          <cell r="B69" t="str">
            <v>Other expense in field</v>
          </cell>
          <cell r="O69">
            <v>80412631.549999997</v>
          </cell>
          <cell r="P69">
            <v>0</v>
          </cell>
          <cell r="Q69" t="str">
            <v>Other operation expense</v>
          </cell>
          <cell r="V69">
            <v>221980238.78999999</v>
          </cell>
          <cell r="W69">
            <v>0</v>
          </cell>
          <cell r="X69" t="str">
            <v>Other operation expense</v>
          </cell>
        </row>
        <row r="70">
          <cell r="A70">
            <v>663</v>
          </cell>
          <cell r="B70" t="str">
            <v>Losses on foreign exchanges</v>
          </cell>
          <cell r="O70">
            <v>148198852.36000001</v>
          </cell>
          <cell r="P70">
            <v>0</v>
          </cell>
          <cell r="Q70" t="str">
            <v>Financial Expense</v>
          </cell>
          <cell r="V70">
            <v>196172172.72999999</v>
          </cell>
          <cell r="W70">
            <v>0</v>
          </cell>
          <cell r="X70" t="str">
            <v>Financial Expense</v>
          </cell>
        </row>
        <row r="71">
          <cell r="A71">
            <v>682</v>
          </cell>
          <cell r="B71" t="str">
            <v>Depreciation of tangible fixed asset</v>
          </cell>
          <cell r="V71">
            <v>3032759.47</v>
          </cell>
          <cell r="X71" t="str">
            <v>Other operation expense</v>
          </cell>
        </row>
        <row r="72">
          <cell r="A72">
            <v>714</v>
          </cell>
          <cell r="B72" t="str">
            <v>Inventory variation of services in process</v>
          </cell>
          <cell r="O72">
            <v>0</v>
          </cell>
          <cell r="P72">
            <v>1419058329.8800001</v>
          </cell>
          <cell r="Q72" t="str">
            <v>Turn over</v>
          </cell>
          <cell r="V72">
            <v>0</v>
          </cell>
          <cell r="W72">
            <v>4257880413.54</v>
          </cell>
          <cell r="X72" t="str">
            <v>Transfer to exploration</v>
          </cell>
        </row>
        <row r="73">
          <cell r="A73">
            <v>763</v>
          </cell>
          <cell r="B73" t="str">
            <v>Profits on exchange</v>
          </cell>
          <cell r="O73">
            <v>0</v>
          </cell>
          <cell r="P73">
            <v>40001114.909999996</v>
          </cell>
          <cell r="Q73" t="str">
            <v>Financial income</v>
          </cell>
          <cell r="V73">
            <v>0</v>
          </cell>
          <cell r="W73">
            <v>127244772.40000001</v>
          </cell>
          <cell r="X73" t="str">
            <v>Financial income</v>
          </cell>
        </row>
        <row r="74">
          <cell r="B74" t="str">
            <v>Total</v>
          </cell>
          <cell r="O74">
            <v>16987433493.679998</v>
          </cell>
          <cell r="P74">
            <v>16987433493.32</v>
          </cell>
          <cell r="V74">
            <v>21794357333.040009</v>
          </cell>
          <cell r="W74">
            <v>21794357333.040001</v>
          </cell>
        </row>
        <row r="75">
          <cell r="B75" t="str">
            <v>Diff</v>
          </cell>
          <cell r="P75">
            <v>0.35999870300292969</v>
          </cell>
          <cell r="V75">
            <v>0</v>
          </cell>
        </row>
        <row r="77">
          <cell r="V77">
            <v>4257880413.5400004</v>
          </cell>
          <cell r="W77" t="str">
            <v>Check balance transfer to exploration</v>
          </cell>
        </row>
        <row r="80">
          <cell r="V80">
            <v>4850468685.4700003</v>
          </cell>
          <cell r="W80">
            <v>127244772.39999962</v>
          </cell>
        </row>
        <row r="81">
          <cell r="V81">
            <v>4723223913.0700006</v>
          </cell>
        </row>
        <row r="83">
          <cell r="V83">
            <v>68927400.329999983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Convert KIP to BHT"/>
      <sheetName val="1. Related Transactions by PwC"/>
      <sheetName val="2. PwC_Elimination"/>
      <sheetName val="Mar11_PDI Consolidation"/>
      <sheetName val="Working"/>
      <sheetName val="FS view Export 2 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"/>
      <sheetName val="PL 6"/>
      <sheetName val="CS-1"/>
      <sheetName val="CS-2"/>
      <sheetName val="CF"/>
      <sheetName val="P&amp;L 4"/>
      <sheetName val="Ratios"/>
      <sheetName val="COGS"/>
      <sheetName val="Selling &amp; Admin.Exp"/>
      <sheetName val="Lead"/>
      <sheetName val="Sheet1"/>
    </sheetNames>
    <sheetDataSet>
      <sheetData sheetId="0" refreshError="1">
        <row r="55">
          <cell r="A55" t="str">
            <v>See condensed notes to the financial statements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and PL (Ended Dec 03-02)"/>
      <sheetName val="Ratios-Ended Dec 03"/>
      <sheetName val="BS and PL (Ended 03Q4 v 02Q4)"/>
      <sheetName val="Ratios-03Q4 vs 02Q4"/>
      <sheetName val="Sheet1"/>
      <sheetName val="Name of Ratios"/>
    </sheetNames>
    <sheetDataSet>
      <sheetData sheetId="0">
        <row r="191">
          <cell r="F191">
            <v>-29098068</v>
          </cell>
          <cell r="H191">
            <v>2841</v>
          </cell>
          <cell r="M191">
            <v>-28596249</v>
          </cell>
          <cell r="O191">
            <v>2797889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ales"/>
      <sheetName val="Oth inc"/>
      <sheetName val="COGS"/>
      <sheetName val="Selling &amp; Admin.Exp"/>
      <sheetName val="Int"/>
    </sheetNames>
    <sheetDataSet>
      <sheetData sheetId="0">
        <row r="3">
          <cell r="A3" t="str">
            <v>December 31,  2003</v>
          </cell>
        </row>
        <row r="5">
          <cell r="S5" t="str">
            <v>3 month</v>
          </cell>
          <cell r="W5" t="str">
            <v>3 month</v>
          </cell>
          <cell r="X5" t="str">
            <v>6 month</v>
          </cell>
          <cell r="AB5" t="str">
            <v>3 month</v>
          </cell>
          <cell r="AC5" t="str">
            <v>9 month</v>
          </cell>
          <cell r="AG5" t="str">
            <v>1 month</v>
          </cell>
          <cell r="AH5" t="str">
            <v>10 month</v>
          </cell>
          <cell r="AL5" t="str">
            <v>2 month</v>
          </cell>
          <cell r="AM5" t="str">
            <v>12 month</v>
          </cell>
        </row>
        <row r="6">
          <cell r="S6" t="str">
            <v>Mar 31, 2003</v>
          </cell>
          <cell r="W6" t="str">
            <v>June 30, 2003</v>
          </cell>
          <cell r="X6" t="str">
            <v>June 30, 2003</v>
          </cell>
          <cell r="AB6" t="str">
            <v>September 30, 2003</v>
          </cell>
          <cell r="AC6" t="str">
            <v>September 30, 2003</v>
          </cell>
          <cell r="AG6" t="str">
            <v>October 31,  2003</v>
          </cell>
          <cell r="AH6" t="str">
            <v>October 31,  2003</v>
          </cell>
          <cell r="AL6" t="str">
            <v>December 31,  2003</v>
          </cell>
          <cell r="AM6" t="str">
            <v>December 31, 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outlinePr summaryBelow="0"/>
  </sheetPr>
  <dimension ref="A1:J108"/>
  <sheetViews>
    <sheetView topLeftCell="A82" zoomScale="55" zoomScaleNormal="55" zoomScalePageLayoutView="60" workbookViewId="0">
      <selection activeCell="F106" sqref="F106"/>
    </sheetView>
  </sheetViews>
  <sheetFormatPr defaultColWidth="9.09765625" defaultRowHeight="22" customHeight="1"/>
  <cols>
    <col min="1" max="1" width="61.296875" style="149" customWidth="1"/>
    <col min="2" max="2" width="8.8984375" style="155" customWidth="1"/>
    <col min="3" max="3" width="3.3984375" style="149" customWidth="1"/>
    <col min="4" max="4" width="17.3984375" style="148" customWidth="1"/>
    <col min="5" max="5" width="1.69921875" style="156" customWidth="1"/>
    <col min="6" max="6" width="17.3984375" style="156" customWidth="1"/>
    <col min="7" max="7" width="1.69921875" style="156" customWidth="1"/>
    <col min="8" max="8" width="17.3984375" style="148" customWidth="1"/>
    <col min="9" max="9" width="1.69921875" style="156" customWidth="1"/>
    <col min="10" max="10" width="18.296875" style="156" customWidth="1"/>
    <col min="11" max="11" width="1.3984375" style="149" customWidth="1"/>
    <col min="12" max="16384" width="9.09765625" style="149"/>
  </cols>
  <sheetData>
    <row r="1" spans="1:10" ht="22" customHeight="1">
      <c r="A1" s="381" t="s">
        <v>1985</v>
      </c>
      <c r="B1" s="381"/>
      <c r="C1" s="381"/>
      <c r="D1" s="381"/>
      <c r="E1" s="381"/>
      <c r="F1" s="381"/>
      <c r="G1" s="381"/>
      <c r="H1" s="381"/>
      <c r="I1" s="381"/>
      <c r="J1" s="381"/>
    </row>
    <row r="2" spans="1:10" ht="22" customHeight="1">
      <c r="A2" s="381" t="s">
        <v>1946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10" ht="22" customHeight="1">
      <c r="A3" s="382" t="s">
        <v>2074</v>
      </c>
      <c r="B3" s="382"/>
      <c r="C3" s="382"/>
      <c r="D3" s="382"/>
      <c r="E3" s="382"/>
      <c r="F3" s="382"/>
      <c r="G3" s="382"/>
      <c r="H3" s="382"/>
      <c r="I3" s="382"/>
      <c r="J3" s="382"/>
    </row>
    <row r="4" spans="1:10" ht="22" customHeight="1">
      <c r="A4" s="387" t="s">
        <v>1945</v>
      </c>
      <c r="B4" s="387"/>
      <c r="C4" s="387"/>
      <c r="D4" s="387"/>
      <c r="E4" s="387"/>
      <c r="F4" s="387"/>
      <c r="G4" s="387"/>
      <c r="H4" s="387"/>
      <c r="I4" s="387"/>
      <c r="J4" s="387"/>
    </row>
    <row r="5" spans="1:10" ht="6" customHeight="1">
      <c r="A5" s="150"/>
      <c r="B5" s="294"/>
      <c r="C5" s="150"/>
      <c r="D5" s="151"/>
      <c r="E5" s="152"/>
      <c r="F5" s="152"/>
      <c r="G5" s="152"/>
      <c r="H5" s="153"/>
      <c r="I5" s="152"/>
      <c r="J5" s="152"/>
    </row>
    <row r="6" spans="1:10" s="225" customFormat="1" ht="22" customHeight="1">
      <c r="A6" s="223"/>
      <c r="B6" s="202" t="s">
        <v>253</v>
      </c>
      <c r="C6" s="223"/>
      <c r="D6" s="383" t="s">
        <v>1972</v>
      </c>
      <c r="E6" s="383"/>
      <c r="F6" s="383"/>
      <c r="G6" s="200"/>
      <c r="H6" s="384" t="s">
        <v>1974</v>
      </c>
      <c r="I6" s="384"/>
      <c r="J6" s="384"/>
    </row>
    <row r="7" spans="1:10" s="225" customFormat="1" ht="22" customHeight="1">
      <c r="A7" s="223"/>
      <c r="B7" s="224"/>
      <c r="C7" s="223"/>
      <c r="D7" s="386" t="s">
        <v>1973</v>
      </c>
      <c r="E7" s="386"/>
      <c r="F7" s="386"/>
      <c r="G7" s="200"/>
      <c r="H7" s="385" t="s">
        <v>1973</v>
      </c>
      <c r="I7" s="385"/>
      <c r="J7" s="385"/>
    </row>
    <row r="8" spans="1:10" s="225" customFormat="1" ht="22" customHeight="1">
      <c r="A8" s="223"/>
      <c r="B8" s="224"/>
      <c r="C8" s="223"/>
      <c r="D8" s="300" t="s">
        <v>1941</v>
      </c>
      <c r="E8" s="292"/>
      <c r="F8" s="292"/>
      <c r="G8" s="200"/>
      <c r="H8" s="301" t="s">
        <v>1941</v>
      </c>
      <c r="I8" s="293"/>
      <c r="J8" s="293"/>
    </row>
    <row r="9" spans="1:10" s="225" customFormat="1" ht="22" customHeight="1">
      <c r="A9" s="223"/>
      <c r="C9" s="223"/>
      <c r="D9" s="226" t="s">
        <v>1937</v>
      </c>
      <c r="F9" s="226" t="s">
        <v>1937</v>
      </c>
      <c r="H9" s="226" t="s">
        <v>1937</v>
      </c>
      <c r="J9" s="226" t="s">
        <v>1937</v>
      </c>
    </row>
    <row r="10" spans="1:10" s="225" customFormat="1" ht="22" customHeight="1">
      <c r="A10" s="223"/>
      <c r="B10" s="202"/>
      <c r="C10" s="223"/>
      <c r="D10" s="226" t="s">
        <v>2075</v>
      </c>
      <c r="E10" s="227"/>
      <c r="F10" s="227" t="s">
        <v>1923</v>
      </c>
      <c r="G10" s="224"/>
      <c r="H10" s="226" t="s">
        <v>2075</v>
      </c>
      <c r="I10" s="227"/>
      <c r="J10" s="227" t="s">
        <v>1923</v>
      </c>
    </row>
    <row r="11" spans="1:10" s="225" customFormat="1" ht="22" customHeight="1">
      <c r="A11" s="223"/>
      <c r="B11" s="224"/>
      <c r="C11" s="223"/>
      <c r="D11" s="285" t="s">
        <v>2025</v>
      </c>
      <c r="E11" s="204"/>
      <c r="F11" s="285" t="s">
        <v>2003</v>
      </c>
      <c r="G11" s="204"/>
      <c r="H11" s="285" t="s">
        <v>2025</v>
      </c>
      <c r="I11" s="204"/>
      <c r="J11" s="285" t="s">
        <v>2003</v>
      </c>
    </row>
    <row r="12" spans="1:10" s="231" customFormat="1" ht="22" customHeight="1">
      <c r="A12" s="291" t="s">
        <v>1924</v>
      </c>
      <c r="B12" s="228"/>
      <c r="C12" s="229"/>
      <c r="D12" s="233"/>
      <c r="E12" s="230"/>
      <c r="F12" s="230"/>
      <c r="G12" s="230"/>
      <c r="H12" s="233"/>
      <c r="I12" s="230"/>
      <c r="J12" s="230"/>
    </row>
    <row r="13" spans="1:10" s="231" customFormat="1" ht="22" customHeight="1">
      <c r="A13" s="258" t="s">
        <v>1925</v>
      </c>
      <c r="B13" s="232"/>
      <c r="D13" s="233"/>
      <c r="E13" s="234"/>
      <c r="F13" s="234"/>
      <c r="G13" s="234"/>
      <c r="H13" s="235"/>
      <c r="I13" s="234"/>
      <c r="J13" s="234"/>
    </row>
    <row r="14" spans="1:10" s="231" customFormat="1" ht="22" customHeight="1">
      <c r="A14" s="236" t="s">
        <v>286</v>
      </c>
      <c r="B14" s="232">
        <v>4</v>
      </c>
      <c r="D14" s="311">
        <v>1272862787</v>
      </c>
      <c r="E14" s="312"/>
      <c r="F14" s="311">
        <v>949667958</v>
      </c>
      <c r="G14" s="312"/>
      <c r="H14" s="311">
        <v>804661424</v>
      </c>
      <c r="I14" s="311"/>
      <c r="J14" s="313">
        <v>848759888</v>
      </c>
    </row>
    <row r="15" spans="1:10" s="231" customFormat="1" ht="22" customHeight="1">
      <c r="A15" s="236" t="s">
        <v>2097</v>
      </c>
      <c r="B15" s="232" t="s">
        <v>2091</v>
      </c>
      <c r="D15" s="274">
        <v>0</v>
      </c>
      <c r="E15" s="312"/>
      <c r="F15" s="311">
        <f>1815364645</f>
        <v>1815364645</v>
      </c>
      <c r="G15" s="312"/>
      <c r="H15" s="274">
        <v>0</v>
      </c>
      <c r="I15" s="311"/>
      <c r="J15" s="379">
        <v>1815364645</v>
      </c>
    </row>
    <row r="16" spans="1:10" s="231" customFormat="1" ht="22" customHeight="1">
      <c r="A16" s="236" t="s">
        <v>1964</v>
      </c>
      <c r="B16" s="232">
        <v>5</v>
      </c>
      <c r="D16" s="311">
        <v>108395356</v>
      </c>
      <c r="E16" s="312"/>
      <c r="F16" s="311">
        <v>116958648</v>
      </c>
      <c r="G16" s="312"/>
      <c r="H16" s="311">
        <v>17037656</v>
      </c>
      <c r="I16" s="311"/>
      <c r="J16" s="313">
        <v>10844464</v>
      </c>
    </row>
    <row r="17" spans="1:10" s="231" customFormat="1" ht="22" customHeight="1">
      <c r="A17" s="236" t="s">
        <v>332</v>
      </c>
      <c r="B17" s="232"/>
      <c r="D17" s="311">
        <v>49091</v>
      </c>
      <c r="E17" s="312"/>
      <c r="F17" s="311">
        <v>49091</v>
      </c>
      <c r="G17" s="312"/>
      <c r="H17" s="274">
        <v>0</v>
      </c>
      <c r="I17" s="311"/>
      <c r="J17" s="364">
        <v>0</v>
      </c>
    </row>
    <row r="18" spans="1:10" s="231" customFormat="1" ht="22" customHeight="1">
      <c r="A18" s="236" t="s">
        <v>2039</v>
      </c>
      <c r="B18" s="232" t="s">
        <v>2091</v>
      </c>
      <c r="D18" s="311">
        <v>1157534486</v>
      </c>
      <c r="E18" s="312"/>
      <c r="F18" s="274">
        <v>0</v>
      </c>
      <c r="G18" s="312"/>
      <c r="H18" s="311">
        <v>1157534486</v>
      </c>
      <c r="I18" s="311"/>
      <c r="J18" s="364">
        <v>0</v>
      </c>
    </row>
    <row r="19" spans="1:10" s="231" customFormat="1" ht="22" customHeight="1">
      <c r="A19" s="236" t="s">
        <v>472</v>
      </c>
      <c r="B19" s="232">
        <v>7</v>
      </c>
      <c r="D19" s="315">
        <v>1432310</v>
      </c>
      <c r="E19" s="312"/>
      <c r="F19" s="315">
        <v>380655433</v>
      </c>
      <c r="G19" s="316"/>
      <c r="H19" s="315">
        <v>341011</v>
      </c>
      <c r="I19" s="317"/>
      <c r="J19" s="315">
        <v>260568195</v>
      </c>
    </row>
    <row r="20" spans="1:10" s="231" customFormat="1" ht="22" customHeight="1">
      <c r="A20" s="238" t="s">
        <v>526</v>
      </c>
      <c r="B20" s="232"/>
      <c r="D20" s="315">
        <f>SUM(D14:D19)</f>
        <v>2540274030</v>
      </c>
      <c r="E20" s="317"/>
      <c r="F20" s="315">
        <f>SUM(F14:F19)</f>
        <v>3262695775</v>
      </c>
      <c r="G20" s="317"/>
      <c r="H20" s="315">
        <f>SUM(H14:H19)</f>
        <v>1979574577</v>
      </c>
      <c r="I20" s="317"/>
      <c r="J20" s="315">
        <f>SUM(J14:J19)</f>
        <v>2935537192</v>
      </c>
    </row>
    <row r="21" spans="1:10" s="231" customFormat="1" ht="22" customHeight="1">
      <c r="B21" s="232"/>
      <c r="D21" s="313"/>
      <c r="E21" s="312"/>
      <c r="F21" s="313"/>
      <c r="G21" s="312"/>
      <c r="H21" s="313"/>
      <c r="I21" s="312"/>
      <c r="J21" s="313"/>
    </row>
    <row r="22" spans="1:10" s="231" customFormat="1" ht="22" customHeight="1">
      <c r="A22" s="258" t="s">
        <v>1926</v>
      </c>
      <c r="B22" s="232"/>
      <c r="D22" s="313"/>
      <c r="E22" s="312"/>
      <c r="F22" s="313"/>
      <c r="G22" s="312"/>
      <c r="H22" s="313"/>
      <c r="I22" s="312"/>
      <c r="J22" s="313"/>
    </row>
    <row r="23" spans="1:10" s="231" customFormat="1" ht="22" customHeight="1">
      <c r="A23" s="236" t="s">
        <v>2004</v>
      </c>
      <c r="B23" s="232">
        <v>14</v>
      </c>
      <c r="D23" s="311">
        <v>259324752</v>
      </c>
      <c r="E23" s="312"/>
      <c r="F23" s="311">
        <v>235600520</v>
      </c>
      <c r="G23" s="312"/>
      <c r="H23" s="274">
        <v>0</v>
      </c>
      <c r="I23" s="312"/>
      <c r="J23" s="274">
        <v>0</v>
      </c>
    </row>
    <row r="24" spans="1:10" s="231" customFormat="1" ht="22" customHeight="1">
      <c r="A24" s="236" t="s">
        <v>2041</v>
      </c>
      <c r="B24" s="232" t="s">
        <v>2092</v>
      </c>
      <c r="D24" s="311">
        <v>514688211</v>
      </c>
      <c r="E24" s="312"/>
      <c r="F24" s="274">
        <v>0</v>
      </c>
      <c r="G24" s="312"/>
      <c r="H24" s="313">
        <v>211338643</v>
      </c>
      <c r="I24" s="312"/>
      <c r="J24" s="274">
        <v>0</v>
      </c>
    </row>
    <row r="25" spans="1:10" s="231" customFormat="1" ht="22" customHeight="1">
      <c r="A25" s="236" t="s">
        <v>541</v>
      </c>
      <c r="B25" s="299">
        <v>25.1</v>
      </c>
      <c r="D25" s="274">
        <v>0</v>
      </c>
      <c r="E25" s="313"/>
      <c r="F25" s="274">
        <v>0</v>
      </c>
      <c r="G25" s="312"/>
      <c r="H25" s="313">
        <v>392796625</v>
      </c>
      <c r="I25" s="312"/>
      <c r="J25" s="313">
        <v>242796625</v>
      </c>
    </row>
    <row r="26" spans="1:10" s="231" customFormat="1" ht="22" customHeight="1">
      <c r="A26" s="236" t="s">
        <v>2105</v>
      </c>
      <c r="B26" s="299">
        <v>25.2</v>
      </c>
      <c r="D26" s="311">
        <v>3766443</v>
      </c>
      <c r="E26" s="312"/>
      <c r="F26" s="311">
        <v>3882807</v>
      </c>
      <c r="G26" s="312"/>
      <c r="H26" s="313">
        <v>15300000</v>
      </c>
      <c r="I26" s="312"/>
      <c r="J26" s="313">
        <v>15300000</v>
      </c>
    </row>
    <row r="27" spans="1:10" s="231" customFormat="1" ht="22" customHeight="1">
      <c r="A27" s="236" t="s">
        <v>2098</v>
      </c>
      <c r="B27" s="232" t="s">
        <v>2092</v>
      </c>
      <c r="D27" s="274">
        <v>0</v>
      </c>
      <c r="E27" s="312"/>
      <c r="F27" s="311">
        <v>569620146</v>
      </c>
      <c r="G27" s="312"/>
      <c r="H27" s="274">
        <v>0</v>
      </c>
      <c r="I27" s="312"/>
      <c r="J27" s="274">
        <v>0</v>
      </c>
    </row>
    <row r="28" spans="1:10" s="231" customFormat="1" ht="22" customHeight="1">
      <c r="A28" s="236" t="s">
        <v>540</v>
      </c>
      <c r="B28" s="299">
        <v>25.3</v>
      </c>
      <c r="D28" s="274">
        <v>0</v>
      </c>
      <c r="E28" s="312"/>
      <c r="F28" s="274">
        <v>0</v>
      </c>
      <c r="G28" s="312"/>
      <c r="H28" s="274">
        <v>0</v>
      </c>
      <c r="I28" s="312"/>
      <c r="J28" s="313">
        <v>120039161</v>
      </c>
    </row>
    <row r="29" spans="1:10" s="231" customFormat="1" ht="22" customHeight="1">
      <c r="A29" s="236" t="s">
        <v>1963</v>
      </c>
      <c r="B29" s="299">
        <v>25.3</v>
      </c>
      <c r="D29" s="274">
        <v>0</v>
      </c>
      <c r="E29" s="312"/>
      <c r="F29" s="274">
        <v>0</v>
      </c>
      <c r="G29" s="312"/>
      <c r="H29" s="313">
        <v>2584770348</v>
      </c>
      <c r="I29" s="312"/>
      <c r="J29" s="313">
        <v>2069698513</v>
      </c>
    </row>
    <row r="30" spans="1:10" s="231" customFormat="1" ht="22" customHeight="1">
      <c r="A30" s="236" t="s">
        <v>1955</v>
      </c>
      <c r="B30" s="232">
        <v>9</v>
      </c>
      <c r="D30" s="311">
        <v>185517201</v>
      </c>
      <c r="E30" s="312"/>
      <c r="F30" s="311">
        <v>185517201</v>
      </c>
      <c r="G30" s="312"/>
      <c r="H30" s="313">
        <v>185517201</v>
      </c>
      <c r="I30" s="312"/>
      <c r="J30" s="313">
        <v>185517201</v>
      </c>
    </row>
    <row r="31" spans="1:10" s="231" customFormat="1" ht="22" customHeight="1">
      <c r="A31" s="236" t="s">
        <v>542</v>
      </c>
      <c r="B31" s="232">
        <v>10</v>
      </c>
      <c r="D31" s="311">
        <v>2986197460</v>
      </c>
      <c r="E31" s="312"/>
      <c r="F31" s="311">
        <v>2427456944</v>
      </c>
      <c r="G31" s="312"/>
      <c r="H31" s="313">
        <v>533665046</v>
      </c>
      <c r="I31" s="312"/>
      <c r="J31" s="313">
        <v>539533565</v>
      </c>
    </row>
    <row r="32" spans="1:10" ht="22" customHeight="1">
      <c r="A32" s="236" t="s">
        <v>2040</v>
      </c>
      <c r="B32" s="232"/>
      <c r="D32" s="311">
        <v>3518271</v>
      </c>
      <c r="E32" s="312"/>
      <c r="F32" s="274">
        <v>0</v>
      </c>
      <c r="G32" s="312"/>
      <c r="H32" s="313">
        <v>3518271</v>
      </c>
      <c r="I32" s="312"/>
      <c r="J32" s="274">
        <v>0</v>
      </c>
    </row>
    <row r="33" spans="1:10" s="231" customFormat="1" ht="22" customHeight="1">
      <c r="A33" s="236" t="s">
        <v>1961</v>
      </c>
      <c r="B33" s="232"/>
      <c r="D33" s="311">
        <v>26482501</v>
      </c>
      <c r="E33" s="312"/>
      <c r="F33" s="311">
        <v>26482501</v>
      </c>
      <c r="G33" s="312"/>
      <c r="H33" s="274">
        <v>0</v>
      </c>
      <c r="I33" s="312"/>
      <c r="J33" s="274">
        <v>0</v>
      </c>
    </row>
    <row r="34" spans="1:10" s="231" customFormat="1" ht="22" customHeight="1">
      <c r="A34" s="236" t="s">
        <v>2005</v>
      </c>
      <c r="B34" s="232">
        <v>11</v>
      </c>
      <c r="D34" s="311">
        <v>779664678</v>
      </c>
      <c r="E34" s="312"/>
      <c r="F34" s="311">
        <v>801989452</v>
      </c>
      <c r="G34" s="312"/>
      <c r="H34" s="313">
        <v>4184629</v>
      </c>
      <c r="I34" s="312"/>
      <c r="J34" s="313">
        <v>4388254</v>
      </c>
    </row>
    <row r="35" spans="1:10" s="231" customFormat="1" ht="22" customHeight="1">
      <c r="A35" s="236" t="s">
        <v>220</v>
      </c>
      <c r="B35" s="232"/>
      <c r="D35" s="315">
        <v>1058864</v>
      </c>
      <c r="E35" s="312"/>
      <c r="F35" s="311">
        <v>1053871</v>
      </c>
      <c r="G35" s="312"/>
      <c r="H35" s="318">
        <v>117253214</v>
      </c>
      <c r="I35" s="312"/>
      <c r="J35" s="318">
        <v>97440616.489999995</v>
      </c>
    </row>
    <row r="36" spans="1:10" s="231" customFormat="1" ht="22" customHeight="1">
      <c r="A36" s="238" t="s">
        <v>527</v>
      </c>
      <c r="B36" s="232"/>
      <c r="D36" s="319">
        <f>SUM(D23:D35)</f>
        <v>4760218381</v>
      </c>
      <c r="E36" s="317"/>
      <c r="F36" s="319">
        <f>SUM(F23:F35)</f>
        <v>4251603442</v>
      </c>
      <c r="G36" s="317"/>
      <c r="H36" s="319">
        <f>SUM(H23:H35)</f>
        <v>4048343977</v>
      </c>
      <c r="I36" s="317"/>
      <c r="J36" s="315">
        <f>SUM(J23:J35)</f>
        <v>3274713935.4899998</v>
      </c>
    </row>
    <row r="37" spans="1:10" s="229" customFormat="1" ht="22" customHeight="1" thickBot="1">
      <c r="A37" s="154" t="s">
        <v>1927</v>
      </c>
      <c r="B37" s="228"/>
      <c r="D37" s="320">
        <f>SUM(D20+D36)</f>
        <v>7300492411</v>
      </c>
      <c r="E37" s="317"/>
      <c r="F37" s="320">
        <f>SUM(F20+F36)</f>
        <v>7514299217</v>
      </c>
      <c r="G37" s="317"/>
      <c r="H37" s="320">
        <f>SUM(H20+H36)</f>
        <v>6027918554</v>
      </c>
      <c r="I37" s="317"/>
      <c r="J37" s="320">
        <f>SUM(J20+J36)</f>
        <v>6210251127.4899998</v>
      </c>
    </row>
    <row r="38" spans="1:10" s="229" customFormat="1" ht="22" customHeight="1" thickTop="1">
      <c r="B38" s="228"/>
      <c r="D38" s="239"/>
      <c r="E38" s="237"/>
      <c r="F38" s="237"/>
      <c r="G38" s="237"/>
      <c r="H38" s="239"/>
      <c r="I38" s="237"/>
      <c r="J38" s="237"/>
    </row>
    <row r="39" spans="1:10" s="229" customFormat="1" ht="22" customHeight="1">
      <c r="B39" s="228"/>
      <c r="D39" s="239"/>
      <c r="E39" s="237"/>
      <c r="F39" s="237"/>
      <c r="G39" s="237"/>
      <c r="H39" s="239"/>
      <c r="I39" s="237"/>
      <c r="J39" s="237"/>
    </row>
    <row r="40" spans="1:10" s="229" customFormat="1" ht="22" customHeight="1">
      <c r="B40" s="228"/>
      <c r="D40" s="239"/>
      <c r="E40" s="237"/>
      <c r="F40" s="237"/>
      <c r="G40" s="237"/>
      <c r="H40" s="239"/>
      <c r="I40" s="237"/>
      <c r="J40" s="237"/>
    </row>
    <row r="41" spans="1:10" s="229" customFormat="1" ht="22" customHeight="1">
      <c r="B41" s="228"/>
      <c r="D41" s="239"/>
      <c r="E41" s="237"/>
      <c r="F41" s="237"/>
      <c r="G41" s="237"/>
      <c r="H41" s="239"/>
      <c r="I41" s="237"/>
      <c r="J41" s="237"/>
    </row>
    <row r="42" spans="1:10" s="229" customFormat="1" ht="22" customHeight="1">
      <c r="B42" s="228"/>
      <c r="D42" s="239"/>
      <c r="E42" s="237"/>
      <c r="F42" s="237"/>
      <c r="G42" s="237"/>
      <c r="H42" s="239"/>
      <c r="I42" s="237"/>
      <c r="J42" s="237"/>
    </row>
    <row r="43" spans="1:10" s="229" customFormat="1" ht="22" customHeight="1">
      <c r="B43" s="228"/>
      <c r="D43" s="239"/>
      <c r="E43" s="237"/>
      <c r="F43" s="237"/>
      <c r="G43" s="237"/>
      <c r="H43" s="239"/>
      <c r="I43" s="237"/>
      <c r="J43" s="237"/>
    </row>
    <row r="44" spans="1:10" s="229" customFormat="1" ht="22" customHeight="1">
      <c r="B44" s="228"/>
      <c r="D44" s="239"/>
      <c r="E44" s="237"/>
      <c r="F44" s="237"/>
      <c r="G44" s="237"/>
      <c r="H44" s="239"/>
      <c r="I44" s="237"/>
      <c r="J44" s="237"/>
    </row>
    <row r="45" spans="1:10" s="229" customFormat="1" ht="22" customHeight="1">
      <c r="B45" s="228"/>
      <c r="D45" s="239"/>
      <c r="E45" s="237"/>
      <c r="F45" s="237"/>
      <c r="G45" s="237"/>
      <c r="H45" s="239"/>
      <c r="I45" s="237"/>
      <c r="J45" s="237"/>
    </row>
    <row r="46" spans="1:10" s="229" customFormat="1" ht="22" customHeight="1">
      <c r="B46" s="228"/>
      <c r="D46" s="239"/>
      <c r="E46" s="237"/>
      <c r="F46" s="237"/>
      <c r="G46" s="237"/>
      <c r="H46" s="239"/>
      <c r="I46" s="237"/>
      <c r="J46" s="237"/>
    </row>
    <row r="47" spans="1:10" s="229" customFormat="1" ht="22" customHeight="1">
      <c r="B47" s="228"/>
      <c r="D47" s="239"/>
      <c r="E47" s="237"/>
      <c r="F47" s="237"/>
      <c r="G47" s="237"/>
      <c r="H47" s="239"/>
      <c r="I47" s="237"/>
      <c r="J47" s="237"/>
    </row>
    <row r="48" spans="1:10" s="229" customFormat="1" ht="22" customHeight="1">
      <c r="B48" s="228"/>
      <c r="D48" s="239"/>
      <c r="E48" s="237"/>
      <c r="F48" s="237"/>
      <c r="G48" s="237"/>
      <c r="H48" s="239"/>
      <c r="I48" s="237"/>
      <c r="J48" s="237"/>
    </row>
    <row r="49" spans="1:10" s="229" customFormat="1" ht="22" customHeight="1">
      <c r="B49" s="228"/>
      <c r="D49" s="239"/>
      <c r="E49" s="237"/>
      <c r="F49" s="237"/>
      <c r="G49" s="237"/>
      <c r="H49" s="239"/>
      <c r="I49" s="237"/>
      <c r="J49" s="237"/>
    </row>
    <row r="50" spans="1:10" s="229" customFormat="1" ht="22" customHeight="1">
      <c r="B50" s="228"/>
      <c r="D50" s="239"/>
      <c r="E50" s="237"/>
      <c r="F50" s="237"/>
      <c r="G50" s="237"/>
      <c r="H50" s="239"/>
      <c r="I50" s="237"/>
      <c r="J50" s="237"/>
    </row>
    <row r="51" spans="1:10" s="229" customFormat="1" ht="22" customHeight="1">
      <c r="B51" s="228"/>
      <c r="D51" s="239"/>
      <c r="E51" s="237"/>
      <c r="F51" s="237"/>
      <c r="G51" s="237"/>
      <c r="H51" s="239"/>
      <c r="I51" s="237"/>
      <c r="J51" s="237"/>
    </row>
    <row r="52" spans="1:10" s="229" customFormat="1" ht="22" customHeight="1">
      <c r="A52" s="240" t="s">
        <v>1928</v>
      </c>
      <c r="B52" s="228"/>
      <c r="D52" s="239"/>
      <c r="E52" s="237"/>
      <c r="F52" s="237"/>
      <c r="G52" s="237"/>
      <c r="H52" s="239"/>
      <c r="I52" s="237"/>
      <c r="J52" s="237"/>
    </row>
    <row r="53" spans="1:10" s="229" customFormat="1" ht="22" customHeight="1">
      <c r="A53" s="381" t="s">
        <v>1985</v>
      </c>
      <c r="B53" s="381"/>
      <c r="C53" s="381"/>
      <c r="D53" s="381"/>
      <c r="E53" s="381"/>
      <c r="F53" s="381"/>
      <c r="G53" s="381"/>
      <c r="H53" s="381"/>
      <c r="I53" s="381"/>
      <c r="J53" s="381"/>
    </row>
    <row r="54" spans="1:10" ht="22" customHeight="1">
      <c r="A54" s="381" t="s">
        <v>2020</v>
      </c>
      <c r="B54" s="381"/>
      <c r="C54" s="381"/>
      <c r="D54" s="381"/>
      <c r="E54" s="381"/>
      <c r="F54" s="381"/>
      <c r="G54" s="381"/>
      <c r="H54" s="381"/>
      <c r="I54" s="381"/>
      <c r="J54" s="381"/>
    </row>
    <row r="55" spans="1:10" ht="22" customHeight="1">
      <c r="A55" s="381" t="s">
        <v>2074</v>
      </c>
      <c r="B55" s="381"/>
      <c r="C55" s="381"/>
      <c r="D55" s="381"/>
      <c r="E55" s="381"/>
      <c r="F55" s="381"/>
      <c r="G55" s="381"/>
      <c r="H55" s="381"/>
      <c r="I55" s="381"/>
      <c r="J55" s="381"/>
    </row>
    <row r="56" spans="1:10" ht="22" customHeight="1">
      <c r="A56" s="387" t="s">
        <v>1945</v>
      </c>
      <c r="B56" s="387"/>
      <c r="C56" s="387"/>
      <c r="D56" s="387"/>
      <c r="E56" s="387"/>
      <c r="F56" s="387"/>
      <c r="G56" s="387"/>
      <c r="H56" s="387"/>
      <c r="I56" s="387"/>
      <c r="J56" s="387"/>
    </row>
    <row r="57" spans="1:10" ht="6" customHeight="1">
      <c r="A57" s="150"/>
      <c r="B57" s="294"/>
      <c r="C57" s="150"/>
      <c r="D57" s="151"/>
      <c r="E57" s="152"/>
      <c r="F57" s="152"/>
      <c r="G57" s="152"/>
      <c r="H57" s="153"/>
      <c r="I57" s="152"/>
      <c r="J57" s="152"/>
    </row>
    <row r="58" spans="1:10" s="225" customFormat="1" ht="20.149999999999999" customHeight="1">
      <c r="A58" s="223"/>
      <c r="B58" s="202" t="s">
        <v>253</v>
      </c>
      <c r="C58" s="223"/>
      <c r="D58" s="383" t="s">
        <v>1972</v>
      </c>
      <c r="E58" s="383"/>
      <c r="F58" s="383"/>
      <c r="G58" s="200"/>
      <c r="H58" s="384" t="s">
        <v>1974</v>
      </c>
      <c r="I58" s="384"/>
      <c r="J58" s="384"/>
    </row>
    <row r="59" spans="1:10" s="225" customFormat="1" ht="20.149999999999999" customHeight="1">
      <c r="A59" s="223"/>
      <c r="B59" s="224"/>
      <c r="C59" s="223"/>
      <c r="D59" s="386" t="s">
        <v>1973</v>
      </c>
      <c r="E59" s="386"/>
      <c r="F59" s="386"/>
      <c r="G59" s="200"/>
      <c r="H59" s="385" t="s">
        <v>1973</v>
      </c>
      <c r="I59" s="385"/>
      <c r="J59" s="385"/>
    </row>
    <row r="60" spans="1:10" s="225" customFormat="1" ht="20.149999999999999" customHeight="1">
      <c r="A60" s="223"/>
      <c r="B60" s="224"/>
      <c r="C60" s="223"/>
      <c r="D60" s="300" t="s">
        <v>1941</v>
      </c>
      <c r="E60" s="300"/>
      <c r="F60" s="300"/>
      <c r="G60" s="200"/>
      <c r="H60" s="301" t="s">
        <v>1941</v>
      </c>
      <c r="I60" s="293"/>
      <c r="J60" s="293"/>
    </row>
    <row r="61" spans="1:10" s="225" customFormat="1" ht="20.149999999999999" customHeight="1">
      <c r="A61" s="223"/>
      <c r="B61" s="224"/>
      <c r="C61" s="223"/>
      <c r="D61" s="226" t="s">
        <v>1937</v>
      </c>
      <c r="F61" s="226" t="s">
        <v>1937</v>
      </c>
      <c r="H61" s="226" t="s">
        <v>1937</v>
      </c>
      <c r="J61" s="226" t="s">
        <v>1937</v>
      </c>
    </row>
    <row r="62" spans="1:10" s="225" customFormat="1" ht="20.149999999999999" customHeight="1">
      <c r="A62" s="223"/>
      <c r="C62" s="223"/>
      <c r="D62" s="226" t="s">
        <v>2075</v>
      </c>
      <c r="E62" s="227"/>
      <c r="F62" s="227" t="s">
        <v>1923</v>
      </c>
      <c r="G62" s="224"/>
      <c r="H62" s="226" t="s">
        <v>2075</v>
      </c>
      <c r="I62" s="227"/>
      <c r="J62" s="227" t="s">
        <v>1923</v>
      </c>
    </row>
    <row r="63" spans="1:10" s="225" customFormat="1" ht="20.149999999999999" customHeight="1">
      <c r="A63" s="223"/>
      <c r="B63" s="224"/>
      <c r="C63" s="223"/>
      <c r="D63" s="285" t="s">
        <v>2025</v>
      </c>
      <c r="E63" s="204"/>
      <c r="F63" s="285" t="s">
        <v>2003</v>
      </c>
      <c r="G63" s="204"/>
      <c r="H63" s="285" t="s">
        <v>2025</v>
      </c>
      <c r="I63" s="204"/>
      <c r="J63" s="285" t="s">
        <v>2003</v>
      </c>
    </row>
    <row r="64" spans="1:10" s="231" customFormat="1" ht="20.149999999999999" customHeight="1">
      <c r="A64" s="291" t="s">
        <v>1929</v>
      </c>
      <c r="B64" s="232"/>
      <c r="D64" s="259"/>
      <c r="E64" s="234"/>
      <c r="F64" s="234"/>
      <c r="G64" s="234"/>
      <c r="H64" s="259"/>
      <c r="I64" s="234"/>
      <c r="J64" s="234"/>
    </row>
    <row r="65" spans="1:10" s="231" customFormat="1" ht="20.149999999999999" customHeight="1">
      <c r="A65" s="258" t="s">
        <v>1930</v>
      </c>
      <c r="B65" s="232"/>
      <c r="D65" s="259"/>
      <c r="E65" s="234"/>
      <c r="F65" s="234"/>
      <c r="G65" s="234"/>
      <c r="H65" s="259"/>
      <c r="I65" s="234"/>
      <c r="J65" s="234"/>
    </row>
    <row r="66" spans="1:10" s="231" customFormat="1" ht="20.149999999999999" customHeight="1">
      <c r="A66" s="236" t="s">
        <v>1965</v>
      </c>
      <c r="B66" s="232">
        <v>13</v>
      </c>
      <c r="D66" s="307">
        <v>34294807</v>
      </c>
      <c r="E66" s="312"/>
      <c r="F66" s="307">
        <v>49816934</v>
      </c>
      <c r="G66" s="312"/>
      <c r="H66" s="313">
        <v>15672975</v>
      </c>
      <c r="I66" s="312"/>
      <c r="J66" s="313">
        <v>33186386</v>
      </c>
    </row>
    <row r="67" spans="1:10" s="231" customFormat="1" ht="20.149999999999999" customHeight="1">
      <c r="A67" s="236" t="s">
        <v>2070</v>
      </c>
      <c r="B67" s="232"/>
      <c r="D67" s="314"/>
      <c r="E67" s="316"/>
      <c r="F67" s="314"/>
      <c r="G67" s="316"/>
      <c r="H67" s="314"/>
      <c r="I67" s="313"/>
      <c r="J67" s="314"/>
    </row>
    <row r="68" spans="1:10" s="231" customFormat="1" ht="20.149999999999999" customHeight="1">
      <c r="A68" s="236" t="s">
        <v>1962</v>
      </c>
      <c r="B68" s="232">
        <v>14</v>
      </c>
      <c r="D68" s="311">
        <v>141427360</v>
      </c>
      <c r="E68" s="316"/>
      <c r="F68" s="311">
        <v>148610160</v>
      </c>
      <c r="G68" s="313"/>
      <c r="H68" s="274">
        <v>0</v>
      </c>
      <c r="I68" s="313"/>
      <c r="J68" s="274">
        <v>0</v>
      </c>
    </row>
    <row r="69" spans="1:10" s="231" customFormat="1" ht="20.149999999999999" customHeight="1">
      <c r="A69" s="236" t="s">
        <v>2042</v>
      </c>
      <c r="B69" s="232"/>
      <c r="D69" s="307">
        <v>418751</v>
      </c>
      <c r="E69" s="312"/>
      <c r="F69" s="274">
        <v>0</v>
      </c>
      <c r="G69" s="312"/>
      <c r="H69" s="313">
        <v>418751</v>
      </c>
      <c r="I69" s="312"/>
      <c r="J69" s="274">
        <v>0</v>
      </c>
    </row>
    <row r="70" spans="1:10" s="231" customFormat="1" ht="20.149999999999999" customHeight="1">
      <c r="A70" s="236" t="s">
        <v>2071</v>
      </c>
      <c r="B70" s="232">
        <v>15</v>
      </c>
      <c r="D70" s="274">
        <v>0</v>
      </c>
      <c r="E70" s="316"/>
      <c r="F70" s="274">
        <v>0</v>
      </c>
      <c r="G70" s="313"/>
      <c r="H70" s="313">
        <v>102000000</v>
      </c>
      <c r="I70" s="313"/>
      <c r="J70" s="313">
        <v>102000000</v>
      </c>
    </row>
    <row r="71" spans="1:10" s="231" customFormat="1" ht="20.149999999999999" customHeight="1">
      <c r="A71" s="236" t="s">
        <v>2026</v>
      </c>
      <c r="B71" s="232"/>
      <c r="D71" s="307">
        <v>71675</v>
      </c>
      <c r="E71" s="312"/>
      <c r="F71" s="307">
        <v>28554</v>
      </c>
      <c r="G71" s="312"/>
      <c r="H71" s="274">
        <v>0</v>
      </c>
      <c r="I71" s="312"/>
      <c r="J71" s="274">
        <v>0</v>
      </c>
    </row>
    <row r="72" spans="1:10" s="231" customFormat="1" ht="20.149999999999999" customHeight="1">
      <c r="A72" s="236" t="s">
        <v>1950</v>
      </c>
      <c r="B72" s="232"/>
      <c r="D72" s="311"/>
      <c r="E72" s="316"/>
      <c r="F72" s="311"/>
      <c r="G72" s="316"/>
      <c r="H72" s="314"/>
      <c r="I72" s="313"/>
      <c r="J72" s="314"/>
    </row>
    <row r="73" spans="1:10" s="231" customFormat="1" ht="20.149999999999999" customHeight="1">
      <c r="A73" s="260" t="s">
        <v>539</v>
      </c>
      <c r="B73" s="232">
        <v>16</v>
      </c>
      <c r="D73" s="311">
        <v>6827857</v>
      </c>
      <c r="E73" s="316"/>
      <c r="F73" s="311">
        <v>8882500</v>
      </c>
      <c r="G73" s="316"/>
      <c r="H73" s="311">
        <v>6827857</v>
      </c>
      <c r="I73" s="313"/>
      <c r="J73" s="311">
        <v>8882500</v>
      </c>
    </row>
    <row r="74" spans="1:10" s="231" customFormat="1" ht="20.149999999999999" customHeight="1">
      <c r="A74" s="236" t="s">
        <v>328</v>
      </c>
      <c r="B74" s="232"/>
      <c r="D74" s="318">
        <v>34543968</v>
      </c>
      <c r="E74" s="316"/>
      <c r="F74" s="318">
        <v>34490354</v>
      </c>
      <c r="G74" s="316"/>
      <c r="H74" s="318">
        <v>34010955</v>
      </c>
      <c r="I74" s="316"/>
      <c r="J74" s="318">
        <v>34207341</v>
      </c>
    </row>
    <row r="75" spans="1:10" s="231" customFormat="1" ht="20.149999999999999" customHeight="1">
      <c r="A75" s="238" t="s">
        <v>529</v>
      </c>
      <c r="B75" s="232"/>
      <c r="D75" s="318">
        <f>SUM(D66:D74)</f>
        <v>217584418</v>
      </c>
      <c r="E75" s="321"/>
      <c r="F75" s="318">
        <f>SUM(F66:F74)</f>
        <v>241828502</v>
      </c>
      <c r="G75" s="321"/>
      <c r="H75" s="318">
        <f>SUM(H66:H74)</f>
        <v>158930538</v>
      </c>
      <c r="I75" s="321"/>
      <c r="J75" s="318">
        <f>SUM(J66:J74)</f>
        <v>178276227</v>
      </c>
    </row>
    <row r="76" spans="1:10" s="231" customFormat="1" ht="20.149999999999999" customHeight="1">
      <c r="B76" s="232"/>
      <c r="D76" s="313"/>
      <c r="E76" s="312"/>
      <c r="F76" s="313"/>
      <c r="G76" s="312"/>
      <c r="H76" s="313"/>
      <c r="I76" s="312"/>
      <c r="J76" s="313"/>
    </row>
    <row r="77" spans="1:10" s="231" customFormat="1" ht="20.149999999999999" customHeight="1">
      <c r="A77" s="338" t="s">
        <v>1931</v>
      </c>
      <c r="B77" s="232"/>
      <c r="D77" s="313"/>
      <c r="E77" s="312"/>
      <c r="F77" s="313"/>
      <c r="G77" s="312"/>
      <c r="H77" s="313"/>
      <c r="I77" s="312"/>
      <c r="J77" s="313"/>
    </row>
    <row r="78" spans="1:10" s="231" customFormat="1" ht="20.149999999999999" customHeight="1">
      <c r="A78" s="236" t="s">
        <v>2072</v>
      </c>
      <c r="B78" s="232">
        <v>14</v>
      </c>
      <c r="D78" s="311">
        <v>910216523</v>
      </c>
      <c r="E78" s="312"/>
      <c r="F78" s="311">
        <v>981021012</v>
      </c>
      <c r="G78" s="313"/>
      <c r="H78" s="274">
        <v>0</v>
      </c>
      <c r="I78" s="313"/>
      <c r="J78" s="274">
        <v>0</v>
      </c>
    </row>
    <row r="79" spans="1:10" s="231" customFormat="1" ht="20.149999999999999" customHeight="1">
      <c r="A79" s="236" t="s">
        <v>2043</v>
      </c>
      <c r="B79" s="232"/>
      <c r="D79" s="311">
        <v>1149090</v>
      </c>
      <c r="E79" s="312"/>
      <c r="F79" s="274">
        <v>0</v>
      </c>
      <c r="G79" s="313"/>
      <c r="H79" s="317">
        <v>1149090</v>
      </c>
      <c r="I79" s="313"/>
      <c r="J79" s="274">
        <v>0</v>
      </c>
    </row>
    <row r="80" spans="1:10" s="231" customFormat="1" ht="20.149999999999999" customHeight="1">
      <c r="A80" s="236" t="s">
        <v>2015</v>
      </c>
      <c r="B80" s="232">
        <v>17</v>
      </c>
      <c r="D80" s="317">
        <v>1022000206</v>
      </c>
      <c r="E80" s="316"/>
      <c r="F80" s="321">
        <v>1134126513</v>
      </c>
      <c r="G80" s="321"/>
      <c r="H80" s="317">
        <v>1022000206</v>
      </c>
      <c r="I80" s="321"/>
      <c r="J80" s="321">
        <v>1134126513</v>
      </c>
    </row>
    <row r="81" spans="1:10" s="231" customFormat="1" ht="20.149999999999999" customHeight="1">
      <c r="A81" s="236" t="s">
        <v>1922</v>
      </c>
      <c r="B81" s="232">
        <v>12</v>
      </c>
      <c r="D81" s="317">
        <v>200131789</v>
      </c>
      <c r="E81" s="316"/>
      <c r="F81" s="317">
        <v>201085883</v>
      </c>
      <c r="G81" s="316"/>
      <c r="H81" s="317">
        <v>91169789</v>
      </c>
      <c r="I81" s="316"/>
      <c r="J81" s="317">
        <v>92123883</v>
      </c>
    </row>
    <row r="82" spans="1:10" s="231" customFormat="1" ht="20.149999999999999" customHeight="1">
      <c r="A82" s="236" t="s">
        <v>1966</v>
      </c>
      <c r="B82" s="232"/>
      <c r="D82" s="317">
        <v>38121343</v>
      </c>
      <c r="E82" s="316"/>
      <c r="F82" s="317">
        <v>37993816</v>
      </c>
      <c r="G82" s="316"/>
      <c r="H82" s="317">
        <v>36675106</v>
      </c>
      <c r="I82" s="316"/>
      <c r="J82" s="317">
        <v>37993816</v>
      </c>
    </row>
    <row r="83" spans="1:10" s="231" customFormat="1" ht="20.149999999999999" customHeight="1">
      <c r="A83" s="236" t="s">
        <v>543</v>
      </c>
      <c r="B83" s="232">
        <v>27</v>
      </c>
      <c r="D83" s="313">
        <v>77982731</v>
      </c>
      <c r="E83" s="312"/>
      <c r="F83" s="313">
        <v>76417736</v>
      </c>
      <c r="G83" s="312"/>
      <c r="H83" s="313">
        <v>77982731</v>
      </c>
      <c r="I83" s="313"/>
      <c r="J83" s="321">
        <v>76417736</v>
      </c>
    </row>
    <row r="84" spans="1:10" s="231" customFormat="1" ht="20.149999999999999" customHeight="1">
      <c r="A84" s="236" t="s">
        <v>2011</v>
      </c>
      <c r="B84" s="232">
        <v>16</v>
      </c>
      <c r="D84" s="315">
        <v>139012227</v>
      </c>
      <c r="E84" s="316"/>
      <c r="F84" s="315">
        <v>137237682</v>
      </c>
      <c r="G84" s="316"/>
      <c r="H84" s="315">
        <v>139012227</v>
      </c>
      <c r="I84" s="316"/>
      <c r="J84" s="315">
        <v>137237682</v>
      </c>
    </row>
    <row r="85" spans="1:10" s="231" customFormat="1" ht="20.149999999999999" customHeight="1">
      <c r="A85" s="238" t="s">
        <v>530</v>
      </c>
      <c r="B85" s="232"/>
      <c r="D85" s="315">
        <f>SUM(D78:D84)</f>
        <v>2388613909</v>
      </c>
      <c r="E85" s="317"/>
      <c r="F85" s="315">
        <f>SUM(F78:F84)</f>
        <v>2567882642</v>
      </c>
      <c r="G85" s="317"/>
      <c r="H85" s="315">
        <f>SUM(H78:H84)</f>
        <v>1367989149</v>
      </c>
      <c r="I85" s="317"/>
      <c r="J85" s="315">
        <f>SUM(J78:J84)</f>
        <v>1477899630</v>
      </c>
    </row>
    <row r="86" spans="1:10" s="229" customFormat="1" ht="20.149999999999999" customHeight="1">
      <c r="A86" s="338" t="s">
        <v>1932</v>
      </c>
      <c r="B86" s="228"/>
      <c r="D86" s="318">
        <f>SUM(D75+D85)</f>
        <v>2606198327</v>
      </c>
      <c r="E86" s="321"/>
      <c r="F86" s="318">
        <f>SUM(F75+F85)</f>
        <v>2809711144</v>
      </c>
      <c r="G86" s="321"/>
      <c r="H86" s="318">
        <f>SUM(H75+H85)</f>
        <v>1526919687</v>
      </c>
      <c r="I86" s="321"/>
      <c r="J86" s="318">
        <f>SUM(J75+J85)</f>
        <v>1656175857</v>
      </c>
    </row>
    <row r="87" spans="1:10" s="231" customFormat="1" ht="20.149999999999999" customHeight="1">
      <c r="B87" s="232"/>
      <c r="D87" s="312"/>
      <c r="E87" s="312"/>
      <c r="F87" s="312"/>
      <c r="G87" s="312"/>
      <c r="H87" s="313"/>
      <c r="I87" s="312"/>
      <c r="J87" s="313"/>
    </row>
    <row r="88" spans="1:10" ht="20.149999999999999" customHeight="1">
      <c r="A88" s="154" t="s">
        <v>1933</v>
      </c>
      <c r="B88" s="232"/>
      <c r="C88" s="231"/>
      <c r="D88" s="235"/>
      <c r="E88" s="262"/>
      <c r="F88" s="235"/>
      <c r="G88" s="262"/>
      <c r="H88" s="235"/>
      <c r="I88" s="262"/>
      <c r="J88" s="235"/>
    </row>
    <row r="89" spans="1:10" ht="20.149999999999999" customHeight="1">
      <c r="A89" s="231" t="s">
        <v>1944</v>
      </c>
      <c r="B89" s="232"/>
      <c r="C89" s="231"/>
      <c r="D89" s="235"/>
      <c r="E89" s="262"/>
      <c r="F89" s="235"/>
      <c r="G89" s="262"/>
      <c r="H89" s="235"/>
      <c r="I89" s="262"/>
      <c r="J89" s="235"/>
    </row>
    <row r="90" spans="1:10" ht="20.149999999999999" customHeight="1">
      <c r="A90" s="236" t="s">
        <v>1958</v>
      </c>
      <c r="B90" s="232"/>
      <c r="C90" s="231"/>
      <c r="D90" s="313"/>
      <c r="E90" s="312"/>
      <c r="F90" s="313"/>
      <c r="G90" s="312"/>
      <c r="H90" s="313"/>
      <c r="I90" s="312"/>
      <c r="J90" s="313"/>
    </row>
    <row r="91" spans="1:10" ht="20.149999999999999" customHeight="1">
      <c r="A91" s="260" t="s">
        <v>1979</v>
      </c>
      <c r="B91" s="232"/>
      <c r="C91" s="231"/>
      <c r="D91" s="313"/>
      <c r="E91" s="312"/>
      <c r="F91" s="313"/>
      <c r="G91" s="312"/>
      <c r="H91" s="313"/>
      <c r="I91" s="312"/>
      <c r="J91" s="313"/>
    </row>
    <row r="92" spans="1:10" ht="20.149999999999999" customHeight="1" thickBot="1">
      <c r="A92" s="238" t="s">
        <v>1951</v>
      </c>
      <c r="B92" s="232"/>
      <c r="C92" s="231"/>
      <c r="D92" s="322">
        <v>3013333330</v>
      </c>
      <c r="E92" s="312"/>
      <c r="F92" s="322">
        <v>3013333330</v>
      </c>
      <c r="G92" s="312"/>
      <c r="H92" s="322">
        <v>3013333330</v>
      </c>
      <c r="I92" s="312"/>
      <c r="J92" s="322">
        <v>3013333330</v>
      </c>
    </row>
    <row r="93" spans="1:10" ht="20.149999999999999" customHeight="1" thickTop="1">
      <c r="A93" s="236" t="s">
        <v>329</v>
      </c>
      <c r="B93" s="232"/>
      <c r="C93" s="231"/>
      <c r="D93" s="313"/>
      <c r="E93" s="312"/>
      <c r="F93" s="313"/>
      <c r="G93" s="312"/>
      <c r="H93" s="313"/>
      <c r="I93" s="312"/>
      <c r="J93" s="313"/>
    </row>
    <row r="94" spans="1:10" ht="20.149999999999999" customHeight="1">
      <c r="A94" s="260" t="s">
        <v>2012</v>
      </c>
      <c r="B94" s="232"/>
      <c r="C94" s="231"/>
      <c r="D94" s="313"/>
      <c r="E94" s="312"/>
      <c r="F94" s="313"/>
      <c r="G94" s="312"/>
      <c r="H94" s="313"/>
      <c r="I94" s="312"/>
      <c r="J94" s="313"/>
    </row>
    <row r="95" spans="1:10" ht="20.149999999999999" customHeight="1">
      <c r="A95" s="238" t="s">
        <v>1956</v>
      </c>
      <c r="B95" s="310"/>
      <c r="C95" s="231"/>
      <c r="D95" s="313">
        <v>2260001000</v>
      </c>
      <c r="E95" s="312"/>
      <c r="F95" s="313">
        <v>2260001000</v>
      </c>
      <c r="G95" s="312"/>
      <c r="H95" s="323">
        <v>2260001000</v>
      </c>
      <c r="I95" s="312"/>
      <c r="J95" s="313">
        <v>2260001000</v>
      </c>
    </row>
    <row r="96" spans="1:10" ht="20.149999999999999" customHeight="1">
      <c r="A96" s="263" t="s">
        <v>1943</v>
      </c>
      <c r="B96" s="232"/>
      <c r="C96" s="231"/>
      <c r="D96" s="313">
        <v>602415900</v>
      </c>
      <c r="E96" s="312"/>
      <c r="F96" s="313">
        <v>602415900</v>
      </c>
      <c r="G96" s="312"/>
      <c r="H96" s="313">
        <v>602415900</v>
      </c>
      <c r="I96" s="312"/>
      <c r="J96" s="313">
        <v>602415900</v>
      </c>
    </row>
    <row r="97" spans="1:10" ht="20.149999999999999" customHeight="1">
      <c r="A97" s="263" t="s">
        <v>359</v>
      </c>
      <c r="B97" s="232"/>
      <c r="C97" s="231"/>
      <c r="D97" s="321"/>
      <c r="E97" s="316"/>
      <c r="F97" s="321"/>
      <c r="G97" s="316"/>
      <c r="H97" s="321"/>
      <c r="I97" s="316"/>
      <c r="J97" s="321"/>
    </row>
    <row r="98" spans="1:10" ht="20.149999999999999" customHeight="1">
      <c r="A98" s="236" t="s">
        <v>2066</v>
      </c>
      <c r="B98" s="232"/>
      <c r="C98" s="231"/>
      <c r="D98" s="321">
        <v>226000000</v>
      </c>
      <c r="E98" s="316"/>
      <c r="F98" s="321">
        <v>226000000</v>
      </c>
      <c r="G98" s="316"/>
      <c r="H98" s="321">
        <v>226000000</v>
      </c>
      <c r="I98" s="316"/>
      <c r="J98" s="321">
        <v>226000000</v>
      </c>
    </row>
    <row r="99" spans="1:10" ht="20.149999999999999" customHeight="1">
      <c r="A99" s="236" t="s">
        <v>302</v>
      </c>
      <c r="B99" s="232"/>
      <c r="C99" s="231"/>
      <c r="D99" s="317">
        <v>1309213960</v>
      </c>
      <c r="E99" s="316"/>
      <c r="F99" s="317">
        <v>1251069431</v>
      </c>
      <c r="G99" s="316"/>
      <c r="H99" s="317">
        <v>1109595667</v>
      </c>
      <c r="I99" s="316"/>
      <c r="J99" s="317">
        <v>1095116320</v>
      </c>
    </row>
    <row r="100" spans="1:10" ht="20.149999999999999" customHeight="1">
      <c r="A100" s="263" t="s">
        <v>2044</v>
      </c>
      <c r="B100" s="232"/>
      <c r="C100" s="231"/>
      <c r="D100" s="318">
        <v>296663224</v>
      </c>
      <c r="E100" s="316"/>
      <c r="F100" s="318">
        <v>365101742</v>
      </c>
      <c r="G100" s="316"/>
      <c r="H100" s="318">
        <v>302986300</v>
      </c>
      <c r="I100" s="316"/>
      <c r="J100" s="318">
        <v>370542050</v>
      </c>
    </row>
    <row r="101" spans="1:10" ht="20.149999999999999" customHeight="1">
      <c r="A101" s="177" t="s">
        <v>1957</v>
      </c>
      <c r="B101" s="232"/>
      <c r="C101" s="231"/>
      <c r="D101" s="264"/>
      <c r="E101" s="312"/>
      <c r="F101" s="317"/>
      <c r="G101" s="312"/>
      <c r="H101" s="250"/>
      <c r="I101" s="312"/>
      <c r="J101" s="321"/>
    </row>
    <row r="102" spans="1:10" ht="20.149999999999999" customHeight="1">
      <c r="A102" s="268" t="s">
        <v>1936</v>
      </c>
      <c r="B102" s="228"/>
      <c r="C102" s="229"/>
      <c r="D102" s="318">
        <f>SUM(D95:D101)</f>
        <v>4694294084</v>
      </c>
      <c r="E102" s="316"/>
      <c r="F102" s="318">
        <f>SUM(F95:F101)</f>
        <v>4704588073</v>
      </c>
      <c r="G102" s="316"/>
      <c r="H102" s="318">
        <f>SUM(H95:H101)</f>
        <v>4500998867</v>
      </c>
      <c r="I102" s="313"/>
      <c r="J102" s="318">
        <f>SUM(J95:J101)</f>
        <v>4554075270</v>
      </c>
    </row>
    <row r="103" spans="1:10" ht="20.149999999999999" customHeight="1">
      <c r="A103" s="269" t="s">
        <v>1934</v>
      </c>
      <c r="B103" s="228"/>
      <c r="C103" s="229"/>
      <c r="D103" s="324">
        <f>SUM(D102:D102)</f>
        <v>4694294084</v>
      </c>
      <c r="E103" s="325"/>
      <c r="F103" s="324">
        <f>SUM(F102:F102)</f>
        <v>4704588073</v>
      </c>
      <c r="G103" s="325"/>
      <c r="H103" s="324">
        <f>SUM(H102:H102)</f>
        <v>4500998867</v>
      </c>
      <c r="I103" s="325"/>
      <c r="J103" s="324">
        <f>SUM(J102:J102)</f>
        <v>4554075270</v>
      </c>
    </row>
    <row r="104" spans="1:10" ht="20.149999999999999" customHeight="1" thickBot="1">
      <c r="A104" s="258" t="s">
        <v>1935</v>
      </c>
      <c r="B104" s="228"/>
      <c r="C104" s="229"/>
      <c r="D104" s="326">
        <f>SUM(D86+D103)</f>
        <v>7300492411</v>
      </c>
      <c r="E104" s="317"/>
      <c r="F104" s="326">
        <f>SUM(F86+F103)</f>
        <v>7514299217</v>
      </c>
      <c r="G104" s="317"/>
      <c r="H104" s="326">
        <f>SUM(H86+H103)</f>
        <v>6027918554</v>
      </c>
      <c r="I104" s="317"/>
      <c r="J104" s="326">
        <f>SUM(J86+J103)</f>
        <v>6210251127</v>
      </c>
    </row>
    <row r="105" spans="1:10" ht="20.149999999999999" customHeight="1" thickTop="1">
      <c r="A105" s="258"/>
      <c r="B105" s="228"/>
      <c r="C105" s="229"/>
      <c r="D105" s="239"/>
      <c r="E105" s="237"/>
      <c r="F105" s="237"/>
      <c r="G105" s="237"/>
      <c r="H105" s="239"/>
      <c r="I105" s="237"/>
      <c r="J105" s="237"/>
    </row>
    <row r="106" spans="1:10" ht="20.149999999999999" customHeight="1">
      <c r="B106" s="370"/>
      <c r="C106" s="371"/>
      <c r="D106" s="370"/>
      <c r="E106" s="370"/>
      <c r="F106" s="370"/>
      <c r="G106" s="370"/>
      <c r="H106" s="370"/>
      <c r="I106" s="370"/>
      <c r="J106" s="370"/>
    </row>
    <row r="107" spans="1:10" ht="20.149999999999999" customHeight="1">
      <c r="B107" s="202"/>
      <c r="C107" s="223"/>
      <c r="D107" s="303"/>
      <c r="E107" s="265"/>
      <c r="F107" s="265"/>
      <c r="G107" s="265"/>
      <c r="H107" s="265"/>
      <c r="I107" s="266"/>
      <c r="J107" s="267"/>
    </row>
    <row r="108" spans="1:10" ht="20.149999999999999" customHeight="1">
      <c r="A108" s="263" t="s">
        <v>1928</v>
      </c>
    </row>
  </sheetData>
  <mergeCells count="16">
    <mergeCell ref="D59:F59"/>
    <mergeCell ref="H59:J59"/>
    <mergeCell ref="A4:J4"/>
    <mergeCell ref="A54:J54"/>
    <mergeCell ref="A55:J55"/>
    <mergeCell ref="A56:J56"/>
    <mergeCell ref="A53:J53"/>
    <mergeCell ref="D6:F6"/>
    <mergeCell ref="D7:F7"/>
    <mergeCell ref="A1:J1"/>
    <mergeCell ref="A2:J2"/>
    <mergeCell ref="A3:J3"/>
    <mergeCell ref="D58:F58"/>
    <mergeCell ref="H58:J58"/>
    <mergeCell ref="H6:J6"/>
    <mergeCell ref="H7:J7"/>
  </mergeCells>
  <phoneticPr fontId="19" type="noConversion"/>
  <pageMargins left="0.9" right="0.3" top="1" bottom="1" header="0.6" footer="0.3"/>
  <pageSetup paperSize="9" scale="65" firstPageNumber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  <outlinePr summaryBelow="0"/>
  </sheetPr>
  <dimension ref="A1:AI175"/>
  <sheetViews>
    <sheetView topLeftCell="A19" zoomScale="55" zoomScaleNormal="55" zoomScaleSheetLayoutView="55" zoomScalePageLayoutView="50" workbookViewId="0">
      <selection activeCell="A28" sqref="A28"/>
    </sheetView>
  </sheetViews>
  <sheetFormatPr defaultColWidth="33" defaultRowHeight="20.25" customHeight="1"/>
  <cols>
    <col min="1" max="1" width="63" style="162" customWidth="1"/>
    <col min="2" max="2" width="9" style="164" customWidth="1"/>
    <col min="3" max="3" width="3.09765625" style="162" customWidth="1"/>
    <col min="4" max="4" width="17.69921875" style="167" customWidth="1"/>
    <col min="5" max="5" width="1.69921875" style="162" customWidth="1"/>
    <col min="6" max="6" width="17.69921875" style="162" customWidth="1"/>
    <col min="7" max="7" width="1.69921875" style="162" customWidth="1"/>
    <col min="8" max="8" width="17.69921875" style="167" customWidth="1"/>
    <col min="9" max="9" width="1.69921875" style="162" customWidth="1"/>
    <col min="10" max="10" width="17.69921875" style="162" customWidth="1"/>
    <col min="11" max="11" width="1.3984375" style="158" customWidth="1"/>
    <col min="12" max="12" width="4.09765625" style="158" customWidth="1"/>
    <col min="13" max="13" width="2.59765625" style="158" customWidth="1"/>
    <col min="14" max="14" width="26.8984375" style="158" customWidth="1"/>
    <col min="15" max="15" width="22.59765625" style="158" customWidth="1"/>
    <col min="16" max="21" width="9.09765625" style="158" customWidth="1"/>
    <col min="22" max="22" width="9.09765625" style="161" customWidth="1"/>
    <col min="23" max="35" width="9.09765625" style="158" customWidth="1"/>
    <col min="36" max="246" width="9.09765625" style="162" customWidth="1"/>
    <col min="247" max="247" width="2.09765625" style="162" customWidth="1"/>
    <col min="248" max="248" width="3.69921875" style="162" customWidth="1"/>
    <col min="249" max="249" width="2.69921875" style="162" customWidth="1"/>
    <col min="250" max="16384" width="33" style="162"/>
  </cols>
  <sheetData>
    <row r="1" spans="1:35" ht="20.25" customHeight="1">
      <c r="A1" s="381" t="s">
        <v>1986</v>
      </c>
      <c r="B1" s="381"/>
      <c r="C1" s="381"/>
      <c r="D1" s="381"/>
      <c r="E1" s="381"/>
      <c r="F1" s="381"/>
      <c r="G1" s="381"/>
      <c r="H1" s="381"/>
      <c r="I1" s="381"/>
      <c r="J1" s="381"/>
    </row>
    <row r="2" spans="1:35" ht="20.25" customHeight="1">
      <c r="A2" s="381" t="s">
        <v>1947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35" ht="20.25" customHeight="1">
      <c r="A3" s="382" t="s">
        <v>2076</v>
      </c>
      <c r="B3" s="382"/>
      <c r="C3" s="382"/>
      <c r="D3" s="382"/>
      <c r="E3" s="382"/>
      <c r="F3" s="382"/>
      <c r="G3" s="382"/>
      <c r="H3" s="382"/>
      <c r="I3" s="382"/>
      <c r="J3" s="382"/>
    </row>
    <row r="4" spans="1:35" ht="20.25" customHeight="1">
      <c r="A4" s="389" t="s">
        <v>1942</v>
      </c>
      <c r="B4" s="382"/>
      <c r="C4" s="382"/>
      <c r="D4" s="382"/>
      <c r="E4" s="382"/>
      <c r="F4" s="382"/>
      <c r="G4" s="382"/>
      <c r="H4" s="382"/>
      <c r="I4" s="382"/>
      <c r="J4" s="382"/>
    </row>
    <row r="5" spans="1:35" ht="20.25" customHeight="1">
      <c r="A5" s="390" t="s">
        <v>1945</v>
      </c>
      <c r="B5" s="390"/>
      <c r="C5" s="390"/>
      <c r="D5" s="390"/>
      <c r="E5" s="390"/>
      <c r="F5" s="390"/>
      <c r="G5" s="390"/>
      <c r="H5" s="390"/>
      <c r="I5" s="390"/>
      <c r="J5" s="390"/>
    </row>
    <row r="6" spans="1:35" ht="6" customHeight="1">
      <c r="A6" s="157"/>
      <c r="B6" s="159"/>
      <c r="C6" s="158"/>
      <c r="D6" s="160"/>
      <c r="E6" s="158"/>
      <c r="F6" s="158"/>
      <c r="G6" s="158"/>
      <c r="H6" s="163"/>
      <c r="I6" s="163"/>
      <c r="J6" s="163"/>
    </row>
    <row r="7" spans="1:35" s="201" customFormat="1" ht="20.25" customHeight="1">
      <c r="A7" s="197"/>
      <c r="B7" s="198" t="s">
        <v>253</v>
      </c>
      <c r="C7" s="199"/>
      <c r="D7" s="391" t="s">
        <v>1972</v>
      </c>
      <c r="E7" s="391"/>
      <c r="F7" s="391"/>
      <c r="G7" s="200"/>
      <c r="H7" s="392" t="s">
        <v>1974</v>
      </c>
      <c r="I7" s="392"/>
      <c r="J7" s="392"/>
    </row>
    <row r="8" spans="1:35" s="201" customFormat="1" ht="20.25" customHeight="1">
      <c r="A8" s="197"/>
      <c r="B8" s="198"/>
      <c r="C8" s="199"/>
      <c r="D8" s="393" t="s">
        <v>1973</v>
      </c>
      <c r="E8" s="393"/>
      <c r="F8" s="393"/>
      <c r="G8" s="200"/>
      <c r="H8" s="394" t="s">
        <v>1973</v>
      </c>
      <c r="I8" s="394"/>
      <c r="J8" s="394"/>
    </row>
    <row r="9" spans="1:35" s="201" customFormat="1" ht="20.25" customHeight="1">
      <c r="A9" s="197"/>
      <c r="B9" s="202"/>
      <c r="C9" s="199"/>
      <c r="D9" s="281" t="s">
        <v>2025</v>
      </c>
      <c r="E9" s="204"/>
      <c r="F9" s="281" t="s">
        <v>2003</v>
      </c>
      <c r="G9" s="205"/>
      <c r="H9" s="281" t="s">
        <v>2025</v>
      </c>
      <c r="I9" s="204"/>
      <c r="J9" s="281" t="s">
        <v>2003</v>
      </c>
    </row>
    <row r="10" spans="1:35" s="201" customFormat="1" ht="20.25" customHeight="1">
      <c r="A10" s="165" t="s">
        <v>1980</v>
      </c>
      <c r="B10" s="198"/>
      <c r="C10" s="199"/>
      <c r="D10" s="203"/>
      <c r="E10" s="204"/>
      <c r="F10" s="203"/>
      <c r="G10" s="205"/>
      <c r="H10" s="206"/>
      <c r="I10" s="204"/>
      <c r="J10" s="206"/>
    </row>
    <row r="11" spans="1:35" s="201" customFormat="1" ht="20.25" customHeight="1">
      <c r="A11" s="222" t="s">
        <v>2067</v>
      </c>
      <c r="B11" s="207">
        <v>23</v>
      </c>
      <c r="C11" s="197"/>
      <c r="D11" s="339">
        <v>89151922</v>
      </c>
      <c r="E11" s="339"/>
      <c r="F11" s="339">
        <v>90494323</v>
      </c>
      <c r="G11" s="339"/>
      <c r="H11" s="339">
        <v>0</v>
      </c>
      <c r="I11" s="339"/>
      <c r="J11" s="339">
        <v>0</v>
      </c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09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</row>
    <row r="12" spans="1:35" s="201" customFormat="1" ht="20.25" customHeight="1">
      <c r="A12" s="222" t="s">
        <v>1960</v>
      </c>
      <c r="B12" s="207">
        <v>23</v>
      </c>
      <c r="C12" s="197"/>
      <c r="D12" s="339">
        <v>2982694</v>
      </c>
      <c r="E12" s="339"/>
      <c r="F12" s="339">
        <v>4670363</v>
      </c>
      <c r="G12" s="339"/>
      <c r="H12" s="339">
        <v>0</v>
      </c>
      <c r="I12" s="339"/>
      <c r="J12" s="339">
        <v>0</v>
      </c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09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</row>
    <row r="13" spans="1:35" s="201" customFormat="1" ht="20.25" customHeight="1">
      <c r="A13" s="222" t="s">
        <v>2080</v>
      </c>
      <c r="B13" s="207">
        <v>23</v>
      </c>
      <c r="C13" s="197"/>
      <c r="D13" s="339">
        <v>5500765</v>
      </c>
      <c r="E13" s="339"/>
      <c r="F13" s="339">
        <v>37159500</v>
      </c>
      <c r="G13" s="339"/>
      <c r="H13" s="339">
        <v>5500765</v>
      </c>
      <c r="I13" s="339"/>
      <c r="J13" s="339">
        <v>4815505</v>
      </c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09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</row>
    <row r="14" spans="1:35" s="201" customFormat="1" ht="19.5" customHeight="1">
      <c r="A14" s="222" t="s">
        <v>2028</v>
      </c>
      <c r="B14" s="207"/>
      <c r="C14" s="197"/>
      <c r="D14" s="339">
        <v>29380006</v>
      </c>
      <c r="E14" s="339"/>
      <c r="F14" s="339">
        <v>0</v>
      </c>
      <c r="G14" s="339"/>
      <c r="H14" s="339">
        <v>29380006</v>
      </c>
      <c r="I14" s="339"/>
      <c r="J14" s="339">
        <v>0</v>
      </c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09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</row>
    <row r="15" spans="1:35" s="201" customFormat="1" ht="20.25" customHeight="1">
      <c r="A15" s="222" t="s">
        <v>1999</v>
      </c>
      <c r="B15" s="207"/>
      <c r="C15" s="197"/>
      <c r="D15" s="340">
        <v>8166107</v>
      </c>
      <c r="E15" s="339"/>
      <c r="F15" s="340">
        <v>7285953</v>
      </c>
      <c r="G15" s="339"/>
      <c r="H15" s="340">
        <v>18962735</v>
      </c>
      <c r="I15" s="339"/>
      <c r="J15" s="340">
        <v>20196970</v>
      </c>
      <c r="K15" s="210"/>
      <c r="L15" s="210"/>
      <c r="M15" s="210"/>
      <c r="N15" s="210"/>
      <c r="O15" s="283"/>
      <c r="P15" s="210"/>
      <c r="Q15" s="210"/>
      <c r="R15" s="210"/>
      <c r="S15" s="210"/>
      <c r="T15" s="210"/>
      <c r="U15" s="210"/>
      <c r="V15" s="209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</row>
    <row r="16" spans="1:35" s="201" customFormat="1" ht="20.25" customHeight="1">
      <c r="A16" s="222" t="s">
        <v>1978</v>
      </c>
      <c r="B16" s="207"/>
      <c r="C16" s="197"/>
      <c r="D16" s="340">
        <f>SUM(D11:D15)</f>
        <v>135181494</v>
      </c>
      <c r="E16" s="339"/>
      <c r="F16" s="340">
        <f>SUM(F11:F15)</f>
        <v>139610139</v>
      </c>
      <c r="G16" s="339"/>
      <c r="H16" s="340">
        <f>SUM(H11:H15)</f>
        <v>53843506</v>
      </c>
      <c r="I16" s="339"/>
      <c r="J16" s="340">
        <f>SUM(J11:J15)</f>
        <v>25012475</v>
      </c>
      <c r="K16" s="210"/>
      <c r="L16" s="210"/>
      <c r="M16" s="210"/>
      <c r="N16" s="210"/>
      <c r="O16" s="283"/>
      <c r="P16" s="210"/>
      <c r="Q16" s="210"/>
      <c r="R16" s="210"/>
      <c r="S16" s="210"/>
      <c r="T16" s="210"/>
      <c r="U16" s="210"/>
      <c r="V16" s="209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</row>
    <row r="17" spans="1:35" s="201" customFormat="1" ht="20.25" customHeight="1">
      <c r="B17" s="207"/>
      <c r="C17" s="197"/>
      <c r="D17" s="212"/>
      <c r="E17" s="212"/>
      <c r="F17" s="212"/>
      <c r="G17" s="341"/>
      <c r="H17" s="212"/>
      <c r="I17" s="212"/>
      <c r="J17" s="212"/>
      <c r="K17" s="210"/>
      <c r="L17" s="210"/>
      <c r="M17" s="210"/>
      <c r="N17" s="210"/>
      <c r="O17" s="283"/>
      <c r="P17" s="210"/>
      <c r="Q17" s="210"/>
      <c r="R17" s="210"/>
      <c r="S17" s="210"/>
      <c r="T17" s="210"/>
      <c r="U17" s="210"/>
      <c r="V17" s="209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</row>
    <row r="18" spans="1:35" s="201" customFormat="1" ht="20.25" customHeight="1">
      <c r="A18" s="165" t="s">
        <v>1981</v>
      </c>
      <c r="B18" s="207"/>
      <c r="C18" s="197"/>
      <c r="D18" s="341"/>
      <c r="E18" s="341"/>
      <c r="F18" s="341"/>
      <c r="G18" s="341"/>
      <c r="H18" s="341"/>
      <c r="I18" s="341"/>
      <c r="J18" s="341"/>
      <c r="K18" s="210"/>
      <c r="L18" s="210"/>
      <c r="M18" s="210"/>
      <c r="N18" s="210"/>
      <c r="O18" s="283"/>
      <c r="P18" s="210"/>
      <c r="Q18" s="210"/>
      <c r="R18" s="210"/>
      <c r="S18" s="210"/>
      <c r="T18" s="210"/>
      <c r="U18" s="210"/>
      <c r="V18" s="209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</row>
    <row r="19" spans="1:35" s="201" customFormat="1" ht="20.25" customHeight="1">
      <c r="A19" s="222" t="s">
        <v>2068</v>
      </c>
      <c r="B19" s="207"/>
      <c r="C19" s="210"/>
      <c r="D19" s="339">
        <v>-39300181</v>
      </c>
      <c r="E19" s="212"/>
      <c r="F19" s="339">
        <v>-39287012</v>
      </c>
      <c r="G19" s="212"/>
      <c r="H19" s="274">
        <v>0</v>
      </c>
      <c r="I19" s="212"/>
      <c r="J19" s="274">
        <v>0</v>
      </c>
      <c r="K19" s="210"/>
      <c r="L19" s="210"/>
      <c r="M19" s="210"/>
      <c r="N19" s="210"/>
      <c r="O19" s="283"/>
      <c r="P19" s="210"/>
      <c r="Q19" s="210"/>
      <c r="R19" s="210"/>
      <c r="S19" s="210"/>
      <c r="T19" s="210"/>
      <c r="U19" s="210"/>
      <c r="V19" s="209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</row>
    <row r="20" spans="1:35" s="201" customFormat="1" ht="20.25" customHeight="1">
      <c r="A20" s="222" t="s">
        <v>475</v>
      </c>
      <c r="B20" s="207"/>
      <c r="C20" s="210"/>
      <c r="D20" s="339">
        <v>-1127543</v>
      </c>
      <c r="E20" s="212"/>
      <c r="F20" s="339">
        <v>-595908</v>
      </c>
      <c r="G20" s="212"/>
      <c r="H20" s="274">
        <v>0</v>
      </c>
      <c r="I20" s="212"/>
      <c r="J20" s="339">
        <v>0</v>
      </c>
      <c r="K20" s="210"/>
      <c r="L20" s="210"/>
      <c r="M20" s="210"/>
      <c r="N20" s="210"/>
      <c r="O20" s="283"/>
      <c r="P20" s="210"/>
      <c r="Q20" s="210"/>
      <c r="R20" s="210"/>
      <c r="S20" s="210"/>
      <c r="T20" s="210"/>
      <c r="U20" s="210"/>
      <c r="V20" s="209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</row>
    <row r="21" spans="1:35" s="201" customFormat="1" ht="20.25" customHeight="1">
      <c r="A21" s="222" t="s">
        <v>1920</v>
      </c>
      <c r="B21" s="207"/>
      <c r="C21" s="210"/>
      <c r="D21" s="339">
        <v>-44229261</v>
      </c>
      <c r="E21" s="212"/>
      <c r="F21" s="339">
        <v>-65401190</v>
      </c>
      <c r="G21" s="212"/>
      <c r="H21" s="339">
        <v>-40273945</v>
      </c>
      <c r="I21" s="212"/>
      <c r="J21" s="339">
        <v>-62004003</v>
      </c>
      <c r="K21" s="210"/>
      <c r="L21" s="210"/>
      <c r="M21" s="210"/>
      <c r="N21" s="210"/>
      <c r="O21" s="283"/>
      <c r="P21" s="210"/>
      <c r="Q21" s="210"/>
      <c r="R21" s="210"/>
      <c r="S21" s="210"/>
      <c r="T21" s="210"/>
      <c r="U21" s="210"/>
      <c r="V21" s="209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</row>
    <row r="22" spans="1:35" s="201" customFormat="1" ht="20.25" customHeight="1">
      <c r="A22" s="222" t="s">
        <v>2106</v>
      </c>
      <c r="B22" s="207"/>
      <c r="C22" s="210"/>
      <c r="D22" s="339">
        <v>0</v>
      </c>
      <c r="E22" s="212"/>
      <c r="F22" s="339">
        <v>-7689457</v>
      </c>
      <c r="G22" s="212"/>
      <c r="H22" s="339">
        <v>0</v>
      </c>
      <c r="I22" s="212"/>
      <c r="J22" s="339">
        <v>-7689457</v>
      </c>
      <c r="K22" s="210"/>
      <c r="L22" s="210"/>
      <c r="M22" s="210"/>
      <c r="N22" s="210"/>
      <c r="O22" s="283"/>
      <c r="P22" s="210"/>
      <c r="Q22" s="210"/>
      <c r="R22" s="210"/>
      <c r="S22" s="210"/>
      <c r="T22" s="210"/>
      <c r="U22" s="210"/>
      <c r="V22" s="209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</row>
    <row r="23" spans="1:35" s="201" customFormat="1" ht="20.25" customHeight="1">
      <c r="A23" s="222" t="s">
        <v>1996</v>
      </c>
      <c r="B23" s="207"/>
      <c r="C23" s="210"/>
      <c r="D23" s="339">
        <v>-30292657</v>
      </c>
      <c r="E23" s="212"/>
      <c r="F23" s="339">
        <v>-6137448</v>
      </c>
      <c r="G23" s="212"/>
      <c r="H23" s="339">
        <v>-74557223</v>
      </c>
      <c r="I23" s="212"/>
      <c r="J23" s="339">
        <v>-44050318</v>
      </c>
      <c r="K23" s="210"/>
      <c r="L23" s="210"/>
      <c r="M23" s="210"/>
      <c r="N23" s="210"/>
      <c r="O23" s="283"/>
      <c r="P23" s="210"/>
      <c r="Q23" s="210"/>
      <c r="R23" s="210"/>
      <c r="S23" s="210"/>
      <c r="T23" s="210"/>
      <c r="U23" s="210"/>
      <c r="V23" s="209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</row>
    <row r="24" spans="1:35" s="201" customFormat="1" ht="20.25" customHeight="1">
      <c r="A24" s="222" t="s">
        <v>537</v>
      </c>
      <c r="B24" s="207"/>
      <c r="C24" s="210"/>
      <c r="D24" s="340">
        <v>-30839653</v>
      </c>
      <c r="E24" s="212"/>
      <c r="F24" s="340">
        <v>-17108535</v>
      </c>
      <c r="G24" s="212"/>
      <c r="H24" s="339">
        <v>-16976312</v>
      </c>
      <c r="I24" s="212"/>
      <c r="J24" s="340">
        <v>-635209</v>
      </c>
      <c r="K24" s="210"/>
      <c r="L24" s="210"/>
      <c r="M24" s="210"/>
      <c r="N24" s="210"/>
      <c r="O24" s="283"/>
      <c r="P24" s="210"/>
      <c r="Q24" s="210"/>
      <c r="R24" s="210"/>
      <c r="S24" s="210"/>
      <c r="T24" s="210"/>
      <c r="U24" s="210"/>
      <c r="V24" s="209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</row>
    <row r="25" spans="1:35" s="201" customFormat="1" ht="20.25" customHeight="1">
      <c r="A25" s="222" t="s">
        <v>1977</v>
      </c>
      <c r="B25" s="207"/>
      <c r="C25" s="210"/>
      <c r="D25" s="343">
        <f>SUM(D19:D24)</f>
        <v>-145789295</v>
      </c>
      <c r="E25" s="341"/>
      <c r="F25" s="343">
        <f>SUM(F19:F24)</f>
        <v>-136219550</v>
      </c>
      <c r="G25" s="341"/>
      <c r="H25" s="343">
        <f>SUM(H19:H24)</f>
        <v>-131807480</v>
      </c>
      <c r="I25" s="341"/>
      <c r="J25" s="343">
        <f>SUM(J19:J24)</f>
        <v>-114378987</v>
      </c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09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</row>
    <row r="26" spans="1:35" s="201" customFormat="1" ht="20.25" customHeight="1">
      <c r="B26" s="207"/>
      <c r="C26" s="210"/>
      <c r="D26" s="339"/>
      <c r="E26" s="341"/>
      <c r="F26" s="339"/>
      <c r="G26" s="341"/>
      <c r="H26" s="339"/>
      <c r="I26" s="341"/>
      <c r="J26" s="339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09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</row>
    <row r="27" spans="1:35" s="201" customFormat="1" ht="20.25" customHeight="1">
      <c r="A27" s="201" t="s">
        <v>2113</v>
      </c>
      <c r="B27" s="207"/>
      <c r="C27" s="197"/>
      <c r="D27" s="339"/>
      <c r="E27" s="341"/>
      <c r="F27" s="339"/>
      <c r="G27" s="212"/>
      <c r="H27" s="211"/>
      <c r="I27" s="209"/>
      <c r="J27" s="211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09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</row>
    <row r="28" spans="1:35" s="201" customFormat="1" ht="20.25" customHeight="1">
      <c r="A28" s="214" t="s">
        <v>2112</v>
      </c>
      <c r="B28" s="215"/>
      <c r="D28" s="340">
        <v>-112899</v>
      </c>
      <c r="E28" s="341"/>
      <c r="F28" s="340">
        <v>-1474075</v>
      </c>
      <c r="G28" s="341"/>
      <c r="H28" s="342">
        <v>0</v>
      </c>
      <c r="I28" s="216"/>
      <c r="J28" s="342">
        <v>0</v>
      </c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09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</row>
    <row r="29" spans="1:35" s="201" customFormat="1" ht="20.25" customHeight="1">
      <c r="A29" s="201" t="s">
        <v>2047</v>
      </c>
      <c r="B29" s="207"/>
      <c r="C29" s="210"/>
      <c r="D29" s="339">
        <f>D28+D25+D16</f>
        <v>-10720700</v>
      </c>
      <c r="E29" s="212"/>
      <c r="F29" s="339">
        <f>F28+F25+F16</f>
        <v>1916514</v>
      </c>
      <c r="G29" s="212"/>
      <c r="H29" s="339">
        <f>H28+H25+H16</f>
        <v>-77963974</v>
      </c>
      <c r="I29" s="212"/>
      <c r="J29" s="339">
        <f>J28+J25+J16</f>
        <v>-89366512</v>
      </c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09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</row>
    <row r="30" spans="1:35" s="201" customFormat="1" ht="20.25" customHeight="1">
      <c r="A30" s="201" t="s">
        <v>2029</v>
      </c>
      <c r="B30" s="207"/>
      <c r="C30" s="210"/>
      <c r="D30" s="340">
        <v>439266</v>
      </c>
      <c r="E30" s="341"/>
      <c r="F30" s="340">
        <v>611516</v>
      </c>
      <c r="G30" s="341"/>
      <c r="H30" s="340">
        <v>477046</v>
      </c>
      <c r="I30" s="341"/>
      <c r="J30" s="340">
        <v>695281</v>
      </c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09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</row>
    <row r="31" spans="1:35" s="201" customFormat="1" ht="20.25" customHeight="1">
      <c r="A31" s="334" t="s">
        <v>2045</v>
      </c>
      <c r="B31" s="207"/>
      <c r="C31" s="210"/>
      <c r="D31" s="339">
        <f>SUM(D29:D30)</f>
        <v>-10281434</v>
      </c>
      <c r="E31" s="341"/>
      <c r="F31" s="339">
        <f>SUM(F29:F30)</f>
        <v>2528030</v>
      </c>
      <c r="G31" s="341"/>
      <c r="H31" s="339">
        <f>SUM(H29:H30)</f>
        <v>-77486928</v>
      </c>
      <c r="I31" s="341"/>
      <c r="J31" s="339">
        <f>SUM(J29:J30)</f>
        <v>-88671231</v>
      </c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09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</row>
    <row r="32" spans="1:35" s="201" customFormat="1" ht="20.25" customHeight="1">
      <c r="A32" s="201" t="s">
        <v>2046</v>
      </c>
      <c r="B32" s="207">
        <v>24</v>
      </c>
      <c r="C32" s="210"/>
      <c r="D32" s="340">
        <v>0</v>
      </c>
      <c r="E32" s="341"/>
      <c r="F32" s="339">
        <v>5891775</v>
      </c>
      <c r="G32" s="341"/>
      <c r="H32" s="339">
        <v>0</v>
      </c>
      <c r="I32" s="341"/>
      <c r="J32" s="339">
        <v>5891775</v>
      </c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09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</row>
    <row r="33" spans="1:35" s="201" customFormat="1" ht="20.25" customHeight="1" thickBot="1">
      <c r="A33" s="197" t="s">
        <v>2048</v>
      </c>
      <c r="B33" s="207"/>
      <c r="C33" s="210"/>
      <c r="D33" s="345">
        <f>SUM(D31:D32)</f>
        <v>-10281434</v>
      </c>
      <c r="E33" s="212"/>
      <c r="F33" s="346">
        <f>SUM(F31:F32)</f>
        <v>8419805</v>
      </c>
      <c r="G33" s="212"/>
      <c r="H33" s="346">
        <f>H31+H32</f>
        <v>-77486928</v>
      </c>
      <c r="I33" s="212"/>
      <c r="J33" s="346">
        <f>J31+J32</f>
        <v>-82779456</v>
      </c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09"/>
      <c r="W33" s="210"/>
      <c r="X33" s="210"/>
      <c r="Y33" s="210"/>
      <c r="Z33" s="210"/>
      <c r="AA33" s="210"/>
      <c r="AB33" s="210"/>
      <c r="AC33" s="210"/>
      <c r="AD33" s="210"/>
      <c r="AE33" s="210"/>
      <c r="AF33" s="210"/>
      <c r="AG33" s="210"/>
      <c r="AH33" s="210"/>
      <c r="AI33" s="210"/>
    </row>
    <row r="34" spans="1:35" s="201" customFormat="1" ht="20.25" customHeight="1" thickTop="1">
      <c r="A34" s="197"/>
      <c r="B34" s="207"/>
      <c r="C34" s="210"/>
      <c r="D34" s="270"/>
      <c r="E34" s="212"/>
      <c r="F34" s="270"/>
      <c r="G34" s="212"/>
      <c r="H34" s="270"/>
      <c r="I34" s="212"/>
      <c r="J34" s="27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09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</row>
    <row r="35" spans="1:35" s="201" customFormat="1" ht="20.25" customHeight="1">
      <c r="A35" s="197" t="s">
        <v>2031</v>
      </c>
      <c r="B35" s="218"/>
      <c r="C35" s="210"/>
      <c r="D35" s="211"/>
      <c r="E35" s="219"/>
      <c r="F35" s="211"/>
      <c r="G35" s="219"/>
      <c r="H35" s="211"/>
      <c r="I35" s="220"/>
      <c r="J35" s="211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09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</row>
    <row r="36" spans="1:35" s="201" customFormat="1" ht="20.25" customHeight="1">
      <c r="A36" s="366" t="s">
        <v>2049</v>
      </c>
      <c r="B36" s="218"/>
      <c r="C36" s="210"/>
      <c r="D36" s="211"/>
      <c r="E36" s="219"/>
      <c r="F36" s="211"/>
      <c r="G36" s="219"/>
      <c r="H36" s="211"/>
      <c r="I36" s="220"/>
      <c r="J36" s="211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09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</row>
    <row r="37" spans="1:35" s="201" customFormat="1" ht="20.25" customHeight="1">
      <c r="A37" s="367" t="s">
        <v>2050</v>
      </c>
      <c r="B37" s="218"/>
      <c r="C37" s="210"/>
      <c r="D37" s="211"/>
      <c r="E37" s="219"/>
      <c r="F37" s="211"/>
      <c r="G37" s="219"/>
      <c r="H37" s="211"/>
      <c r="I37" s="220"/>
      <c r="J37" s="211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09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</row>
    <row r="38" spans="1:35" s="201" customFormat="1" ht="20.25" customHeight="1">
      <c r="A38" s="335" t="s">
        <v>2073</v>
      </c>
      <c r="B38" s="218"/>
      <c r="C38" s="210"/>
      <c r="D38" s="340">
        <v>-527569</v>
      </c>
      <c r="E38" s="216"/>
      <c r="F38" s="340">
        <v>-1013288</v>
      </c>
      <c r="G38" s="219"/>
      <c r="H38" s="342">
        <v>0</v>
      </c>
      <c r="I38" s="216"/>
      <c r="J38" s="340">
        <v>0</v>
      </c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09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</row>
    <row r="39" spans="1:35" s="201" customFormat="1" ht="20.25" customHeight="1">
      <c r="A39" s="366" t="s">
        <v>2049</v>
      </c>
      <c r="B39" s="218"/>
      <c r="C39" s="210"/>
      <c r="D39" s="339"/>
      <c r="E39" s="216"/>
      <c r="F39" s="339"/>
      <c r="G39" s="219"/>
      <c r="H39" s="339"/>
      <c r="I39" s="216"/>
      <c r="J39" s="339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09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</row>
    <row r="40" spans="1:35" s="201" customFormat="1" ht="20.25" customHeight="1">
      <c r="A40" s="367" t="s">
        <v>2051</v>
      </c>
      <c r="B40" s="218"/>
      <c r="C40" s="210"/>
      <c r="D40" s="339"/>
      <c r="E40" s="216"/>
      <c r="F40" s="339"/>
      <c r="G40" s="219"/>
      <c r="H40" s="339"/>
      <c r="I40" s="216"/>
      <c r="J40" s="339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09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</row>
    <row r="41" spans="1:35" s="201" customFormat="1" ht="20.25" customHeight="1">
      <c r="A41" s="336" t="s">
        <v>2090</v>
      </c>
      <c r="B41" s="218"/>
      <c r="C41" s="210"/>
      <c r="D41" s="339">
        <v>0</v>
      </c>
      <c r="E41" s="216"/>
      <c r="F41" s="339">
        <v>4115456</v>
      </c>
      <c r="G41" s="219"/>
      <c r="H41" s="339">
        <v>0</v>
      </c>
      <c r="I41" s="216"/>
      <c r="J41" s="339">
        <v>4115456</v>
      </c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09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</row>
    <row r="42" spans="1:35" s="201" customFormat="1" ht="20.25" customHeight="1">
      <c r="A42" s="336" t="s">
        <v>2094</v>
      </c>
      <c r="B42" s="218"/>
      <c r="C42" s="210"/>
      <c r="D42" s="339"/>
      <c r="E42" s="216"/>
      <c r="F42" s="339"/>
      <c r="G42" s="219"/>
      <c r="H42" s="339"/>
      <c r="I42" s="216"/>
      <c r="J42" s="339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09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</row>
    <row r="43" spans="1:35" s="201" customFormat="1" ht="20.25" customHeight="1">
      <c r="A43" s="369" t="s">
        <v>2052</v>
      </c>
      <c r="B43" s="218"/>
      <c r="C43" s="210"/>
      <c r="D43" s="339">
        <v>345521</v>
      </c>
      <c r="E43" s="216"/>
      <c r="F43" s="339">
        <v>0</v>
      </c>
      <c r="G43" s="219"/>
      <c r="H43" s="339">
        <v>345521</v>
      </c>
      <c r="I43" s="216"/>
      <c r="J43" s="339">
        <v>0</v>
      </c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09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</row>
    <row r="44" spans="1:35" s="201" customFormat="1" ht="20.25" customHeight="1">
      <c r="A44" s="368" t="s">
        <v>2086</v>
      </c>
      <c r="B44" s="218"/>
      <c r="C44" s="210"/>
      <c r="D44" s="339"/>
      <c r="E44" s="216"/>
      <c r="F44" s="339"/>
      <c r="G44" s="219"/>
      <c r="H44" s="339"/>
      <c r="I44" s="216"/>
      <c r="J44" s="339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09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</row>
    <row r="45" spans="1:35" s="201" customFormat="1" ht="20.25" customHeight="1">
      <c r="A45" s="369" t="s">
        <v>2052</v>
      </c>
      <c r="B45" s="218"/>
      <c r="C45" s="210"/>
      <c r="D45" s="340">
        <f>11048269-D43</f>
        <v>10702748</v>
      </c>
      <c r="E45" s="219"/>
      <c r="F45" s="340">
        <v>0</v>
      </c>
      <c r="G45" s="213"/>
      <c r="H45" s="339">
        <f>11048269-H43</f>
        <v>10702748</v>
      </c>
      <c r="I45" s="216"/>
      <c r="J45" s="340">
        <v>0</v>
      </c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09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</row>
    <row r="46" spans="1:35" s="201" customFormat="1" ht="20.25" customHeight="1" thickBot="1">
      <c r="A46" s="197" t="s">
        <v>2032</v>
      </c>
      <c r="B46" s="207"/>
      <c r="C46" s="210"/>
      <c r="D46" s="347">
        <f>SUM(D33,D38,D43,D45,D41)</f>
        <v>239266</v>
      </c>
      <c r="E46" s="212"/>
      <c r="F46" s="347">
        <f>SUM(F33,F38,F45,F41)</f>
        <v>11521973</v>
      </c>
      <c r="G46" s="212"/>
      <c r="H46" s="347">
        <f>SUM(H33,H38,H43,H45,H41)</f>
        <v>-66438659</v>
      </c>
      <c r="I46" s="212"/>
      <c r="J46" s="347">
        <f>SUM(J33,J38,J45,J41)</f>
        <v>-78664000</v>
      </c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09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</row>
    <row r="47" spans="1:35" s="201" customFormat="1" ht="20.25" customHeight="1" thickTop="1">
      <c r="B47" s="207"/>
      <c r="C47" s="210"/>
      <c r="D47" s="270"/>
      <c r="E47" s="212"/>
      <c r="F47" s="270"/>
      <c r="G47" s="212"/>
      <c r="H47" s="270"/>
      <c r="I47" s="212"/>
      <c r="J47" s="27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09"/>
      <c r="W47" s="210"/>
      <c r="X47" s="210"/>
      <c r="Y47" s="210"/>
      <c r="Z47" s="210"/>
      <c r="AA47" s="210"/>
      <c r="AB47" s="210"/>
      <c r="AC47" s="210"/>
      <c r="AD47" s="210"/>
      <c r="AE47" s="210"/>
      <c r="AF47" s="210"/>
      <c r="AG47" s="210"/>
      <c r="AH47" s="210"/>
      <c r="AI47" s="210"/>
    </row>
    <row r="48" spans="1:35" s="201" customFormat="1" ht="20.25" customHeight="1">
      <c r="B48" s="207"/>
      <c r="C48" s="210"/>
      <c r="D48" s="270"/>
      <c r="E48" s="212"/>
      <c r="F48" s="270"/>
      <c r="G48" s="212"/>
      <c r="H48" s="270"/>
      <c r="I48" s="212"/>
      <c r="J48" s="27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09"/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</row>
    <row r="49" spans="1:35" s="201" customFormat="1" ht="20.25" customHeight="1">
      <c r="B49" s="207"/>
      <c r="C49" s="210"/>
      <c r="D49" s="270"/>
      <c r="E49" s="212"/>
      <c r="F49" s="270"/>
      <c r="G49" s="212"/>
      <c r="H49" s="270"/>
      <c r="I49" s="212"/>
      <c r="J49" s="27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09"/>
      <c r="W49" s="210"/>
      <c r="X49" s="210"/>
      <c r="Y49" s="210"/>
      <c r="Z49" s="210"/>
      <c r="AA49" s="210"/>
      <c r="AB49" s="210"/>
      <c r="AC49" s="210"/>
      <c r="AD49" s="210"/>
      <c r="AE49" s="210"/>
      <c r="AF49" s="210"/>
      <c r="AG49" s="210"/>
      <c r="AH49" s="210"/>
      <c r="AI49" s="210"/>
    </row>
    <row r="50" spans="1:35" s="201" customFormat="1" ht="20.25" customHeight="1">
      <c r="B50" s="207"/>
      <c r="C50" s="210"/>
      <c r="D50" s="270"/>
      <c r="E50" s="212"/>
      <c r="F50" s="270"/>
      <c r="G50" s="212"/>
      <c r="H50" s="270"/>
      <c r="I50" s="212"/>
      <c r="J50" s="27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09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</row>
    <row r="51" spans="1:35" s="201" customFormat="1" ht="20.25" customHeight="1">
      <c r="B51" s="207"/>
      <c r="C51" s="210"/>
      <c r="D51" s="270"/>
      <c r="E51" s="212"/>
      <c r="F51" s="270"/>
      <c r="G51" s="212"/>
      <c r="H51" s="270"/>
      <c r="I51" s="212"/>
      <c r="J51" s="27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09"/>
      <c r="W51" s="210"/>
      <c r="X51" s="210"/>
      <c r="Y51" s="210"/>
      <c r="Z51" s="210"/>
      <c r="AA51" s="210"/>
      <c r="AB51" s="210"/>
      <c r="AC51" s="210"/>
      <c r="AD51" s="210"/>
      <c r="AE51" s="210"/>
      <c r="AF51" s="210"/>
      <c r="AG51" s="210"/>
      <c r="AH51" s="210"/>
      <c r="AI51" s="210"/>
    </row>
    <row r="52" spans="1:35" s="201" customFormat="1" ht="20.25" customHeight="1">
      <c r="B52" s="207"/>
      <c r="C52" s="210"/>
      <c r="D52" s="270"/>
      <c r="E52" s="212"/>
      <c r="F52" s="270"/>
      <c r="G52" s="212"/>
      <c r="H52" s="270"/>
      <c r="I52" s="212"/>
      <c r="J52" s="27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09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</row>
    <row r="53" spans="1:35" s="201" customFormat="1" ht="20.25" customHeight="1">
      <c r="B53" s="207"/>
      <c r="C53" s="210"/>
      <c r="D53" s="270"/>
      <c r="E53" s="212"/>
      <c r="F53" s="270"/>
      <c r="G53" s="212"/>
      <c r="H53" s="270"/>
      <c r="I53" s="212"/>
      <c r="J53" s="27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09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</row>
    <row r="54" spans="1:35" s="201" customFormat="1" ht="20.25" customHeight="1">
      <c r="B54" s="207"/>
      <c r="C54" s="210"/>
      <c r="D54" s="270"/>
      <c r="E54" s="212"/>
      <c r="F54" s="270"/>
      <c r="G54" s="212"/>
      <c r="H54" s="270"/>
      <c r="I54" s="212"/>
      <c r="J54" s="27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09"/>
      <c r="W54" s="210"/>
      <c r="X54" s="210"/>
      <c r="Y54" s="210"/>
      <c r="Z54" s="210"/>
      <c r="AA54" s="210"/>
      <c r="AB54" s="210"/>
      <c r="AC54" s="210"/>
      <c r="AD54" s="210"/>
      <c r="AE54" s="210"/>
      <c r="AF54" s="210"/>
      <c r="AG54" s="210"/>
      <c r="AH54" s="210"/>
      <c r="AI54" s="210"/>
    </row>
    <row r="55" spans="1:35" s="201" customFormat="1" ht="20.25" customHeight="1">
      <c r="B55" s="207"/>
      <c r="C55" s="210"/>
      <c r="D55" s="270"/>
      <c r="E55" s="212"/>
      <c r="F55" s="270"/>
      <c r="G55" s="212"/>
      <c r="H55" s="270"/>
      <c r="I55" s="212"/>
      <c r="J55" s="27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09"/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</row>
    <row r="56" spans="1:35" s="201" customFormat="1" ht="20.25" customHeight="1">
      <c r="A56" s="201" t="s">
        <v>1928</v>
      </c>
      <c r="B56" s="207"/>
      <c r="C56" s="210"/>
      <c r="D56" s="270"/>
      <c r="E56" s="212"/>
      <c r="F56" s="270"/>
      <c r="G56" s="212"/>
      <c r="H56" s="270"/>
      <c r="I56" s="212"/>
      <c r="J56" s="27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09"/>
      <c r="W56" s="210"/>
      <c r="X56" s="210"/>
      <c r="Y56" s="210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</row>
    <row r="57" spans="1:35" s="201" customFormat="1" ht="20.25" customHeight="1">
      <c r="A57" s="381" t="s">
        <v>1986</v>
      </c>
      <c r="B57" s="381"/>
      <c r="C57" s="381"/>
      <c r="D57" s="381"/>
      <c r="E57" s="381"/>
      <c r="F57" s="381"/>
      <c r="G57" s="381"/>
      <c r="H57" s="381"/>
      <c r="I57" s="381"/>
      <c r="J57" s="381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09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</row>
    <row r="58" spans="1:35" s="201" customFormat="1" ht="20.25" customHeight="1">
      <c r="A58" s="381" t="s">
        <v>2023</v>
      </c>
      <c r="B58" s="381"/>
      <c r="C58" s="381"/>
      <c r="D58" s="381"/>
      <c r="E58" s="381"/>
      <c r="F58" s="381"/>
      <c r="G58" s="381"/>
      <c r="H58" s="381"/>
      <c r="I58" s="381"/>
      <c r="J58" s="381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09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0"/>
      <c r="AI58" s="210"/>
    </row>
    <row r="59" spans="1:35" s="201" customFormat="1" ht="20.25" customHeight="1">
      <c r="A59" s="382" t="s">
        <v>2076</v>
      </c>
      <c r="B59" s="382"/>
      <c r="C59" s="382"/>
      <c r="D59" s="382"/>
      <c r="E59" s="382"/>
      <c r="F59" s="382"/>
      <c r="G59" s="382"/>
      <c r="H59" s="382"/>
      <c r="I59" s="382"/>
      <c r="J59" s="382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09"/>
      <c r="W59" s="210"/>
      <c r="X59" s="210"/>
      <c r="Y59" s="210"/>
      <c r="Z59" s="210"/>
      <c r="AA59" s="210"/>
      <c r="AB59" s="210"/>
      <c r="AC59" s="210"/>
      <c r="AD59" s="210"/>
      <c r="AE59" s="210"/>
      <c r="AF59" s="210"/>
      <c r="AG59" s="210"/>
      <c r="AH59" s="210"/>
      <c r="AI59" s="210"/>
    </row>
    <row r="60" spans="1:35" s="201" customFormat="1" ht="20.25" customHeight="1">
      <c r="A60" s="389" t="s">
        <v>1942</v>
      </c>
      <c r="B60" s="382"/>
      <c r="C60" s="382"/>
      <c r="D60" s="382"/>
      <c r="E60" s="382"/>
      <c r="F60" s="382"/>
      <c r="G60" s="382"/>
      <c r="H60" s="382"/>
      <c r="I60" s="382"/>
      <c r="J60" s="382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09"/>
      <c r="W60" s="210"/>
      <c r="X60" s="210"/>
      <c r="Y60" s="210"/>
      <c r="Z60" s="210"/>
      <c r="AA60" s="210"/>
      <c r="AB60" s="210"/>
      <c r="AC60" s="210"/>
      <c r="AD60" s="210"/>
      <c r="AE60" s="210"/>
      <c r="AF60" s="210"/>
      <c r="AG60" s="210"/>
      <c r="AH60" s="210"/>
      <c r="AI60" s="210"/>
    </row>
    <row r="61" spans="1:35" s="201" customFormat="1" ht="20.25" customHeight="1">
      <c r="A61" s="390" t="s">
        <v>1945</v>
      </c>
      <c r="B61" s="390"/>
      <c r="C61" s="390"/>
      <c r="D61" s="390"/>
      <c r="E61" s="390"/>
      <c r="F61" s="390"/>
      <c r="G61" s="390"/>
      <c r="H61" s="390"/>
      <c r="I61" s="390"/>
      <c r="J61" s="39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09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</row>
    <row r="62" spans="1:35" s="201" customFormat="1" ht="6" customHeight="1">
      <c r="A62" s="157"/>
      <c r="B62" s="159"/>
      <c r="C62" s="158"/>
      <c r="D62" s="160"/>
      <c r="E62" s="158"/>
      <c r="F62" s="158"/>
      <c r="G62" s="158"/>
      <c r="H62" s="163"/>
      <c r="I62" s="163"/>
      <c r="J62" s="163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09"/>
      <c r="W62" s="21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210"/>
      <c r="AI62" s="210"/>
    </row>
    <row r="63" spans="1:35" s="201" customFormat="1" ht="20.25" customHeight="1">
      <c r="A63" s="197"/>
      <c r="B63" s="198" t="s">
        <v>2024</v>
      </c>
      <c r="C63" s="199"/>
      <c r="D63" s="391" t="s">
        <v>1972</v>
      </c>
      <c r="E63" s="391"/>
      <c r="F63" s="391"/>
      <c r="G63" s="200"/>
      <c r="H63" s="392" t="s">
        <v>1974</v>
      </c>
      <c r="I63" s="392"/>
      <c r="J63" s="392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09"/>
      <c r="W63" s="210"/>
      <c r="X63" s="210"/>
      <c r="Y63" s="210"/>
      <c r="Z63" s="210"/>
      <c r="AA63" s="210"/>
      <c r="AB63" s="210"/>
      <c r="AC63" s="210"/>
      <c r="AD63" s="210"/>
      <c r="AE63" s="210"/>
      <c r="AF63" s="210"/>
      <c r="AG63" s="210"/>
      <c r="AH63" s="210"/>
      <c r="AI63" s="210"/>
    </row>
    <row r="64" spans="1:35" s="201" customFormat="1" ht="20.25" customHeight="1">
      <c r="A64" s="197"/>
      <c r="B64" s="198"/>
      <c r="C64" s="199"/>
      <c r="D64" s="393" t="s">
        <v>1973</v>
      </c>
      <c r="E64" s="393"/>
      <c r="F64" s="393"/>
      <c r="G64" s="200"/>
      <c r="H64" s="394" t="s">
        <v>1973</v>
      </c>
      <c r="I64" s="394"/>
      <c r="J64" s="394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09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0"/>
      <c r="AI64" s="210"/>
    </row>
    <row r="65" spans="1:35" s="201" customFormat="1" ht="20.25" customHeight="1">
      <c r="A65" s="197"/>
      <c r="B65" s="202"/>
      <c r="C65" s="199"/>
      <c r="D65" s="281" t="s">
        <v>2025</v>
      </c>
      <c r="E65" s="204"/>
      <c r="F65" s="281" t="s">
        <v>2003</v>
      </c>
      <c r="G65" s="205"/>
      <c r="H65" s="281" t="s">
        <v>2025</v>
      </c>
      <c r="I65" s="204"/>
      <c r="J65" s="281" t="s">
        <v>2003</v>
      </c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09"/>
      <c r="W65" s="210"/>
      <c r="X65" s="210"/>
      <c r="Y65" s="210"/>
      <c r="Z65" s="210"/>
      <c r="AA65" s="210"/>
      <c r="AB65" s="210"/>
      <c r="AC65" s="210"/>
      <c r="AD65" s="210"/>
      <c r="AE65" s="210"/>
      <c r="AF65" s="210"/>
      <c r="AG65" s="210"/>
      <c r="AH65" s="210"/>
      <c r="AI65" s="210"/>
    </row>
    <row r="66" spans="1:35" s="201" customFormat="1" ht="20.25" customHeight="1">
      <c r="A66" s="197" t="s">
        <v>2033</v>
      </c>
      <c r="B66" s="207"/>
      <c r="C66" s="210"/>
      <c r="D66" s="261"/>
      <c r="E66" s="212"/>
      <c r="F66" s="261"/>
      <c r="G66" s="212"/>
      <c r="H66" s="270"/>
      <c r="I66" s="212"/>
      <c r="J66" s="27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09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</row>
    <row r="67" spans="1:35" s="201" customFormat="1" ht="20.25" customHeight="1">
      <c r="A67" s="336" t="s">
        <v>2016</v>
      </c>
      <c r="B67" s="207"/>
      <c r="C67" s="210"/>
      <c r="D67" s="339">
        <f>D31</f>
        <v>-10281434</v>
      </c>
      <c r="E67" s="212"/>
      <c r="F67" s="339">
        <f>F31</f>
        <v>2528030</v>
      </c>
      <c r="G67" s="212"/>
      <c r="H67" s="339">
        <f>H31</f>
        <v>-77486928</v>
      </c>
      <c r="I67" s="212"/>
      <c r="J67" s="339">
        <f>J31</f>
        <v>-88671231</v>
      </c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09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</row>
    <row r="68" spans="1:35" s="201" customFormat="1" ht="20.25" customHeight="1">
      <c r="A68" s="336" t="s">
        <v>2017</v>
      </c>
      <c r="B68" s="207"/>
      <c r="C68" s="210"/>
      <c r="D68" s="340">
        <f>D32</f>
        <v>0</v>
      </c>
      <c r="E68" s="212"/>
      <c r="F68" s="340">
        <f>F32</f>
        <v>5891775</v>
      </c>
      <c r="G68" s="212"/>
      <c r="H68" s="340">
        <f>H32</f>
        <v>0</v>
      </c>
      <c r="I68" s="212"/>
      <c r="J68" s="340">
        <f>J32</f>
        <v>5891775</v>
      </c>
      <c r="K68" s="210"/>
      <c r="L68" s="210"/>
      <c r="M68" s="210"/>
      <c r="N68" s="210"/>
      <c r="O68" s="210"/>
      <c r="P68" s="210"/>
      <c r="Q68" s="210"/>
      <c r="R68" s="210"/>
      <c r="S68" s="210"/>
      <c r="T68" s="210"/>
      <c r="U68" s="210"/>
      <c r="V68" s="209"/>
      <c r="W68" s="210"/>
      <c r="X68" s="210"/>
      <c r="Y68" s="210"/>
      <c r="Z68" s="210"/>
      <c r="AA68" s="210"/>
      <c r="AB68" s="210"/>
      <c r="AC68" s="210"/>
      <c r="AD68" s="210"/>
      <c r="AE68" s="210"/>
      <c r="AF68" s="210"/>
      <c r="AG68" s="210"/>
      <c r="AH68" s="210"/>
      <c r="AI68" s="210"/>
    </row>
    <row r="69" spans="1:35" s="201" customFormat="1" ht="20.25" customHeight="1">
      <c r="A69" s="222"/>
      <c r="B69" s="207"/>
      <c r="C69" s="210"/>
      <c r="D69" s="339">
        <f>SUM(D67:D68)</f>
        <v>-10281434</v>
      </c>
      <c r="E69" s="212"/>
      <c r="F69" s="339">
        <f>SUM(F67:F68)</f>
        <v>8419805</v>
      </c>
      <c r="G69" s="212"/>
      <c r="H69" s="339">
        <f>SUM(H67:H68)</f>
        <v>-77486928</v>
      </c>
      <c r="I69" s="212"/>
      <c r="J69" s="339">
        <f>SUM(J67:J68)</f>
        <v>-82779456</v>
      </c>
      <c r="K69" s="210"/>
      <c r="L69" s="210"/>
      <c r="M69" s="210"/>
      <c r="N69" s="210"/>
      <c r="O69" s="210"/>
      <c r="P69" s="210"/>
      <c r="Q69" s="210"/>
      <c r="R69" s="210"/>
      <c r="S69" s="210"/>
      <c r="T69" s="210"/>
      <c r="U69" s="210"/>
      <c r="V69" s="209"/>
      <c r="W69" s="210"/>
      <c r="X69" s="210"/>
      <c r="Y69" s="210"/>
      <c r="Z69" s="210"/>
      <c r="AA69" s="210"/>
      <c r="AB69" s="210"/>
      <c r="AC69" s="210"/>
      <c r="AD69" s="210"/>
      <c r="AE69" s="210"/>
      <c r="AF69" s="210"/>
      <c r="AG69" s="210"/>
      <c r="AH69" s="210"/>
      <c r="AI69" s="210"/>
    </row>
    <row r="70" spans="1:35" s="201" customFormat="1" ht="20.25" customHeight="1">
      <c r="A70" s="222" t="s">
        <v>515</v>
      </c>
      <c r="B70" s="207"/>
      <c r="C70" s="210"/>
      <c r="D70" s="342">
        <v>0</v>
      </c>
      <c r="E70" s="213"/>
      <c r="F70" s="342">
        <v>0</v>
      </c>
      <c r="G70" s="213"/>
      <c r="H70" s="342">
        <v>0</v>
      </c>
      <c r="I70" s="213"/>
      <c r="J70" s="342">
        <v>0</v>
      </c>
      <c r="K70" s="210"/>
      <c r="L70" s="210"/>
      <c r="M70" s="210"/>
      <c r="N70" s="210"/>
      <c r="O70" s="210"/>
      <c r="P70" s="210"/>
      <c r="Q70" s="210"/>
      <c r="R70" s="210"/>
      <c r="S70" s="210"/>
      <c r="T70" s="210"/>
      <c r="U70" s="210"/>
      <c r="V70" s="209"/>
      <c r="W70" s="210"/>
      <c r="X70" s="210"/>
      <c r="Y70" s="210"/>
      <c r="Z70" s="210"/>
      <c r="AA70" s="210"/>
      <c r="AB70" s="210"/>
      <c r="AC70" s="210"/>
      <c r="AD70" s="210"/>
      <c r="AE70" s="210"/>
      <c r="AF70" s="210"/>
      <c r="AG70" s="210"/>
      <c r="AH70" s="210"/>
      <c r="AI70" s="210"/>
    </row>
    <row r="71" spans="1:35" s="201" customFormat="1" ht="20.25" customHeight="1" thickBot="1">
      <c r="B71" s="207"/>
      <c r="C71" s="210"/>
      <c r="D71" s="346">
        <f>D33</f>
        <v>-10281434</v>
      </c>
      <c r="E71" s="212"/>
      <c r="F71" s="346">
        <f>F33</f>
        <v>8419805</v>
      </c>
      <c r="G71" s="212"/>
      <c r="H71" s="346">
        <f>H33</f>
        <v>-77486928</v>
      </c>
      <c r="I71" s="212"/>
      <c r="J71" s="346">
        <f>J33</f>
        <v>-82779456</v>
      </c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10"/>
      <c r="V71" s="209"/>
      <c r="W71" s="210"/>
      <c r="X71" s="210"/>
      <c r="Y71" s="210"/>
      <c r="Z71" s="210"/>
      <c r="AA71" s="210"/>
      <c r="AB71" s="210"/>
      <c r="AC71" s="210"/>
      <c r="AD71" s="210"/>
      <c r="AE71" s="210"/>
      <c r="AF71" s="210"/>
      <c r="AG71" s="210"/>
      <c r="AH71" s="210"/>
      <c r="AI71" s="210"/>
    </row>
    <row r="72" spans="1:35" s="201" customFormat="1" ht="20.25" customHeight="1" thickTop="1">
      <c r="B72" s="207"/>
      <c r="C72" s="210"/>
      <c r="D72" s="339"/>
      <c r="E72" s="212"/>
      <c r="F72" s="339"/>
      <c r="G72" s="212"/>
      <c r="H72" s="339"/>
      <c r="I72" s="212"/>
      <c r="J72" s="339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  <c r="V72" s="209"/>
      <c r="W72" s="210"/>
      <c r="X72" s="210"/>
      <c r="Y72" s="210"/>
      <c r="Z72" s="210"/>
      <c r="AA72" s="210"/>
      <c r="AB72" s="210"/>
      <c r="AC72" s="210"/>
      <c r="AD72" s="210"/>
      <c r="AE72" s="210"/>
      <c r="AF72" s="210"/>
      <c r="AG72" s="210"/>
      <c r="AH72" s="210"/>
      <c r="AI72" s="210"/>
    </row>
    <row r="73" spans="1:35" s="201" customFormat="1" ht="20.25" customHeight="1">
      <c r="A73" s="337" t="s">
        <v>2034</v>
      </c>
      <c r="B73" s="207"/>
      <c r="C73" s="210"/>
      <c r="D73" s="261"/>
      <c r="E73" s="212"/>
      <c r="F73" s="261"/>
      <c r="G73" s="212"/>
      <c r="H73" s="270"/>
      <c r="I73" s="212"/>
      <c r="J73" s="27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09"/>
      <c r="W73" s="210"/>
      <c r="X73" s="210"/>
      <c r="Y73" s="210"/>
      <c r="Z73" s="210"/>
      <c r="AA73" s="210"/>
      <c r="AB73" s="210"/>
      <c r="AC73" s="210"/>
      <c r="AD73" s="210"/>
      <c r="AE73" s="210"/>
      <c r="AF73" s="210"/>
      <c r="AG73" s="210"/>
      <c r="AH73" s="210"/>
      <c r="AI73" s="210"/>
    </row>
    <row r="74" spans="1:35" s="201" customFormat="1" ht="20.25" customHeight="1">
      <c r="A74" s="365" t="s">
        <v>2035</v>
      </c>
      <c r="B74" s="207"/>
      <c r="C74" s="210"/>
      <c r="D74" s="261"/>
      <c r="E74" s="212"/>
      <c r="F74" s="261"/>
      <c r="G74" s="212"/>
      <c r="H74" s="270"/>
      <c r="I74" s="212"/>
      <c r="J74" s="27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  <c r="V74" s="209"/>
      <c r="W74" s="210"/>
      <c r="X74" s="210"/>
      <c r="Y74" s="210"/>
      <c r="Z74" s="210"/>
      <c r="AA74" s="210"/>
      <c r="AB74" s="210"/>
      <c r="AC74" s="210"/>
      <c r="AD74" s="210"/>
      <c r="AE74" s="210"/>
      <c r="AF74" s="210"/>
      <c r="AG74" s="210"/>
      <c r="AH74" s="210"/>
      <c r="AI74" s="210"/>
    </row>
    <row r="75" spans="1:35" s="201" customFormat="1" ht="20.25" customHeight="1">
      <c r="A75" s="336" t="s">
        <v>2016</v>
      </c>
      <c r="B75" s="207"/>
      <c r="C75" s="210"/>
      <c r="D75" s="339">
        <f>D67+D38+D45+D41+D43</f>
        <v>239266</v>
      </c>
      <c r="E75" s="212"/>
      <c r="F75" s="339">
        <f>F67+F38+F45+F41</f>
        <v>5630198</v>
      </c>
      <c r="G75" s="212"/>
      <c r="H75" s="339">
        <f>H67+H38+H45+H41+H43</f>
        <v>-66438659</v>
      </c>
      <c r="I75" s="339">
        <f>I67+I38+I45+I41</f>
        <v>0</v>
      </c>
      <c r="J75" s="339">
        <f>J67+J38+J45+J41</f>
        <v>-84555775</v>
      </c>
      <c r="K75" s="210"/>
      <c r="L75" s="210"/>
      <c r="M75" s="210"/>
      <c r="N75" s="210"/>
      <c r="O75" s="210"/>
      <c r="P75" s="210"/>
      <c r="Q75" s="210"/>
      <c r="R75" s="210"/>
      <c r="S75" s="210"/>
      <c r="T75" s="210"/>
      <c r="U75" s="210"/>
      <c r="V75" s="209"/>
      <c r="W75" s="210"/>
      <c r="X75" s="210"/>
      <c r="Y75" s="210"/>
      <c r="Z75" s="210"/>
      <c r="AA75" s="210"/>
      <c r="AB75" s="210"/>
      <c r="AC75" s="210"/>
      <c r="AD75" s="210"/>
      <c r="AE75" s="210"/>
      <c r="AF75" s="210"/>
      <c r="AG75" s="210"/>
      <c r="AH75" s="210"/>
      <c r="AI75" s="210"/>
    </row>
    <row r="76" spans="1:35" s="201" customFormat="1" ht="20.25" customHeight="1">
      <c r="A76" s="336" t="s">
        <v>2017</v>
      </c>
      <c r="B76" s="207"/>
      <c r="C76" s="210"/>
      <c r="D76" s="340">
        <f>D68</f>
        <v>0</v>
      </c>
      <c r="E76" s="212"/>
      <c r="F76" s="340">
        <f>F68</f>
        <v>5891775</v>
      </c>
      <c r="G76" s="212"/>
      <c r="H76" s="340">
        <f>H68</f>
        <v>0</v>
      </c>
      <c r="I76" s="212"/>
      <c r="J76" s="340">
        <f>J68</f>
        <v>5891775</v>
      </c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09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</row>
    <row r="77" spans="1:35" s="201" customFormat="1" ht="20.25" customHeight="1">
      <c r="A77" s="222"/>
      <c r="B77" s="207"/>
      <c r="C77" s="210"/>
      <c r="D77" s="339">
        <f>SUM(D75:D76)</f>
        <v>239266</v>
      </c>
      <c r="E77" s="212"/>
      <c r="F77" s="339">
        <f>SUM(F75:F76)</f>
        <v>11521973</v>
      </c>
      <c r="G77" s="212"/>
      <c r="H77" s="339">
        <f>SUM(H75:H76)</f>
        <v>-66438659</v>
      </c>
      <c r="I77" s="212"/>
      <c r="J77" s="339">
        <f>SUM(J75:J76)</f>
        <v>-78664000</v>
      </c>
      <c r="K77" s="210"/>
      <c r="L77" s="210"/>
      <c r="M77" s="210"/>
      <c r="N77" s="210"/>
      <c r="O77" s="210"/>
      <c r="P77" s="210"/>
      <c r="Q77" s="210"/>
      <c r="R77" s="210"/>
      <c r="S77" s="210"/>
      <c r="T77" s="210"/>
      <c r="U77" s="210"/>
      <c r="V77" s="209"/>
      <c r="W77" s="210"/>
      <c r="X77" s="210"/>
      <c r="Y77" s="210"/>
      <c r="Z77" s="210"/>
      <c r="AA77" s="210"/>
      <c r="AB77" s="210"/>
      <c r="AC77" s="210"/>
      <c r="AD77" s="210"/>
      <c r="AE77" s="210"/>
      <c r="AF77" s="210"/>
      <c r="AG77" s="210"/>
      <c r="AH77" s="210"/>
      <c r="AI77" s="210"/>
    </row>
    <row r="78" spans="1:35" s="201" customFormat="1" ht="20.25" customHeight="1">
      <c r="A78" s="222" t="s">
        <v>515</v>
      </c>
      <c r="B78" s="207"/>
      <c r="C78" s="210"/>
      <c r="D78" s="342">
        <v>0</v>
      </c>
      <c r="E78" s="213"/>
      <c r="F78" s="342">
        <v>0</v>
      </c>
      <c r="G78" s="213"/>
      <c r="H78" s="342">
        <v>0</v>
      </c>
      <c r="I78" s="213"/>
      <c r="J78" s="342">
        <v>0</v>
      </c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  <c r="V78" s="209"/>
      <c r="W78" s="210"/>
      <c r="X78" s="210"/>
      <c r="Y78" s="210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</row>
    <row r="79" spans="1:35" s="201" customFormat="1" ht="20.25" customHeight="1" thickBot="1">
      <c r="B79" s="207"/>
      <c r="C79" s="210"/>
      <c r="D79" s="346">
        <f>SUM(D77:D78)</f>
        <v>239266</v>
      </c>
      <c r="E79" s="212"/>
      <c r="F79" s="346">
        <f>SUM(F77:F78)</f>
        <v>11521973</v>
      </c>
      <c r="G79" s="212"/>
      <c r="H79" s="346">
        <f>SUM(H77:H78)</f>
        <v>-66438659</v>
      </c>
      <c r="I79" s="212"/>
      <c r="J79" s="346">
        <f>SUM(J77:J78)</f>
        <v>-78664000</v>
      </c>
      <c r="K79" s="210"/>
      <c r="L79" s="210"/>
      <c r="M79" s="210"/>
      <c r="N79" s="210"/>
      <c r="O79" s="210"/>
      <c r="P79" s="210"/>
      <c r="Q79" s="210"/>
      <c r="R79" s="210"/>
      <c r="S79" s="210"/>
      <c r="T79" s="210"/>
      <c r="U79" s="210"/>
      <c r="V79" s="209"/>
      <c r="W79" s="210"/>
      <c r="X79" s="210"/>
      <c r="Y79" s="210"/>
      <c r="Z79" s="210"/>
      <c r="AA79" s="210"/>
      <c r="AB79" s="210"/>
      <c r="AC79" s="210"/>
      <c r="AD79" s="210"/>
      <c r="AE79" s="210"/>
      <c r="AF79" s="210"/>
      <c r="AG79" s="210"/>
      <c r="AH79" s="210"/>
      <c r="AI79" s="210"/>
    </row>
    <row r="80" spans="1:35" s="201" customFormat="1" ht="20.25" customHeight="1" thickTop="1">
      <c r="B80" s="207"/>
      <c r="C80" s="210"/>
      <c r="D80" s="339"/>
      <c r="E80" s="212"/>
      <c r="F80" s="339"/>
      <c r="G80" s="212"/>
      <c r="H80" s="339"/>
      <c r="I80" s="212"/>
      <c r="J80" s="339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09"/>
      <c r="W80" s="210"/>
      <c r="X80" s="210"/>
      <c r="Y80" s="210"/>
      <c r="Z80" s="210"/>
      <c r="AA80" s="210"/>
      <c r="AB80" s="210"/>
      <c r="AC80" s="210"/>
      <c r="AD80" s="210"/>
      <c r="AE80" s="210"/>
      <c r="AF80" s="210"/>
      <c r="AG80" s="210"/>
      <c r="AH80" s="210"/>
      <c r="AI80" s="210"/>
    </row>
    <row r="81" spans="1:35" s="201" customFormat="1" ht="20.25" customHeight="1">
      <c r="A81" s="337" t="s">
        <v>2056</v>
      </c>
      <c r="B81" s="207"/>
      <c r="C81" s="210"/>
      <c r="D81" s="348"/>
      <c r="E81" s="341"/>
      <c r="F81" s="348"/>
      <c r="G81" s="341"/>
      <c r="H81" s="349"/>
      <c r="I81" s="341"/>
      <c r="J81" s="349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V81" s="209"/>
      <c r="W81" s="210"/>
      <c r="X81" s="210"/>
      <c r="Y81" s="210"/>
      <c r="Z81" s="210"/>
      <c r="AA81" s="210"/>
      <c r="AB81" s="210"/>
      <c r="AC81" s="210"/>
      <c r="AD81" s="210"/>
      <c r="AE81" s="210"/>
      <c r="AF81" s="210"/>
      <c r="AG81" s="210"/>
      <c r="AH81" s="210"/>
      <c r="AI81" s="210"/>
    </row>
    <row r="82" spans="1:35" s="201" customFormat="1" ht="20.25" customHeight="1">
      <c r="A82" s="336" t="s">
        <v>2057</v>
      </c>
      <c r="B82" s="207">
        <v>19</v>
      </c>
      <c r="C82" s="210"/>
      <c r="D82" s="350">
        <f>ROUND(D31/226100000,2)</f>
        <v>-0.05</v>
      </c>
      <c r="E82" s="255"/>
      <c r="F82" s="350">
        <f>ROUND(F31/226000000,2)</f>
        <v>0.01</v>
      </c>
      <c r="G82" s="212"/>
      <c r="H82" s="350">
        <f>ROUND(H31/226100000,2)</f>
        <v>-0.34</v>
      </c>
      <c r="I82" s="297"/>
      <c r="J82" s="350">
        <f>ROUND(J31/226000000,2)</f>
        <v>-0.39</v>
      </c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09"/>
      <c r="W82" s="210"/>
      <c r="X82" s="210"/>
      <c r="Y82" s="210"/>
      <c r="Z82" s="210"/>
      <c r="AA82" s="210"/>
      <c r="AB82" s="210"/>
      <c r="AC82" s="210"/>
      <c r="AD82" s="210"/>
      <c r="AE82" s="210"/>
      <c r="AF82" s="210"/>
      <c r="AG82" s="210"/>
      <c r="AH82" s="210"/>
      <c r="AI82" s="210"/>
    </row>
    <row r="83" spans="1:35" s="201" customFormat="1" ht="20.25" customHeight="1">
      <c r="A83" s="336" t="s">
        <v>2058</v>
      </c>
      <c r="B83" s="207">
        <v>19</v>
      </c>
      <c r="C83" s="210"/>
      <c r="D83" s="350">
        <f>ROUND(D32/226100000,2)</f>
        <v>0</v>
      </c>
      <c r="E83" s="255"/>
      <c r="F83" s="350">
        <f>ROUND(F32/226100000,2)</f>
        <v>0.03</v>
      </c>
      <c r="G83" s="212"/>
      <c r="H83" s="350">
        <f>ROUND(H32/226100000,2)</f>
        <v>0</v>
      </c>
      <c r="I83" s="297"/>
      <c r="J83" s="350">
        <f>ROUND(J32/226100000,2)</f>
        <v>0.03</v>
      </c>
      <c r="K83" s="210"/>
      <c r="L83" s="210"/>
      <c r="M83" s="210"/>
      <c r="N83" s="210"/>
      <c r="O83" s="210"/>
      <c r="P83" s="210"/>
      <c r="Q83" s="210"/>
      <c r="R83" s="210"/>
      <c r="S83" s="210"/>
      <c r="T83" s="210"/>
      <c r="U83" s="210"/>
      <c r="V83" s="209"/>
      <c r="W83" s="210"/>
      <c r="X83" s="210"/>
      <c r="Y83" s="210"/>
      <c r="Z83" s="210"/>
      <c r="AA83" s="210"/>
      <c r="AB83" s="210"/>
      <c r="AC83" s="210"/>
      <c r="AD83" s="210"/>
      <c r="AE83" s="210"/>
      <c r="AF83" s="210"/>
      <c r="AG83" s="210"/>
      <c r="AH83" s="210"/>
      <c r="AI83" s="210"/>
    </row>
    <row r="84" spans="1:35" s="201" customFormat="1" ht="20.25" customHeight="1" thickBot="1">
      <c r="B84" s="207"/>
      <c r="C84" s="210"/>
      <c r="D84" s="351">
        <f>SUM(D82:D83)</f>
        <v>-0.05</v>
      </c>
      <c r="E84" s="255"/>
      <c r="F84" s="351">
        <f>SUM(F82:F83)</f>
        <v>0.04</v>
      </c>
      <c r="G84" s="212"/>
      <c r="H84" s="351">
        <f>SUM(H82:H83)</f>
        <v>-0.34</v>
      </c>
      <c r="I84" s="297"/>
      <c r="J84" s="351">
        <f>SUM(J82:J83)</f>
        <v>-0.36</v>
      </c>
      <c r="K84" s="210"/>
      <c r="L84" s="210"/>
      <c r="M84" s="210"/>
      <c r="N84" s="210"/>
      <c r="O84" s="210"/>
      <c r="P84" s="210"/>
      <c r="Q84" s="210"/>
      <c r="R84" s="210"/>
      <c r="S84" s="210"/>
      <c r="T84" s="210"/>
      <c r="U84" s="210"/>
      <c r="V84" s="209"/>
      <c r="W84" s="210"/>
      <c r="X84" s="210"/>
      <c r="Y84" s="210"/>
      <c r="Z84" s="210"/>
      <c r="AA84" s="210"/>
      <c r="AB84" s="210"/>
      <c r="AC84" s="210"/>
      <c r="AD84" s="210"/>
      <c r="AE84" s="210"/>
      <c r="AF84" s="210"/>
      <c r="AG84" s="210"/>
      <c r="AH84" s="210"/>
      <c r="AI84" s="210"/>
    </row>
    <row r="85" spans="1:35" s="201" customFormat="1" ht="20.25" customHeight="1" thickTop="1">
      <c r="B85" s="207"/>
      <c r="C85" s="210"/>
      <c r="D85" s="332"/>
      <c r="E85" s="255"/>
      <c r="F85" s="332"/>
      <c r="G85" s="212"/>
      <c r="H85" s="332"/>
      <c r="I85" s="297"/>
      <c r="J85" s="332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09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</row>
    <row r="86" spans="1:35" s="210" customFormat="1" ht="20.25" customHeight="1">
      <c r="V86" s="209"/>
    </row>
    <row r="87" spans="1:35" s="210" customFormat="1" ht="20.25" customHeight="1">
      <c r="V87" s="209"/>
    </row>
    <row r="88" spans="1:35" s="210" customFormat="1" ht="20.25" customHeight="1">
      <c r="V88" s="209"/>
    </row>
    <row r="89" spans="1:35" s="210" customFormat="1" ht="20.25" customHeight="1">
      <c r="V89" s="209"/>
    </row>
    <row r="90" spans="1:35" s="210" customFormat="1" ht="20.25" customHeight="1">
      <c r="V90" s="209"/>
    </row>
    <row r="91" spans="1:35" s="210" customFormat="1" ht="20.25" customHeight="1">
      <c r="V91" s="209"/>
    </row>
    <row r="92" spans="1:35" s="210" customFormat="1" ht="20.25" customHeight="1">
      <c r="V92" s="209"/>
    </row>
    <row r="93" spans="1:35" s="210" customFormat="1" ht="20.25" customHeight="1">
      <c r="V93" s="209"/>
    </row>
    <row r="94" spans="1:35" s="210" customFormat="1" ht="20.25" customHeight="1">
      <c r="V94" s="209"/>
    </row>
    <row r="95" spans="1:35" s="210" customFormat="1" ht="20.25" customHeight="1">
      <c r="V95" s="209"/>
    </row>
    <row r="96" spans="1:35" s="210" customFormat="1" ht="20.25" customHeight="1">
      <c r="V96" s="209"/>
    </row>
    <row r="97" spans="1:22" s="210" customFormat="1" ht="20.25" customHeight="1">
      <c r="V97" s="209"/>
    </row>
    <row r="98" spans="1:22" s="210" customFormat="1" ht="20.25" customHeight="1">
      <c r="V98" s="209"/>
    </row>
    <row r="99" spans="1:22" s="210" customFormat="1" ht="20.25" customHeight="1">
      <c r="V99" s="209"/>
    </row>
    <row r="100" spans="1:22" s="210" customFormat="1" ht="20.25" customHeight="1">
      <c r="V100" s="209"/>
    </row>
    <row r="101" spans="1:22" s="210" customFormat="1" ht="20.25" customHeight="1">
      <c r="V101" s="209"/>
    </row>
    <row r="102" spans="1:22" s="210" customFormat="1" ht="20.25" customHeight="1">
      <c r="V102" s="209"/>
    </row>
    <row r="103" spans="1:22" s="210" customFormat="1" ht="20.25" customHeight="1">
      <c r="V103" s="209"/>
    </row>
    <row r="104" spans="1:22" s="210" customFormat="1" ht="20.25" customHeight="1">
      <c r="V104" s="209"/>
    </row>
    <row r="105" spans="1:22" s="210" customFormat="1" ht="20.25" customHeight="1">
      <c r="V105" s="209"/>
    </row>
    <row r="106" spans="1:22" s="210" customFormat="1" ht="20.25" customHeight="1">
      <c r="V106" s="209"/>
    </row>
    <row r="107" spans="1:22" s="210" customFormat="1" ht="20.25" customHeight="1">
      <c r="V107" s="209"/>
    </row>
    <row r="108" spans="1:22" s="210" customFormat="1" ht="20.25" customHeight="1">
      <c r="V108" s="209"/>
    </row>
    <row r="109" spans="1:22" s="210" customFormat="1" ht="20.25" customHeight="1">
      <c r="B109" s="207"/>
      <c r="C109" s="199"/>
      <c r="D109" s="212"/>
      <c r="E109" s="212"/>
      <c r="F109" s="212"/>
      <c r="G109" s="212"/>
      <c r="H109" s="270"/>
      <c r="I109" s="212"/>
      <c r="J109" s="212"/>
      <c r="V109" s="209"/>
    </row>
    <row r="110" spans="1:22" s="210" customFormat="1" ht="20.25" customHeight="1">
      <c r="B110" s="207"/>
      <c r="D110" s="212"/>
      <c r="E110" s="212"/>
      <c r="F110" s="212"/>
      <c r="G110" s="212"/>
      <c r="H110" s="270"/>
      <c r="I110" s="212"/>
      <c r="J110" s="212"/>
      <c r="V110" s="209"/>
    </row>
    <row r="111" spans="1:22" s="210" customFormat="1" ht="20.25" customHeight="1">
      <c r="V111" s="209"/>
    </row>
    <row r="112" spans="1:22" s="210" customFormat="1" ht="20.25" customHeight="1">
      <c r="A112" s="388" t="str">
        <f>[6]BS!A55</f>
        <v>See condensed notes to the financial statements</v>
      </c>
      <c r="B112" s="388"/>
      <c r="C112" s="388"/>
      <c r="D112" s="388"/>
      <c r="E112" s="388"/>
      <c r="F112" s="388"/>
      <c r="G112" s="388"/>
      <c r="H112" s="388"/>
      <c r="I112" s="388"/>
      <c r="J112" s="388"/>
      <c r="V112" s="209"/>
    </row>
    <row r="113" spans="1:22" s="210" customFormat="1" ht="20.25" customHeight="1">
      <c r="B113" s="207"/>
      <c r="C113" s="199"/>
      <c r="D113" s="270"/>
      <c r="E113" s="212"/>
      <c r="F113" s="216"/>
      <c r="G113" s="216"/>
      <c r="H113" s="216"/>
      <c r="I113" s="216"/>
      <c r="J113" s="216"/>
      <c r="V113" s="209"/>
    </row>
    <row r="114" spans="1:22" s="210" customFormat="1" ht="20.25" customHeight="1">
      <c r="B114" s="207"/>
      <c r="C114" s="199"/>
      <c r="D114" s="270"/>
      <c r="E114" s="212"/>
      <c r="F114" s="212"/>
      <c r="G114" s="212"/>
      <c r="H114" s="270"/>
      <c r="I114" s="212"/>
      <c r="J114" s="212"/>
      <c r="V114" s="209"/>
    </row>
    <row r="115" spans="1:22" s="210" customFormat="1" ht="20.25" customHeight="1">
      <c r="B115" s="207"/>
      <c r="C115" s="199"/>
      <c r="D115" s="270"/>
      <c r="E115" s="212"/>
      <c r="F115" s="212"/>
      <c r="G115" s="212"/>
      <c r="H115" s="212"/>
      <c r="I115" s="212"/>
      <c r="J115" s="212"/>
      <c r="V115" s="209"/>
    </row>
    <row r="116" spans="1:22" s="210" customFormat="1" ht="20.25" customHeight="1">
      <c r="B116" s="207"/>
      <c r="D116" s="270"/>
      <c r="E116" s="212"/>
      <c r="F116" s="212"/>
      <c r="G116" s="212"/>
      <c r="H116" s="270"/>
      <c r="I116" s="212"/>
      <c r="J116" s="212"/>
      <c r="V116" s="209"/>
    </row>
    <row r="117" spans="1:22" s="210" customFormat="1" ht="20.25" customHeight="1">
      <c r="V117" s="209"/>
    </row>
    <row r="118" spans="1:22" s="210" customFormat="1" ht="20.25" customHeight="1">
      <c r="B118" s="207"/>
      <c r="C118" s="199"/>
      <c r="D118" s="211"/>
      <c r="E118" s="212"/>
      <c r="F118" s="209"/>
      <c r="G118" s="212"/>
      <c r="H118" s="211"/>
      <c r="I118" s="209"/>
      <c r="J118" s="209"/>
      <c r="V118" s="209"/>
    </row>
    <row r="119" spans="1:22" s="210" customFormat="1" ht="20.25" customHeight="1">
      <c r="A119" s="217"/>
      <c r="B119" s="215"/>
      <c r="D119" s="270"/>
      <c r="E119" s="212"/>
      <c r="F119" s="212"/>
      <c r="G119" s="212"/>
      <c r="H119" s="216"/>
      <c r="I119" s="271"/>
      <c r="J119" s="216"/>
      <c r="V119" s="209"/>
    </row>
    <row r="120" spans="1:22" s="210" customFormat="1" ht="20.25" customHeight="1">
      <c r="B120" s="207"/>
      <c r="D120" s="211"/>
      <c r="E120" s="212"/>
      <c r="F120" s="209"/>
      <c r="G120" s="212"/>
      <c r="H120" s="211"/>
      <c r="I120" s="209"/>
      <c r="J120" s="209"/>
      <c r="V120" s="209"/>
    </row>
    <row r="121" spans="1:22" s="210" customFormat="1" ht="20.25" customHeight="1">
      <c r="B121" s="207"/>
      <c r="D121" s="211"/>
      <c r="E121" s="212"/>
      <c r="F121" s="209"/>
      <c r="G121" s="212"/>
      <c r="H121" s="211"/>
      <c r="I121" s="209"/>
      <c r="J121" s="209"/>
      <c r="V121" s="209"/>
    </row>
    <row r="122" spans="1:22" s="210" customFormat="1" ht="20.25" customHeight="1">
      <c r="A122" s="217"/>
      <c r="B122" s="207"/>
      <c r="D122" s="270"/>
      <c r="E122" s="212"/>
      <c r="F122" s="212"/>
      <c r="G122" s="212"/>
      <c r="H122" s="270"/>
      <c r="I122" s="212"/>
      <c r="J122" s="212"/>
      <c r="V122" s="209"/>
    </row>
    <row r="123" spans="1:22" s="210" customFormat="1" ht="20.25" customHeight="1">
      <c r="B123" s="207"/>
      <c r="D123" s="270"/>
      <c r="E123" s="212"/>
      <c r="F123" s="212"/>
      <c r="G123" s="212"/>
      <c r="H123" s="270"/>
      <c r="I123" s="212"/>
      <c r="J123" s="212"/>
      <c r="V123" s="209"/>
    </row>
    <row r="124" spans="1:22" s="210" customFormat="1" ht="20.25" customHeight="1">
      <c r="B124" s="207"/>
      <c r="D124" s="270"/>
      <c r="E124" s="212"/>
      <c r="F124" s="212"/>
      <c r="G124" s="212"/>
      <c r="H124" s="270"/>
      <c r="I124" s="212"/>
      <c r="J124" s="212"/>
      <c r="V124" s="209"/>
    </row>
    <row r="125" spans="1:22" s="210" customFormat="1" ht="20.25" customHeight="1">
      <c r="B125" s="207"/>
      <c r="D125" s="270"/>
      <c r="E125" s="212"/>
      <c r="F125" s="212"/>
      <c r="G125" s="212"/>
      <c r="H125" s="270"/>
      <c r="I125" s="212"/>
      <c r="J125" s="212"/>
      <c r="V125" s="209"/>
    </row>
    <row r="126" spans="1:22" s="210" customFormat="1" ht="20.25" customHeight="1">
      <c r="B126" s="207"/>
      <c r="D126" s="270"/>
      <c r="E126" s="212"/>
      <c r="F126" s="212"/>
      <c r="G126" s="212"/>
      <c r="H126" s="270"/>
      <c r="I126" s="209"/>
      <c r="J126" s="216"/>
      <c r="V126" s="209"/>
    </row>
    <row r="127" spans="1:22" s="210" customFormat="1" ht="20.25" customHeight="1">
      <c r="A127" s="199"/>
      <c r="B127" s="207"/>
      <c r="D127" s="270"/>
      <c r="E127" s="212"/>
      <c r="F127" s="212"/>
      <c r="G127" s="212"/>
      <c r="H127" s="270"/>
      <c r="I127" s="212"/>
      <c r="J127" s="212"/>
      <c r="V127" s="209"/>
    </row>
    <row r="128" spans="1:22" s="210" customFormat="1" ht="20.25" customHeight="1">
      <c r="B128" s="207"/>
      <c r="D128" s="211"/>
      <c r="E128" s="212"/>
      <c r="F128" s="209"/>
      <c r="G128" s="212"/>
      <c r="H128" s="211"/>
      <c r="I128" s="209"/>
      <c r="J128" s="209"/>
      <c r="V128" s="209"/>
    </row>
    <row r="129" spans="1:22" s="210" customFormat="1" ht="20.25" customHeight="1">
      <c r="A129" s="199"/>
      <c r="B129" s="207"/>
      <c r="D129" s="211"/>
      <c r="E129" s="219"/>
      <c r="F129" s="220"/>
      <c r="G129" s="219"/>
      <c r="H129" s="211"/>
      <c r="I129" s="220"/>
      <c r="J129" s="220"/>
      <c r="V129" s="209"/>
    </row>
    <row r="130" spans="1:22" s="210" customFormat="1" ht="20.25" customHeight="1">
      <c r="B130" s="207"/>
      <c r="D130" s="211"/>
      <c r="E130" s="219"/>
      <c r="F130" s="220"/>
      <c r="G130" s="219"/>
      <c r="H130" s="211"/>
      <c r="I130" s="220"/>
      <c r="J130" s="220"/>
      <c r="V130" s="209"/>
    </row>
    <row r="131" spans="1:22" s="210" customFormat="1" ht="20.25" customHeight="1">
      <c r="B131" s="207"/>
      <c r="D131" s="211"/>
      <c r="E131" s="219"/>
      <c r="F131" s="220"/>
      <c r="G131" s="219"/>
      <c r="H131" s="211"/>
      <c r="I131" s="220"/>
      <c r="J131" s="220"/>
      <c r="V131" s="209"/>
    </row>
    <row r="132" spans="1:22" s="210" customFormat="1" ht="20.25" customHeight="1">
      <c r="B132" s="207"/>
      <c r="D132" s="270"/>
      <c r="E132" s="219"/>
      <c r="F132" s="219"/>
      <c r="G132" s="219"/>
      <c r="H132" s="216"/>
      <c r="I132" s="271"/>
      <c r="J132" s="216"/>
      <c r="V132" s="209"/>
    </row>
    <row r="133" spans="1:22" s="210" customFormat="1" ht="20.25" customHeight="1">
      <c r="B133" s="207"/>
      <c r="D133" s="270"/>
      <c r="E133" s="219"/>
      <c r="F133" s="219"/>
      <c r="G133" s="219"/>
      <c r="H133" s="216"/>
      <c r="I133" s="271"/>
      <c r="J133" s="216"/>
      <c r="V133" s="209"/>
    </row>
    <row r="134" spans="1:22" s="210" customFormat="1" ht="20.25" customHeight="1">
      <c r="B134" s="207"/>
      <c r="D134" s="211"/>
      <c r="E134" s="219"/>
      <c r="F134" s="220"/>
      <c r="G134" s="219"/>
      <c r="H134" s="221"/>
      <c r="I134" s="213"/>
      <c r="J134" s="221"/>
      <c r="V134" s="209"/>
    </row>
    <row r="135" spans="1:22" s="210" customFormat="1" ht="20.25" customHeight="1">
      <c r="B135" s="207"/>
      <c r="D135" s="211"/>
      <c r="E135" s="219"/>
      <c r="F135" s="220"/>
      <c r="G135" s="219"/>
      <c r="H135" s="221"/>
      <c r="I135" s="213"/>
      <c r="J135" s="221"/>
      <c r="V135" s="209"/>
    </row>
    <row r="136" spans="1:22" s="210" customFormat="1" ht="20.25" customHeight="1">
      <c r="A136" s="272"/>
      <c r="B136" s="207"/>
      <c r="D136" s="211"/>
      <c r="E136" s="219"/>
      <c r="F136" s="220"/>
      <c r="G136" s="219"/>
      <c r="H136" s="221"/>
      <c r="I136" s="213"/>
      <c r="J136" s="221"/>
      <c r="V136" s="209"/>
    </row>
    <row r="137" spans="1:22" s="210" customFormat="1" ht="20.25" customHeight="1">
      <c r="A137" s="272"/>
      <c r="B137" s="207"/>
      <c r="D137" s="239"/>
      <c r="E137" s="213"/>
      <c r="F137" s="216"/>
      <c r="G137" s="213"/>
      <c r="H137" s="239"/>
      <c r="I137" s="213"/>
      <c r="J137" s="216"/>
      <c r="V137" s="209"/>
    </row>
    <row r="138" spans="1:22" s="210" customFormat="1" ht="20.25" customHeight="1">
      <c r="A138" s="272"/>
      <c r="B138" s="207"/>
      <c r="D138" s="239"/>
      <c r="E138" s="213"/>
      <c r="F138" s="216"/>
      <c r="G138" s="213"/>
      <c r="H138" s="239"/>
      <c r="I138" s="213"/>
      <c r="J138" s="216"/>
      <c r="V138" s="209"/>
    </row>
    <row r="139" spans="1:22" s="210" customFormat="1" ht="20.25" customHeight="1">
      <c r="A139" s="199"/>
      <c r="B139" s="207"/>
      <c r="D139" s="270"/>
      <c r="E139" s="212"/>
      <c r="F139" s="212"/>
      <c r="G139" s="212"/>
      <c r="H139" s="270"/>
      <c r="I139" s="209"/>
      <c r="J139" s="212"/>
      <c r="V139" s="209"/>
    </row>
    <row r="140" spans="1:22" s="210" customFormat="1" ht="20.25" customHeight="1">
      <c r="B140" s="207"/>
      <c r="D140" s="211"/>
      <c r="E140" s="212"/>
      <c r="F140" s="209"/>
      <c r="G140" s="212"/>
      <c r="H140" s="211"/>
      <c r="I140" s="209"/>
      <c r="J140" s="209"/>
      <c r="V140" s="209"/>
    </row>
    <row r="141" spans="1:22" s="210" customFormat="1" ht="20.25" customHeight="1">
      <c r="A141" s="199"/>
      <c r="B141" s="207"/>
      <c r="D141" s="211"/>
      <c r="E141" s="212"/>
      <c r="F141" s="209"/>
      <c r="G141" s="212"/>
      <c r="H141" s="211"/>
      <c r="I141" s="209"/>
      <c r="J141" s="209"/>
      <c r="V141" s="209"/>
    </row>
    <row r="142" spans="1:22" s="210" customFormat="1" ht="20.25" customHeight="1">
      <c r="A142" s="249"/>
      <c r="B142" s="207"/>
      <c r="D142" s="270"/>
      <c r="E142" s="212"/>
      <c r="F142" s="212"/>
      <c r="G142" s="212"/>
      <c r="H142" s="270"/>
      <c r="I142" s="212"/>
      <c r="J142" s="212"/>
      <c r="V142" s="209"/>
    </row>
    <row r="143" spans="1:22" s="210" customFormat="1" ht="20.25" customHeight="1">
      <c r="A143" s="249"/>
      <c r="B143" s="207"/>
      <c r="D143" s="216"/>
      <c r="E143" s="213"/>
      <c r="F143" s="216"/>
      <c r="G143" s="213"/>
      <c r="H143" s="216"/>
      <c r="I143" s="213"/>
      <c r="J143" s="216"/>
      <c r="V143" s="209"/>
    </row>
    <row r="144" spans="1:22" s="210" customFormat="1" ht="20.25" customHeight="1">
      <c r="B144" s="207"/>
      <c r="D144" s="270"/>
      <c r="E144" s="212"/>
      <c r="F144" s="212"/>
      <c r="G144" s="212"/>
      <c r="H144" s="270"/>
      <c r="I144" s="212"/>
      <c r="J144" s="212"/>
      <c r="V144" s="209"/>
    </row>
    <row r="145" spans="1:22" s="210" customFormat="1" ht="20.25" customHeight="1">
      <c r="A145" s="199"/>
      <c r="B145" s="207"/>
      <c r="D145" s="211"/>
      <c r="E145" s="212"/>
      <c r="F145" s="209"/>
      <c r="G145" s="212"/>
      <c r="H145" s="211"/>
      <c r="I145" s="209"/>
      <c r="J145" s="209"/>
      <c r="V145" s="209"/>
    </row>
    <row r="146" spans="1:22" s="210" customFormat="1" ht="20.25" customHeight="1">
      <c r="A146" s="273"/>
      <c r="B146" s="207"/>
      <c r="D146" s="211"/>
      <c r="E146" s="212"/>
      <c r="F146" s="209"/>
      <c r="G146" s="212"/>
      <c r="H146" s="211"/>
      <c r="I146" s="209"/>
      <c r="J146" s="209"/>
      <c r="V146" s="209"/>
    </row>
    <row r="147" spans="1:22" s="210" customFormat="1" ht="20.25" customHeight="1">
      <c r="A147" s="249"/>
      <c r="B147" s="207"/>
      <c r="D147" s="270"/>
      <c r="E147" s="212"/>
      <c r="F147" s="212"/>
      <c r="G147" s="212"/>
      <c r="H147" s="270"/>
      <c r="I147" s="212"/>
      <c r="J147" s="212"/>
      <c r="V147" s="209"/>
    </row>
    <row r="148" spans="1:22" s="210" customFormat="1" ht="20.25" customHeight="1">
      <c r="A148" s="249"/>
      <c r="B148" s="207"/>
      <c r="D148" s="216"/>
      <c r="E148" s="213"/>
      <c r="F148" s="216"/>
      <c r="G148" s="213"/>
      <c r="H148" s="216"/>
      <c r="I148" s="213"/>
      <c r="J148" s="216"/>
      <c r="V148" s="209"/>
    </row>
    <row r="149" spans="1:22" s="210" customFormat="1" ht="20.25" customHeight="1">
      <c r="B149" s="207"/>
      <c r="D149" s="270"/>
      <c r="E149" s="212"/>
      <c r="F149" s="212"/>
      <c r="G149" s="212"/>
      <c r="H149" s="270"/>
      <c r="I149" s="212"/>
      <c r="J149" s="212"/>
      <c r="V149" s="209"/>
    </row>
    <row r="150" spans="1:22" s="210" customFormat="1" ht="20.25" customHeight="1">
      <c r="A150" s="199"/>
      <c r="B150" s="207"/>
      <c r="D150" s="211"/>
      <c r="E150" s="212"/>
      <c r="F150" s="209"/>
      <c r="G150" s="212"/>
      <c r="H150" s="213"/>
      <c r="I150" s="212"/>
      <c r="J150" s="212"/>
      <c r="V150" s="209"/>
    </row>
    <row r="151" spans="1:22" s="210" customFormat="1" ht="20.25" customHeight="1">
      <c r="B151" s="207"/>
      <c r="D151" s="298"/>
      <c r="E151" s="255"/>
      <c r="F151" s="298"/>
      <c r="G151" s="212"/>
      <c r="H151" s="298"/>
      <c r="I151" s="297"/>
      <c r="J151" s="298"/>
      <c r="V151" s="209"/>
    </row>
    <row r="152" spans="1:22" s="210" customFormat="1" ht="20.25" customHeight="1">
      <c r="B152" s="207"/>
      <c r="D152" s="211"/>
      <c r="E152" s="212"/>
      <c r="F152" s="209"/>
      <c r="G152" s="212"/>
      <c r="H152" s="212"/>
      <c r="I152" s="212"/>
      <c r="J152" s="212"/>
      <c r="V152" s="209"/>
    </row>
    <row r="153" spans="1:22" s="158" customFormat="1" ht="20.25" customHeight="1">
      <c r="A153" s="295"/>
      <c r="B153" s="295"/>
      <c r="C153" s="295"/>
      <c r="D153" s="295"/>
      <c r="E153" s="295"/>
      <c r="F153" s="295"/>
      <c r="G153" s="295"/>
      <c r="H153" s="295"/>
      <c r="I153" s="295"/>
      <c r="J153" s="295"/>
      <c r="V153" s="161"/>
    </row>
    <row r="154" spans="1:22" s="158" customFormat="1" ht="20.25" customHeight="1">
      <c r="B154" s="159"/>
      <c r="D154" s="160"/>
      <c r="H154" s="160"/>
      <c r="V154" s="161"/>
    </row>
    <row r="155" spans="1:22" s="158" customFormat="1" ht="20.25" customHeight="1">
      <c r="B155" s="159"/>
      <c r="D155" s="160"/>
      <c r="H155" s="160"/>
      <c r="V155" s="161"/>
    </row>
    <row r="156" spans="1:22" s="158" customFormat="1" ht="20.25" customHeight="1">
      <c r="B156" s="159"/>
      <c r="D156" s="160"/>
      <c r="H156" s="160"/>
      <c r="V156" s="161"/>
    </row>
    <row r="157" spans="1:22" s="158" customFormat="1" ht="20.25" customHeight="1">
      <c r="B157" s="159"/>
      <c r="D157" s="160"/>
      <c r="H157" s="160"/>
      <c r="V157" s="161"/>
    </row>
    <row r="158" spans="1:22" s="158" customFormat="1" ht="20.25" customHeight="1">
      <c r="B158" s="159"/>
      <c r="D158" s="160"/>
      <c r="H158" s="160"/>
      <c r="V158" s="161"/>
    </row>
    <row r="159" spans="1:22" s="158" customFormat="1" ht="20.25" customHeight="1">
      <c r="B159" s="159"/>
      <c r="D159" s="160"/>
      <c r="H159" s="160"/>
      <c r="V159" s="161"/>
    </row>
    <row r="160" spans="1:22" s="158" customFormat="1" ht="20.25" customHeight="1">
      <c r="B160" s="159"/>
      <c r="D160" s="160"/>
      <c r="H160" s="160"/>
      <c r="V160" s="161"/>
    </row>
    <row r="161" spans="1:22" s="158" customFormat="1" ht="20.25" customHeight="1">
      <c r="B161" s="159"/>
      <c r="D161" s="160"/>
      <c r="H161" s="160"/>
      <c r="V161" s="161"/>
    </row>
    <row r="162" spans="1:22" s="158" customFormat="1" ht="20.25" customHeight="1">
      <c r="B162" s="159"/>
      <c r="D162" s="160"/>
      <c r="H162" s="160"/>
      <c r="V162" s="161"/>
    </row>
    <row r="163" spans="1:22" s="158" customFormat="1" ht="20.25" customHeight="1">
      <c r="B163" s="159"/>
      <c r="D163" s="160"/>
      <c r="H163" s="160"/>
      <c r="V163" s="161"/>
    </row>
    <row r="164" spans="1:22" s="158" customFormat="1" ht="20.25" customHeight="1">
      <c r="B164" s="159"/>
      <c r="D164" s="160"/>
      <c r="H164" s="160"/>
      <c r="V164" s="161"/>
    </row>
    <row r="165" spans="1:22" s="158" customFormat="1" ht="20.25" customHeight="1">
      <c r="B165" s="159"/>
      <c r="D165" s="160"/>
      <c r="H165" s="160"/>
      <c r="V165" s="161"/>
    </row>
    <row r="166" spans="1:22" s="158" customFormat="1" ht="20.25" customHeight="1">
      <c r="B166" s="159"/>
      <c r="D166" s="160"/>
      <c r="H166" s="160"/>
      <c r="V166" s="161"/>
    </row>
    <row r="167" spans="1:22" s="158" customFormat="1" ht="20.25" customHeight="1">
      <c r="B167" s="159"/>
      <c r="D167" s="160"/>
      <c r="H167" s="160"/>
      <c r="V167" s="161"/>
    </row>
    <row r="168" spans="1:22" s="158" customFormat="1" ht="20.25" customHeight="1">
      <c r="B168" s="159"/>
      <c r="D168" s="160"/>
      <c r="H168" s="160"/>
      <c r="V168" s="161"/>
    </row>
    <row r="169" spans="1:22" s="158" customFormat="1" ht="20.25" customHeight="1">
      <c r="B169" s="159"/>
      <c r="D169" s="160"/>
      <c r="H169" s="160"/>
      <c r="V169" s="161"/>
    </row>
    <row r="170" spans="1:22" s="158" customFormat="1" ht="20.25" customHeight="1">
      <c r="B170" s="159"/>
      <c r="D170" s="160"/>
      <c r="H170" s="160"/>
      <c r="V170" s="161"/>
    </row>
    <row r="171" spans="1:22" s="158" customFormat="1" ht="20.25" customHeight="1">
      <c r="B171" s="159"/>
      <c r="D171" s="160"/>
      <c r="H171" s="160"/>
      <c r="V171" s="161"/>
    </row>
    <row r="172" spans="1:22" s="158" customFormat="1" ht="20.25" customHeight="1">
      <c r="B172" s="159"/>
      <c r="D172" s="160"/>
      <c r="H172" s="160"/>
      <c r="V172" s="161"/>
    </row>
    <row r="173" spans="1:22" s="158" customFormat="1" ht="20.25" customHeight="1">
      <c r="B173" s="159"/>
      <c r="D173" s="160"/>
      <c r="H173" s="160"/>
      <c r="V173" s="161"/>
    </row>
    <row r="174" spans="1:22" s="158" customFormat="1" ht="20.25" customHeight="1">
      <c r="B174" s="159"/>
      <c r="D174" s="160"/>
      <c r="H174" s="160"/>
      <c r="V174" s="161"/>
    </row>
    <row r="175" spans="1:22" ht="20.25" customHeight="1">
      <c r="A175" s="158"/>
      <c r="B175" s="159"/>
      <c r="C175" s="158"/>
      <c r="D175" s="160"/>
      <c r="E175" s="158"/>
      <c r="F175" s="158"/>
      <c r="G175" s="158"/>
      <c r="H175" s="160"/>
      <c r="I175" s="158"/>
      <c r="J175" s="158"/>
    </row>
  </sheetData>
  <mergeCells count="19">
    <mergeCell ref="D8:F8"/>
    <mergeCell ref="H8:J8"/>
    <mergeCell ref="H7:J7"/>
    <mergeCell ref="A1:J1"/>
    <mergeCell ref="A2:J2"/>
    <mergeCell ref="A3:J3"/>
    <mergeCell ref="A5:J5"/>
    <mergeCell ref="A4:J4"/>
    <mergeCell ref="D7:F7"/>
    <mergeCell ref="A112:J112"/>
    <mergeCell ref="A57:J57"/>
    <mergeCell ref="A58:J58"/>
    <mergeCell ref="A59:J59"/>
    <mergeCell ref="A60:J60"/>
    <mergeCell ref="A61:J61"/>
    <mergeCell ref="D63:F63"/>
    <mergeCell ref="H63:J63"/>
    <mergeCell ref="D64:F64"/>
    <mergeCell ref="H64:J64"/>
  </mergeCells>
  <pageMargins left="0.8" right="0.2" top="1" bottom="1" header="0.5" footer="0.3"/>
  <pageSetup paperSize="9" scale="65" firstPageNumber="2" orientation="portrait" useFirstPageNumber="1" r:id="rId1"/>
  <rowBreaks count="1" manualBreakCount="1">
    <brk id="5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175"/>
  <sheetViews>
    <sheetView topLeftCell="A25" zoomScale="55" zoomScaleNormal="55" zoomScalePageLayoutView="60" workbookViewId="0">
      <selection activeCell="F38" sqref="F38"/>
    </sheetView>
  </sheetViews>
  <sheetFormatPr defaultColWidth="33" defaultRowHeight="20.25" customHeight="1"/>
  <cols>
    <col min="1" max="1" width="63" style="162" customWidth="1"/>
    <col min="2" max="2" width="9" style="164" customWidth="1"/>
    <col min="3" max="3" width="3.09765625" style="162" customWidth="1"/>
    <col min="4" max="4" width="17.69921875" style="167" customWidth="1"/>
    <col min="5" max="5" width="1.69921875" style="162" customWidth="1"/>
    <col min="6" max="6" width="17.69921875" style="162" customWidth="1"/>
    <col min="7" max="7" width="1.69921875" style="162" customWidth="1"/>
    <col min="8" max="8" width="17.69921875" style="167" customWidth="1"/>
    <col min="9" max="9" width="1.69921875" style="162" customWidth="1"/>
    <col min="10" max="10" width="17.69921875" style="162" customWidth="1"/>
    <col min="11" max="11" width="1.796875" style="158" customWidth="1"/>
    <col min="12" max="12" width="4.09765625" style="158" customWidth="1"/>
    <col min="13" max="13" width="2.59765625" style="158" customWidth="1"/>
    <col min="14" max="14" width="26.8984375" style="158" customWidth="1"/>
    <col min="15" max="15" width="22.59765625" style="158" customWidth="1"/>
    <col min="16" max="21" width="9.09765625" style="158" customWidth="1"/>
    <col min="22" max="22" width="9.09765625" style="161" customWidth="1"/>
    <col min="23" max="35" width="9.09765625" style="158" customWidth="1"/>
    <col min="36" max="246" width="9.09765625" style="162" customWidth="1"/>
    <col min="247" max="247" width="2.09765625" style="162" customWidth="1"/>
    <col min="248" max="248" width="3.69921875" style="162" customWidth="1"/>
    <col min="249" max="249" width="2.69921875" style="162" customWidth="1"/>
    <col min="250" max="16384" width="33" style="162"/>
  </cols>
  <sheetData>
    <row r="1" spans="1:35" ht="20.25" customHeight="1">
      <c r="A1" s="381" t="s">
        <v>1986</v>
      </c>
      <c r="B1" s="381"/>
      <c r="C1" s="381"/>
      <c r="D1" s="381"/>
      <c r="E1" s="381"/>
      <c r="F1" s="381"/>
      <c r="G1" s="381"/>
      <c r="H1" s="381"/>
      <c r="I1" s="381"/>
      <c r="J1" s="381"/>
    </row>
    <row r="2" spans="1:35" ht="20.25" customHeight="1">
      <c r="A2" s="381" t="s">
        <v>1947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35" ht="20.25" customHeight="1">
      <c r="A3" s="382" t="s">
        <v>2077</v>
      </c>
      <c r="B3" s="382"/>
      <c r="C3" s="382"/>
      <c r="D3" s="382"/>
      <c r="E3" s="382"/>
      <c r="F3" s="382"/>
      <c r="G3" s="382"/>
      <c r="H3" s="382"/>
      <c r="I3" s="382"/>
      <c r="J3" s="382"/>
    </row>
    <row r="4" spans="1:35" ht="20.25" customHeight="1">
      <c r="A4" s="389" t="s">
        <v>1942</v>
      </c>
      <c r="B4" s="382"/>
      <c r="C4" s="382"/>
      <c r="D4" s="382"/>
      <c r="E4" s="382"/>
      <c r="F4" s="382"/>
      <c r="G4" s="382"/>
      <c r="H4" s="382"/>
      <c r="I4" s="382"/>
      <c r="J4" s="382"/>
    </row>
    <row r="5" spans="1:35" ht="20.25" customHeight="1">
      <c r="A5" s="390" t="s">
        <v>1945</v>
      </c>
      <c r="B5" s="390"/>
      <c r="C5" s="390"/>
      <c r="D5" s="390"/>
      <c r="E5" s="390"/>
      <c r="F5" s="390"/>
      <c r="G5" s="390"/>
      <c r="H5" s="390"/>
      <c r="I5" s="390"/>
      <c r="J5" s="390"/>
    </row>
    <row r="6" spans="1:35" ht="6" customHeight="1">
      <c r="A6" s="157"/>
      <c r="B6" s="159"/>
      <c r="C6" s="158"/>
      <c r="D6" s="160"/>
      <c r="E6" s="158"/>
      <c r="F6" s="158"/>
      <c r="G6" s="158"/>
      <c r="H6" s="163"/>
      <c r="I6" s="163"/>
      <c r="J6" s="163"/>
    </row>
    <row r="7" spans="1:35" s="201" customFormat="1" ht="20.25" customHeight="1">
      <c r="A7" s="197"/>
      <c r="B7" s="198" t="s">
        <v>253</v>
      </c>
      <c r="C7" s="199"/>
      <c r="D7" s="391" t="s">
        <v>1972</v>
      </c>
      <c r="E7" s="391"/>
      <c r="F7" s="391"/>
      <c r="G7" s="200"/>
      <c r="H7" s="392" t="s">
        <v>1974</v>
      </c>
      <c r="I7" s="392"/>
      <c r="J7" s="392"/>
    </row>
    <row r="8" spans="1:35" s="201" customFormat="1" ht="20.25" customHeight="1">
      <c r="A8" s="197"/>
      <c r="B8" s="198"/>
      <c r="C8" s="199"/>
      <c r="D8" s="393" t="s">
        <v>1973</v>
      </c>
      <c r="E8" s="393"/>
      <c r="F8" s="393"/>
      <c r="G8" s="200"/>
      <c r="H8" s="394" t="s">
        <v>1973</v>
      </c>
      <c r="I8" s="394"/>
      <c r="J8" s="394"/>
    </row>
    <row r="9" spans="1:35" s="201" customFormat="1" ht="20.25" customHeight="1">
      <c r="A9" s="197"/>
      <c r="B9" s="202"/>
      <c r="C9" s="199"/>
      <c r="D9" s="281" t="s">
        <v>2025</v>
      </c>
      <c r="E9" s="204"/>
      <c r="F9" s="281" t="s">
        <v>2003</v>
      </c>
      <c r="G9" s="205"/>
      <c r="H9" s="281" t="s">
        <v>2025</v>
      </c>
      <c r="I9" s="204"/>
      <c r="J9" s="281" t="s">
        <v>2003</v>
      </c>
      <c r="N9" s="210"/>
    </row>
    <row r="10" spans="1:35" s="201" customFormat="1" ht="20.25" customHeight="1">
      <c r="A10" s="165" t="s">
        <v>1980</v>
      </c>
      <c r="B10" s="198"/>
      <c r="C10" s="199"/>
      <c r="D10" s="203"/>
      <c r="E10" s="204"/>
      <c r="F10" s="203"/>
      <c r="G10" s="205"/>
      <c r="H10" s="206"/>
      <c r="I10" s="204"/>
      <c r="J10" s="206"/>
      <c r="N10" s="210"/>
    </row>
    <row r="11" spans="1:35" s="201" customFormat="1" ht="20.25" customHeight="1">
      <c r="A11" s="222" t="s">
        <v>2067</v>
      </c>
      <c r="B11" s="207">
        <v>23</v>
      </c>
      <c r="C11" s="197"/>
      <c r="D11" s="339">
        <v>182366626</v>
      </c>
      <c r="E11" s="339"/>
      <c r="F11" s="339">
        <v>182714180</v>
      </c>
      <c r="G11" s="339"/>
      <c r="H11" s="339">
        <v>0</v>
      </c>
      <c r="I11" s="339"/>
      <c r="J11" s="339">
        <v>0</v>
      </c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09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</row>
    <row r="12" spans="1:35" s="201" customFormat="1" ht="20.25" customHeight="1">
      <c r="A12" s="222" t="s">
        <v>1960</v>
      </c>
      <c r="B12" s="207">
        <v>23</v>
      </c>
      <c r="C12" s="197"/>
      <c r="D12" s="339">
        <v>7085386</v>
      </c>
      <c r="E12" s="339"/>
      <c r="F12" s="339">
        <v>8120211</v>
      </c>
      <c r="G12" s="339"/>
      <c r="H12" s="339">
        <v>0</v>
      </c>
      <c r="I12" s="339"/>
      <c r="J12" s="339">
        <v>0</v>
      </c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09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</row>
    <row r="13" spans="1:35" s="201" customFormat="1" ht="20.25" customHeight="1">
      <c r="A13" s="222" t="s">
        <v>2080</v>
      </c>
      <c r="B13" s="207">
        <v>23</v>
      </c>
      <c r="C13" s="197"/>
      <c r="D13" s="339">
        <v>5500765</v>
      </c>
      <c r="E13" s="339"/>
      <c r="F13" s="339">
        <v>40228849</v>
      </c>
      <c r="G13" s="339"/>
      <c r="H13" s="339">
        <v>5500765</v>
      </c>
      <c r="I13" s="339"/>
      <c r="J13" s="339">
        <v>7884854</v>
      </c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09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</row>
    <row r="14" spans="1:35" s="201" customFormat="1" ht="19.5" customHeight="1">
      <c r="A14" s="222" t="s">
        <v>2018</v>
      </c>
      <c r="B14" s="207"/>
      <c r="C14" s="197"/>
      <c r="D14" s="339">
        <v>240093</v>
      </c>
      <c r="E14" s="339"/>
      <c r="F14" s="339">
        <v>0</v>
      </c>
      <c r="G14" s="339"/>
      <c r="H14" s="339">
        <v>277475</v>
      </c>
      <c r="I14" s="339"/>
      <c r="J14" s="339">
        <v>0</v>
      </c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09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</row>
    <row r="15" spans="1:35" s="201" customFormat="1" ht="19.5" customHeight="1">
      <c r="A15" s="222" t="s">
        <v>2028</v>
      </c>
      <c r="B15" s="207"/>
      <c r="C15" s="197"/>
      <c r="D15" s="339">
        <v>37994977</v>
      </c>
      <c r="E15" s="339"/>
      <c r="F15" s="339">
        <v>0</v>
      </c>
      <c r="G15" s="339"/>
      <c r="H15" s="339">
        <v>37994977</v>
      </c>
      <c r="I15" s="339"/>
      <c r="J15" s="339">
        <v>0</v>
      </c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09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</row>
    <row r="16" spans="1:35" s="201" customFormat="1" ht="20.25" customHeight="1">
      <c r="A16" s="222" t="s">
        <v>2014</v>
      </c>
      <c r="B16" s="207"/>
      <c r="C16" s="197"/>
      <c r="D16" s="339">
        <v>36749404</v>
      </c>
      <c r="E16" s="339"/>
      <c r="F16" s="339">
        <v>0</v>
      </c>
      <c r="G16" s="339"/>
      <c r="H16" s="339">
        <v>41165240</v>
      </c>
      <c r="I16" s="339"/>
      <c r="J16" s="339">
        <v>0</v>
      </c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09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</row>
    <row r="17" spans="1:35" s="201" customFormat="1" ht="20.25" customHeight="1">
      <c r="A17" s="222" t="s">
        <v>1999</v>
      </c>
      <c r="B17" s="207"/>
      <c r="C17" s="197"/>
      <c r="D17" s="340">
        <v>13714872</v>
      </c>
      <c r="E17" s="339"/>
      <c r="F17" s="340">
        <v>16929405</v>
      </c>
      <c r="G17" s="339"/>
      <c r="H17" s="340">
        <v>36301356</v>
      </c>
      <c r="I17" s="339"/>
      <c r="J17" s="340">
        <v>43279316</v>
      </c>
      <c r="K17" s="210"/>
      <c r="L17" s="210"/>
      <c r="M17" s="210"/>
      <c r="N17" s="210"/>
      <c r="O17" s="283"/>
      <c r="P17" s="210"/>
      <c r="Q17" s="210"/>
      <c r="R17" s="210"/>
      <c r="S17" s="210"/>
      <c r="T17" s="210"/>
      <c r="U17" s="210"/>
      <c r="V17" s="209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</row>
    <row r="18" spans="1:35" s="201" customFormat="1" ht="20.25" customHeight="1">
      <c r="A18" s="222" t="s">
        <v>1978</v>
      </c>
      <c r="B18" s="207"/>
      <c r="C18" s="197"/>
      <c r="D18" s="340">
        <f>SUM(D11:D17)</f>
        <v>283652123</v>
      </c>
      <c r="E18" s="339"/>
      <c r="F18" s="340">
        <f>SUM(F11:F17)</f>
        <v>247992645</v>
      </c>
      <c r="G18" s="339"/>
      <c r="H18" s="340">
        <f>SUM(H11:H17)</f>
        <v>121239813</v>
      </c>
      <c r="I18" s="339"/>
      <c r="J18" s="340">
        <f>SUM(J11:J17)</f>
        <v>51164170</v>
      </c>
      <c r="K18" s="210"/>
      <c r="L18" s="210"/>
      <c r="M18" s="210"/>
      <c r="N18" s="210"/>
      <c r="O18" s="283"/>
      <c r="P18" s="210"/>
      <c r="Q18" s="210"/>
      <c r="R18" s="210"/>
      <c r="S18" s="210"/>
      <c r="T18" s="210"/>
      <c r="U18" s="210"/>
      <c r="V18" s="209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</row>
    <row r="19" spans="1:35" s="201" customFormat="1" ht="20.25" customHeight="1">
      <c r="B19" s="207"/>
      <c r="C19" s="197"/>
      <c r="D19" s="212"/>
      <c r="E19" s="212"/>
      <c r="F19" s="212"/>
      <c r="G19" s="341"/>
      <c r="H19" s="212"/>
      <c r="I19" s="212"/>
      <c r="J19" s="212"/>
      <c r="K19" s="210"/>
      <c r="L19" s="210"/>
      <c r="M19" s="210"/>
      <c r="N19" s="210"/>
      <c r="O19" s="283"/>
      <c r="P19" s="210"/>
      <c r="Q19" s="210"/>
      <c r="R19" s="210"/>
      <c r="S19" s="210"/>
      <c r="T19" s="210"/>
      <c r="U19" s="210"/>
      <c r="V19" s="209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</row>
    <row r="20" spans="1:35" s="201" customFormat="1" ht="20.25" customHeight="1">
      <c r="A20" s="165" t="s">
        <v>1981</v>
      </c>
      <c r="B20" s="207"/>
      <c r="C20" s="197"/>
      <c r="D20" s="341"/>
      <c r="E20" s="341"/>
      <c r="F20" s="341"/>
      <c r="G20" s="341"/>
      <c r="H20" s="341"/>
      <c r="I20" s="341"/>
      <c r="J20" s="341"/>
      <c r="K20" s="210"/>
      <c r="L20" s="210"/>
      <c r="M20" s="210"/>
      <c r="N20" s="210"/>
      <c r="O20" s="283"/>
      <c r="P20" s="210"/>
      <c r="Q20" s="210"/>
      <c r="R20" s="210"/>
      <c r="S20" s="210"/>
      <c r="T20" s="210"/>
      <c r="U20" s="210"/>
      <c r="V20" s="209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</row>
    <row r="21" spans="1:35" s="201" customFormat="1" ht="20.25" customHeight="1">
      <c r="A21" s="222" t="s">
        <v>2068</v>
      </c>
      <c r="B21" s="207"/>
      <c r="C21" s="210"/>
      <c r="D21" s="339">
        <v>-78055256</v>
      </c>
      <c r="E21" s="212"/>
      <c r="F21" s="339">
        <v>-77815401</v>
      </c>
      <c r="G21" s="212"/>
      <c r="H21" s="274">
        <v>0</v>
      </c>
      <c r="I21" s="212"/>
      <c r="J21" s="274">
        <v>0</v>
      </c>
      <c r="K21" s="210"/>
      <c r="L21" s="210"/>
      <c r="M21" s="210"/>
      <c r="N21" s="210"/>
      <c r="O21" s="283"/>
      <c r="P21" s="210"/>
      <c r="Q21" s="210"/>
      <c r="R21" s="210"/>
      <c r="S21" s="210"/>
      <c r="T21" s="210"/>
      <c r="U21" s="210"/>
      <c r="V21" s="209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</row>
    <row r="22" spans="1:35" s="201" customFormat="1" ht="20.25" customHeight="1">
      <c r="A22" s="222" t="s">
        <v>475</v>
      </c>
      <c r="B22" s="207"/>
      <c r="C22" s="210"/>
      <c r="D22" s="339">
        <v>-4742006</v>
      </c>
      <c r="E22" s="212"/>
      <c r="F22" s="339">
        <v>-1722227</v>
      </c>
      <c r="G22" s="212"/>
      <c r="H22" s="274">
        <v>0</v>
      </c>
      <c r="I22" s="212"/>
      <c r="J22" s="339">
        <v>0</v>
      </c>
      <c r="K22" s="210"/>
      <c r="L22" s="210"/>
      <c r="M22" s="210"/>
      <c r="N22" s="210"/>
      <c r="O22" s="283"/>
      <c r="P22" s="210"/>
      <c r="Q22" s="210"/>
      <c r="R22" s="210"/>
      <c r="S22" s="210"/>
      <c r="T22" s="210"/>
      <c r="U22" s="210"/>
      <c r="V22" s="209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</row>
    <row r="23" spans="1:35" s="201" customFormat="1" ht="20.25" customHeight="1">
      <c r="A23" s="222" t="s">
        <v>1920</v>
      </c>
      <c r="B23" s="207"/>
      <c r="C23" s="210"/>
      <c r="D23" s="339">
        <v>-85941809</v>
      </c>
      <c r="E23" s="212"/>
      <c r="F23" s="339">
        <v>-101587355</v>
      </c>
      <c r="G23" s="212"/>
      <c r="H23" s="339">
        <v>-78580812</v>
      </c>
      <c r="I23" s="212"/>
      <c r="J23" s="339">
        <v>-93592042</v>
      </c>
      <c r="K23" s="210"/>
      <c r="L23" s="210"/>
      <c r="M23" s="210"/>
      <c r="N23" s="210"/>
      <c r="O23" s="283"/>
      <c r="P23" s="210"/>
      <c r="Q23" s="210"/>
      <c r="R23" s="210"/>
      <c r="S23" s="210"/>
      <c r="T23" s="210"/>
      <c r="U23" s="210"/>
      <c r="V23" s="209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</row>
    <row r="24" spans="1:35" s="201" customFormat="1" ht="20.25" customHeight="1">
      <c r="A24" s="222" t="s">
        <v>2106</v>
      </c>
      <c r="B24" s="207"/>
      <c r="C24" s="210"/>
      <c r="D24" s="339">
        <v>0</v>
      </c>
      <c r="E24" s="212"/>
      <c r="F24" s="339">
        <v>-6413127</v>
      </c>
      <c r="G24" s="212"/>
      <c r="H24" s="339">
        <v>0</v>
      </c>
      <c r="I24" s="212"/>
      <c r="J24" s="339">
        <v>-6413127</v>
      </c>
      <c r="K24" s="210"/>
      <c r="L24" s="210"/>
      <c r="M24" s="210"/>
      <c r="N24" s="210"/>
      <c r="O24" s="283"/>
      <c r="P24" s="210"/>
      <c r="Q24" s="210"/>
      <c r="R24" s="210"/>
      <c r="S24" s="210"/>
      <c r="T24" s="210"/>
      <c r="U24" s="210"/>
      <c r="V24" s="209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</row>
    <row r="25" spans="1:35" s="201" customFormat="1" ht="20.25" customHeight="1">
      <c r="A25" s="222" t="s">
        <v>1996</v>
      </c>
      <c r="B25" s="207"/>
      <c r="C25" s="210"/>
      <c r="D25" s="339">
        <v>0</v>
      </c>
      <c r="E25" s="212"/>
      <c r="F25" s="339">
        <v>-18628615</v>
      </c>
      <c r="G25" s="212"/>
      <c r="H25" s="339">
        <v>0</v>
      </c>
      <c r="I25" s="212"/>
      <c r="J25" s="339">
        <v>-70263249</v>
      </c>
      <c r="K25" s="210"/>
      <c r="L25" s="210"/>
      <c r="M25" s="210"/>
      <c r="N25" s="210"/>
      <c r="O25" s="283"/>
      <c r="P25" s="210"/>
      <c r="Q25" s="210"/>
      <c r="R25" s="210"/>
      <c r="S25" s="210"/>
      <c r="T25" s="210"/>
      <c r="U25" s="210"/>
      <c r="V25" s="209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</row>
    <row r="26" spans="1:35" s="201" customFormat="1" ht="20.25" customHeight="1">
      <c r="A26" s="222" t="s">
        <v>537</v>
      </c>
      <c r="B26" s="207"/>
      <c r="C26" s="210"/>
      <c r="D26" s="340">
        <v>-62684460</v>
      </c>
      <c r="E26" s="212"/>
      <c r="F26" s="340">
        <v>-33344348</v>
      </c>
      <c r="G26" s="212"/>
      <c r="H26" s="339">
        <v>-34249735</v>
      </c>
      <c r="I26" s="212"/>
      <c r="J26" s="340">
        <v>-635209</v>
      </c>
      <c r="K26" s="210"/>
      <c r="L26" s="210"/>
      <c r="M26" s="210"/>
      <c r="N26" s="210"/>
      <c r="O26" s="283"/>
      <c r="P26" s="210"/>
      <c r="Q26" s="210"/>
      <c r="R26" s="210"/>
      <c r="S26" s="210"/>
      <c r="T26" s="210"/>
      <c r="U26" s="210"/>
      <c r="V26" s="209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</row>
    <row r="27" spans="1:35" s="201" customFormat="1" ht="20.25" customHeight="1">
      <c r="A27" s="222" t="s">
        <v>1977</v>
      </c>
      <c r="B27" s="207"/>
      <c r="C27" s="210"/>
      <c r="D27" s="343">
        <f>SUM(D21:D26)</f>
        <v>-231423531</v>
      </c>
      <c r="E27" s="341"/>
      <c r="F27" s="343">
        <f>SUM(F21:F26)</f>
        <v>-239511073</v>
      </c>
      <c r="G27" s="341"/>
      <c r="H27" s="343">
        <f>SUM(H21:H26)</f>
        <v>-112830547</v>
      </c>
      <c r="I27" s="341"/>
      <c r="J27" s="343">
        <f>SUM(J21:J26)</f>
        <v>-170903627</v>
      </c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09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</row>
    <row r="28" spans="1:35" s="201" customFormat="1" ht="20.25" customHeight="1">
      <c r="B28" s="207"/>
      <c r="C28" s="210"/>
      <c r="D28" s="339"/>
      <c r="E28" s="341"/>
      <c r="F28" s="339"/>
      <c r="G28" s="341"/>
      <c r="H28" s="339"/>
      <c r="I28" s="341"/>
      <c r="J28" s="339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09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</row>
    <row r="29" spans="1:35" s="201" customFormat="1" ht="20.25" customHeight="1">
      <c r="A29" s="201" t="s">
        <v>2113</v>
      </c>
      <c r="B29" s="207"/>
      <c r="C29" s="197"/>
      <c r="D29" s="339"/>
      <c r="E29" s="341"/>
      <c r="F29" s="339"/>
      <c r="G29" s="212"/>
      <c r="H29" s="211"/>
      <c r="I29" s="209"/>
      <c r="J29" s="211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09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</row>
    <row r="30" spans="1:35" s="201" customFormat="1" ht="20.25" customHeight="1">
      <c r="A30" s="214" t="s">
        <v>2112</v>
      </c>
      <c r="B30" s="215">
        <v>25.2</v>
      </c>
      <c r="D30" s="340">
        <v>-116364</v>
      </c>
      <c r="E30" s="341"/>
      <c r="F30" s="340">
        <v>-2043543</v>
      </c>
      <c r="G30" s="341"/>
      <c r="H30" s="342">
        <v>0</v>
      </c>
      <c r="I30" s="216"/>
      <c r="J30" s="342">
        <v>0</v>
      </c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09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</row>
    <row r="31" spans="1:35" s="201" customFormat="1" ht="20.25" customHeight="1">
      <c r="A31" s="201" t="s">
        <v>2047</v>
      </c>
      <c r="B31" s="207"/>
      <c r="C31" s="210"/>
      <c r="D31" s="339">
        <f>D30+D27+D18</f>
        <v>52112228</v>
      </c>
      <c r="E31" s="212"/>
      <c r="F31" s="339">
        <f>F30+F27+F18</f>
        <v>6438029</v>
      </c>
      <c r="G31" s="212"/>
      <c r="H31" s="339">
        <f>H30+H27+H18</f>
        <v>8409266</v>
      </c>
      <c r="I31" s="212"/>
      <c r="J31" s="339">
        <f>J30+J27+J18</f>
        <v>-119739457</v>
      </c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09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</row>
    <row r="32" spans="1:35" s="201" customFormat="1" ht="20.25" customHeight="1">
      <c r="A32" s="201" t="s">
        <v>2029</v>
      </c>
      <c r="B32" s="207"/>
      <c r="C32" s="210"/>
      <c r="D32" s="340">
        <v>916313</v>
      </c>
      <c r="E32" s="341"/>
      <c r="F32" s="340">
        <v>1167096</v>
      </c>
      <c r="G32" s="341"/>
      <c r="H32" s="340">
        <v>954093</v>
      </c>
      <c r="I32" s="341"/>
      <c r="J32" s="340">
        <v>1305314</v>
      </c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09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</row>
    <row r="33" spans="1:35" s="201" customFormat="1" ht="20.25" customHeight="1">
      <c r="A33" s="334" t="s">
        <v>2045</v>
      </c>
      <c r="B33" s="207"/>
      <c r="C33" s="210"/>
      <c r="D33" s="339">
        <f>SUM(D31:D32)</f>
        <v>53028541</v>
      </c>
      <c r="E33" s="341"/>
      <c r="F33" s="339">
        <f>SUM(F31:F32)</f>
        <v>7605125</v>
      </c>
      <c r="G33" s="341"/>
      <c r="H33" s="339">
        <f>SUM(H31:H32)</f>
        <v>9363359</v>
      </c>
      <c r="I33" s="341"/>
      <c r="J33" s="339">
        <f>SUM(J31:J32)</f>
        <v>-118434143</v>
      </c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09"/>
      <c r="W33" s="210"/>
      <c r="X33" s="210"/>
      <c r="Y33" s="210"/>
      <c r="Z33" s="210"/>
      <c r="AA33" s="210"/>
      <c r="AB33" s="210"/>
      <c r="AC33" s="210"/>
      <c r="AD33" s="210"/>
      <c r="AE33" s="210"/>
      <c r="AF33" s="210"/>
      <c r="AG33" s="210"/>
      <c r="AH33" s="210"/>
      <c r="AI33" s="210"/>
    </row>
    <row r="34" spans="1:35" s="201" customFormat="1" ht="20.25" customHeight="1">
      <c r="A34" s="201" t="s">
        <v>2046</v>
      </c>
      <c r="B34" s="207">
        <v>24</v>
      </c>
      <c r="C34" s="210"/>
      <c r="D34" s="340">
        <v>0</v>
      </c>
      <c r="E34" s="341"/>
      <c r="F34" s="339">
        <v>12137602</v>
      </c>
      <c r="G34" s="341"/>
      <c r="H34" s="339">
        <v>0</v>
      </c>
      <c r="I34" s="341"/>
      <c r="J34" s="339">
        <v>12137602</v>
      </c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09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</row>
    <row r="35" spans="1:35" s="201" customFormat="1" ht="20.25" customHeight="1" thickBot="1">
      <c r="A35" s="197" t="s">
        <v>2048</v>
      </c>
      <c r="B35" s="207"/>
      <c r="C35" s="210"/>
      <c r="D35" s="345">
        <f>SUM(D33:D34)</f>
        <v>53028541</v>
      </c>
      <c r="E35" s="212"/>
      <c r="F35" s="346">
        <f>SUM(F33:F34)</f>
        <v>19742727</v>
      </c>
      <c r="G35" s="212"/>
      <c r="H35" s="346">
        <f>H33+H34</f>
        <v>9363359</v>
      </c>
      <c r="I35" s="212"/>
      <c r="J35" s="346">
        <f>J33+J34</f>
        <v>-106296541</v>
      </c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09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</row>
    <row r="36" spans="1:35" s="201" customFormat="1" ht="20.25" customHeight="1" thickTop="1">
      <c r="A36" s="197"/>
      <c r="B36" s="207"/>
      <c r="C36" s="210"/>
      <c r="D36" s="270"/>
      <c r="E36" s="212"/>
      <c r="F36" s="270"/>
      <c r="G36" s="212"/>
      <c r="H36" s="270"/>
      <c r="I36" s="212"/>
      <c r="J36" s="27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09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</row>
    <row r="37" spans="1:35" s="201" customFormat="1" ht="20.25" customHeight="1">
      <c r="A37" s="197" t="s">
        <v>2031</v>
      </c>
      <c r="B37" s="218"/>
      <c r="C37" s="210"/>
      <c r="D37" s="211"/>
      <c r="E37" s="219"/>
      <c r="F37" s="211"/>
      <c r="G37" s="219"/>
      <c r="H37" s="211"/>
      <c r="I37" s="220"/>
      <c r="J37" s="211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09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</row>
    <row r="38" spans="1:35" s="201" customFormat="1" ht="20.25" customHeight="1">
      <c r="A38" s="366" t="s">
        <v>2049</v>
      </c>
      <c r="B38" s="218"/>
      <c r="C38" s="210"/>
      <c r="D38" s="211"/>
      <c r="E38" s="219"/>
      <c r="F38" s="211"/>
      <c r="G38" s="219"/>
      <c r="H38" s="211"/>
      <c r="I38" s="220"/>
      <c r="J38" s="211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09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</row>
    <row r="39" spans="1:35" s="201" customFormat="1" ht="20.25" customHeight="1">
      <c r="A39" s="367" t="s">
        <v>2050</v>
      </c>
      <c r="B39" s="218"/>
      <c r="C39" s="210"/>
      <c r="D39" s="211"/>
      <c r="E39" s="219"/>
      <c r="F39" s="211"/>
      <c r="G39" s="219"/>
      <c r="H39" s="211"/>
      <c r="I39" s="220"/>
      <c r="J39" s="211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09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</row>
    <row r="40" spans="1:35" s="201" customFormat="1" ht="20.25" customHeight="1">
      <c r="A40" s="335" t="s">
        <v>2073</v>
      </c>
      <c r="B40" s="218"/>
      <c r="C40" s="210"/>
      <c r="D40" s="340">
        <v>-882768</v>
      </c>
      <c r="E40" s="216"/>
      <c r="F40" s="340">
        <v>-152425</v>
      </c>
      <c r="G40" s="219"/>
      <c r="H40" s="342">
        <v>0</v>
      </c>
      <c r="I40" s="216"/>
      <c r="J40" s="340">
        <v>0</v>
      </c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09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</row>
    <row r="41" spans="1:35" s="201" customFormat="1" ht="20.25" customHeight="1">
      <c r="A41" s="366" t="s">
        <v>2049</v>
      </c>
      <c r="B41" s="218"/>
      <c r="C41" s="210"/>
      <c r="D41" s="339"/>
      <c r="E41" s="216"/>
      <c r="F41" s="339"/>
      <c r="G41" s="219"/>
      <c r="H41" s="339"/>
      <c r="I41" s="216"/>
      <c r="J41" s="339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09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</row>
    <row r="42" spans="1:35" s="201" customFormat="1" ht="20.25" customHeight="1">
      <c r="A42" s="367" t="s">
        <v>2051</v>
      </c>
      <c r="B42" s="218"/>
      <c r="C42" s="210"/>
      <c r="D42" s="339"/>
      <c r="E42" s="216"/>
      <c r="F42" s="339"/>
      <c r="G42" s="219"/>
      <c r="H42" s="339"/>
      <c r="I42" s="216"/>
      <c r="J42" s="339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09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</row>
    <row r="43" spans="1:35" s="201" customFormat="1" ht="20.25" customHeight="1">
      <c r="A43" s="336" t="s">
        <v>2090</v>
      </c>
      <c r="B43" s="218"/>
      <c r="C43" s="210"/>
      <c r="D43" s="339">
        <v>0</v>
      </c>
      <c r="E43" s="216"/>
      <c r="F43" s="339">
        <v>4115456</v>
      </c>
      <c r="G43" s="219"/>
      <c r="H43" s="339">
        <v>0</v>
      </c>
      <c r="I43" s="216"/>
      <c r="J43" s="339">
        <v>4115456</v>
      </c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09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</row>
    <row r="44" spans="1:35" s="201" customFormat="1" ht="20.25" customHeight="1">
      <c r="A44" s="336" t="s">
        <v>2094</v>
      </c>
      <c r="B44" s="218"/>
      <c r="C44" s="210"/>
      <c r="D44" s="339"/>
      <c r="E44" s="216"/>
      <c r="F44" s="339"/>
      <c r="G44" s="219"/>
      <c r="H44" s="339"/>
      <c r="I44" s="216"/>
      <c r="J44" s="339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09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</row>
    <row r="45" spans="1:35" s="201" customFormat="1" ht="20.25" customHeight="1">
      <c r="A45" s="369" t="s">
        <v>2052</v>
      </c>
      <c r="B45" s="218"/>
      <c r="C45" s="210"/>
      <c r="D45" s="339">
        <v>345521</v>
      </c>
      <c r="E45" s="216"/>
      <c r="F45" s="339">
        <v>0</v>
      </c>
      <c r="G45" s="219"/>
      <c r="H45" s="339">
        <v>345521</v>
      </c>
      <c r="I45" s="216"/>
      <c r="J45" s="339">
        <v>0</v>
      </c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09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</row>
    <row r="46" spans="1:35" s="201" customFormat="1" ht="20.25" customHeight="1">
      <c r="A46" s="368" t="s">
        <v>2095</v>
      </c>
      <c r="B46" s="218"/>
      <c r="C46" s="210"/>
      <c r="D46" s="339"/>
      <c r="E46" s="216"/>
      <c r="F46" s="339"/>
      <c r="G46" s="219"/>
      <c r="H46" s="339"/>
      <c r="I46" s="216"/>
      <c r="J46" s="339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09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</row>
    <row r="47" spans="1:35" s="201" customFormat="1" ht="20.25" customHeight="1">
      <c r="A47" s="369" t="s">
        <v>2052</v>
      </c>
      <c r="B47" s="218"/>
      <c r="C47" s="210"/>
      <c r="D47" s="340">
        <f>-62785283-D45</f>
        <v>-63130804</v>
      </c>
      <c r="E47" s="219"/>
      <c r="F47" s="340">
        <v>0</v>
      </c>
      <c r="G47" s="213"/>
      <c r="H47" s="339">
        <f>-62785283-H45</f>
        <v>-63130804</v>
      </c>
      <c r="I47" s="216"/>
      <c r="J47" s="340">
        <v>0</v>
      </c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09"/>
      <c r="W47" s="210"/>
      <c r="X47" s="210"/>
      <c r="Y47" s="210"/>
      <c r="Z47" s="210"/>
      <c r="AA47" s="210"/>
      <c r="AB47" s="210"/>
      <c r="AC47" s="210"/>
      <c r="AD47" s="210"/>
      <c r="AE47" s="210"/>
      <c r="AF47" s="210"/>
      <c r="AG47" s="210"/>
      <c r="AH47" s="210"/>
      <c r="AI47" s="210"/>
    </row>
    <row r="48" spans="1:35" s="201" customFormat="1" ht="20.25" customHeight="1" thickBot="1">
      <c r="A48" s="197" t="s">
        <v>2032</v>
      </c>
      <c r="B48" s="207"/>
      <c r="C48" s="210"/>
      <c r="D48" s="347">
        <f>SUM(D35,D40,D45,D47,D43)</f>
        <v>-10639510</v>
      </c>
      <c r="E48" s="212"/>
      <c r="F48" s="347">
        <f>SUM(F35,F40,F47,F43)</f>
        <v>23705758</v>
      </c>
      <c r="G48" s="212"/>
      <c r="H48" s="347">
        <f>SUM(H35,H40,H45,H47,H43)</f>
        <v>-53421924</v>
      </c>
      <c r="I48" s="212"/>
      <c r="J48" s="347">
        <f>SUM(J35,J40,J47,J43)</f>
        <v>-102181085</v>
      </c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09"/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</row>
    <row r="49" spans="1:35" s="201" customFormat="1" ht="20.25" customHeight="1" thickTop="1">
      <c r="B49" s="207"/>
      <c r="C49" s="210"/>
      <c r="D49" s="270"/>
      <c r="E49" s="212"/>
      <c r="F49" s="270"/>
      <c r="G49" s="212"/>
      <c r="H49" s="270"/>
      <c r="I49" s="212"/>
      <c r="J49" s="27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09"/>
      <c r="W49" s="210"/>
      <c r="X49" s="210"/>
      <c r="Y49" s="210"/>
      <c r="Z49" s="210"/>
      <c r="AA49" s="210"/>
      <c r="AB49" s="210"/>
      <c r="AC49" s="210"/>
      <c r="AD49" s="210"/>
      <c r="AE49" s="210"/>
      <c r="AF49" s="210"/>
      <c r="AG49" s="210"/>
      <c r="AH49" s="210"/>
      <c r="AI49" s="210"/>
    </row>
    <row r="50" spans="1:35" s="201" customFormat="1" ht="20.25" customHeight="1">
      <c r="B50" s="207"/>
      <c r="C50" s="210"/>
      <c r="D50" s="270"/>
      <c r="E50" s="212"/>
      <c r="F50" s="270"/>
      <c r="G50" s="212"/>
      <c r="H50" s="270"/>
      <c r="I50" s="212"/>
      <c r="J50" s="27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09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</row>
    <row r="51" spans="1:35" s="201" customFormat="1" ht="20.25" customHeight="1">
      <c r="B51" s="207"/>
      <c r="C51" s="210"/>
      <c r="D51" s="270"/>
      <c r="E51" s="212"/>
      <c r="F51" s="270"/>
      <c r="G51" s="212"/>
      <c r="H51" s="270"/>
      <c r="I51" s="212"/>
      <c r="J51" s="27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09"/>
      <c r="W51" s="210"/>
      <c r="X51" s="210"/>
      <c r="Y51" s="210"/>
      <c r="Z51" s="210"/>
      <c r="AA51" s="210"/>
      <c r="AB51" s="210"/>
      <c r="AC51" s="210"/>
      <c r="AD51" s="210"/>
      <c r="AE51" s="210"/>
      <c r="AF51" s="210"/>
      <c r="AG51" s="210"/>
      <c r="AH51" s="210"/>
      <c r="AI51" s="210"/>
    </row>
    <row r="52" spans="1:35" s="201" customFormat="1" ht="20.25" customHeight="1">
      <c r="B52" s="207"/>
      <c r="C52" s="210"/>
      <c r="D52" s="270"/>
      <c r="E52" s="212"/>
      <c r="F52" s="270"/>
      <c r="G52" s="212"/>
      <c r="H52" s="270"/>
      <c r="I52" s="212"/>
      <c r="J52" s="27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09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</row>
    <row r="53" spans="1:35" s="201" customFormat="1" ht="20.25" customHeight="1">
      <c r="B53" s="207"/>
      <c r="C53" s="210"/>
      <c r="D53" s="270"/>
      <c r="E53" s="212"/>
      <c r="F53" s="270"/>
      <c r="G53" s="212"/>
      <c r="H53" s="270"/>
      <c r="I53" s="212"/>
      <c r="J53" s="27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09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</row>
    <row r="54" spans="1:35" s="201" customFormat="1" ht="20.25" customHeight="1">
      <c r="B54" s="207"/>
      <c r="C54" s="210"/>
      <c r="D54" s="270"/>
      <c r="E54" s="212"/>
      <c r="F54" s="270"/>
      <c r="G54" s="212"/>
      <c r="H54" s="270"/>
      <c r="I54" s="212"/>
      <c r="J54" s="27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09"/>
      <c r="W54" s="210"/>
      <c r="X54" s="210"/>
      <c r="Y54" s="210"/>
      <c r="Z54" s="210"/>
      <c r="AA54" s="210"/>
      <c r="AB54" s="210"/>
      <c r="AC54" s="210"/>
      <c r="AD54" s="210"/>
      <c r="AE54" s="210"/>
      <c r="AF54" s="210"/>
      <c r="AG54" s="210"/>
      <c r="AH54" s="210"/>
      <c r="AI54" s="210"/>
    </row>
    <row r="55" spans="1:35" s="201" customFormat="1" ht="20.25" customHeight="1">
      <c r="B55" s="207"/>
      <c r="C55" s="210"/>
      <c r="D55" s="270"/>
      <c r="E55" s="212"/>
      <c r="F55" s="270"/>
      <c r="G55" s="212"/>
      <c r="H55" s="270"/>
      <c r="I55" s="212"/>
      <c r="J55" s="27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09"/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</row>
    <row r="56" spans="1:35" s="201" customFormat="1" ht="20.25" customHeight="1">
      <c r="A56" s="201" t="s">
        <v>1928</v>
      </c>
      <c r="B56" s="207"/>
      <c r="C56" s="210"/>
      <c r="D56" s="270"/>
      <c r="E56" s="212"/>
      <c r="F56" s="270"/>
      <c r="G56" s="212"/>
      <c r="H56" s="270"/>
      <c r="I56" s="212"/>
      <c r="J56" s="27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09"/>
      <c r="W56" s="210"/>
      <c r="X56" s="210"/>
      <c r="Y56" s="210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</row>
    <row r="57" spans="1:35" s="201" customFormat="1" ht="20.25" customHeight="1">
      <c r="A57" s="381" t="s">
        <v>1986</v>
      </c>
      <c r="B57" s="381"/>
      <c r="C57" s="381"/>
      <c r="D57" s="381"/>
      <c r="E57" s="381"/>
      <c r="F57" s="381"/>
      <c r="G57" s="381"/>
      <c r="H57" s="381"/>
      <c r="I57" s="381"/>
      <c r="J57" s="381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09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</row>
    <row r="58" spans="1:35" s="201" customFormat="1" ht="20.25" customHeight="1">
      <c r="A58" s="381" t="s">
        <v>2023</v>
      </c>
      <c r="B58" s="381"/>
      <c r="C58" s="381"/>
      <c r="D58" s="381"/>
      <c r="E58" s="381"/>
      <c r="F58" s="381"/>
      <c r="G58" s="381"/>
      <c r="H58" s="381"/>
      <c r="I58" s="381"/>
      <c r="J58" s="381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09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0"/>
      <c r="AI58" s="210"/>
    </row>
    <row r="59" spans="1:35" s="201" customFormat="1" ht="20.25" customHeight="1">
      <c r="A59" s="382" t="s">
        <v>2077</v>
      </c>
      <c r="B59" s="382"/>
      <c r="C59" s="382"/>
      <c r="D59" s="382"/>
      <c r="E59" s="382"/>
      <c r="F59" s="382"/>
      <c r="G59" s="382"/>
      <c r="H59" s="382"/>
      <c r="I59" s="382"/>
      <c r="J59" s="382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09"/>
      <c r="W59" s="210"/>
      <c r="X59" s="210"/>
      <c r="Y59" s="210"/>
      <c r="Z59" s="210"/>
      <c r="AA59" s="210"/>
      <c r="AB59" s="210"/>
      <c r="AC59" s="210"/>
      <c r="AD59" s="210"/>
      <c r="AE59" s="210"/>
      <c r="AF59" s="210"/>
      <c r="AG59" s="210"/>
      <c r="AH59" s="210"/>
      <c r="AI59" s="210"/>
    </row>
    <row r="60" spans="1:35" s="201" customFormat="1" ht="20.25" customHeight="1">
      <c r="A60" s="389" t="s">
        <v>1942</v>
      </c>
      <c r="B60" s="382"/>
      <c r="C60" s="382"/>
      <c r="D60" s="382"/>
      <c r="E60" s="382"/>
      <c r="F60" s="382"/>
      <c r="G60" s="382"/>
      <c r="H60" s="382"/>
      <c r="I60" s="382"/>
      <c r="J60" s="382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09"/>
      <c r="W60" s="210"/>
      <c r="X60" s="210"/>
      <c r="Y60" s="210"/>
      <c r="Z60" s="210"/>
      <c r="AA60" s="210"/>
      <c r="AB60" s="210"/>
      <c r="AC60" s="210"/>
      <c r="AD60" s="210"/>
      <c r="AE60" s="210"/>
      <c r="AF60" s="210"/>
      <c r="AG60" s="210"/>
      <c r="AH60" s="210"/>
      <c r="AI60" s="210"/>
    </row>
    <row r="61" spans="1:35" s="201" customFormat="1" ht="20.25" customHeight="1">
      <c r="A61" s="390" t="s">
        <v>1945</v>
      </c>
      <c r="B61" s="390"/>
      <c r="C61" s="390"/>
      <c r="D61" s="390"/>
      <c r="E61" s="390"/>
      <c r="F61" s="390"/>
      <c r="G61" s="390"/>
      <c r="H61" s="390"/>
      <c r="I61" s="390"/>
      <c r="J61" s="39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09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</row>
    <row r="62" spans="1:35" s="201" customFormat="1" ht="6" customHeight="1">
      <c r="A62" s="157"/>
      <c r="B62" s="159"/>
      <c r="C62" s="158"/>
      <c r="D62" s="160"/>
      <c r="E62" s="158"/>
      <c r="F62" s="158"/>
      <c r="G62" s="158"/>
      <c r="H62" s="163"/>
      <c r="I62" s="163"/>
      <c r="J62" s="163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09"/>
      <c r="W62" s="21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210"/>
      <c r="AI62" s="210"/>
    </row>
    <row r="63" spans="1:35" s="201" customFormat="1" ht="20.25" customHeight="1">
      <c r="A63" s="197"/>
      <c r="B63" s="198" t="s">
        <v>2024</v>
      </c>
      <c r="C63" s="199"/>
      <c r="D63" s="391" t="s">
        <v>1972</v>
      </c>
      <c r="E63" s="391"/>
      <c r="F63" s="391"/>
      <c r="G63" s="200"/>
      <c r="H63" s="392" t="s">
        <v>1974</v>
      </c>
      <c r="I63" s="392"/>
      <c r="J63" s="392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09"/>
      <c r="W63" s="210"/>
      <c r="X63" s="210"/>
      <c r="Y63" s="210"/>
      <c r="Z63" s="210"/>
      <c r="AA63" s="210"/>
      <c r="AB63" s="210"/>
      <c r="AC63" s="210"/>
      <c r="AD63" s="210"/>
      <c r="AE63" s="210"/>
      <c r="AF63" s="210"/>
      <c r="AG63" s="210"/>
      <c r="AH63" s="210"/>
      <c r="AI63" s="210"/>
    </row>
    <row r="64" spans="1:35" s="201" customFormat="1" ht="20.25" customHeight="1">
      <c r="A64" s="197"/>
      <c r="B64" s="198"/>
      <c r="C64" s="199"/>
      <c r="D64" s="393" t="s">
        <v>1973</v>
      </c>
      <c r="E64" s="393"/>
      <c r="F64" s="393"/>
      <c r="G64" s="200"/>
      <c r="H64" s="394" t="s">
        <v>1973</v>
      </c>
      <c r="I64" s="394"/>
      <c r="J64" s="394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09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0"/>
      <c r="AI64" s="210"/>
    </row>
    <row r="65" spans="1:35" s="201" customFormat="1" ht="20.25" customHeight="1">
      <c r="A65" s="197"/>
      <c r="B65" s="202"/>
      <c r="C65" s="199"/>
      <c r="D65" s="281" t="s">
        <v>2025</v>
      </c>
      <c r="E65" s="204"/>
      <c r="F65" s="281" t="s">
        <v>2003</v>
      </c>
      <c r="G65" s="205"/>
      <c r="H65" s="281" t="s">
        <v>2025</v>
      </c>
      <c r="I65" s="204"/>
      <c r="J65" s="281" t="s">
        <v>2003</v>
      </c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09"/>
      <c r="W65" s="210"/>
      <c r="X65" s="210"/>
      <c r="Y65" s="210"/>
      <c r="Z65" s="210"/>
      <c r="AA65" s="210"/>
      <c r="AB65" s="210"/>
      <c r="AC65" s="210"/>
      <c r="AD65" s="210"/>
      <c r="AE65" s="210"/>
      <c r="AF65" s="210"/>
      <c r="AG65" s="210"/>
      <c r="AH65" s="210"/>
      <c r="AI65" s="210"/>
    </row>
    <row r="66" spans="1:35" s="201" customFormat="1" ht="20.25" customHeight="1">
      <c r="A66" s="197" t="s">
        <v>2033</v>
      </c>
      <c r="B66" s="207"/>
      <c r="C66" s="210"/>
      <c r="D66" s="261"/>
      <c r="E66" s="212"/>
      <c r="F66" s="261"/>
      <c r="G66" s="212"/>
      <c r="H66" s="270"/>
      <c r="I66" s="212"/>
      <c r="J66" s="27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09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</row>
    <row r="67" spans="1:35" s="201" customFormat="1" ht="20.25" customHeight="1">
      <c r="A67" s="336" t="s">
        <v>2016</v>
      </c>
      <c r="B67" s="207"/>
      <c r="C67" s="210"/>
      <c r="D67" s="339">
        <f>D33</f>
        <v>53028541</v>
      </c>
      <c r="E67" s="212"/>
      <c r="F67" s="339">
        <f>F33</f>
        <v>7605125</v>
      </c>
      <c r="G67" s="212"/>
      <c r="H67" s="339">
        <f>H33</f>
        <v>9363359</v>
      </c>
      <c r="I67" s="212"/>
      <c r="J67" s="339">
        <f>J33</f>
        <v>-118434143</v>
      </c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09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</row>
    <row r="68" spans="1:35" s="201" customFormat="1" ht="20.25" customHeight="1">
      <c r="A68" s="336" t="s">
        <v>2017</v>
      </c>
      <c r="B68" s="207"/>
      <c r="C68" s="210"/>
      <c r="D68" s="340">
        <f>D34</f>
        <v>0</v>
      </c>
      <c r="E68" s="212"/>
      <c r="F68" s="340">
        <f>F34</f>
        <v>12137602</v>
      </c>
      <c r="G68" s="212"/>
      <c r="H68" s="340">
        <f>H34</f>
        <v>0</v>
      </c>
      <c r="I68" s="212"/>
      <c r="J68" s="340">
        <f>J34</f>
        <v>12137602</v>
      </c>
      <c r="K68" s="210"/>
      <c r="L68" s="210"/>
      <c r="M68" s="210"/>
      <c r="N68" s="210"/>
      <c r="O68" s="210"/>
      <c r="P68" s="210"/>
      <c r="Q68" s="210"/>
      <c r="R68" s="210"/>
      <c r="S68" s="210"/>
      <c r="T68" s="210"/>
      <c r="U68" s="210"/>
      <c r="V68" s="209"/>
      <c r="W68" s="210"/>
      <c r="X68" s="210"/>
      <c r="Y68" s="210"/>
      <c r="Z68" s="210"/>
      <c r="AA68" s="210"/>
      <c r="AB68" s="210"/>
      <c r="AC68" s="210"/>
      <c r="AD68" s="210"/>
      <c r="AE68" s="210"/>
      <c r="AF68" s="210"/>
      <c r="AG68" s="210"/>
      <c r="AH68" s="210"/>
      <c r="AI68" s="210"/>
    </row>
    <row r="69" spans="1:35" s="201" customFormat="1" ht="20.25" customHeight="1">
      <c r="A69" s="222"/>
      <c r="B69" s="207"/>
      <c r="C69" s="210"/>
      <c r="D69" s="339">
        <f>SUM(D67:D68)</f>
        <v>53028541</v>
      </c>
      <c r="E69" s="212"/>
      <c r="F69" s="339">
        <f>SUM(F67:F68)</f>
        <v>19742727</v>
      </c>
      <c r="G69" s="212"/>
      <c r="H69" s="339">
        <f>SUM(H67:H68)</f>
        <v>9363359</v>
      </c>
      <c r="I69" s="212"/>
      <c r="J69" s="339">
        <f>SUM(J67:J68)</f>
        <v>-106296541</v>
      </c>
      <c r="K69" s="210"/>
      <c r="L69" s="210"/>
      <c r="M69" s="210"/>
      <c r="N69" s="210"/>
      <c r="O69" s="210"/>
      <c r="P69" s="210"/>
      <c r="Q69" s="210"/>
      <c r="R69" s="210"/>
      <c r="S69" s="210"/>
      <c r="T69" s="210"/>
      <c r="U69" s="210"/>
      <c r="V69" s="209"/>
      <c r="W69" s="210"/>
      <c r="X69" s="210"/>
      <c r="Y69" s="210"/>
      <c r="Z69" s="210"/>
      <c r="AA69" s="210"/>
      <c r="AB69" s="210"/>
      <c r="AC69" s="210"/>
      <c r="AD69" s="210"/>
      <c r="AE69" s="210"/>
      <c r="AF69" s="210"/>
      <c r="AG69" s="210"/>
      <c r="AH69" s="210"/>
      <c r="AI69" s="210"/>
    </row>
    <row r="70" spans="1:35" s="201" customFormat="1" ht="20.25" customHeight="1">
      <c r="A70" s="222" t="s">
        <v>515</v>
      </c>
      <c r="B70" s="207"/>
      <c r="C70" s="210"/>
      <c r="D70" s="342">
        <v>0</v>
      </c>
      <c r="E70" s="213"/>
      <c r="F70" s="342">
        <v>0</v>
      </c>
      <c r="G70" s="213"/>
      <c r="H70" s="342">
        <v>0</v>
      </c>
      <c r="I70" s="213"/>
      <c r="J70" s="342">
        <v>0</v>
      </c>
      <c r="K70" s="210"/>
      <c r="L70" s="210"/>
      <c r="M70" s="210"/>
      <c r="N70" s="210"/>
      <c r="O70" s="210"/>
      <c r="P70" s="210"/>
      <c r="Q70" s="210"/>
      <c r="R70" s="210"/>
      <c r="S70" s="210"/>
      <c r="T70" s="210"/>
      <c r="U70" s="210"/>
      <c r="V70" s="209"/>
      <c r="W70" s="210"/>
      <c r="X70" s="210"/>
      <c r="Y70" s="210"/>
      <c r="Z70" s="210"/>
      <c r="AA70" s="210"/>
      <c r="AB70" s="210"/>
      <c r="AC70" s="210"/>
      <c r="AD70" s="210"/>
      <c r="AE70" s="210"/>
      <c r="AF70" s="210"/>
      <c r="AG70" s="210"/>
      <c r="AH70" s="210"/>
      <c r="AI70" s="210"/>
    </row>
    <row r="71" spans="1:35" s="201" customFormat="1" ht="20.25" customHeight="1" thickBot="1">
      <c r="B71" s="207"/>
      <c r="C71" s="210"/>
      <c r="D71" s="346">
        <f>D35</f>
        <v>53028541</v>
      </c>
      <c r="E71" s="212"/>
      <c r="F71" s="346">
        <f>F35</f>
        <v>19742727</v>
      </c>
      <c r="G71" s="212"/>
      <c r="H71" s="346">
        <f>H35</f>
        <v>9363359</v>
      </c>
      <c r="I71" s="212"/>
      <c r="J71" s="346">
        <f>J35</f>
        <v>-106296541</v>
      </c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10"/>
      <c r="V71" s="209"/>
      <c r="W71" s="210"/>
      <c r="X71" s="210"/>
      <c r="Y71" s="210"/>
      <c r="Z71" s="210"/>
      <c r="AA71" s="210"/>
      <c r="AB71" s="210"/>
      <c r="AC71" s="210"/>
      <c r="AD71" s="210"/>
      <c r="AE71" s="210"/>
      <c r="AF71" s="210"/>
      <c r="AG71" s="210"/>
      <c r="AH71" s="210"/>
      <c r="AI71" s="210"/>
    </row>
    <row r="72" spans="1:35" s="201" customFormat="1" ht="20.25" customHeight="1" thickTop="1">
      <c r="B72" s="207"/>
      <c r="C72" s="210"/>
      <c r="D72" s="339"/>
      <c r="E72" s="212"/>
      <c r="F72" s="339"/>
      <c r="G72" s="212"/>
      <c r="H72" s="339"/>
      <c r="I72" s="212"/>
      <c r="J72" s="339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  <c r="V72" s="209"/>
      <c r="W72" s="210"/>
      <c r="X72" s="210"/>
      <c r="Y72" s="210"/>
      <c r="Z72" s="210"/>
      <c r="AA72" s="210"/>
      <c r="AB72" s="210"/>
      <c r="AC72" s="210"/>
      <c r="AD72" s="210"/>
      <c r="AE72" s="210"/>
      <c r="AF72" s="210"/>
      <c r="AG72" s="210"/>
      <c r="AH72" s="210"/>
      <c r="AI72" s="210"/>
    </row>
    <row r="73" spans="1:35" s="201" customFormat="1" ht="20.25" customHeight="1">
      <c r="A73" s="337" t="s">
        <v>2034</v>
      </c>
      <c r="B73" s="207"/>
      <c r="C73" s="210"/>
      <c r="D73" s="261"/>
      <c r="E73" s="212"/>
      <c r="F73" s="261"/>
      <c r="G73" s="212"/>
      <c r="H73" s="270"/>
      <c r="I73" s="212"/>
      <c r="J73" s="27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09"/>
      <c r="W73" s="210"/>
      <c r="X73" s="210"/>
      <c r="Y73" s="210"/>
      <c r="Z73" s="210"/>
      <c r="AA73" s="210"/>
      <c r="AB73" s="210"/>
      <c r="AC73" s="210"/>
      <c r="AD73" s="210"/>
      <c r="AE73" s="210"/>
      <c r="AF73" s="210"/>
      <c r="AG73" s="210"/>
      <c r="AH73" s="210"/>
      <c r="AI73" s="210"/>
    </row>
    <row r="74" spans="1:35" s="201" customFormat="1" ht="20.25" customHeight="1">
      <c r="A74" s="365" t="s">
        <v>2035</v>
      </c>
      <c r="B74" s="207"/>
      <c r="C74" s="210"/>
      <c r="D74" s="261"/>
      <c r="E74" s="212"/>
      <c r="F74" s="261"/>
      <c r="G74" s="212"/>
      <c r="H74" s="270"/>
      <c r="I74" s="212"/>
      <c r="J74" s="27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  <c r="V74" s="209"/>
      <c r="W74" s="210"/>
      <c r="X74" s="210"/>
      <c r="Y74" s="210"/>
      <c r="Z74" s="210"/>
      <c r="AA74" s="210"/>
      <c r="AB74" s="210"/>
      <c r="AC74" s="210"/>
      <c r="AD74" s="210"/>
      <c r="AE74" s="210"/>
      <c r="AF74" s="210"/>
      <c r="AG74" s="210"/>
      <c r="AH74" s="210"/>
      <c r="AI74" s="210"/>
    </row>
    <row r="75" spans="1:35" s="201" customFormat="1" ht="20.25" customHeight="1">
      <c r="A75" s="336" t="s">
        <v>2016</v>
      </c>
      <c r="B75" s="207"/>
      <c r="C75" s="210"/>
      <c r="D75" s="339">
        <f>D33+D40+D47+D43+D45</f>
        <v>-10639510</v>
      </c>
      <c r="E75" s="212"/>
      <c r="F75" s="339">
        <f>F33+F40+F47+F43</f>
        <v>11568156</v>
      </c>
      <c r="G75" s="212"/>
      <c r="H75" s="339">
        <f>H33+H40+H47+H43+H45</f>
        <v>-53421924</v>
      </c>
      <c r="I75" s="212"/>
      <c r="J75" s="339">
        <f>J33+J40+J47+J43</f>
        <v>-114318687</v>
      </c>
      <c r="K75" s="210"/>
      <c r="L75" s="210"/>
      <c r="M75" s="210"/>
      <c r="N75" s="210"/>
      <c r="O75" s="210"/>
      <c r="P75" s="210"/>
      <c r="Q75" s="210"/>
      <c r="R75" s="210"/>
      <c r="S75" s="210"/>
      <c r="T75" s="210"/>
      <c r="U75" s="210"/>
      <c r="V75" s="209"/>
      <c r="W75" s="210"/>
      <c r="X75" s="210"/>
      <c r="Y75" s="210"/>
      <c r="Z75" s="210"/>
      <c r="AA75" s="210"/>
      <c r="AB75" s="210"/>
      <c r="AC75" s="210"/>
      <c r="AD75" s="210"/>
      <c r="AE75" s="210"/>
      <c r="AF75" s="210"/>
      <c r="AG75" s="210"/>
      <c r="AH75" s="210"/>
      <c r="AI75" s="210"/>
    </row>
    <row r="76" spans="1:35" s="201" customFormat="1" ht="20.25" customHeight="1">
      <c r="A76" s="336" t="s">
        <v>2017</v>
      </c>
      <c r="B76" s="207"/>
      <c r="C76" s="210"/>
      <c r="D76" s="340">
        <f>D68</f>
        <v>0</v>
      </c>
      <c r="E76" s="212"/>
      <c r="F76" s="340">
        <f>F68</f>
        <v>12137602</v>
      </c>
      <c r="G76" s="212"/>
      <c r="H76" s="340">
        <f>H68</f>
        <v>0</v>
      </c>
      <c r="I76" s="212"/>
      <c r="J76" s="340">
        <f>J68</f>
        <v>12137602</v>
      </c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09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</row>
    <row r="77" spans="1:35" s="201" customFormat="1" ht="20.25" customHeight="1">
      <c r="A77" s="222"/>
      <c r="B77" s="207"/>
      <c r="C77" s="210"/>
      <c r="D77" s="339">
        <f>SUM(D75:D76)</f>
        <v>-10639510</v>
      </c>
      <c r="E77" s="212"/>
      <c r="F77" s="339">
        <f>SUM(F75:F76)</f>
        <v>23705758</v>
      </c>
      <c r="G77" s="212"/>
      <c r="H77" s="339">
        <f>SUM(H75:H76)</f>
        <v>-53421924</v>
      </c>
      <c r="I77" s="212"/>
      <c r="J77" s="339">
        <f>SUM(J75:J76)</f>
        <v>-102181085</v>
      </c>
      <c r="K77" s="210"/>
      <c r="L77" s="210"/>
      <c r="M77" s="210"/>
      <c r="N77" s="210"/>
      <c r="O77" s="210"/>
      <c r="P77" s="210"/>
      <c r="Q77" s="210"/>
      <c r="R77" s="210"/>
      <c r="S77" s="210"/>
      <c r="T77" s="210"/>
      <c r="U77" s="210"/>
      <c r="V77" s="209"/>
      <c r="W77" s="210"/>
      <c r="X77" s="210"/>
      <c r="Y77" s="210"/>
      <c r="Z77" s="210"/>
      <c r="AA77" s="210"/>
      <c r="AB77" s="210"/>
      <c r="AC77" s="210"/>
      <c r="AD77" s="210"/>
      <c r="AE77" s="210"/>
      <c r="AF77" s="210"/>
      <c r="AG77" s="210"/>
      <c r="AH77" s="210"/>
      <c r="AI77" s="210"/>
    </row>
    <row r="78" spans="1:35" s="201" customFormat="1" ht="20.25" customHeight="1">
      <c r="A78" s="222" t="s">
        <v>515</v>
      </c>
      <c r="B78" s="207"/>
      <c r="C78" s="210"/>
      <c r="D78" s="342">
        <v>0</v>
      </c>
      <c r="E78" s="213"/>
      <c r="F78" s="342">
        <v>0</v>
      </c>
      <c r="G78" s="213"/>
      <c r="H78" s="342">
        <v>0</v>
      </c>
      <c r="I78" s="213"/>
      <c r="J78" s="342">
        <v>0</v>
      </c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  <c r="V78" s="209"/>
      <c r="W78" s="210"/>
      <c r="X78" s="210"/>
      <c r="Y78" s="210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</row>
    <row r="79" spans="1:35" s="201" customFormat="1" ht="20.25" customHeight="1" thickBot="1">
      <c r="B79" s="207"/>
      <c r="C79" s="210"/>
      <c r="D79" s="346">
        <f>SUM(D77:D78)</f>
        <v>-10639510</v>
      </c>
      <c r="E79" s="212"/>
      <c r="F79" s="346">
        <f>SUM(F77:F78)</f>
        <v>23705758</v>
      </c>
      <c r="G79" s="212"/>
      <c r="H79" s="346">
        <f>SUM(H77:H78)</f>
        <v>-53421924</v>
      </c>
      <c r="I79" s="212"/>
      <c r="J79" s="346">
        <f>SUM(J77:J78)</f>
        <v>-102181085</v>
      </c>
      <c r="K79" s="210"/>
      <c r="L79" s="210"/>
      <c r="M79" s="210"/>
      <c r="N79" s="210"/>
      <c r="O79" s="210"/>
      <c r="P79" s="210"/>
      <c r="Q79" s="210"/>
      <c r="R79" s="210"/>
      <c r="S79" s="210"/>
      <c r="T79" s="210"/>
      <c r="U79" s="210"/>
      <c r="V79" s="209"/>
      <c r="W79" s="210"/>
      <c r="X79" s="210"/>
      <c r="Y79" s="210"/>
      <c r="Z79" s="210"/>
      <c r="AA79" s="210"/>
      <c r="AB79" s="210"/>
      <c r="AC79" s="210"/>
      <c r="AD79" s="210"/>
      <c r="AE79" s="210"/>
      <c r="AF79" s="210"/>
      <c r="AG79" s="210"/>
      <c r="AH79" s="210"/>
      <c r="AI79" s="210"/>
    </row>
    <row r="80" spans="1:35" s="201" customFormat="1" ht="20.25" customHeight="1" thickTop="1">
      <c r="B80" s="207"/>
      <c r="C80" s="210"/>
      <c r="D80" s="339"/>
      <c r="E80" s="212"/>
      <c r="F80" s="339"/>
      <c r="G80" s="212"/>
      <c r="H80" s="339"/>
      <c r="I80" s="212"/>
      <c r="J80" s="339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09"/>
      <c r="W80" s="210"/>
      <c r="X80" s="210"/>
      <c r="Y80" s="210"/>
      <c r="Z80" s="210"/>
      <c r="AA80" s="210"/>
      <c r="AB80" s="210"/>
      <c r="AC80" s="210"/>
      <c r="AD80" s="210"/>
      <c r="AE80" s="210"/>
      <c r="AF80" s="210"/>
      <c r="AG80" s="210"/>
      <c r="AH80" s="210"/>
      <c r="AI80" s="210"/>
    </row>
    <row r="81" spans="1:35" s="201" customFormat="1" ht="20.25" customHeight="1">
      <c r="A81" s="337" t="s">
        <v>2056</v>
      </c>
      <c r="B81" s="207"/>
      <c r="C81" s="210"/>
      <c r="D81" s="348"/>
      <c r="E81" s="341"/>
      <c r="F81" s="348"/>
      <c r="G81" s="341"/>
      <c r="H81" s="349"/>
      <c r="I81" s="341"/>
      <c r="J81" s="349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V81" s="209"/>
      <c r="W81" s="210"/>
      <c r="X81" s="210"/>
      <c r="Y81" s="210"/>
      <c r="Z81" s="210"/>
      <c r="AA81" s="210"/>
      <c r="AB81" s="210"/>
      <c r="AC81" s="210"/>
      <c r="AD81" s="210"/>
      <c r="AE81" s="210"/>
      <c r="AF81" s="210"/>
      <c r="AG81" s="210"/>
      <c r="AH81" s="210"/>
      <c r="AI81" s="210"/>
    </row>
    <row r="82" spans="1:35" s="201" customFormat="1" ht="20.25" customHeight="1">
      <c r="A82" s="336" t="s">
        <v>2057</v>
      </c>
      <c r="B82" s="207">
        <v>19</v>
      </c>
      <c r="C82" s="210"/>
      <c r="D82" s="350">
        <f>ROUND(D33/226100000,2)</f>
        <v>0.23</v>
      </c>
      <c r="E82" s="255"/>
      <c r="F82" s="350">
        <f>ROUND(F33/226000000,2)</f>
        <v>0.03</v>
      </c>
      <c r="G82" s="212"/>
      <c r="H82" s="350">
        <f>ROUND(H33/226100000,2)</f>
        <v>0.04</v>
      </c>
      <c r="I82" s="297"/>
      <c r="J82" s="350">
        <f>ROUND(J33/226000000,2)</f>
        <v>-0.52</v>
      </c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09"/>
      <c r="W82" s="210"/>
      <c r="X82" s="210"/>
      <c r="Y82" s="210"/>
      <c r="Z82" s="210"/>
      <c r="AA82" s="210"/>
      <c r="AB82" s="210"/>
      <c r="AC82" s="210"/>
      <c r="AD82" s="210"/>
      <c r="AE82" s="210"/>
      <c r="AF82" s="210"/>
      <c r="AG82" s="210"/>
      <c r="AH82" s="210"/>
      <c r="AI82" s="210"/>
    </row>
    <row r="83" spans="1:35" s="201" customFormat="1" ht="20.25" customHeight="1">
      <c r="A83" s="336" t="s">
        <v>2058</v>
      </c>
      <c r="B83" s="207">
        <v>19</v>
      </c>
      <c r="C83" s="210"/>
      <c r="D83" s="350">
        <f>ROUND(D34/226100000,2)</f>
        <v>0</v>
      </c>
      <c r="E83" s="255"/>
      <c r="F83" s="350">
        <f>ROUND(F34/226100000,2)</f>
        <v>0.05</v>
      </c>
      <c r="G83" s="212"/>
      <c r="H83" s="350">
        <f>ROUND(H34/226100000,2)</f>
        <v>0</v>
      </c>
      <c r="I83" s="297"/>
      <c r="J83" s="350">
        <f>ROUND(J34/226100000,2)</f>
        <v>0.05</v>
      </c>
      <c r="K83" s="210"/>
      <c r="L83" s="210"/>
      <c r="M83" s="210"/>
      <c r="N83" s="210"/>
      <c r="O83" s="210"/>
      <c r="P83" s="210"/>
      <c r="Q83" s="210"/>
      <c r="R83" s="210"/>
      <c r="S83" s="210"/>
      <c r="T83" s="210"/>
      <c r="U83" s="210"/>
      <c r="V83" s="209"/>
      <c r="W83" s="210"/>
      <c r="X83" s="210"/>
      <c r="Y83" s="210"/>
      <c r="Z83" s="210"/>
      <c r="AA83" s="210"/>
      <c r="AB83" s="210"/>
      <c r="AC83" s="210"/>
      <c r="AD83" s="210"/>
      <c r="AE83" s="210"/>
      <c r="AF83" s="210"/>
      <c r="AG83" s="210"/>
      <c r="AH83" s="210"/>
      <c r="AI83" s="210"/>
    </row>
    <row r="84" spans="1:35" s="201" customFormat="1" ht="20.25" customHeight="1" thickBot="1">
      <c r="B84" s="207"/>
      <c r="C84" s="210"/>
      <c r="D84" s="351">
        <f>SUM(D82:D83)</f>
        <v>0.23</v>
      </c>
      <c r="E84" s="255"/>
      <c r="F84" s="351">
        <f>SUM(F82:F83)</f>
        <v>0.08</v>
      </c>
      <c r="G84" s="212"/>
      <c r="H84" s="351">
        <f>SUM(H82:H83)</f>
        <v>0.04</v>
      </c>
      <c r="I84" s="297"/>
      <c r="J84" s="351">
        <f>SUM(J82:J83)</f>
        <v>-0.47000000000000003</v>
      </c>
      <c r="K84" s="210"/>
      <c r="L84" s="210"/>
      <c r="M84" s="210"/>
      <c r="N84" s="210"/>
      <c r="O84" s="210"/>
      <c r="P84" s="210"/>
      <c r="Q84" s="210"/>
      <c r="R84" s="210"/>
      <c r="S84" s="210"/>
      <c r="T84" s="210"/>
      <c r="U84" s="210"/>
      <c r="V84" s="209"/>
      <c r="W84" s="210"/>
      <c r="X84" s="210"/>
      <c r="Y84" s="210"/>
      <c r="Z84" s="210"/>
      <c r="AA84" s="210"/>
      <c r="AB84" s="210"/>
      <c r="AC84" s="210"/>
      <c r="AD84" s="210"/>
      <c r="AE84" s="210"/>
      <c r="AF84" s="210"/>
      <c r="AG84" s="210"/>
      <c r="AH84" s="210"/>
      <c r="AI84" s="210"/>
    </row>
    <row r="85" spans="1:35" s="201" customFormat="1" ht="20.25" customHeight="1" thickTop="1">
      <c r="B85" s="207"/>
      <c r="C85" s="210"/>
      <c r="D85" s="332"/>
      <c r="E85" s="255"/>
      <c r="F85" s="332"/>
      <c r="G85" s="212"/>
      <c r="H85" s="332"/>
      <c r="I85" s="297"/>
      <c r="J85" s="332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09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</row>
    <row r="86" spans="1:35" s="210" customFormat="1" ht="20.25" customHeight="1">
      <c r="V86" s="209"/>
    </row>
    <row r="87" spans="1:35" s="210" customFormat="1" ht="20.25" customHeight="1">
      <c r="V87" s="209"/>
    </row>
    <row r="88" spans="1:35" s="210" customFormat="1" ht="20.25" customHeight="1">
      <c r="V88" s="209"/>
    </row>
    <row r="89" spans="1:35" s="210" customFormat="1" ht="20.25" customHeight="1">
      <c r="V89" s="209"/>
    </row>
    <row r="90" spans="1:35" s="210" customFormat="1" ht="20.25" customHeight="1">
      <c r="V90" s="209"/>
    </row>
    <row r="91" spans="1:35" s="210" customFormat="1" ht="20.25" customHeight="1">
      <c r="V91" s="209"/>
    </row>
    <row r="92" spans="1:35" s="210" customFormat="1" ht="20.25" customHeight="1">
      <c r="V92" s="209"/>
    </row>
    <row r="93" spans="1:35" s="210" customFormat="1" ht="20.25" customHeight="1">
      <c r="V93" s="209"/>
    </row>
    <row r="94" spans="1:35" s="210" customFormat="1" ht="20.25" customHeight="1">
      <c r="V94" s="209"/>
    </row>
    <row r="95" spans="1:35" s="210" customFormat="1" ht="20.25" customHeight="1">
      <c r="V95" s="209"/>
    </row>
    <row r="96" spans="1:35" s="210" customFormat="1" ht="20.25" customHeight="1">
      <c r="V96" s="209"/>
    </row>
    <row r="97" spans="1:22" s="210" customFormat="1" ht="20.25" customHeight="1">
      <c r="V97" s="209"/>
    </row>
    <row r="98" spans="1:22" s="210" customFormat="1" ht="20.25" customHeight="1">
      <c r="V98" s="209"/>
    </row>
    <row r="99" spans="1:22" s="210" customFormat="1" ht="20.25" customHeight="1">
      <c r="V99" s="209"/>
    </row>
    <row r="100" spans="1:22" s="210" customFormat="1" ht="20.25" customHeight="1">
      <c r="V100" s="209"/>
    </row>
    <row r="101" spans="1:22" s="210" customFormat="1" ht="20.25" customHeight="1">
      <c r="V101" s="209"/>
    </row>
    <row r="102" spans="1:22" s="210" customFormat="1" ht="20.25" customHeight="1">
      <c r="V102" s="209"/>
    </row>
    <row r="103" spans="1:22" s="210" customFormat="1" ht="20.25" customHeight="1">
      <c r="V103" s="209"/>
    </row>
    <row r="104" spans="1:22" s="210" customFormat="1" ht="20.25" customHeight="1">
      <c r="V104" s="209"/>
    </row>
    <row r="105" spans="1:22" s="210" customFormat="1" ht="20.25" customHeight="1">
      <c r="V105" s="209"/>
    </row>
    <row r="106" spans="1:22" s="210" customFormat="1" ht="20.25" customHeight="1">
      <c r="V106" s="209"/>
    </row>
    <row r="107" spans="1:22" s="210" customFormat="1" ht="20.25" customHeight="1">
      <c r="V107" s="209"/>
    </row>
    <row r="108" spans="1:22" s="210" customFormat="1" ht="20.25" customHeight="1">
      <c r="V108" s="209"/>
    </row>
    <row r="109" spans="1:22" s="210" customFormat="1" ht="20.25" customHeight="1">
      <c r="B109" s="207"/>
      <c r="C109" s="199"/>
      <c r="D109" s="212"/>
      <c r="E109" s="212"/>
      <c r="F109" s="212"/>
      <c r="G109" s="212"/>
      <c r="H109" s="270"/>
      <c r="I109" s="212"/>
      <c r="J109" s="212"/>
      <c r="V109" s="209"/>
    </row>
    <row r="110" spans="1:22" s="210" customFormat="1" ht="20.25" customHeight="1">
      <c r="B110" s="207"/>
      <c r="D110" s="212"/>
      <c r="E110" s="212"/>
      <c r="F110" s="212"/>
      <c r="G110" s="212"/>
      <c r="H110" s="270"/>
      <c r="I110" s="212"/>
      <c r="J110" s="212"/>
      <c r="V110" s="209"/>
    </row>
    <row r="111" spans="1:22" s="210" customFormat="1" ht="20.25" customHeight="1">
      <c r="V111" s="209"/>
    </row>
    <row r="112" spans="1:22" s="210" customFormat="1" ht="20.25" customHeight="1">
      <c r="A112" s="388" t="str">
        <f>[6]BS!A55</f>
        <v>See condensed notes to the financial statements</v>
      </c>
      <c r="B112" s="388"/>
      <c r="C112" s="388"/>
      <c r="D112" s="388"/>
      <c r="E112" s="388"/>
      <c r="F112" s="388"/>
      <c r="G112" s="388"/>
      <c r="H112" s="388"/>
      <c r="I112" s="388"/>
      <c r="J112" s="388"/>
      <c r="V112" s="209"/>
    </row>
    <row r="113" spans="1:22" s="210" customFormat="1" ht="20.25" customHeight="1">
      <c r="B113" s="207"/>
      <c r="C113" s="199"/>
      <c r="D113" s="270"/>
      <c r="E113" s="212"/>
      <c r="F113" s="216"/>
      <c r="G113" s="216"/>
      <c r="H113" s="216"/>
      <c r="I113" s="216"/>
      <c r="J113" s="216"/>
      <c r="V113" s="209"/>
    </row>
    <row r="114" spans="1:22" s="210" customFormat="1" ht="20.25" customHeight="1">
      <c r="B114" s="207"/>
      <c r="C114" s="199"/>
      <c r="D114" s="270"/>
      <c r="E114" s="212"/>
      <c r="F114" s="212"/>
      <c r="G114" s="212"/>
      <c r="H114" s="270"/>
      <c r="I114" s="212"/>
      <c r="J114" s="212"/>
      <c r="V114" s="209"/>
    </row>
    <row r="115" spans="1:22" s="210" customFormat="1" ht="20.25" customHeight="1">
      <c r="B115" s="207"/>
      <c r="C115" s="199"/>
      <c r="D115" s="270"/>
      <c r="E115" s="212"/>
      <c r="F115" s="212"/>
      <c r="G115" s="212"/>
      <c r="H115" s="212"/>
      <c r="I115" s="212"/>
      <c r="J115" s="212"/>
      <c r="V115" s="209"/>
    </row>
    <row r="116" spans="1:22" s="210" customFormat="1" ht="20.25" customHeight="1">
      <c r="B116" s="207"/>
      <c r="D116" s="270"/>
      <c r="E116" s="212"/>
      <c r="F116" s="212"/>
      <c r="G116" s="212"/>
      <c r="H116" s="270"/>
      <c r="I116" s="212"/>
      <c r="J116" s="212"/>
      <c r="V116" s="209"/>
    </row>
    <row r="117" spans="1:22" s="210" customFormat="1" ht="20.25" customHeight="1">
      <c r="V117" s="209"/>
    </row>
    <row r="118" spans="1:22" s="210" customFormat="1" ht="20.25" customHeight="1">
      <c r="B118" s="207"/>
      <c r="C118" s="199"/>
      <c r="D118" s="211"/>
      <c r="E118" s="212"/>
      <c r="F118" s="209"/>
      <c r="G118" s="212"/>
      <c r="H118" s="211"/>
      <c r="I118" s="209"/>
      <c r="J118" s="209"/>
      <c r="V118" s="209"/>
    </row>
    <row r="119" spans="1:22" s="210" customFormat="1" ht="20.25" customHeight="1">
      <c r="A119" s="217"/>
      <c r="B119" s="215"/>
      <c r="D119" s="270"/>
      <c r="E119" s="212"/>
      <c r="F119" s="212"/>
      <c r="G119" s="212"/>
      <c r="H119" s="216"/>
      <c r="I119" s="271"/>
      <c r="J119" s="216"/>
      <c r="V119" s="209"/>
    </row>
    <row r="120" spans="1:22" s="210" customFormat="1" ht="20.25" customHeight="1">
      <c r="B120" s="207"/>
      <c r="D120" s="211"/>
      <c r="E120" s="212"/>
      <c r="F120" s="209"/>
      <c r="G120" s="212"/>
      <c r="H120" s="211"/>
      <c r="I120" s="209"/>
      <c r="J120" s="209"/>
      <c r="V120" s="209"/>
    </row>
    <row r="121" spans="1:22" s="210" customFormat="1" ht="20.25" customHeight="1">
      <c r="B121" s="207"/>
      <c r="D121" s="211"/>
      <c r="E121" s="212"/>
      <c r="F121" s="209"/>
      <c r="G121" s="212"/>
      <c r="H121" s="211"/>
      <c r="I121" s="209"/>
      <c r="J121" s="209"/>
      <c r="V121" s="209"/>
    </row>
    <row r="122" spans="1:22" s="210" customFormat="1" ht="20.25" customHeight="1">
      <c r="A122" s="217"/>
      <c r="B122" s="207"/>
      <c r="D122" s="270"/>
      <c r="E122" s="212"/>
      <c r="F122" s="212"/>
      <c r="G122" s="212"/>
      <c r="H122" s="270"/>
      <c r="I122" s="212"/>
      <c r="J122" s="212"/>
      <c r="V122" s="209"/>
    </row>
    <row r="123" spans="1:22" s="210" customFormat="1" ht="20.25" customHeight="1">
      <c r="B123" s="207"/>
      <c r="D123" s="270"/>
      <c r="E123" s="212"/>
      <c r="F123" s="212"/>
      <c r="G123" s="212"/>
      <c r="H123" s="270"/>
      <c r="I123" s="212"/>
      <c r="J123" s="212"/>
      <c r="V123" s="209"/>
    </row>
    <row r="124" spans="1:22" s="210" customFormat="1" ht="20.25" customHeight="1">
      <c r="B124" s="207"/>
      <c r="D124" s="270"/>
      <c r="E124" s="212"/>
      <c r="F124" s="212"/>
      <c r="G124" s="212"/>
      <c r="H124" s="270"/>
      <c r="I124" s="212"/>
      <c r="J124" s="212"/>
      <c r="V124" s="209"/>
    </row>
    <row r="125" spans="1:22" s="210" customFormat="1" ht="20.25" customHeight="1">
      <c r="B125" s="207"/>
      <c r="D125" s="270"/>
      <c r="E125" s="212"/>
      <c r="F125" s="212"/>
      <c r="G125" s="212"/>
      <c r="H125" s="270"/>
      <c r="I125" s="212"/>
      <c r="J125" s="212"/>
      <c r="V125" s="209"/>
    </row>
    <row r="126" spans="1:22" s="210" customFormat="1" ht="20.25" customHeight="1">
      <c r="B126" s="207"/>
      <c r="D126" s="270"/>
      <c r="E126" s="212"/>
      <c r="F126" s="212"/>
      <c r="G126" s="212"/>
      <c r="H126" s="270"/>
      <c r="I126" s="209"/>
      <c r="J126" s="216"/>
      <c r="V126" s="209"/>
    </row>
    <row r="127" spans="1:22" s="210" customFormat="1" ht="20.25" customHeight="1">
      <c r="A127" s="199"/>
      <c r="B127" s="207"/>
      <c r="D127" s="270"/>
      <c r="E127" s="212"/>
      <c r="F127" s="212"/>
      <c r="G127" s="212"/>
      <c r="H127" s="270"/>
      <c r="I127" s="212"/>
      <c r="J127" s="212"/>
      <c r="V127" s="209"/>
    </row>
    <row r="128" spans="1:22" s="210" customFormat="1" ht="20.25" customHeight="1">
      <c r="B128" s="207"/>
      <c r="D128" s="211"/>
      <c r="E128" s="212"/>
      <c r="F128" s="209"/>
      <c r="G128" s="212"/>
      <c r="H128" s="211"/>
      <c r="I128" s="209"/>
      <c r="J128" s="209"/>
      <c r="V128" s="209"/>
    </row>
    <row r="129" spans="1:22" s="210" customFormat="1" ht="20.25" customHeight="1">
      <c r="A129" s="199"/>
      <c r="B129" s="207"/>
      <c r="D129" s="211"/>
      <c r="E129" s="219"/>
      <c r="F129" s="220"/>
      <c r="G129" s="219"/>
      <c r="H129" s="211"/>
      <c r="I129" s="220"/>
      <c r="J129" s="220"/>
      <c r="V129" s="209"/>
    </row>
    <row r="130" spans="1:22" s="210" customFormat="1" ht="20.25" customHeight="1">
      <c r="B130" s="207"/>
      <c r="D130" s="211"/>
      <c r="E130" s="219"/>
      <c r="F130" s="220"/>
      <c r="G130" s="219"/>
      <c r="H130" s="211"/>
      <c r="I130" s="220"/>
      <c r="J130" s="220"/>
      <c r="V130" s="209"/>
    </row>
    <row r="131" spans="1:22" s="210" customFormat="1" ht="20.25" customHeight="1">
      <c r="B131" s="207"/>
      <c r="D131" s="211"/>
      <c r="E131" s="219"/>
      <c r="F131" s="220"/>
      <c r="G131" s="219"/>
      <c r="H131" s="211"/>
      <c r="I131" s="220"/>
      <c r="J131" s="220"/>
      <c r="V131" s="209"/>
    </row>
    <row r="132" spans="1:22" s="210" customFormat="1" ht="20.25" customHeight="1">
      <c r="B132" s="207"/>
      <c r="D132" s="270"/>
      <c r="E132" s="219"/>
      <c r="F132" s="219"/>
      <c r="G132" s="219"/>
      <c r="H132" s="216"/>
      <c r="I132" s="271"/>
      <c r="J132" s="216"/>
      <c r="V132" s="209"/>
    </row>
    <row r="133" spans="1:22" s="210" customFormat="1" ht="20.25" customHeight="1">
      <c r="B133" s="207"/>
      <c r="D133" s="270"/>
      <c r="E133" s="219"/>
      <c r="F133" s="219"/>
      <c r="G133" s="219"/>
      <c r="H133" s="216"/>
      <c r="I133" s="271"/>
      <c r="J133" s="216"/>
      <c r="V133" s="209"/>
    </row>
    <row r="134" spans="1:22" s="210" customFormat="1" ht="20.25" customHeight="1">
      <c r="B134" s="207"/>
      <c r="D134" s="211"/>
      <c r="E134" s="219"/>
      <c r="F134" s="220"/>
      <c r="G134" s="219"/>
      <c r="H134" s="221"/>
      <c r="I134" s="213"/>
      <c r="J134" s="221"/>
      <c r="V134" s="209"/>
    </row>
    <row r="135" spans="1:22" s="210" customFormat="1" ht="20.25" customHeight="1">
      <c r="B135" s="207"/>
      <c r="D135" s="211"/>
      <c r="E135" s="219"/>
      <c r="F135" s="220"/>
      <c r="G135" s="219"/>
      <c r="H135" s="221"/>
      <c r="I135" s="213"/>
      <c r="J135" s="221"/>
      <c r="V135" s="209"/>
    </row>
    <row r="136" spans="1:22" s="210" customFormat="1" ht="20.25" customHeight="1">
      <c r="A136" s="272"/>
      <c r="B136" s="207"/>
      <c r="D136" s="211"/>
      <c r="E136" s="219"/>
      <c r="F136" s="220"/>
      <c r="G136" s="219"/>
      <c r="H136" s="221"/>
      <c r="I136" s="213"/>
      <c r="J136" s="221"/>
      <c r="V136" s="209"/>
    </row>
    <row r="137" spans="1:22" s="210" customFormat="1" ht="20.25" customHeight="1">
      <c r="A137" s="272"/>
      <c r="B137" s="207"/>
      <c r="D137" s="239"/>
      <c r="E137" s="213"/>
      <c r="F137" s="216"/>
      <c r="G137" s="213"/>
      <c r="H137" s="239"/>
      <c r="I137" s="213"/>
      <c r="J137" s="216"/>
      <c r="V137" s="209"/>
    </row>
    <row r="138" spans="1:22" s="210" customFormat="1" ht="20.25" customHeight="1">
      <c r="A138" s="272"/>
      <c r="B138" s="207"/>
      <c r="D138" s="239"/>
      <c r="E138" s="213"/>
      <c r="F138" s="216"/>
      <c r="G138" s="213"/>
      <c r="H138" s="239"/>
      <c r="I138" s="213"/>
      <c r="J138" s="216"/>
      <c r="V138" s="209"/>
    </row>
    <row r="139" spans="1:22" s="210" customFormat="1" ht="20.25" customHeight="1">
      <c r="A139" s="199"/>
      <c r="B139" s="207"/>
      <c r="D139" s="270"/>
      <c r="E139" s="212"/>
      <c r="F139" s="212"/>
      <c r="G139" s="212"/>
      <c r="H139" s="270"/>
      <c r="I139" s="209"/>
      <c r="J139" s="212"/>
      <c r="V139" s="209"/>
    </row>
    <row r="140" spans="1:22" s="210" customFormat="1" ht="20.25" customHeight="1">
      <c r="B140" s="207"/>
      <c r="D140" s="211"/>
      <c r="E140" s="212"/>
      <c r="F140" s="209"/>
      <c r="G140" s="212"/>
      <c r="H140" s="211"/>
      <c r="I140" s="209"/>
      <c r="J140" s="209"/>
      <c r="V140" s="209"/>
    </row>
    <row r="141" spans="1:22" s="210" customFormat="1" ht="20.25" customHeight="1">
      <c r="A141" s="199"/>
      <c r="B141" s="207"/>
      <c r="D141" s="211"/>
      <c r="E141" s="212"/>
      <c r="F141" s="209"/>
      <c r="G141" s="212"/>
      <c r="H141" s="211"/>
      <c r="I141" s="209"/>
      <c r="J141" s="209"/>
      <c r="V141" s="209"/>
    </row>
    <row r="142" spans="1:22" s="210" customFormat="1" ht="20.25" customHeight="1">
      <c r="A142" s="249"/>
      <c r="B142" s="207"/>
      <c r="D142" s="270"/>
      <c r="E142" s="212"/>
      <c r="F142" s="212"/>
      <c r="G142" s="212"/>
      <c r="H142" s="270"/>
      <c r="I142" s="212"/>
      <c r="J142" s="212"/>
      <c r="V142" s="209"/>
    </row>
    <row r="143" spans="1:22" s="210" customFormat="1" ht="20.25" customHeight="1">
      <c r="A143" s="249"/>
      <c r="B143" s="207"/>
      <c r="D143" s="216"/>
      <c r="E143" s="213"/>
      <c r="F143" s="216"/>
      <c r="G143" s="213"/>
      <c r="H143" s="216"/>
      <c r="I143" s="213"/>
      <c r="J143" s="216"/>
      <c r="V143" s="209"/>
    </row>
    <row r="144" spans="1:22" s="210" customFormat="1" ht="20.25" customHeight="1">
      <c r="B144" s="207"/>
      <c r="D144" s="270"/>
      <c r="E144" s="212"/>
      <c r="F144" s="212"/>
      <c r="G144" s="212"/>
      <c r="H144" s="270"/>
      <c r="I144" s="212"/>
      <c r="J144" s="212"/>
      <c r="V144" s="209"/>
    </row>
    <row r="145" spans="1:22" s="210" customFormat="1" ht="20.25" customHeight="1">
      <c r="A145" s="199"/>
      <c r="B145" s="207"/>
      <c r="D145" s="211"/>
      <c r="E145" s="212"/>
      <c r="F145" s="209"/>
      <c r="G145" s="212"/>
      <c r="H145" s="211"/>
      <c r="I145" s="209"/>
      <c r="J145" s="209"/>
      <c r="V145" s="209"/>
    </row>
    <row r="146" spans="1:22" s="210" customFormat="1" ht="20.25" customHeight="1">
      <c r="A146" s="273"/>
      <c r="B146" s="207"/>
      <c r="D146" s="211"/>
      <c r="E146" s="212"/>
      <c r="F146" s="209"/>
      <c r="G146" s="212"/>
      <c r="H146" s="211"/>
      <c r="I146" s="209"/>
      <c r="J146" s="209"/>
      <c r="V146" s="209"/>
    </row>
    <row r="147" spans="1:22" s="210" customFormat="1" ht="20.25" customHeight="1">
      <c r="A147" s="249"/>
      <c r="B147" s="207"/>
      <c r="D147" s="270"/>
      <c r="E147" s="212"/>
      <c r="F147" s="212"/>
      <c r="G147" s="212"/>
      <c r="H147" s="270"/>
      <c r="I147" s="212"/>
      <c r="J147" s="212"/>
      <c r="V147" s="209"/>
    </row>
    <row r="148" spans="1:22" s="210" customFormat="1" ht="20.25" customHeight="1">
      <c r="A148" s="249"/>
      <c r="B148" s="207"/>
      <c r="D148" s="216"/>
      <c r="E148" s="213"/>
      <c r="F148" s="216"/>
      <c r="G148" s="213"/>
      <c r="H148" s="216"/>
      <c r="I148" s="213"/>
      <c r="J148" s="216"/>
      <c r="V148" s="209"/>
    </row>
    <row r="149" spans="1:22" s="210" customFormat="1" ht="20.25" customHeight="1">
      <c r="B149" s="207"/>
      <c r="D149" s="270"/>
      <c r="E149" s="212"/>
      <c r="F149" s="212"/>
      <c r="G149" s="212"/>
      <c r="H149" s="270"/>
      <c r="I149" s="212"/>
      <c r="J149" s="212"/>
      <c r="V149" s="209"/>
    </row>
    <row r="150" spans="1:22" s="210" customFormat="1" ht="20.25" customHeight="1">
      <c r="A150" s="199"/>
      <c r="B150" s="207"/>
      <c r="D150" s="211"/>
      <c r="E150" s="212"/>
      <c r="F150" s="209"/>
      <c r="G150" s="212"/>
      <c r="H150" s="213"/>
      <c r="I150" s="212"/>
      <c r="J150" s="212"/>
      <c r="V150" s="209"/>
    </row>
    <row r="151" spans="1:22" s="210" customFormat="1" ht="20.25" customHeight="1">
      <c r="B151" s="207"/>
      <c r="D151" s="298"/>
      <c r="E151" s="255"/>
      <c r="F151" s="298"/>
      <c r="G151" s="212"/>
      <c r="H151" s="298"/>
      <c r="I151" s="297"/>
      <c r="J151" s="298"/>
      <c r="V151" s="209"/>
    </row>
    <row r="152" spans="1:22" s="210" customFormat="1" ht="20.25" customHeight="1">
      <c r="B152" s="207"/>
      <c r="D152" s="211"/>
      <c r="E152" s="212"/>
      <c r="F152" s="209"/>
      <c r="G152" s="212"/>
      <c r="H152" s="212"/>
      <c r="I152" s="212"/>
      <c r="J152" s="212"/>
      <c r="V152" s="209"/>
    </row>
    <row r="153" spans="1:22" s="158" customFormat="1" ht="20.25" customHeight="1">
      <c r="A153" s="374"/>
      <c r="B153" s="374"/>
      <c r="C153" s="374"/>
      <c r="D153" s="374"/>
      <c r="E153" s="374"/>
      <c r="F153" s="374"/>
      <c r="G153" s="374"/>
      <c r="H153" s="374"/>
      <c r="I153" s="374"/>
      <c r="J153" s="374"/>
      <c r="V153" s="161"/>
    </row>
    <row r="154" spans="1:22" s="158" customFormat="1" ht="20.25" customHeight="1">
      <c r="B154" s="159"/>
      <c r="D154" s="160"/>
      <c r="H154" s="160"/>
      <c r="V154" s="161"/>
    </row>
    <row r="155" spans="1:22" s="158" customFormat="1" ht="20.25" customHeight="1">
      <c r="B155" s="159"/>
      <c r="D155" s="160"/>
      <c r="H155" s="160"/>
      <c r="V155" s="161"/>
    </row>
    <row r="156" spans="1:22" s="158" customFormat="1" ht="20.25" customHeight="1">
      <c r="B156" s="159"/>
      <c r="D156" s="160"/>
      <c r="H156" s="160"/>
      <c r="V156" s="161"/>
    </row>
    <row r="157" spans="1:22" s="158" customFormat="1" ht="20.25" customHeight="1">
      <c r="B157" s="159"/>
      <c r="D157" s="160"/>
      <c r="H157" s="160"/>
      <c r="V157" s="161"/>
    </row>
    <row r="158" spans="1:22" s="158" customFormat="1" ht="20.25" customHeight="1">
      <c r="B158" s="159"/>
      <c r="D158" s="160"/>
      <c r="H158" s="160"/>
      <c r="V158" s="161"/>
    </row>
    <row r="159" spans="1:22" s="158" customFormat="1" ht="20.25" customHeight="1">
      <c r="B159" s="159"/>
      <c r="D159" s="160"/>
      <c r="H159" s="160"/>
      <c r="V159" s="161"/>
    </row>
    <row r="160" spans="1:22" s="158" customFormat="1" ht="20.25" customHeight="1">
      <c r="B160" s="159"/>
      <c r="D160" s="160"/>
      <c r="H160" s="160"/>
      <c r="V160" s="161"/>
    </row>
    <row r="161" spans="1:22" s="158" customFormat="1" ht="20.25" customHeight="1">
      <c r="B161" s="159"/>
      <c r="D161" s="160"/>
      <c r="H161" s="160"/>
      <c r="V161" s="161"/>
    </row>
    <row r="162" spans="1:22" s="158" customFormat="1" ht="20.25" customHeight="1">
      <c r="B162" s="159"/>
      <c r="D162" s="160"/>
      <c r="H162" s="160"/>
      <c r="V162" s="161"/>
    </row>
    <row r="163" spans="1:22" s="158" customFormat="1" ht="20.25" customHeight="1">
      <c r="B163" s="159"/>
      <c r="D163" s="160"/>
      <c r="H163" s="160"/>
      <c r="V163" s="161"/>
    </row>
    <row r="164" spans="1:22" s="158" customFormat="1" ht="20.25" customHeight="1">
      <c r="B164" s="159"/>
      <c r="D164" s="160"/>
      <c r="H164" s="160"/>
      <c r="V164" s="161"/>
    </row>
    <row r="165" spans="1:22" s="158" customFormat="1" ht="20.25" customHeight="1">
      <c r="B165" s="159"/>
      <c r="D165" s="160"/>
      <c r="H165" s="160"/>
      <c r="V165" s="161"/>
    </row>
    <row r="166" spans="1:22" s="158" customFormat="1" ht="20.25" customHeight="1">
      <c r="B166" s="159"/>
      <c r="D166" s="160"/>
      <c r="H166" s="160"/>
      <c r="V166" s="161"/>
    </row>
    <row r="167" spans="1:22" s="158" customFormat="1" ht="20.25" customHeight="1">
      <c r="B167" s="159"/>
      <c r="D167" s="160"/>
      <c r="H167" s="160"/>
      <c r="V167" s="161"/>
    </row>
    <row r="168" spans="1:22" s="158" customFormat="1" ht="20.25" customHeight="1">
      <c r="B168" s="159"/>
      <c r="D168" s="160"/>
      <c r="H168" s="160"/>
      <c r="V168" s="161"/>
    </row>
    <row r="169" spans="1:22" s="158" customFormat="1" ht="20.25" customHeight="1">
      <c r="B169" s="159"/>
      <c r="D169" s="160"/>
      <c r="H169" s="160"/>
      <c r="V169" s="161"/>
    </row>
    <row r="170" spans="1:22" s="158" customFormat="1" ht="20.25" customHeight="1">
      <c r="B170" s="159"/>
      <c r="D170" s="160"/>
      <c r="H170" s="160"/>
      <c r="V170" s="161"/>
    </row>
    <row r="171" spans="1:22" s="158" customFormat="1" ht="20.25" customHeight="1">
      <c r="B171" s="159"/>
      <c r="D171" s="160"/>
      <c r="H171" s="160"/>
      <c r="V171" s="161"/>
    </row>
    <row r="172" spans="1:22" s="158" customFormat="1" ht="20.25" customHeight="1">
      <c r="B172" s="159"/>
      <c r="D172" s="160"/>
      <c r="H172" s="160"/>
      <c r="V172" s="161"/>
    </row>
    <row r="173" spans="1:22" s="158" customFormat="1" ht="20.25" customHeight="1">
      <c r="B173" s="159"/>
      <c r="D173" s="160"/>
      <c r="H173" s="160"/>
      <c r="V173" s="161"/>
    </row>
    <row r="174" spans="1:22" s="158" customFormat="1" ht="20.25" customHeight="1">
      <c r="B174" s="159"/>
      <c r="D174" s="160"/>
      <c r="H174" s="160"/>
      <c r="V174" s="161"/>
    </row>
    <row r="175" spans="1:22" ht="20.25" customHeight="1">
      <c r="A175" s="158"/>
      <c r="B175" s="159"/>
      <c r="C175" s="158"/>
      <c r="D175" s="160"/>
      <c r="E175" s="158"/>
      <c r="F175" s="158"/>
      <c r="G175" s="158"/>
      <c r="H175" s="160"/>
      <c r="I175" s="158"/>
      <c r="J175" s="158"/>
    </row>
  </sheetData>
  <mergeCells count="19">
    <mergeCell ref="A112:J112"/>
    <mergeCell ref="D8:F8"/>
    <mergeCell ref="H8:J8"/>
    <mergeCell ref="A57:J57"/>
    <mergeCell ref="A58:J58"/>
    <mergeCell ref="A59:J59"/>
    <mergeCell ref="A60:J60"/>
    <mergeCell ref="A61:J61"/>
    <mergeCell ref="D63:F63"/>
    <mergeCell ref="H63:J63"/>
    <mergeCell ref="D64:F64"/>
    <mergeCell ref="H64:J64"/>
    <mergeCell ref="D7:F7"/>
    <mergeCell ref="H7:J7"/>
    <mergeCell ref="A1:J1"/>
    <mergeCell ref="A2:J2"/>
    <mergeCell ref="A3:J3"/>
    <mergeCell ref="A4:J4"/>
    <mergeCell ref="A5:J5"/>
  </mergeCells>
  <pageMargins left="0.8" right="0.2" top="1" bottom="1" header="0.5" footer="0.3"/>
  <pageSetup paperSize="9" scale="65" firstPageNumber="2" orientation="portrait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  <outlinePr summaryBelow="0"/>
  </sheetPr>
  <dimension ref="A1:V138"/>
  <sheetViews>
    <sheetView topLeftCell="B16" zoomScale="60" zoomScaleNormal="60" zoomScalePageLayoutView="60" workbookViewId="0">
      <selection activeCell="J32" sqref="J32"/>
    </sheetView>
  </sheetViews>
  <sheetFormatPr defaultColWidth="9.09765625" defaultRowHeight="21" customHeight="1"/>
  <cols>
    <col min="1" max="1" width="46.796875" style="135" customWidth="1"/>
    <col min="2" max="2" width="17.09765625" style="135" customWidth="1"/>
    <col min="3" max="3" width="1.3984375" style="136" customWidth="1"/>
    <col min="4" max="4" width="17.09765625" style="135" customWidth="1"/>
    <col min="5" max="5" width="1.3984375" style="136" customWidth="1"/>
    <col min="6" max="6" width="17.09765625" style="136" customWidth="1"/>
    <col min="7" max="7" width="1.3984375" style="136" customWidth="1"/>
    <col min="8" max="8" width="17.09765625" style="136" customWidth="1"/>
    <col min="9" max="9" width="1.3984375" style="136" customWidth="1"/>
    <col min="10" max="10" width="21.796875" style="136" customWidth="1"/>
    <col min="11" max="11" width="1.3984375" style="136" customWidth="1"/>
    <col min="12" max="12" width="17" style="136" customWidth="1"/>
    <col min="13" max="13" width="2.09765625" style="136" customWidth="1"/>
    <col min="14" max="14" width="15.8984375" style="135" customWidth="1"/>
    <col min="15" max="15" width="2.09765625" style="136" customWidth="1"/>
    <col min="16" max="16" width="15.8984375" style="135" customWidth="1"/>
    <col min="17" max="17" width="2.09765625" style="136" customWidth="1"/>
    <col min="18" max="18" width="15.59765625" style="135" customWidth="1"/>
    <col min="19" max="19" width="2.09765625" style="136" customWidth="1"/>
    <col min="20" max="20" width="15.59765625" style="135" customWidth="1"/>
    <col min="21" max="21" width="2" style="135" customWidth="1"/>
    <col min="22" max="22" width="10.59765625" style="135" bestFit="1" customWidth="1"/>
    <col min="23" max="16384" width="9.09765625" style="135"/>
  </cols>
  <sheetData>
    <row r="1" spans="1:20" ht="23.15" customHeight="1">
      <c r="A1" s="381" t="s">
        <v>1986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</row>
    <row r="2" spans="1:20" ht="23.15" customHeight="1">
      <c r="A2" s="381" t="s">
        <v>1948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</row>
    <row r="3" spans="1:20" ht="23.15" customHeight="1">
      <c r="A3" s="396" t="s">
        <v>2077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</row>
    <row r="4" spans="1:20" ht="23.15" customHeight="1">
      <c r="A4" s="399" t="s">
        <v>1942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</row>
    <row r="5" spans="1:20" ht="21" customHeight="1">
      <c r="A5" s="397" t="s">
        <v>1945</v>
      </c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</row>
    <row r="6" spans="1:20" ht="6" customHeight="1">
      <c r="A6" s="137"/>
      <c r="B6" s="136"/>
      <c r="D6" s="136"/>
      <c r="E6" s="138"/>
      <c r="F6" s="138"/>
      <c r="G6" s="138"/>
      <c r="H6" s="138"/>
      <c r="I6" s="138"/>
      <c r="J6" s="138"/>
      <c r="K6" s="138"/>
      <c r="L6" s="138"/>
      <c r="M6" s="138"/>
      <c r="N6" s="136"/>
      <c r="P6" s="136"/>
      <c r="R6" s="136"/>
      <c r="T6" s="139"/>
    </row>
    <row r="7" spans="1:20" ht="23.15" customHeight="1">
      <c r="B7" s="398" t="s">
        <v>1975</v>
      </c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8"/>
      <c r="O7" s="398"/>
      <c r="P7" s="398"/>
      <c r="Q7" s="398"/>
      <c r="R7" s="398"/>
      <c r="S7" s="398"/>
      <c r="T7" s="398"/>
    </row>
    <row r="8" spans="1:20" ht="23.15" customHeight="1">
      <c r="B8" s="395" t="s">
        <v>1952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5"/>
      <c r="S8" s="289"/>
      <c r="T8" s="171" t="s">
        <v>282</v>
      </c>
    </row>
    <row r="9" spans="1:20" ht="23.15" customHeight="1">
      <c r="B9" s="171" t="s">
        <v>281</v>
      </c>
      <c r="C9" s="171"/>
      <c r="D9" s="171" t="s">
        <v>283</v>
      </c>
      <c r="E9" s="195"/>
      <c r="F9" s="400" t="s">
        <v>1993</v>
      </c>
      <c r="G9" s="400"/>
      <c r="H9" s="400"/>
      <c r="I9" s="400"/>
      <c r="J9" s="400"/>
      <c r="K9" s="400"/>
      <c r="L9" s="400"/>
      <c r="M9" s="195"/>
      <c r="N9" s="395" t="s">
        <v>359</v>
      </c>
      <c r="O9" s="395"/>
      <c r="P9" s="395"/>
      <c r="Q9" s="171"/>
      <c r="R9" s="171" t="s">
        <v>282</v>
      </c>
      <c r="S9" s="170"/>
      <c r="T9" s="171" t="s">
        <v>522</v>
      </c>
    </row>
    <row r="10" spans="1:20" ht="23.15" customHeight="1">
      <c r="B10" s="171" t="s">
        <v>303</v>
      </c>
      <c r="C10" s="171"/>
      <c r="D10" s="170" t="s">
        <v>1992</v>
      </c>
      <c r="E10" s="195"/>
      <c r="F10" s="171" t="s">
        <v>2006</v>
      </c>
      <c r="G10" s="195"/>
      <c r="H10" s="171" t="s">
        <v>2060</v>
      </c>
      <c r="I10" s="171"/>
      <c r="J10" s="171" t="s">
        <v>2103</v>
      </c>
      <c r="K10" s="195"/>
      <c r="L10" s="171" t="s">
        <v>2062</v>
      </c>
      <c r="M10" s="195"/>
      <c r="N10" s="170" t="s">
        <v>331</v>
      </c>
      <c r="O10" s="170"/>
      <c r="P10" s="170" t="s">
        <v>284</v>
      </c>
      <c r="Q10" s="171"/>
      <c r="R10" s="170" t="s">
        <v>1921</v>
      </c>
      <c r="S10" s="170"/>
      <c r="T10" s="171" t="s">
        <v>523</v>
      </c>
    </row>
    <row r="11" spans="1:20" ht="23.15" customHeight="1">
      <c r="B11" s="171" t="s">
        <v>285</v>
      </c>
      <c r="C11" s="171"/>
      <c r="D11" s="171" t="s">
        <v>285</v>
      </c>
      <c r="E11" s="195"/>
      <c r="F11" s="171" t="s">
        <v>2007</v>
      </c>
      <c r="G11" s="195"/>
      <c r="H11" s="171" t="s">
        <v>2061</v>
      </c>
      <c r="I11" s="171"/>
      <c r="J11" s="171" t="s">
        <v>2102</v>
      </c>
      <c r="K11" s="195"/>
      <c r="L11" s="171" t="s">
        <v>2063</v>
      </c>
      <c r="M11" s="195"/>
      <c r="N11" s="171" t="s">
        <v>370</v>
      </c>
      <c r="O11" s="170"/>
      <c r="P11" s="170"/>
      <c r="Q11" s="171"/>
      <c r="R11" s="171" t="s">
        <v>1953</v>
      </c>
      <c r="S11" s="170"/>
    </row>
    <row r="12" spans="1:20" ht="23.15" customHeight="1">
      <c r="B12" s="171"/>
      <c r="C12" s="171"/>
      <c r="D12" s="171"/>
      <c r="E12" s="171"/>
      <c r="F12" s="171" t="s">
        <v>2008</v>
      </c>
      <c r="G12" s="171"/>
      <c r="H12" s="171" t="s">
        <v>2059</v>
      </c>
      <c r="J12" s="171" t="s">
        <v>2101</v>
      </c>
      <c r="K12" s="171"/>
      <c r="L12" s="171" t="s">
        <v>2064</v>
      </c>
      <c r="M12" s="171"/>
      <c r="N12" s="136"/>
      <c r="O12" s="170"/>
      <c r="P12" s="170"/>
      <c r="Q12" s="171"/>
      <c r="S12" s="171"/>
      <c r="T12" s="136"/>
    </row>
    <row r="13" spans="1:20" ht="23.15" customHeight="1">
      <c r="B13" s="171"/>
      <c r="C13" s="171"/>
      <c r="D13" s="171"/>
      <c r="E13" s="171"/>
      <c r="F13" s="171" t="s">
        <v>2081</v>
      </c>
      <c r="G13" s="171"/>
      <c r="J13" s="171" t="s">
        <v>2100</v>
      </c>
      <c r="K13" s="171"/>
      <c r="L13" s="171" t="s">
        <v>2065</v>
      </c>
      <c r="M13" s="171"/>
      <c r="N13" s="136"/>
      <c r="O13" s="170"/>
      <c r="P13" s="170"/>
      <c r="Q13" s="171"/>
      <c r="S13" s="171"/>
      <c r="T13" s="136"/>
    </row>
    <row r="14" spans="1:20" ht="23.15" customHeight="1">
      <c r="B14" s="282"/>
      <c r="C14" s="171"/>
      <c r="D14" s="282"/>
      <c r="E14" s="171"/>
      <c r="F14" s="282" t="s">
        <v>2082</v>
      </c>
      <c r="G14" s="171"/>
      <c r="H14" s="288"/>
      <c r="J14" s="282" t="s">
        <v>2099</v>
      </c>
      <c r="K14" s="171"/>
      <c r="L14" s="288"/>
      <c r="M14" s="171"/>
      <c r="N14" s="288"/>
      <c r="O14" s="171"/>
      <c r="P14" s="288"/>
      <c r="Q14" s="171"/>
      <c r="R14" s="288"/>
      <c r="S14" s="171"/>
      <c r="T14" s="288"/>
    </row>
    <row r="15" spans="1:20" ht="9" customHeight="1">
      <c r="A15" s="193"/>
      <c r="B15" s="180"/>
      <c r="C15" s="141"/>
      <c r="D15" s="180"/>
      <c r="E15" s="141"/>
      <c r="F15" s="141"/>
      <c r="G15" s="141"/>
      <c r="H15" s="141"/>
      <c r="I15" s="141"/>
      <c r="J15" s="141"/>
      <c r="K15" s="141"/>
      <c r="L15" s="141"/>
      <c r="M15" s="141"/>
      <c r="N15" s="180"/>
      <c r="O15" s="141"/>
      <c r="P15" s="180"/>
      <c r="Q15" s="141"/>
      <c r="R15" s="180"/>
      <c r="S15" s="141"/>
      <c r="T15" s="180"/>
    </row>
    <row r="16" spans="1:20" ht="23.15" customHeight="1">
      <c r="A16" s="181" t="s">
        <v>2010</v>
      </c>
      <c r="B16" s="304">
        <v>2260001000</v>
      </c>
      <c r="C16" s="304"/>
      <c r="D16" s="304">
        <v>602415900</v>
      </c>
      <c r="E16" s="304"/>
      <c r="F16" s="304">
        <v>-4319789</v>
      </c>
      <c r="G16" s="182"/>
      <c r="H16" s="304">
        <v>373133009</v>
      </c>
      <c r="I16" s="304"/>
      <c r="J16" s="376">
        <v>0</v>
      </c>
      <c r="K16" s="186"/>
      <c r="L16" s="304">
        <v>-1280939</v>
      </c>
      <c r="M16" s="304"/>
      <c r="N16" s="304">
        <v>226000000</v>
      </c>
      <c r="O16" s="304"/>
      <c r="P16" s="304">
        <v>1247292738</v>
      </c>
      <c r="Q16" s="182"/>
      <c r="R16" s="304">
        <f>SUM(B16:P16)</f>
        <v>4703241919</v>
      </c>
      <c r="S16" s="185"/>
      <c r="T16" s="304">
        <f>R16</f>
        <v>4703241919</v>
      </c>
    </row>
    <row r="17" spans="1:22" ht="23.15" customHeight="1">
      <c r="A17" s="147" t="s">
        <v>1997</v>
      </c>
      <c r="B17" s="376">
        <v>0</v>
      </c>
      <c r="C17" s="173"/>
      <c r="D17" s="376">
        <v>0</v>
      </c>
      <c r="E17" s="179"/>
      <c r="F17" s="376">
        <v>0</v>
      </c>
      <c r="G17" s="179"/>
      <c r="H17" s="304">
        <v>-4770467</v>
      </c>
      <c r="I17" s="304"/>
      <c r="J17" s="376">
        <v>0</v>
      </c>
      <c r="K17" s="192"/>
      <c r="L17" s="376">
        <v>0</v>
      </c>
      <c r="M17" s="304"/>
      <c r="N17" s="376">
        <v>0</v>
      </c>
      <c r="O17" s="187"/>
      <c r="P17" s="304">
        <v>4770467</v>
      </c>
      <c r="Q17" s="176"/>
      <c r="R17" s="376">
        <v>0</v>
      </c>
      <c r="S17" s="182"/>
      <c r="T17" s="376">
        <v>0</v>
      </c>
    </row>
    <row r="18" spans="1:22" ht="23.15" customHeight="1">
      <c r="A18" s="183" t="s">
        <v>2036</v>
      </c>
      <c r="B18" s="376">
        <v>0</v>
      </c>
      <c r="C18" s="173"/>
      <c r="D18" s="376">
        <v>0</v>
      </c>
      <c r="E18" s="179"/>
      <c r="F18" s="304">
        <v>-152425</v>
      </c>
      <c r="G18" s="179"/>
      <c r="H18" s="376">
        <v>0</v>
      </c>
      <c r="I18" s="309"/>
      <c r="J18" s="380">
        <v>0</v>
      </c>
      <c r="K18" s="189"/>
      <c r="L18" s="304">
        <v>4115456</v>
      </c>
      <c r="M18" s="304"/>
      <c r="N18" s="376">
        <v>0</v>
      </c>
      <c r="O18" s="188"/>
      <c r="P18" s="287">
        <v>19742727</v>
      </c>
      <c r="Q18" s="188"/>
      <c r="R18" s="287">
        <f>SUM(B18:P18)</f>
        <v>23705758</v>
      </c>
      <c r="S18" s="182"/>
      <c r="T18" s="287">
        <f>R18</f>
        <v>23705758</v>
      </c>
    </row>
    <row r="19" spans="1:22" ht="23.15" customHeight="1" thickBot="1">
      <c r="A19" s="181" t="s">
        <v>2078</v>
      </c>
      <c r="B19" s="327">
        <f>SUM(B16:B18)</f>
        <v>2260001000</v>
      </c>
      <c r="C19" s="304"/>
      <c r="D19" s="327">
        <f>SUM(D16:D18)</f>
        <v>602415900</v>
      </c>
      <c r="E19" s="304"/>
      <c r="F19" s="327">
        <f>SUM(F16:F18)</f>
        <v>-4472214</v>
      </c>
      <c r="G19" s="304"/>
      <c r="H19" s="327">
        <f>SUM(H16:H18)</f>
        <v>368362542</v>
      </c>
      <c r="I19" s="304"/>
      <c r="J19" s="377">
        <v>0</v>
      </c>
      <c r="K19" s="169"/>
      <c r="L19" s="327">
        <f>SUM(L16:L18)</f>
        <v>2834517</v>
      </c>
      <c r="M19" s="173"/>
      <c r="N19" s="327">
        <f>SUM(N16:N18)</f>
        <v>226000000</v>
      </c>
      <c r="O19" s="188"/>
      <c r="P19" s="327">
        <f>SUM(P16:P18)</f>
        <v>1271805932</v>
      </c>
      <c r="Q19" s="173"/>
      <c r="R19" s="286">
        <f>SUM(R16:R18)</f>
        <v>4726947677</v>
      </c>
      <c r="S19" s="173"/>
      <c r="T19" s="286">
        <f>SUM(T16:T18)</f>
        <v>4726947677</v>
      </c>
    </row>
    <row r="20" spans="1:22" ht="23.15" customHeight="1" thickTop="1">
      <c r="B20" s="173"/>
      <c r="C20" s="173"/>
      <c r="D20" s="173"/>
      <c r="E20" s="173"/>
      <c r="F20" s="188"/>
      <c r="G20" s="173"/>
      <c r="H20" s="188"/>
      <c r="I20" s="188"/>
      <c r="J20" s="188"/>
      <c r="K20" s="188"/>
      <c r="L20" s="304"/>
      <c r="M20" s="188"/>
      <c r="N20" s="188"/>
      <c r="O20" s="188"/>
      <c r="P20" s="188"/>
      <c r="Q20" s="188"/>
      <c r="R20" s="188"/>
      <c r="S20" s="188"/>
      <c r="T20" s="188"/>
    </row>
    <row r="21" spans="1:22" ht="23.15" customHeight="1">
      <c r="A21" s="181" t="s">
        <v>2027</v>
      </c>
      <c r="B21" s="304">
        <v>2260001000</v>
      </c>
      <c r="C21" s="304"/>
      <c r="D21" s="304">
        <v>602415900</v>
      </c>
      <c r="E21" s="304"/>
      <c r="F21" s="304">
        <v>-5440308</v>
      </c>
      <c r="G21" s="182"/>
      <c r="H21" s="304">
        <v>363592078</v>
      </c>
      <c r="I21" s="304"/>
      <c r="J21" s="376">
        <v>0</v>
      </c>
      <c r="K21" s="186"/>
      <c r="L21" s="304">
        <v>6949972</v>
      </c>
      <c r="M21" s="304"/>
      <c r="N21" s="304">
        <v>226000000</v>
      </c>
      <c r="O21" s="304"/>
      <c r="P21" s="304">
        <v>1251069431</v>
      </c>
      <c r="Q21" s="182"/>
      <c r="R21" s="304">
        <f>SUM(B21:P21)</f>
        <v>4704588073</v>
      </c>
      <c r="S21" s="185"/>
      <c r="T21" s="304">
        <f>R21</f>
        <v>4704588073</v>
      </c>
      <c r="U21" s="175"/>
    </row>
    <row r="22" spans="1:22" ht="23.15" customHeight="1">
      <c r="A22" s="147" t="s">
        <v>1997</v>
      </c>
      <c r="B22" s="376">
        <v>0</v>
      </c>
      <c r="C22" s="173"/>
      <c r="D22" s="376">
        <v>0</v>
      </c>
      <c r="E22" s="179"/>
      <c r="F22" s="376">
        <v>0</v>
      </c>
      <c r="G22" s="179"/>
      <c r="H22" s="304">
        <v>-4770467</v>
      </c>
      <c r="I22" s="275"/>
      <c r="J22" s="376">
        <v>0</v>
      </c>
      <c r="K22" s="189"/>
      <c r="L22" s="376">
        <v>0</v>
      </c>
      <c r="M22" s="190"/>
      <c r="N22" s="376">
        <v>0</v>
      </c>
      <c r="O22" s="188"/>
      <c r="P22" s="304">
        <f>-H22</f>
        <v>4770467</v>
      </c>
      <c r="Q22" s="173"/>
      <c r="R22" s="376">
        <v>0</v>
      </c>
      <c r="S22" s="169"/>
      <c r="T22" s="376">
        <v>0</v>
      </c>
      <c r="U22" s="175"/>
    </row>
    <row r="23" spans="1:22" ht="23.15" customHeight="1">
      <c r="A23" s="147" t="s">
        <v>2096</v>
      </c>
      <c r="B23" s="372"/>
      <c r="C23" s="173"/>
      <c r="D23" s="372"/>
      <c r="E23" s="179"/>
      <c r="F23" s="372"/>
      <c r="G23" s="179"/>
      <c r="H23" s="275"/>
      <c r="I23" s="275"/>
      <c r="J23" s="373"/>
      <c r="K23" s="189"/>
      <c r="L23" s="376"/>
      <c r="M23" s="190"/>
      <c r="N23" s="372"/>
      <c r="O23" s="188"/>
      <c r="P23" s="287"/>
      <c r="Q23" s="173"/>
      <c r="R23" s="372"/>
      <c r="S23" s="169"/>
      <c r="T23" s="372"/>
      <c r="U23" s="175"/>
    </row>
    <row r="24" spans="1:22" ht="23.15" customHeight="1">
      <c r="A24" s="375" t="s">
        <v>2052</v>
      </c>
      <c r="B24" s="376">
        <v>0</v>
      </c>
      <c r="C24" s="173"/>
      <c r="D24" s="376">
        <v>0</v>
      </c>
      <c r="E24" s="179"/>
      <c r="F24" s="376">
        <v>0</v>
      </c>
      <c r="G24" s="179"/>
      <c r="H24" s="376">
        <v>0</v>
      </c>
      <c r="I24" s="275"/>
      <c r="J24" s="304">
        <f>-'PL 6'!D45</f>
        <v>-345521</v>
      </c>
      <c r="K24" s="189"/>
      <c r="L24" s="376">
        <v>0</v>
      </c>
      <c r="M24" s="190"/>
      <c r="N24" s="376">
        <v>0</v>
      </c>
      <c r="O24" s="188"/>
      <c r="P24" s="304">
        <v>345521</v>
      </c>
      <c r="Q24" s="173"/>
      <c r="R24" s="376">
        <v>0</v>
      </c>
      <c r="S24" s="169"/>
      <c r="T24" s="376">
        <v>0</v>
      </c>
      <c r="U24" s="175"/>
    </row>
    <row r="25" spans="1:22" ht="23.15" customHeight="1">
      <c r="A25" s="183" t="s">
        <v>2009</v>
      </c>
      <c r="B25" s="376">
        <v>0</v>
      </c>
      <c r="C25" s="173"/>
      <c r="D25" s="376">
        <v>0</v>
      </c>
      <c r="E25" s="179"/>
      <c r="F25" s="304">
        <v>-882768</v>
      </c>
      <c r="G25" s="179"/>
      <c r="H25" s="376">
        <v>0</v>
      </c>
      <c r="I25" s="309"/>
      <c r="J25" s="304">
        <f>SUM('PL 6'!D45,'PL 6'!D47)-J24</f>
        <v>-62439762</v>
      </c>
      <c r="K25" s="191"/>
      <c r="L25" s="376">
        <v>0</v>
      </c>
      <c r="M25" s="173"/>
      <c r="N25" s="376">
        <v>0</v>
      </c>
      <c r="O25" s="191"/>
      <c r="P25" s="305">
        <f>'PL 6'!D35</f>
        <v>53028541</v>
      </c>
      <c r="Q25" s="191"/>
      <c r="R25" s="304">
        <f>SUM(B25:P25)</f>
        <v>-10293989</v>
      </c>
      <c r="S25" s="185"/>
      <c r="T25" s="304">
        <f>R25</f>
        <v>-10293989</v>
      </c>
      <c r="U25" s="175"/>
    </row>
    <row r="26" spans="1:22" ht="23.15" customHeight="1" thickBot="1">
      <c r="A26" s="181" t="s">
        <v>2079</v>
      </c>
      <c r="B26" s="327">
        <f>SUM(B21:B25)</f>
        <v>2260001000</v>
      </c>
      <c r="C26" s="184"/>
      <c r="D26" s="327">
        <f>SUM(D21:D25)</f>
        <v>602415900</v>
      </c>
      <c r="E26" s="184"/>
      <c r="F26" s="327">
        <f>SUM(F21:F25)</f>
        <v>-6323076</v>
      </c>
      <c r="G26" s="184"/>
      <c r="H26" s="286">
        <f>SUM(H21:H25)</f>
        <v>358821611</v>
      </c>
      <c r="I26" s="287"/>
      <c r="J26" s="286">
        <f>SUM(J21:J25)</f>
        <v>-62785283</v>
      </c>
      <c r="K26" s="191"/>
      <c r="L26" s="327">
        <f>SUM(L21:L25)</f>
        <v>6949972</v>
      </c>
      <c r="M26" s="191"/>
      <c r="N26" s="327">
        <f>SUM(N21:N25)</f>
        <v>226000000</v>
      </c>
      <c r="O26" s="191"/>
      <c r="P26" s="327">
        <f>SUM(P21:P25)</f>
        <v>1309213960</v>
      </c>
      <c r="Q26" s="184"/>
      <c r="R26" s="286">
        <f>SUM(R21:R25)</f>
        <v>4694294084</v>
      </c>
      <c r="S26" s="184"/>
      <c r="T26" s="286">
        <f>SUM(T21:T25)</f>
        <v>4694294084</v>
      </c>
      <c r="U26" s="175"/>
    </row>
    <row r="27" spans="1:22" ht="23.15" customHeight="1" thickTop="1">
      <c r="A27" s="181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296"/>
      <c r="S27" s="178"/>
      <c r="T27" s="178"/>
      <c r="U27" s="175"/>
    </row>
    <row r="28" spans="1:22" s="133" customFormat="1" ht="23.15" customHeight="1">
      <c r="B28" s="178"/>
      <c r="C28" s="178"/>
      <c r="D28" s="178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278"/>
      <c r="V28" s="278"/>
    </row>
    <row r="29" spans="1:22" s="133" customFormat="1" ht="23.15" customHeight="1">
      <c r="B29" s="134"/>
      <c r="C29" s="134"/>
      <c r="D29" s="134"/>
      <c r="E29" s="134"/>
      <c r="F29" s="134"/>
      <c r="G29" s="134"/>
      <c r="H29" s="178"/>
      <c r="I29" s="178"/>
      <c r="J29" s="178"/>
      <c r="K29" s="178"/>
      <c r="L29" s="178"/>
      <c r="M29" s="134"/>
      <c r="N29" s="134"/>
      <c r="O29" s="134"/>
      <c r="P29" s="134"/>
      <c r="Q29" s="134"/>
      <c r="R29" s="134"/>
      <c r="S29" s="134"/>
      <c r="T29" s="134"/>
      <c r="U29" s="278"/>
      <c r="V29" s="278"/>
    </row>
    <row r="30" spans="1:22" s="133" customFormat="1" ht="23.15" customHeight="1">
      <c r="B30" s="134"/>
      <c r="C30" s="134"/>
      <c r="D30" s="134"/>
      <c r="E30" s="134"/>
      <c r="F30" s="134"/>
      <c r="G30" s="134"/>
      <c r="H30" s="178"/>
      <c r="I30" s="178"/>
      <c r="J30" s="178"/>
      <c r="K30" s="178"/>
      <c r="L30" s="178"/>
      <c r="M30" s="134"/>
      <c r="N30" s="134"/>
      <c r="O30" s="134"/>
      <c r="P30" s="134"/>
      <c r="Q30" s="134"/>
      <c r="R30" s="134"/>
      <c r="S30" s="134"/>
      <c r="T30" s="134"/>
      <c r="U30" s="278"/>
      <c r="V30" s="278"/>
    </row>
    <row r="31" spans="1:22" ht="23.15" customHeight="1">
      <c r="J31" s="178"/>
      <c r="N31" s="134"/>
      <c r="P31" s="277"/>
      <c r="R31" s="279"/>
    </row>
    <row r="32" spans="1:22" ht="23.15" customHeight="1"/>
    <row r="33" spans="1:1" ht="23.15" customHeight="1">
      <c r="A33" s="174" t="str">
        <f>BS!A52</f>
        <v>See condensed notes to the financial statements</v>
      </c>
    </row>
    <row r="34" spans="1:1" ht="23.15" customHeight="1"/>
    <row r="35" spans="1:1" ht="23.15" customHeight="1"/>
    <row r="36" spans="1:1" ht="23.15" customHeight="1"/>
    <row r="37" spans="1:1" ht="23.15" customHeight="1"/>
    <row r="38" spans="1:1" ht="23.15" customHeight="1"/>
    <row r="39" spans="1:1" ht="20.5" customHeight="1"/>
    <row r="40" spans="1:1" ht="20.5" customHeight="1"/>
    <row r="41" spans="1:1" ht="20.5" customHeight="1"/>
    <row r="42" spans="1:1" ht="20.5" customHeight="1"/>
    <row r="43" spans="1:1" ht="20.5" customHeight="1"/>
    <row r="44" spans="1:1" ht="20.5" customHeight="1"/>
    <row r="45" spans="1:1" ht="20.5" customHeight="1"/>
    <row r="46" spans="1:1" ht="20.5" customHeight="1"/>
    <row r="47" spans="1:1" ht="20.5" customHeight="1"/>
    <row r="48" spans="1:1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130" spans="3:19" ht="21" customHeight="1">
      <c r="C130" s="135"/>
      <c r="E130" s="135"/>
      <c r="F130" s="135"/>
      <c r="G130" s="135"/>
      <c r="H130" s="135"/>
      <c r="I130" s="135"/>
      <c r="J130" s="135"/>
      <c r="K130" s="135"/>
      <c r="L130" s="135"/>
      <c r="M130" s="135"/>
      <c r="O130" s="135"/>
      <c r="Q130" s="135"/>
      <c r="S130" s="135"/>
    </row>
    <row r="138" spans="3:19" ht="21" customHeight="1">
      <c r="C138" s="135"/>
      <c r="E138" s="135"/>
      <c r="F138" s="135"/>
      <c r="G138" s="135"/>
      <c r="H138" s="135"/>
      <c r="I138" s="135"/>
      <c r="J138" s="135"/>
      <c r="K138" s="135"/>
      <c r="L138" s="135"/>
      <c r="M138" s="135"/>
      <c r="O138" s="135"/>
      <c r="Q138" s="135"/>
      <c r="S138" s="135"/>
    </row>
  </sheetData>
  <mergeCells count="9">
    <mergeCell ref="N9:P9"/>
    <mergeCell ref="A1:T1"/>
    <mergeCell ref="A2:T2"/>
    <mergeCell ref="A3:T3"/>
    <mergeCell ref="A5:T5"/>
    <mergeCell ref="B7:T7"/>
    <mergeCell ref="A4:T4"/>
    <mergeCell ref="B8:R8"/>
    <mergeCell ref="F9:L9"/>
  </mergeCells>
  <pageMargins left="0.5" right="0.3" top="1" bottom="1" header="0.6" footer="0.3"/>
  <pageSetup paperSize="9" scale="65" firstPageNumber="6" fitToWidth="0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  <outlinePr summaryBelow="0"/>
  </sheetPr>
  <dimension ref="A1:U142"/>
  <sheetViews>
    <sheetView topLeftCell="F7" zoomScale="60" zoomScaleNormal="60" zoomScaleSheetLayoutView="50" zoomScalePageLayoutView="80" workbookViewId="0">
      <selection activeCell="L23" sqref="L23"/>
    </sheetView>
  </sheetViews>
  <sheetFormatPr defaultColWidth="9.09765625" defaultRowHeight="21" customHeight="1"/>
  <cols>
    <col min="1" max="1" width="49.3984375" style="135" customWidth="1"/>
    <col min="2" max="2" width="1.796875" style="135" customWidth="1"/>
    <col min="3" max="3" width="18.69921875" style="135" customWidth="1"/>
    <col min="4" max="4" width="1.796875" style="136" customWidth="1"/>
    <col min="5" max="5" width="18.69921875" style="135" customWidth="1"/>
    <col min="6" max="6" width="1.796875" style="135" customWidth="1"/>
    <col min="7" max="7" width="18.69921875" style="135" customWidth="1"/>
    <col min="8" max="8" width="1.796875" style="135" customWidth="1"/>
    <col min="9" max="9" width="21.59765625" style="135" customWidth="1"/>
    <col min="10" max="10" width="1.796875" style="135" customWidth="1"/>
    <col min="11" max="11" width="21.59765625" style="135" customWidth="1"/>
    <col min="12" max="12" width="1.796875" style="136" customWidth="1"/>
    <col min="13" max="13" width="18.8984375" style="136" customWidth="1"/>
    <col min="14" max="14" width="1.796875" style="136" customWidth="1"/>
    <col min="15" max="15" width="18.8984375" style="135" customWidth="1"/>
    <col min="16" max="16" width="1.796875" style="136" customWidth="1"/>
    <col min="17" max="17" width="18.8984375" style="135" customWidth="1"/>
    <col min="18" max="18" width="1.09765625" style="135" customWidth="1"/>
    <col min="19" max="19" width="9.69921875" style="135" customWidth="1"/>
    <col min="20" max="16384" width="9.09765625" style="135"/>
  </cols>
  <sheetData>
    <row r="1" spans="1:21" ht="23.15" customHeight="1">
      <c r="A1" s="381" t="s">
        <v>1986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258"/>
      <c r="S1" s="258"/>
      <c r="T1" s="258"/>
      <c r="U1" s="258"/>
    </row>
    <row r="2" spans="1:21" ht="23.15" customHeight="1">
      <c r="A2" s="381" t="s">
        <v>1948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258"/>
      <c r="S2" s="258"/>
      <c r="T2" s="258"/>
      <c r="U2" s="258"/>
    </row>
    <row r="3" spans="1:21" s="136" customFormat="1" ht="23.15" customHeight="1">
      <c r="A3" s="396" t="s">
        <v>2077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137"/>
      <c r="S3" s="137"/>
      <c r="T3" s="137"/>
      <c r="U3" s="137"/>
    </row>
    <row r="4" spans="1:21" s="136" customFormat="1" ht="23.15" customHeight="1">
      <c r="A4" s="399" t="s">
        <v>1942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</row>
    <row r="5" spans="1:21" ht="21" customHeight="1">
      <c r="A5" s="401" t="s">
        <v>1945</v>
      </c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T5" s="136"/>
    </row>
    <row r="6" spans="1:21" ht="6" customHeight="1">
      <c r="B6" s="136"/>
      <c r="C6" s="136"/>
      <c r="E6" s="136"/>
      <c r="F6" s="136"/>
      <c r="G6" s="136"/>
      <c r="H6" s="136"/>
      <c r="I6" s="136"/>
      <c r="J6" s="136"/>
      <c r="K6" s="136"/>
      <c r="O6" s="136"/>
      <c r="Q6" s="136"/>
      <c r="T6" s="136"/>
    </row>
    <row r="7" spans="1:21" ht="23.15" customHeight="1">
      <c r="B7" s="140"/>
      <c r="C7" s="402" t="s">
        <v>1976</v>
      </c>
      <c r="D7" s="402"/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T7" s="136"/>
    </row>
    <row r="8" spans="1:21" ht="23.15" customHeight="1">
      <c r="B8" s="142"/>
      <c r="C8" s="171" t="s">
        <v>281</v>
      </c>
      <c r="D8" s="171"/>
      <c r="E8" s="171" t="s">
        <v>283</v>
      </c>
      <c r="F8" s="171"/>
      <c r="G8" s="400" t="s">
        <v>1993</v>
      </c>
      <c r="H8" s="400"/>
      <c r="I8" s="400"/>
      <c r="J8" s="400"/>
      <c r="K8" s="400"/>
      <c r="L8" s="196"/>
      <c r="M8" s="395" t="s">
        <v>359</v>
      </c>
      <c r="N8" s="395"/>
      <c r="O8" s="395"/>
      <c r="P8" s="171"/>
      <c r="Q8" s="171" t="s">
        <v>282</v>
      </c>
      <c r="T8" s="136"/>
    </row>
    <row r="9" spans="1:21" ht="23.15" customHeight="1">
      <c r="B9" s="142"/>
      <c r="C9" s="171" t="s">
        <v>303</v>
      </c>
      <c r="D9" s="171"/>
      <c r="E9" s="171" t="s">
        <v>1992</v>
      </c>
      <c r="F9" s="171"/>
      <c r="G9" s="171" t="s">
        <v>2060</v>
      </c>
      <c r="H9" s="171"/>
      <c r="I9" s="171" t="s">
        <v>2103</v>
      </c>
      <c r="J9" s="171"/>
      <c r="K9" s="171" t="s">
        <v>2062</v>
      </c>
      <c r="L9" s="196"/>
      <c r="M9" s="170" t="s">
        <v>331</v>
      </c>
      <c r="N9" s="170"/>
      <c r="O9" s="171" t="s">
        <v>284</v>
      </c>
      <c r="P9" s="171"/>
      <c r="Q9" s="171" t="s">
        <v>522</v>
      </c>
      <c r="T9" s="136"/>
    </row>
    <row r="10" spans="1:21" ht="23.15" customHeight="1">
      <c r="B10" s="142"/>
      <c r="C10" s="171" t="s">
        <v>285</v>
      </c>
      <c r="D10" s="171"/>
      <c r="E10" s="171" t="s">
        <v>285</v>
      </c>
      <c r="F10" s="171"/>
      <c r="G10" s="171" t="s">
        <v>2061</v>
      </c>
      <c r="H10" s="171"/>
      <c r="I10" s="171" t="s">
        <v>2102</v>
      </c>
      <c r="J10" s="171"/>
      <c r="K10" s="171" t="s">
        <v>2063</v>
      </c>
      <c r="L10" s="196"/>
      <c r="M10" s="170" t="s">
        <v>370</v>
      </c>
      <c r="N10" s="170"/>
      <c r="O10" s="171"/>
      <c r="P10" s="171"/>
      <c r="Q10" s="171" t="s">
        <v>523</v>
      </c>
      <c r="T10" s="136"/>
    </row>
    <row r="11" spans="1:21" ht="23.15" customHeight="1">
      <c r="B11" s="142"/>
      <c r="C11" s="171"/>
      <c r="D11" s="171"/>
      <c r="E11" s="171"/>
      <c r="F11" s="171"/>
      <c r="G11" s="171" t="s">
        <v>2059</v>
      </c>
      <c r="H11" s="171"/>
      <c r="I11" s="171" t="s">
        <v>2101</v>
      </c>
      <c r="J11" s="171"/>
      <c r="K11" s="171" t="s">
        <v>2064</v>
      </c>
      <c r="L11" s="196"/>
      <c r="M11" s="170"/>
      <c r="N11" s="170"/>
      <c r="O11" s="171"/>
      <c r="P11" s="171"/>
      <c r="Q11" s="171"/>
      <c r="T11" s="136"/>
    </row>
    <row r="12" spans="1:21" ht="23.15" customHeight="1">
      <c r="B12" s="142"/>
      <c r="C12" s="171"/>
      <c r="D12" s="171"/>
      <c r="E12" s="171"/>
      <c r="F12" s="171"/>
      <c r="G12" s="171"/>
      <c r="H12" s="171"/>
      <c r="I12" s="171" t="s">
        <v>2100</v>
      </c>
      <c r="J12" s="171"/>
      <c r="K12" s="171" t="s">
        <v>2065</v>
      </c>
      <c r="L12" s="196"/>
      <c r="M12" s="170"/>
      <c r="N12" s="170"/>
      <c r="O12" s="171"/>
      <c r="P12" s="171"/>
      <c r="Q12" s="171"/>
      <c r="T12" s="136"/>
    </row>
    <row r="13" spans="1:21" ht="23.15" customHeight="1">
      <c r="B13" s="142"/>
      <c r="C13" s="282"/>
      <c r="D13" s="171"/>
      <c r="E13" s="282"/>
      <c r="F13" s="171"/>
      <c r="G13" s="282"/>
      <c r="H13" s="171"/>
      <c r="I13" s="282" t="s">
        <v>2099</v>
      </c>
      <c r="J13" s="171"/>
      <c r="K13" s="282"/>
      <c r="L13" s="196"/>
      <c r="M13" s="302"/>
      <c r="N13" s="170"/>
      <c r="O13" s="282"/>
      <c r="P13" s="171"/>
      <c r="Q13" s="282"/>
      <c r="T13" s="136"/>
    </row>
    <row r="14" spans="1:21" ht="9" customHeight="1">
      <c r="B14" s="143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T14" s="136"/>
    </row>
    <row r="15" spans="1:21" ht="23.15" customHeight="1">
      <c r="A15" s="181" t="s">
        <v>2010</v>
      </c>
      <c r="B15" s="145"/>
      <c r="C15" s="304">
        <v>2260001000</v>
      </c>
      <c r="D15" s="304"/>
      <c r="E15" s="304">
        <v>602415900</v>
      </c>
      <c r="F15" s="304"/>
      <c r="G15" s="304">
        <v>373133009</v>
      </c>
      <c r="H15" s="304"/>
      <c r="I15" s="376">
        <v>0</v>
      </c>
      <c r="J15" s="304"/>
      <c r="K15" s="304">
        <v>-1280939</v>
      </c>
      <c r="L15" s="304"/>
      <c r="M15" s="304">
        <v>226000000</v>
      </c>
      <c r="N15" s="304"/>
      <c r="O15" s="304">
        <v>1202734397</v>
      </c>
      <c r="P15" s="304"/>
      <c r="Q15" s="304">
        <f>SUM(C15:O15)</f>
        <v>4663003367</v>
      </c>
    </row>
    <row r="16" spans="1:21" ht="23.15" customHeight="1">
      <c r="A16" s="306" t="s">
        <v>2002</v>
      </c>
      <c r="B16" s="145"/>
      <c r="C16" s="376">
        <v>0</v>
      </c>
      <c r="D16" s="176"/>
      <c r="E16" s="376">
        <v>0</v>
      </c>
      <c r="F16" s="168"/>
      <c r="G16" s="304">
        <v>-4770467</v>
      </c>
      <c r="H16" s="304"/>
      <c r="I16" s="376">
        <v>0</v>
      </c>
      <c r="J16" s="304"/>
      <c r="K16" s="376">
        <v>0</v>
      </c>
      <c r="L16" s="172"/>
      <c r="M16" s="376">
        <v>0</v>
      </c>
      <c r="N16" s="173"/>
      <c r="O16" s="304">
        <v>4770467</v>
      </c>
      <c r="P16" s="173"/>
      <c r="Q16" s="376">
        <v>0</v>
      </c>
    </row>
    <row r="17" spans="1:19" ht="23.15" customHeight="1">
      <c r="A17" s="183" t="s">
        <v>2009</v>
      </c>
      <c r="B17" s="145"/>
      <c r="C17" s="376">
        <v>0</v>
      </c>
      <c r="D17" s="173"/>
      <c r="E17" s="376">
        <v>0</v>
      </c>
      <c r="F17" s="168"/>
      <c r="G17" s="376">
        <v>0</v>
      </c>
      <c r="H17" s="308"/>
      <c r="I17" s="376">
        <v>0</v>
      </c>
      <c r="J17" s="280"/>
      <c r="K17" s="304">
        <v>4115456</v>
      </c>
      <c r="L17" s="172"/>
      <c r="M17" s="376">
        <v>0</v>
      </c>
      <c r="N17" s="173"/>
      <c r="O17" s="304">
        <v>-106296541</v>
      </c>
      <c r="P17" s="173"/>
      <c r="Q17" s="304">
        <f>SUM(C17:O17)</f>
        <v>-102181085</v>
      </c>
    </row>
    <row r="18" spans="1:19" ht="23.15" customHeight="1" thickBot="1">
      <c r="A18" s="181" t="s">
        <v>2083</v>
      </c>
      <c r="B18" s="146"/>
      <c r="C18" s="327">
        <f>SUM(C15:C17)</f>
        <v>2260001000</v>
      </c>
      <c r="D18" s="304"/>
      <c r="E18" s="327">
        <f>SUM(E15:E17)</f>
        <v>602415900</v>
      </c>
      <c r="F18" s="304"/>
      <c r="G18" s="327">
        <f>SUM(G15:G17)</f>
        <v>368362542</v>
      </c>
      <c r="H18" s="304"/>
      <c r="I18" s="377">
        <f>SUM(I15:I17)</f>
        <v>0</v>
      </c>
      <c r="J18" s="304"/>
      <c r="K18" s="327">
        <f>SUM(K15:K17)</f>
        <v>2834517</v>
      </c>
      <c r="L18" s="304"/>
      <c r="M18" s="327">
        <f>SUM(M15:M17)</f>
        <v>226000000</v>
      </c>
      <c r="N18" s="304"/>
      <c r="O18" s="327">
        <f>SUM(O15:O17)</f>
        <v>1101208323</v>
      </c>
      <c r="P18" s="304"/>
      <c r="Q18" s="327">
        <f>SUM(Q15:Q17)</f>
        <v>4560822282</v>
      </c>
    </row>
    <row r="19" spans="1:19" ht="23.15" customHeight="1" thickTop="1">
      <c r="B19" s="144"/>
      <c r="C19" s="176"/>
      <c r="D19" s="176"/>
      <c r="E19" s="176"/>
      <c r="F19" s="176"/>
      <c r="G19" s="304"/>
      <c r="H19" s="304"/>
      <c r="I19" s="376"/>
      <c r="J19" s="176"/>
      <c r="K19" s="304"/>
      <c r="L19" s="176"/>
      <c r="M19" s="176"/>
      <c r="N19" s="176"/>
      <c r="O19" s="304"/>
      <c r="P19" s="176"/>
      <c r="Q19" s="304"/>
      <c r="R19" s="175"/>
      <c r="S19" s="175"/>
    </row>
    <row r="20" spans="1:19" ht="23.15" customHeight="1">
      <c r="A20" s="181" t="s">
        <v>2027</v>
      </c>
      <c r="B20" s="145"/>
      <c r="C20" s="304">
        <v>2260001000</v>
      </c>
      <c r="D20" s="304"/>
      <c r="E20" s="304">
        <v>602415900</v>
      </c>
      <c r="F20" s="304"/>
      <c r="G20" s="304">
        <v>363592078</v>
      </c>
      <c r="H20" s="304"/>
      <c r="I20" s="376">
        <v>0</v>
      </c>
      <c r="J20" s="304"/>
      <c r="K20" s="304">
        <v>6949972</v>
      </c>
      <c r="L20" s="304"/>
      <c r="M20" s="304">
        <v>226000000</v>
      </c>
      <c r="N20" s="304"/>
      <c r="O20" s="304">
        <v>1095116320</v>
      </c>
      <c r="P20" s="304"/>
      <c r="Q20" s="304">
        <f>SUM(C20:O20)</f>
        <v>4554075270</v>
      </c>
      <c r="R20" s="175"/>
      <c r="S20" s="175"/>
    </row>
    <row r="21" spans="1:19" ht="23.15" customHeight="1">
      <c r="A21" s="147" t="s">
        <v>1997</v>
      </c>
      <c r="B21" s="145"/>
      <c r="C21" s="376">
        <v>0</v>
      </c>
      <c r="D21" s="280"/>
      <c r="E21" s="376">
        <v>0</v>
      </c>
      <c r="F21" s="179"/>
      <c r="G21" s="304">
        <v>-4770467</v>
      </c>
      <c r="H21" s="304"/>
      <c r="I21" s="376">
        <v>0</v>
      </c>
      <c r="J21" s="284"/>
      <c r="K21" s="376">
        <v>0</v>
      </c>
      <c r="L21" s="176"/>
      <c r="M21" s="376">
        <v>0</v>
      </c>
      <c r="N21" s="176"/>
      <c r="O21" s="304">
        <f>-G21</f>
        <v>4770467</v>
      </c>
      <c r="P21" s="178"/>
      <c r="Q21" s="376">
        <v>0</v>
      </c>
      <c r="R21" s="175"/>
      <c r="S21" s="175"/>
    </row>
    <row r="22" spans="1:19" ht="23.15" customHeight="1">
      <c r="A22" s="147" t="s">
        <v>2096</v>
      </c>
      <c r="B22" s="145"/>
      <c r="C22" s="373"/>
      <c r="D22" s="280"/>
      <c r="E22" s="373"/>
      <c r="F22" s="179"/>
      <c r="G22" s="304"/>
      <c r="H22" s="304"/>
      <c r="I22" s="376"/>
      <c r="J22" s="284"/>
      <c r="K22" s="373"/>
      <c r="L22" s="176"/>
      <c r="M22" s="373"/>
      <c r="N22" s="176"/>
      <c r="O22" s="304"/>
      <c r="P22" s="178"/>
      <c r="Q22" s="304"/>
      <c r="R22" s="175"/>
      <c r="S22" s="175"/>
    </row>
    <row r="23" spans="1:19" ht="23.15" customHeight="1">
      <c r="A23" s="375" t="s">
        <v>2052</v>
      </c>
      <c r="B23" s="145"/>
      <c r="C23" s="376">
        <v>0</v>
      </c>
      <c r="D23" s="280"/>
      <c r="E23" s="376">
        <v>0</v>
      </c>
      <c r="F23" s="179"/>
      <c r="G23" s="376">
        <v>0</v>
      </c>
      <c r="H23" s="304"/>
      <c r="I23" s="304">
        <v>-345521</v>
      </c>
      <c r="J23" s="284"/>
      <c r="K23" s="376">
        <v>0</v>
      </c>
      <c r="L23" s="176"/>
      <c r="M23" s="376">
        <v>0</v>
      </c>
      <c r="N23" s="176"/>
      <c r="O23" s="304">
        <v>345521</v>
      </c>
      <c r="P23" s="178"/>
      <c r="Q23" s="376">
        <v>0</v>
      </c>
      <c r="R23" s="175"/>
      <c r="S23" s="175"/>
    </row>
    <row r="24" spans="1:19" ht="23.15" customHeight="1">
      <c r="A24" s="183" t="s">
        <v>2009</v>
      </c>
      <c r="B24" s="145"/>
      <c r="C24" s="376">
        <v>0</v>
      </c>
      <c r="D24" s="280"/>
      <c r="E24" s="376">
        <v>0</v>
      </c>
      <c r="F24" s="179"/>
      <c r="G24" s="376">
        <v>0</v>
      </c>
      <c r="H24" s="308"/>
      <c r="I24" s="304">
        <f>SUM('PL 6'!H45,'PL 6'!H47)-I23</f>
        <v>-62439762</v>
      </c>
      <c r="J24" s="280"/>
      <c r="K24" s="376">
        <v>0</v>
      </c>
      <c r="L24" s="176"/>
      <c r="M24" s="376">
        <v>0</v>
      </c>
      <c r="N24" s="173"/>
      <c r="O24" s="304">
        <f>'PL 6'!H35</f>
        <v>9363359</v>
      </c>
      <c r="P24" s="173"/>
      <c r="Q24" s="304">
        <f>SUM(C24:O24)</f>
        <v>-53076403</v>
      </c>
      <c r="R24" s="175"/>
      <c r="S24" s="175"/>
    </row>
    <row r="25" spans="1:19" ht="23.15" customHeight="1" thickBot="1">
      <c r="A25" s="181" t="s">
        <v>2079</v>
      </c>
      <c r="B25" s="146"/>
      <c r="C25" s="327">
        <f>SUM(C20:C24)</f>
        <v>2260001000</v>
      </c>
      <c r="D25" s="304"/>
      <c r="E25" s="327">
        <f>SUM(E20:E24)</f>
        <v>602415900</v>
      </c>
      <c r="F25" s="304"/>
      <c r="G25" s="327">
        <f>SUM(G20:G24)</f>
        <v>358821611</v>
      </c>
      <c r="H25" s="304"/>
      <c r="I25" s="327">
        <f>SUM(I20:I24)</f>
        <v>-62785283</v>
      </c>
      <c r="J25" s="304"/>
      <c r="K25" s="327">
        <f>SUM(K20:K24)</f>
        <v>6949972</v>
      </c>
      <c r="L25" s="304"/>
      <c r="M25" s="327">
        <f>SUM(M20:M24)</f>
        <v>226000000</v>
      </c>
      <c r="N25" s="304"/>
      <c r="O25" s="327">
        <f>SUM(O20:O24)</f>
        <v>1109595667</v>
      </c>
      <c r="P25" s="304"/>
      <c r="Q25" s="327">
        <f>SUM(Q20:Q24)</f>
        <v>4500998867</v>
      </c>
      <c r="R25" s="175"/>
      <c r="S25" s="175"/>
    </row>
    <row r="26" spans="1:19" ht="23.15" customHeight="1" thickTop="1">
      <c r="B26" s="144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304"/>
      <c r="P26" s="176"/>
      <c r="Q26" s="176"/>
      <c r="R26" s="175"/>
      <c r="S26" s="175"/>
    </row>
    <row r="27" spans="1:19" ht="23.15" customHeight="1">
      <c r="B27" s="144"/>
      <c r="C27" s="176"/>
      <c r="D27" s="176"/>
      <c r="E27" s="176"/>
      <c r="F27" s="176"/>
      <c r="G27" s="176"/>
      <c r="H27" s="176"/>
      <c r="I27" s="178"/>
      <c r="J27" s="176"/>
      <c r="K27" s="176"/>
      <c r="L27" s="176"/>
      <c r="M27" s="176"/>
      <c r="N27" s="176"/>
      <c r="O27" s="304"/>
      <c r="P27" s="176"/>
      <c r="Q27" s="176"/>
      <c r="R27" s="175"/>
      <c r="S27" s="175"/>
    </row>
    <row r="28" spans="1:19" s="136" customFormat="1" ht="23.15" customHeight="1">
      <c r="B28" s="144"/>
      <c r="C28" s="176"/>
      <c r="D28" s="176"/>
      <c r="E28" s="176"/>
      <c r="I28" s="178"/>
    </row>
    <row r="29" spans="1:19" s="136" customFormat="1" ht="23.15" customHeight="1">
      <c r="B29" s="144"/>
      <c r="G29" s="176"/>
      <c r="H29" s="176"/>
      <c r="I29" s="178"/>
      <c r="J29" s="176"/>
      <c r="K29" s="176"/>
      <c r="L29" s="176"/>
      <c r="M29" s="176"/>
    </row>
    <row r="30" spans="1:19" ht="23.15" customHeight="1">
      <c r="I30" s="178"/>
    </row>
    <row r="31" spans="1:19" ht="23.15" customHeight="1"/>
    <row r="32" spans="1:19" ht="23.15" customHeight="1"/>
    <row r="33" spans="1:1" ht="23.15" customHeight="1">
      <c r="A33" s="174" t="str">
        <f>BS!A52</f>
        <v>See condensed notes to the financial statements</v>
      </c>
    </row>
    <row r="34" spans="1:1" ht="23.15" customHeight="1"/>
    <row r="35" spans="1:1" ht="23.15" customHeight="1"/>
    <row r="36" spans="1:1" ht="23.15" customHeight="1"/>
    <row r="37" spans="1:1" ht="23.15" customHeight="1"/>
    <row r="38" spans="1:1" ht="23.15" customHeight="1"/>
    <row r="39" spans="1:1" ht="23.15" customHeight="1"/>
    <row r="40" spans="1:1" ht="23.15" customHeight="1"/>
    <row r="41" spans="1:1" ht="23.15" customHeight="1"/>
    <row r="42" spans="1:1" ht="23.15" customHeight="1"/>
    <row r="43" spans="1:1" ht="23.15" customHeight="1"/>
    <row r="44" spans="1:1" ht="23.15" customHeight="1"/>
    <row r="45" spans="1:1" ht="23.15" customHeight="1"/>
    <row r="46" spans="1:1" ht="20.5" customHeight="1"/>
    <row r="47" spans="1:1" ht="20.5" customHeight="1"/>
    <row r="48" spans="1:1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59" ht="20.5" customHeight="1"/>
    <row r="60" ht="20.5" customHeight="1"/>
    <row r="61" ht="20.5" customHeight="1"/>
    <row r="62" ht="20.5" customHeight="1"/>
    <row r="63" ht="20.5" customHeight="1"/>
    <row r="64" ht="20.5" customHeight="1"/>
    <row r="65" ht="20.5" customHeight="1"/>
    <row r="66" ht="20.5" customHeight="1"/>
    <row r="67" ht="20.5" customHeight="1"/>
    <row r="68" ht="20.5" customHeight="1"/>
    <row r="69" ht="20.5" customHeight="1"/>
    <row r="70" ht="20.5" customHeight="1"/>
    <row r="71" ht="20.5" customHeight="1"/>
    <row r="72" ht="20.5" customHeight="1"/>
    <row r="73" ht="20.5" customHeight="1"/>
    <row r="74" ht="20.5" customHeight="1"/>
    <row r="75" ht="20.5" customHeight="1"/>
    <row r="76" ht="20.5" customHeight="1"/>
    <row r="77" ht="20.5" customHeight="1"/>
    <row r="78" ht="20.5" customHeight="1"/>
    <row r="79" ht="20.5" customHeight="1"/>
    <row r="90" spans="16:16" ht="21" customHeight="1">
      <c r="P90" s="135"/>
    </row>
    <row r="134" spans="4:16" ht="21" customHeight="1">
      <c r="D134" s="135"/>
      <c r="L134" s="135"/>
      <c r="M134" s="135"/>
      <c r="N134" s="135"/>
      <c r="P134" s="135"/>
    </row>
    <row r="142" spans="4:16" ht="21" customHeight="1">
      <c r="D142" s="135"/>
      <c r="L142" s="135"/>
      <c r="M142" s="135"/>
      <c r="N142" s="135"/>
      <c r="P142" s="135"/>
    </row>
  </sheetData>
  <mergeCells count="8">
    <mergeCell ref="G8:K8"/>
    <mergeCell ref="M8:O8"/>
    <mergeCell ref="A1:Q1"/>
    <mergeCell ref="A2:Q2"/>
    <mergeCell ref="A3:Q3"/>
    <mergeCell ref="A5:Q5"/>
    <mergeCell ref="C7:Q7"/>
    <mergeCell ref="A4:Q4"/>
  </mergeCells>
  <pageMargins left="0.9" right="0.4" top="1" bottom="1" header="0.6" footer="0.3"/>
  <pageSetup paperSize="9" scale="65" firstPageNumber="6" fitToWidth="0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  <outlinePr summaryBelow="0"/>
  </sheetPr>
  <dimension ref="A1:T99"/>
  <sheetViews>
    <sheetView tabSelected="1" topLeftCell="A79" zoomScale="55" zoomScaleNormal="55" zoomScaleSheetLayoutView="55" zoomScalePageLayoutView="50" workbookViewId="0">
      <selection activeCell="H57" sqref="H57:J57"/>
    </sheetView>
  </sheetViews>
  <sheetFormatPr defaultColWidth="2.69921875" defaultRowHeight="22" customHeight="1"/>
  <cols>
    <col min="1" max="1" width="66.09765625" style="162" bestFit="1" customWidth="1"/>
    <col min="2" max="2" width="8.09765625" style="164" customWidth="1"/>
    <col min="3" max="3" width="1.3984375" style="164" customWidth="1"/>
    <col min="4" max="4" width="17.69921875" style="167" customWidth="1"/>
    <col min="5" max="5" width="1.69921875" style="162" customWidth="1"/>
    <col min="6" max="6" width="17.69921875" style="162" customWidth="1"/>
    <col min="7" max="7" width="1.69921875" style="162" customWidth="1"/>
    <col min="8" max="8" width="17.69921875" style="167" customWidth="1"/>
    <col min="9" max="9" width="1.69921875" style="162" customWidth="1"/>
    <col min="10" max="10" width="17.69921875" style="162" customWidth="1"/>
    <col min="11" max="11" width="1.59765625" style="158" customWidth="1"/>
    <col min="12" max="19" width="9.09765625" style="158" customWidth="1"/>
    <col min="20" max="230" width="9.09765625" style="162" customWidth="1"/>
    <col min="231" max="231" width="2.09765625" style="162" customWidth="1"/>
    <col min="232" max="232" width="3.69921875" style="162" customWidth="1"/>
    <col min="233" max="16384" width="2.69921875" style="162"/>
  </cols>
  <sheetData>
    <row r="1" spans="1:20" s="158" customFormat="1" ht="23.15" customHeight="1">
      <c r="A1" s="403" t="s">
        <v>1986</v>
      </c>
      <c r="B1" s="403"/>
      <c r="C1" s="403"/>
      <c r="D1" s="403"/>
      <c r="E1" s="403"/>
      <c r="F1" s="403"/>
      <c r="G1" s="403"/>
      <c r="H1" s="403"/>
      <c r="I1" s="403"/>
      <c r="J1" s="403"/>
    </row>
    <row r="2" spans="1:20" s="158" customFormat="1" ht="23.15" customHeight="1">
      <c r="A2" s="404" t="s">
        <v>1949</v>
      </c>
      <c r="B2" s="404"/>
      <c r="C2" s="404"/>
      <c r="D2" s="404"/>
      <c r="E2" s="404"/>
      <c r="F2" s="404"/>
      <c r="G2" s="404"/>
      <c r="H2" s="404"/>
      <c r="I2" s="404"/>
      <c r="J2" s="404"/>
      <c r="T2" s="162"/>
    </row>
    <row r="3" spans="1:20" s="158" customFormat="1" ht="23.15" customHeight="1">
      <c r="A3" s="403" t="s">
        <v>2077</v>
      </c>
      <c r="B3" s="403"/>
      <c r="C3" s="403"/>
      <c r="D3" s="403"/>
      <c r="E3" s="403"/>
      <c r="F3" s="403"/>
      <c r="G3" s="403"/>
      <c r="H3" s="403"/>
      <c r="I3" s="403"/>
      <c r="J3" s="403"/>
      <c r="T3" s="162"/>
    </row>
    <row r="4" spans="1:20" s="158" customFormat="1" ht="23.15" customHeight="1">
      <c r="A4" s="403" t="s">
        <v>1970</v>
      </c>
      <c r="B4" s="403"/>
      <c r="C4" s="403"/>
      <c r="D4" s="403"/>
      <c r="E4" s="403"/>
      <c r="F4" s="403"/>
      <c r="G4" s="403"/>
      <c r="H4" s="403"/>
      <c r="I4" s="403"/>
      <c r="J4" s="403"/>
      <c r="T4" s="162"/>
    </row>
    <row r="5" spans="1:20" s="158" customFormat="1" ht="23.15" customHeight="1">
      <c r="A5" s="405" t="s">
        <v>1945</v>
      </c>
      <c r="B5" s="405"/>
      <c r="C5" s="405"/>
      <c r="D5" s="405"/>
      <c r="E5" s="405"/>
      <c r="F5" s="405"/>
      <c r="G5" s="405"/>
      <c r="H5" s="405"/>
      <c r="I5" s="405"/>
      <c r="J5" s="405"/>
      <c r="T5" s="162"/>
    </row>
    <row r="6" spans="1:20" s="158" customFormat="1" ht="6" customHeight="1">
      <c r="A6" s="157"/>
      <c r="B6" s="166"/>
      <c r="C6" s="166"/>
      <c r="D6" s="194"/>
      <c r="E6" s="157"/>
      <c r="F6" s="157"/>
      <c r="G6" s="157"/>
      <c r="H6" s="160"/>
      <c r="T6" s="162"/>
    </row>
    <row r="7" spans="1:20" s="210" customFormat="1" ht="23.15" customHeight="1">
      <c r="A7" s="197"/>
      <c r="B7" s="241" t="s">
        <v>2024</v>
      </c>
      <c r="C7" s="241"/>
      <c r="D7" s="391" t="s">
        <v>1972</v>
      </c>
      <c r="E7" s="391"/>
      <c r="F7" s="391"/>
      <c r="G7" s="242"/>
      <c r="H7" s="392" t="s">
        <v>1974</v>
      </c>
      <c r="I7" s="392"/>
      <c r="J7" s="392"/>
      <c r="T7" s="201"/>
    </row>
    <row r="8" spans="1:20" s="210" customFormat="1" ht="23.15" customHeight="1">
      <c r="A8" s="197"/>
      <c r="B8" s="241"/>
      <c r="C8" s="241"/>
      <c r="D8" s="393" t="s">
        <v>1973</v>
      </c>
      <c r="E8" s="393"/>
      <c r="F8" s="393"/>
      <c r="G8" s="242"/>
      <c r="H8" s="394" t="s">
        <v>1973</v>
      </c>
      <c r="I8" s="394"/>
      <c r="J8" s="394"/>
      <c r="T8" s="201"/>
    </row>
    <row r="9" spans="1:20" s="208" customFormat="1" ht="23.15" customHeight="1">
      <c r="A9" s="243"/>
      <c r="B9" s="244"/>
      <c r="C9" s="244"/>
      <c r="D9" s="281" t="s">
        <v>2025</v>
      </c>
      <c r="E9" s="204"/>
      <c r="F9" s="281" t="s">
        <v>2003</v>
      </c>
      <c r="G9" s="245"/>
      <c r="H9" s="281" t="s">
        <v>2025</v>
      </c>
      <c r="I9" s="204"/>
      <c r="J9" s="281" t="s">
        <v>2003</v>
      </c>
      <c r="K9" s="209"/>
      <c r="L9" s="209"/>
      <c r="M9" s="209"/>
      <c r="N9" s="209"/>
      <c r="O9" s="209"/>
      <c r="P9" s="209"/>
      <c r="Q9" s="209"/>
      <c r="R9" s="209"/>
      <c r="S9" s="209"/>
    </row>
    <row r="10" spans="1:20" s="201" customFormat="1" ht="23.15" customHeight="1">
      <c r="A10" s="165" t="s">
        <v>1938</v>
      </c>
      <c r="E10" s="246"/>
      <c r="F10" s="218"/>
      <c r="G10" s="246"/>
      <c r="H10" s="246"/>
      <c r="I10" s="246"/>
      <c r="J10" s="247"/>
      <c r="K10" s="246"/>
      <c r="L10" s="246"/>
      <c r="M10" s="246"/>
      <c r="R10" s="246"/>
      <c r="S10" s="246"/>
      <c r="T10" s="246"/>
    </row>
    <row r="11" spans="1:20" s="201" customFormat="1" ht="23.15" customHeight="1">
      <c r="A11" s="197" t="s">
        <v>2013</v>
      </c>
      <c r="E11" s="246"/>
      <c r="F11" s="218"/>
      <c r="G11" s="246"/>
      <c r="H11" s="246"/>
      <c r="I11" s="246"/>
      <c r="J11" s="247"/>
      <c r="K11" s="246"/>
      <c r="L11" s="246"/>
      <c r="M11" s="246"/>
      <c r="R11" s="246"/>
      <c r="S11" s="246"/>
      <c r="T11" s="246"/>
    </row>
    <row r="12" spans="1:20" s="201" customFormat="1" ht="23.15" customHeight="1">
      <c r="A12" s="201" t="s">
        <v>2030</v>
      </c>
      <c r="D12" s="352">
        <v>53028541</v>
      </c>
      <c r="E12" s="352"/>
      <c r="F12" s="352">
        <v>7605125</v>
      </c>
      <c r="G12" s="352"/>
      <c r="H12" s="352">
        <v>9363359</v>
      </c>
      <c r="I12" s="352"/>
      <c r="J12" s="352">
        <v>-118434143</v>
      </c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210" customFormat="1" ht="23.15" customHeight="1">
      <c r="A13" s="201" t="s">
        <v>1994</v>
      </c>
      <c r="B13" s="201"/>
      <c r="C13" s="201"/>
      <c r="D13" s="352"/>
      <c r="E13" s="352"/>
      <c r="F13" s="352"/>
      <c r="G13" s="352"/>
      <c r="H13" s="352"/>
      <c r="I13" s="352"/>
      <c r="J13" s="352"/>
      <c r="T13" s="201"/>
    </row>
    <row r="14" spans="1:20" s="210" customFormat="1" ht="23.15" customHeight="1">
      <c r="A14" s="222" t="s">
        <v>2029</v>
      </c>
      <c r="B14" s="201"/>
      <c r="C14" s="201"/>
      <c r="D14" s="352">
        <v>-916313</v>
      </c>
      <c r="E14" s="352"/>
      <c r="F14" s="352">
        <v>-1167096</v>
      </c>
      <c r="G14" s="352"/>
      <c r="H14" s="352">
        <v>-954093</v>
      </c>
      <c r="I14" s="352"/>
      <c r="J14" s="352">
        <v>-1305314</v>
      </c>
      <c r="T14" s="201"/>
    </row>
    <row r="15" spans="1:20" s="210" customFormat="1" ht="23.15" customHeight="1">
      <c r="A15" s="222" t="s">
        <v>1959</v>
      </c>
      <c r="B15" s="218"/>
      <c r="C15" s="218"/>
      <c r="D15" s="353">
        <v>74166736</v>
      </c>
      <c r="E15" s="352"/>
      <c r="F15" s="352">
        <v>69829528</v>
      </c>
      <c r="G15" s="352"/>
      <c r="H15" s="353">
        <v>6547492</v>
      </c>
      <c r="I15" s="352"/>
      <c r="J15" s="352">
        <v>3052879</v>
      </c>
      <c r="T15" s="201"/>
    </row>
    <row r="16" spans="1:20" s="210" customFormat="1" ht="23.15" customHeight="1">
      <c r="A16" s="222" t="s">
        <v>2037</v>
      </c>
      <c r="B16" s="201"/>
      <c r="C16" s="201"/>
      <c r="D16" s="354">
        <v>-23407872</v>
      </c>
      <c r="E16" s="352"/>
      <c r="F16" s="352">
        <v>16826541</v>
      </c>
      <c r="G16" s="352"/>
      <c r="H16" s="355">
        <v>-30178950</v>
      </c>
      <c r="I16" s="352"/>
      <c r="J16" s="354">
        <v>70315167</v>
      </c>
      <c r="T16" s="201"/>
    </row>
    <row r="17" spans="1:20" s="210" customFormat="1" ht="23.15" customHeight="1">
      <c r="A17" s="222" t="s">
        <v>2053</v>
      </c>
      <c r="B17" s="218"/>
      <c r="C17" s="218"/>
      <c r="D17" s="354">
        <v>2610261</v>
      </c>
      <c r="E17" s="352"/>
      <c r="F17" s="352">
        <v>9590357</v>
      </c>
      <c r="G17" s="352"/>
      <c r="H17" s="354">
        <v>2610261</v>
      </c>
      <c r="I17" s="352"/>
      <c r="J17" s="353">
        <v>9590357</v>
      </c>
      <c r="T17" s="201"/>
    </row>
    <row r="18" spans="1:20" s="210" customFormat="1" ht="23.15" customHeight="1">
      <c r="A18" s="249" t="s">
        <v>2018</v>
      </c>
      <c r="B18" s="218"/>
      <c r="C18" s="218"/>
      <c r="D18" s="354">
        <v>-240123</v>
      </c>
      <c r="E18" s="352"/>
      <c r="F18" s="274">
        <v>0</v>
      </c>
      <c r="G18" s="352"/>
      <c r="H18" s="354">
        <v>-277505</v>
      </c>
      <c r="I18" s="352"/>
      <c r="J18" s="274">
        <v>0</v>
      </c>
      <c r="T18" s="201"/>
    </row>
    <row r="19" spans="1:20" s="210" customFormat="1" ht="23.15" customHeight="1">
      <c r="A19" s="222" t="s">
        <v>2107</v>
      </c>
      <c r="B19" s="248"/>
      <c r="C19" s="248"/>
      <c r="D19" s="354">
        <v>116364</v>
      </c>
      <c r="E19" s="352"/>
      <c r="F19" s="352">
        <v>2043543</v>
      </c>
      <c r="G19" s="352"/>
      <c r="H19" s="274">
        <v>0</v>
      </c>
      <c r="I19" s="352"/>
      <c r="J19" s="274">
        <v>0</v>
      </c>
      <c r="T19" s="201"/>
    </row>
    <row r="20" spans="1:20" s="210" customFormat="1" ht="23.15" customHeight="1">
      <c r="A20" s="236" t="s">
        <v>1966</v>
      </c>
      <c r="B20" s="218"/>
      <c r="C20" s="218"/>
      <c r="D20" s="352">
        <v>3437802</v>
      </c>
      <c r="E20" s="352"/>
      <c r="F20" s="352">
        <v>10635942</v>
      </c>
      <c r="G20" s="352"/>
      <c r="H20" s="352">
        <v>1991565</v>
      </c>
      <c r="I20" s="352"/>
      <c r="J20" s="352">
        <v>10712012</v>
      </c>
      <c r="T20" s="201"/>
    </row>
    <row r="21" spans="1:20" s="210" customFormat="1" ht="23.15" customHeight="1">
      <c r="A21" s="236" t="s">
        <v>543</v>
      </c>
      <c r="B21" s="218"/>
      <c r="C21" s="218"/>
      <c r="D21" s="352">
        <v>1564995</v>
      </c>
      <c r="E21" s="352"/>
      <c r="F21" s="274">
        <v>0</v>
      </c>
      <c r="G21" s="352"/>
      <c r="H21" s="352">
        <v>1564995</v>
      </c>
      <c r="I21" s="352"/>
      <c r="J21" s="274">
        <v>0</v>
      </c>
      <c r="T21" s="201"/>
    </row>
    <row r="22" spans="1:20" s="210" customFormat="1" ht="23.15" customHeight="1">
      <c r="A22" s="236" t="s">
        <v>2011</v>
      </c>
      <c r="B22" s="218"/>
      <c r="C22" s="218"/>
      <c r="D22" s="352">
        <v>1380960</v>
      </c>
      <c r="E22" s="352"/>
      <c r="F22" s="274">
        <v>0</v>
      </c>
      <c r="G22" s="352"/>
      <c r="H22" s="352">
        <v>1380960</v>
      </c>
      <c r="I22" s="352"/>
      <c r="J22" s="274">
        <v>0</v>
      </c>
      <c r="T22" s="201"/>
    </row>
    <row r="23" spans="1:20" s="210" customFormat="1" ht="23.15" customHeight="1">
      <c r="A23" s="236" t="s">
        <v>2080</v>
      </c>
      <c r="B23" s="218"/>
      <c r="C23" s="218"/>
      <c r="D23" s="352">
        <v>-5500765</v>
      </c>
      <c r="E23" s="352"/>
      <c r="F23" s="352">
        <v>-40228849</v>
      </c>
      <c r="G23" s="352"/>
      <c r="H23" s="352">
        <v>-5500765</v>
      </c>
      <c r="I23" s="352"/>
      <c r="J23" s="352">
        <v>-7884854</v>
      </c>
      <c r="T23" s="201"/>
    </row>
    <row r="24" spans="1:20" s="210" customFormat="1" ht="22.75" customHeight="1">
      <c r="A24" s="222" t="s">
        <v>537</v>
      </c>
      <c r="B24" s="218"/>
      <c r="C24" s="218"/>
      <c r="D24" s="352">
        <v>62684460</v>
      </c>
      <c r="E24" s="352"/>
      <c r="F24" s="352">
        <v>33344348</v>
      </c>
      <c r="G24" s="352"/>
      <c r="H24" s="353">
        <v>34249735</v>
      </c>
      <c r="I24" s="352"/>
      <c r="J24" s="352">
        <v>635209</v>
      </c>
      <c r="T24" s="201"/>
    </row>
    <row r="25" spans="1:20" s="210" customFormat="1" ht="23.15" customHeight="1">
      <c r="A25" s="222" t="s">
        <v>473</v>
      </c>
      <c r="B25" s="218"/>
      <c r="C25" s="218"/>
      <c r="D25" s="356">
        <v>-6624951</v>
      </c>
      <c r="E25" s="314"/>
      <c r="F25" s="356">
        <v>-22951528</v>
      </c>
      <c r="G25" s="314"/>
      <c r="H25" s="356">
        <v>-24615874</v>
      </c>
      <c r="I25" s="314"/>
      <c r="J25" s="356">
        <v>-43210522</v>
      </c>
      <c r="T25" s="201"/>
    </row>
    <row r="26" spans="1:20" s="210" customFormat="1" ht="23.15" customHeight="1">
      <c r="A26" s="201" t="s">
        <v>1995</v>
      </c>
      <c r="B26" s="218"/>
      <c r="C26" s="218"/>
      <c r="D26" s="250"/>
      <c r="E26" s="314"/>
      <c r="F26" s="352"/>
      <c r="G26" s="314"/>
      <c r="H26" s="330"/>
      <c r="I26" s="314"/>
      <c r="J26" s="330"/>
      <c r="T26" s="201"/>
    </row>
    <row r="27" spans="1:20" s="210" customFormat="1" ht="23.15" customHeight="1">
      <c r="A27" s="214" t="s">
        <v>1998</v>
      </c>
      <c r="B27" s="218"/>
      <c r="C27" s="218"/>
      <c r="D27" s="330">
        <f>SUM(D12:D25)</f>
        <v>162300095</v>
      </c>
      <c r="E27" s="314"/>
      <c r="F27" s="330">
        <f>SUM(F12:F25)</f>
        <v>85527911</v>
      </c>
      <c r="G27" s="314"/>
      <c r="H27" s="330">
        <f>SUM(H12:H25)</f>
        <v>-3818820</v>
      </c>
      <c r="I27" s="314"/>
      <c r="J27" s="330">
        <f>SUM(J12:J25)</f>
        <v>-76529209</v>
      </c>
      <c r="T27" s="201"/>
    </row>
    <row r="28" spans="1:20" s="201" customFormat="1" ht="23.15" customHeight="1">
      <c r="A28" s="201" t="s">
        <v>1982</v>
      </c>
      <c r="B28" s="246"/>
      <c r="C28" s="246"/>
      <c r="D28" s="353"/>
      <c r="E28" s="352"/>
      <c r="F28" s="352"/>
      <c r="G28" s="352"/>
      <c r="H28" s="353"/>
      <c r="I28" s="352"/>
      <c r="J28" s="353"/>
      <c r="K28" s="246"/>
      <c r="L28" s="246"/>
      <c r="M28" s="246"/>
      <c r="N28" s="246"/>
      <c r="O28" s="246"/>
      <c r="P28" s="246"/>
      <c r="Q28" s="246"/>
      <c r="R28" s="246"/>
      <c r="S28" s="246"/>
      <c r="T28" s="246"/>
    </row>
    <row r="29" spans="1:20" s="201" customFormat="1" ht="23.15" customHeight="1">
      <c r="A29" s="249" t="s">
        <v>1964</v>
      </c>
      <c r="B29" s="246"/>
      <c r="C29" s="246"/>
      <c r="D29" s="354">
        <v>13561788</v>
      </c>
      <c r="E29" s="352"/>
      <c r="F29" s="352">
        <v>61215037</v>
      </c>
      <c r="G29" s="353"/>
      <c r="H29" s="354">
        <v>-1196574</v>
      </c>
      <c r="I29" s="353"/>
      <c r="J29" s="354">
        <v>-9917647</v>
      </c>
      <c r="K29" s="246"/>
      <c r="L29" s="246"/>
      <c r="M29" s="246"/>
      <c r="N29" s="246"/>
      <c r="O29" s="246"/>
      <c r="P29" s="246"/>
      <c r="Q29" s="246"/>
      <c r="R29" s="246"/>
      <c r="S29" s="246"/>
      <c r="T29" s="246"/>
    </row>
    <row r="30" spans="1:20" s="201" customFormat="1" ht="23.15" customHeight="1">
      <c r="A30" s="249" t="s">
        <v>472</v>
      </c>
      <c r="B30" s="246"/>
      <c r="C30" s="246"/>
      <c r="D30" s="354">
        <v>259223123</v>
      </c>
      <c r="E30" s="352"/>
      <c r="F30" s="352">
        <v>9237368</v>
      </c>
      <c r="G30" s="352"/>
      <c r="H30" s="353">
        <v>260227184</v>
      </c>
      <c r="I30" s="353"/>
      <c r="J30" s="353">
        <v>8889901</v>
      </c>
      <c r="K30" s="246"/>
      <c r="L30" s="246"/>
      <c r="M30" s="246"/>
      <c r="N30" s="246"/>
      <c r="O30" s="246"/>
      <c r="P30" s="246"/>
      <c r="Q30" s="246"/>
      <c r="R30" s="246"/>
      <c r="S30" s="246"/>
      <c r="T30" s="210"/>
    </row>
    <row r="31" spans="1:20" s="201" customFormat="1" ht="23.15" customHeight="1">
      <c r="A31" s="249" t="s">
        <v>1967</v>
      </c>
      <c r="B31" s="218"/>
      <c r="C31" s="218"/>
      <c r="D31" s="353">
        <v>-23724232</v>
      </c>
      <c r="E31" s="352"/>
      <c r="F31" s="352">
        <v>-122222955</v>
      </c>
      <c r="G31" s="352"/>
      <c r="H31" s="274">
        <v>0</v>
      </c>
      <c r="I31" s="352"/>
      <c r="J31" s="274">
        <v>0</v>
      </c>
      <c r="K31" s="246"/>
      <c r="L31" s="246"/>
      <c r="M31" s="246"/>
      <c r="N31" s="246"/>
      <c r="O31" s="246"/>
      <c r="P31" s="246"/>
      <c r="Q31" s="246"/>
      <c r="R31" s="246"/>
      <c r="S31" s="246"/>
      <c r="T31" s="210"/>
    </row>
    <row r="32" spans="1:20" s="201" customFormat="1" ht="23.15" customHeight="1">
      <c r="A32" s="249" t="s">
        <v>2000</v>
      </c>
      <c r="B32" s="218"/>
      <c r="C32" s="218"/>
      <c r="D32" s="274">
        <v>0</v>
      </c>
      <c r="E32" s="352"/>
      <c r="F32" s="274">
        <v>0</v>
      </c>
      <c r="G32" s="352"/>
      <c r="H32" s="354">
        <v>120039161</v>
      </c>
      <c r="I32" s="352"/>
      <c r="J32" s="353">
        <v>457850</v>
      </c>
      <c r="K32" s="246"/>
      <c r="L32" s="246"/>
      <c r="M32" s="246"/>
      <c r="N32" s="246"/>
      <c r="O32" s="246"/>
      <c r="P32" s="246"/>
      <c r="Q32" s="246"/>
      <c r="R32" s="246"/>
      <c r="S32" s="246"/>
      <c r="T32" s="210"/>
    </row>
    <row r="33" spans="1:20" s="201" customFormat="1" ht="23.15" customHeight="1">
      <c r="A33" s="249" t="s">
        <v>220</v>
      </c>
      <c r="B33" s="246"/>
      <c r="C33" s="246"/>
      <c r="D33" s="353">
        <v>-4993</v>
      </c>
      <c r="E33" s="352"/>
      <c r="F33" s="352">
        <v>33989</v>
      </c>
      <c r="G33" s="353"/>
      <c r="H33" s="354">
        <v>4999</v>
      </c>
      <c r="I33" s="353"/>
      <c r="J33" s="354">
        <v>8533603</v>
      </c>
      <c r="K33" s="210"/>
      <c r="L33" s="246"/>
      <c r="M33" s="246"/>
      <c r="N33" s="246"/>
      <c r="O33" s="246"/>
      <c r="P33" s="246"/>
      <c r="Q33" s="246"/>
      <c r="R33" s="246"/>
      <c r="S33" s="246"/>
      <c r="T33" s="246"/>
    </row>
    <row r="34" spans="1:20" s="201" customFormat="1" ht="23.15" customHeight="1">
      <c r="A34" s="201" t="s">
        <v>1987</v>
      </c>
      <c r="B34" s="246"/>
      <c r="C34" s="246"/>
      <c r="D34" s="353"/>
      <c r="E34" s="352"/>
      <c r="F34" s="352"/>
      <c r="G34" s="353"/>
      <c r="H34" s="354"/>
      <c r="I34" s="353"/>
      <c r="K34" s="210"/>
      <c r="L34" s="246"/>
      <c r="M34" s="246"/>
      <c r="N34" s="246"/>
      <c r="O34" s="246"/>
      <c r="P34" s="246"/>
      <c r="Q34" s="246"/>
      <c r="R34" s="246"/>
      <c r="S34" s="246"/>
      <c r="T34" s="246"/>
    </row>
    <row r="35" spans="1:20" s="210" customFormat="1" ht="23.15" customHeight="1">
      <c r="A35" s="249" t="s">
        <v>1965</v>
      </c>
      <c r="B35" s="218"/>
      <c r="C35" s="218"/>
      <c r="D35" s="353">
        <v>-14933577</v>
      </c>
      <c r="E35" s="352"/>
      <c r="F35" s="352">
        <v>2093425</v>
      </c>
      <c r="G35" s="352"/>
      <c r="H35" s="353">
        <v>-19007962</v>
      </c>
      <c r="I35" s="353"/>
      <c r="J35" s="353">
        <v>5471465</v>
      </c>
      <c r="T35" s="201"/>
    </row>
    <row r="36" spans="1:20" s="210" customFormat="1" ht="23.15" customHeight="1">
      <c r="A36" s="236" t="s">
        <v>2043</v>
      </c>
      <c r="B36" s="218"/>
      <c r="C36" s="218"/>
      <c r="D36" s="353">
        <v>1769057</v>
      </c>
      <c r="E36" s="352"/>
      <c r="F36" s="274">
        <v>0</v>
      </c>
      <c r="G36" s="352"/>
      <c r="H36" s="353">
        <v>1769057</v>
      </c>
      <c r="I36" s="353"/>
      <c r="J36" s="274">
        <v>0</v>
      </c>
      <c r="T36" s="201"/>
    </row>
    <row r="37" spans="1:20" s="210" customFormat="1" ht="23.15" customHeight="1">
      <c r="A37" s="249" t="s">
        <v>328</v>
      </c>
      <c r="B37" s="218"/>
      <c r="C37" s="218"/>
      <c r="D37" s="353">
        <v>96734</v>
      </c>
      <c r="E37" s="352"/>
      <c r="F37" s="352">
        <v>-379204</v>
      </c>
      <c r="G37" s="357"/>
      <c r="H37" s="358">
        <v>-196386</v>
      </c>
      <c r="I37" s="358"/>
      <c r="J37" s="353">
        <v>-234986</v>
      </c>
      <c r="T37" s="201"/>
    </row>
    <row r="38" spans="1:20" s="210" customFormat="1" ht="23.15" customHeight="1">
      <c r="A38" s="249" t="s">
        <v>1966</v>
      </c>
      <c r="B38" s="218"/>
      <c r="C38" s="218"/>
      <c r="D38" s="352">
        <v>-3310275</v>
      </c>
      <c r="E38" s="314"/>
      <c r="F38" s="352">
        <v>-5212920</v>
      </c>
      <c r="G38" s="352"/>
      <c r="H38" s="358">
        <v>-3310275</v>
      </c>
      <c r="I38" s="353"/>
      <c r="J38" s="330">
        <v>-5212920</v>
      </c>
      <c r="T38" s="201"/>
    </row>
    <row r="39" spans="1:20" s="210" customFormat="1" ht="23.15" customHeight="1">
      <c r="A39" s="236" t="s">
        <v>2011</v>
      </c>
      <c r="B39" s="218"/>
      <c r="C39" s="218"/>
      <c r="D39" s="353">
        <v>-1661058</v>
      </c>
      <c r="E39" s="314"/>
      <c r="F39" s="274">
        <v>0</v>
      </c>
      <c r="G39" s="352"/>
      <c r="H39" s="353">
        <v>-1661058</v>
      </c>
      <c r="I39" s="353"/>
      <c r="J39" s="274">
        <v>0</v>
      </c>
      <c r="T39" s="201"/>
    </row>
    <row r="40" spans="1:20" s="210" customFormat="1" ht="23.15" customHeight="1">
      <c r="A40" s="197" t="s">
        <v>2022</v>
      </c>
      <c r="B40" s="218"/>
      <c r="C40" s="218"/>
      <c r="D40" s="359">
        <f>SUM(D27:D39)</f>
        <v>393316662</v>
      </c>
      <c r="E40" s="250">
        <f>SUM(E27:E37,E38:E38)</f>
        <v>0</v>
      </c>
      <c r="F40" s="359">
        <f>SUM(F27:F39)</f>
        <v>30292651</v>
      </c>
      <c r="G40" s="330"/>
      <c r="H40" s="359">
        <f>SUM(H27:H39)</f>
        <v>352849326</v>
      </c>
      <c r="I40" s="330"/>
      <c r="J40" s="359">
        <f>SUM(J27:J39)</f>
        <v>-68541943</v>
      </c>
      <c r="T40" s="201"/>
    </row>
    <row r="41" spans="1:20" s="210" customFormat="1" ht="23.15" customHeight="1">
      <c r="A41" s="249" t="s">
        <v>1991</v>
      </c>
      <c r="B41" s="218"/>
      <c r="C41" s="218"/>
      <c r="D41" s="330">
        <v>-59020861</v>
      </c>
      <c r="E41" s="314"/>
      <c r="F41" s="330">
        <v>-33446520</v>
      </c>
      <c r="G41" s="352"/>
      <c r="H41" s="358">
        <v>-28881491</v>
      </c>
      <c r="I41" s="352"/>
      <c r="J41" s="274">
        <v>0</v>
      </c>
      <c r="T41" s="201"/>
    </row>
    <row r="42" spans="1:20" s="210" customFormat="1" ht="23.15" customHeight="1">
      <c r="A42" s="249" t="s">
        <v>2087</v>
      </c>
      <c r="B42" s="218"/>
      <c r="C42" s="218"/>
      <c r="D42" s="330">
        <v>-37780</v>
      </c>
      <c r="E42" s="314"/>
      <c r="F42" s="274">
        <v>0</v>
      </c>
      <c r="G42" s="352"/>
      <c r="H42" s="274">
        <v>0</v>
      </c>
      <c r="I42" s="352"/>
      <c r="J42" s="274">
        <v>0</v>
      </c>
      <c r="T42" s="201"/>
    </row>
    <row r="43" spans="1:20" s="210" customFormat="1" ht="23.15" customHeight="1">
      <c r="A43" s="197" t="s">
        <v>2021</v>
      </c>
      <c r="B43" s="218"/>
      <c r="C43" s="218"/>
      <c r="D43" s="344">
        <v>0</v>
      </c>
      <c r="E43" s="353"/>
      <c r="F43" s="356">
        <v>278274995</v>
      </c>
      <c r="G43" s="353"/>
      <c r="H43" s="344">
        <v>0</v>
      </c>
      <c r="I43" s="353"/>
      <c r="J43" s="356">
        <v>278274995</v>
      </c>
      <c r="T43" s="201"/>
    </row>
    <row r="44" spans="1:20" s="210" customFormat="1" ht="23.15" customHeight="1">
      <c r="A44" s="197" t="s">
        <v>2038</v>
      </c>
      <c r="B44" s="218"/>
      <c r="C44" s="218"/>
      <c r="D44" s="356">
        <f>SUM(D40:D43)</f>
        <v>334258021</v>
      </c>
      <c r="E44" s="250">
        <f>SUM(E40:E41)</f>
        <v>0</v>
      </c>
      <c r="F44" s="356">
        <f>SUM(F40:F43)</f>
        <v>275121126</v>
      </c>
      <c r="G44" s="330"/>
      <c r="H44" s="356">
        <f>SUM(H40:H43)</f>
        <v>323967835</v>
      </c>
      <c r="I44" s="330"/>
      <c r="J44" s="356">
        <f>SUM(J40:J43)</f>
        <v>209733052</v>
      </c>
      <c r="T44" s="201"/>
    </row>
    <row r="45" spans="1:20" s="210" customFormat="1" ht="23.15" customHeight="1">
      <c r="A45" s="254"/>
      <c r="B45" s="218"/>
      <c r="C45" s="218"/>
      <c r="D45" s="276"/>
      <c r="E45" s="253"/>
      <c r="F45" s="270"/>
      <c r="G45" s="253"/>
      <c r="H45" s="276"/>
      <c r="I45" s="253"/>
      <c r="J45" s="270"/>
      <c r="T45" s="201"/>
    </row>
    <row r="46" spans="1:20" s="210" customFormat="1" ht="23.15" customHeight="1">
      <c r="A46" s="254"/>
      <c r="B46" s="218"/>
      <c r="C46" s="218"/>
      <c r="D46" s="276"/>
      <c r="E46" s="253"/>
      <c r="F46" s="270"/>
      <c r="G46" s="253"/>
      <c r="H46" s="276"/>
      <c r="I46" s="253"/>
      <c r="J46" s="270"/>
      <c r="T46" s="201"/>
    </row>
    <row r="47" spans="1:20" s="210" customFormat="1" ht="23.15" customHeight="1">
      <c r="A47" s="254"/>
      <c r="B47" s="218"/>
      <c r="C47" s="218"/>
      <c r="D47" s="276"/>
      <c r="E47" s="253"/>
      <c r="F47" s="270"/>
      <c r="G47" s="253"/>
      <c r="H47" s="276"/>
      <c r="I47" s="253"/>
      <c r="J47" s="270"/>
      <c r="T47" s="201"/>
    </row>
    <row r="48" spans="1:20" s="210" customFormat="1" ht="23.15" customHeight="1">
      <c r="A48" s="254"/>
      <c r="B48" s="218"/>
      <c r="C48" s="218"/>
      <c r="D48" s="276"/>
      <c r="E48" s="253"/>
      <c r="F48" s="270"/>
      <c r="G48" s="253"/>
      <c r="H48" s="276"/>
      <c r="I48" s="253"/>
      <c r="J48" s="270"/>
      <c r="T48" s="201"/>
    </row>
    <row r="49" spans="1:20" s="210" customFormat="1" ht="23.15" customHeight="1">
      <c r="A49" s="254"/>
      <c r="B49" s="218"/>
      <c r="C49" s="218"/>
      <c r="D49" s="276"/>
      <c r="E49" s="253"/>
      <c r="F49" s="270"/>
      <c r="G49" s="253"/>
      <c r="H49" s="276"/>
      <c r="I49" s="253"/>
      <c r="J49" s="270"/>
      <c r="T49" s="201"/>
    </row>
    <row r="50" spans="1:20" s="158" customFormat="1" ht="23.15" customHeight="1">
      <c r="A50" s="403" t="s">
        <v>2001</v>
      </c>
      <c r="B50" s="403"/>
      <c r="C50" s="403"/>
      <c r="D50" s="403"/>
      <c r="E50" s="403"/>
      <c r="F50" s="403"/>
      <c r="G50" s="403"/>
      <c r="H50" s="403"/>
      <c r="I50" s="403"/>
      <c r="J50" s="403"/>
    </row>
    <row r="51" spans="1:20" s="158" customFormat="1" ht="23.15" customHeight="1">
      <c r="A51" s="404" t="s">
        <v>1971</v>
      </c>
      <c r="B51" s="404"/>
      <c r="C51" s="404"/>
      <c r="D51" s="404"/>
      <c r="E51" s="404"/>
      <c r="F51" s="404"/>
      <c r="G51" s="404"/>
      <c r="H51" s="404"/>
      <c r="I51" s="404"/>
      <c r="J51" s="404"/>
      <c r="T51" s="162"/>
    </row>
    <row r="52" spans="1:20" s="158" customFormat="1" ht="23.15" customHeight="1">
      <c r="A52" s="403" t="s">
        <v>2077</v>
      </c>
      <c r="B52" s="403"/>
      <c r="C52" s="403"/>
      <c r="D52" s="403"/>
      <c r="E52" s="403"/>
      <c r="F52" s="403"/>
      <c r="G52" s="403"/>
      <c r="H52" s="403"/>
      <c r="I52" s="403"/>
      <c r="J52" s="403"/>
      <c r="T52" s="162"/>
    </row>
    <row r="53" spans="1:20" s="158" customFormat="1" ht="23.15" customHeight="1">
      <c r="A53" s="403" t="s">
        <v>1970</v>
      </c>
      <c r="B53" s="403"/>
      <c r="C53" s="403"/>
      <c r="D53" s="403"/>
      <c r="E53" s="403"/>
      <c r="F53" s="403"/>
      <c r="G53" s="403"/>
      <c r="H53" s="403"/>
      <c r="I53" s="403"/>
      <c r="J53" s="403"/>
      <c r="T53" s="162"/>
    </row>
    <row r="54" spans="1:20" s="158" customFormat="1" ht="23.15" customHeight="1">
      <c r="A54" s="405" t="s">
        <v>1945</v>
      </c>
      <c r="B54" s="405"/>
      <c r="C54" s="405"/>
      <c r="D54" s="405"/>
      <c r="E54" s="405"/>
      <c r="F54" s="405"/>
      <c r="G54" s="405"/>
      <c r="H54" s="405"/>
      <c r="I54" s="405"/>
      <c r="J54" s="405"/>
      <c r="T54" s="162"/>
    </row>
    <row r="55" spans="1:20" s="210" customFormat="1" ht="6" customHeight="1">
      <c r="A55" s="199"/>
      <c r="B55" s="198"/>
      <c r="C55" s="198"/>
      <c r="D55" s="251"/>
      <c r="E55" s="199"/>
      <c r="F55" s="199"/>
      <c r="G55" s="199"/>
      <c r="H55" s="252"/>
      <c r="T55" s="201"/>
    </row>
    <row r="56" spans="1:20" s="210" customFormat="1" ht="23.15" customHeight="1">
      <c r="A56" s="197"/>
      <c r="B56" s="241" t="s">
        <v>2024</v>
      </c>
      <c r="C56" s="241"/>
      <c r="D56" s="391" t="s">
        <v>1972</v>
      </c>
      <c r="E56" s="391"/>
      <c r="F56" s="391"/>
      <c r="G56" s="242"/>
      <c r="H56" s="392" t="s">
        <v>1974</v>
      </c>
      <c r="I56" s="392"/>
      <c r="J56" s="392"/>
      <c r="T56" s="201"/>
    </row>
    <row r="57" spans="1:20" s="210" customFormat="1" ht="23.15" customHeight="1">
      <c r="A57" s="197"/>
      <c r="B57" s="241"/>
      <c r="C57" s="241"/>
      <c r="D57" s="393" t="s">
        <v>1973</v>
      </c>
      <c r="E57" s="393"/>
      <c r="F57" s="393"/>
      <c r="G57" s="242"/>
      <c r="H57" s="394" t="s">
        <v>1973</v>
      </c>
      <c r="I57" s="394"/>
      <c r="J57" s="394"/>
      <c r="T57" s="201"/>
    </row>
    <row r="58" spans="1:20" s="208" customFormat="1" ht="23.15" customHeight="1">
      <c r="A58" s="243"/>
      <c r="B58" s="244"/>
      <c r="C58" s="244"/>
      <c r="D58" s="281" t="s">
        <v>2025</v>
      </c>
      <c r="E58" s="204"/>
      <c r="F58" s="281" t="s">
        <v>2003</v>
      </c>
      <c r="G58" s="245"/>
      <c r="H58" s="281" t="s">
        <v>2025</v>
      </c>
      <c r="I58" s="204"/>
      <c r="J58" s="281" t="s">
        <v>2003</v>
      </c>
      <c r="K58" s="209"/>
      <c r="L58" s="209"/>
      <c r="M58" s="209"/>
      <c r="N58" s="209"/>
      <c r="O58" s="209"/>
      <c r="P58" s="209"/>
      <c r="Q58" s="209"/>
      <c r="R58" s="209"/>
      <c r="S58" s="209"/>
    </row>
    <row r="59" spans="1:20" s="210" customFormat="1" ht="23.15" customHeight="1">
      <c r="A59" s="165" t="s">
        <v>1939</v>
      </c>
      <c r="B59" s="218"/>
      <c r="C59" s="218"/>
      <c r="D59" s="328"/>
      <c r="E59" s="329"/>
      <c r="F59" s="328"/>
      <c r="G59" s="329"/>
      <c r="H59" s="328"/>
      <c r="I59" s="329"/>
      <c r="J59" s="328"/>
      <c r="T59" s="201"/>
    </row>
    <row r="60" spans="1:20" s="210" customFormat="1" ht="23.15" customHeight="1">
      <c r="A60" s="197" t="s">
        <v>2013</v>
      </c>
      <c r="B60" s="218"/>
      <c r="C60" s="218"/>
      <c r="D60" s="328"/>
      <c r="E60" s="329"/>
      <c r="F60" s="328"/>
      <c r="G60" s="329"/>
      <c r="H60" s="328"/>
      <c r="I60" s="329"/>
      <c r="J60" s="328"/>
      <c r="T60" s="201"/>
    </row>
    <row r="61" spans="1:20" s="210" customFormat="1" ht="23.15" customHeight="1">
      <c r="A61" s="249" t="s">
        <v>2069</v>
      </c>
      <c r="B61" s="249"/>
      <c r="C61" s="249"/>
      <c r="D61" s="353">
        <v>381441493</v>
      </c>
      <c r="E61" s="352"/>
      <c r="F61" s="250">
        <v>171969159</v>
      </c>
      <c r="G61" s="352"/>
      <c r="H61" s="353">
        <v>381441493</v>
      </c>
      <c r="I61" s="352"/>
      <c r="J61" s="250">
        <v>171969159</v>
      </c>
      <c r="T61" s="201"/>
    </row>
    <row r="62" spans="1:20" s="210" customFormat="1" ht="23.15" customHeight="1">
      <c r="A62" s="249" t="s">
        <v>2104</v>
      </c>
      <c r="B62" s="249"/>
      <c r="C62" s="249"/>
      <c r="D62" s="353"/>
      <c r="E62" s="352"/>
      <c r="F62" s="250"/>
      <c r="G62" s="352"/>
      <c r="H62" s="353"/>
      <c r="I62" s="352"/>
      <c r="J62" s="250"/>
      <c r="T62" s="201"/>
    </row>
    <row r="63" spans="1:20" s="210" customFormat="1" ht="23.15" customHeight="1">
      <c r="A63" s="333" t="s">
        <v>2093</v>
      </c>
      <c r="B63" s="249"/>
      <c r="C63" s="249"/>
      <c r="D63" s="353">
        <v>288806344</v>
      </c>
      <c r="E63" s="352"/>
      <c r="F63" s="274">
        <v>0</v>
      </c>
      <c r="G63" s="352"/>
      <c r="H63" s="274">
        <v>0</v>
      </c>
      <c r="I63" s="352"/>
      <c r="J63" s="274">
        <v>0</v>
      </c>
      <c r="T63" s="201"/>
    </row>
    <row r="64" spans="1:20" s="210" customFormat="1" ht="23.15" customHeight="1">
      <c r="A64" s="249" t="s">
        <v>2054</v>
      </c>
      <c r="B64" s="218"/>
      <c r="C64" s="218"/>
      <c r="D64" s="274">
        <v>0</v>
      </c>
      <c r="E64" s="352"/>
      <c r="F64" s="274">
        <v>0</v>
      </c>
      <c r="G64" s="352"/>
      <c r="H64" s="353">
        <v>-150000000</v>
      </c>
      <c r="I64" s="352"/>
      <c r="J64" s="274">
        <v>0</v>
      </c>
      <c r="T64" s="201"/>
    </row>
    <row r="65" spans="1:20" s="210" customFormat="1" ht="23.15" customHeight="1">
      <c r="A65" s="249" t="s">
        <v>1983</v>
      </c>
      <c r="B65" s="218"/>
      <c r="C65" s="218"/>
      <c r="D65" s="274">
        <v>0</v>
      </c>
      <c r="E65" s="353"/>
      <c r="F65" s="274">
        <v>0</v>
      </c>
      <c r="G65" s="352"/>
      <c r="H65" s="250">
        <v>-486200395</v>
      </c>
      <c r="I65" s="352"/>
      <c r="J65" s="274">
        <v>0</v>
      </c>
      <c r="T65" s="201"/>
    </row>
    <row r="66" spans="1:20" s="210" customFormat="1" ht="23.15" customHeight="1">
      <c r="A66" s="249" t="s">
        <v>2111</v>
      </c>
      <c r="B66" s="218"/>
      <c r="C66" s="218"/>
      <c r="D66" s="274">
        <v>0</v>
      </c>
      <c r="E66" s="353"/>
      <c r="F66" s="274">
        <v>0</v>
      </c>
      <c r="G66" s="352"/>
      <c r="H66" s="274">
        <v>0</v>
      </c>
      <c r="I66" s="352"/>
      <c r="J66" s="353">
        <v>43230418</v>
      </c>
      <c r="T66" s="201"/>
    </row>
    <row r="67" spans="1:20" s="210" customFormat="1" ht="23.15" customHeight="1">
      <c r="A67" s="249" t="s">
        <v>1984</v>
      </c>
      <c r="B67" s="218"/>
      <c r="C67" s="218"/>
      <c r="D67" s="274">
        <v>0</v>
      </c>
      <c r="E67" s="353"/>
      <c r="F67" s="250">
        <v>52500000</v>
      </c>
      <c r="G67" s="352"/>
      <c r="H67" s="274">
        <v>0</v>
      </c>
      <c r="I67" s="352"/>
      <c r="J67" s="354">
        <v>52500000</v>
      </c>
      <c r="T67" s="201"/>
    </row>
    <row r="68" spans="1:20" s="210" customFormat="1" ht="23.15" customHeight="1">
      <c r="A68" s="249" t="s">
        <v>513</v>
      </c>
      <c r="D68" s="354">
        <v>7015030</v>
      </c>
      <c r="E68" s="328"/>
      <c r="F68" s="250">
        <v>23905143</v>
      </c>
      <c r="G68" s="328"/>
      <c r="H68" s="328">
        <v>6605414</v>
      </c>
      <c r="I68" s="328"/>
      <c r="J68" s="353">
        <v>31157597</v>
      </c>
      <c r="T68" s="201"/>
    </row>
    <row r="69" spans="1:20" s="210" customFormat="1" ht="23.15" customHeight="1">
      <c r="A69" s="249" t="s">
        <v>1988</v>
      </c>
      <c r="B69" s="218"/>
      <c r="C69" s="218"/>
      <c r="T69" s="201"/>
    </row>
    <row r="70" spans="1:20" s="210" customFormat="1" ht="23.15" customHeight="1">
      <c r="A70" s="333" t="s">
        <v>2019</v>
      </c>
      <c r="B70" s="218"/>
      <c r="C70" s="218"/>
      <c r="D70" s="210">
        <v>-490132129</v>
      </c>
      <c r="E70" s="360"/>
      <c r="F70" s="210">
        <v>-1622226</v>
      </c>
      <c r="G70" s="360"/>
      <c r="H70" s="330">
        <v>-25000</v>
      </c>
      <c r="I70" s="314"/>
      <c r="J70" s="353">
        <v>-582050</v>
      </c>
      <c r="T70" s="201"/>
    </row>
    <row r="71" spans="1:20" s="210" customFormat="1" ht="22.75" customHeight="1">
      <c r="A71" s="249" t="s">
        <v>1968</v>
      </c>
      <c r="D71" s="330">
        <v>240561</v>
      </c>
      <c r="E71" s="328"/>
      <c r="F71" s="274">
        <v>0</v>
      </c>
      <c r="G71" s="360"/>
      <c r="H71" s="328">
        <v>277944</v>
      </c>
      <c r="I71" s="314"/>
      <c r="J71" s="274">
        <v>0</v>
      </c>
      <c r="T71" s="201"/>
    </row>
    <row r="72" spans="1:20" s="210" customFormat="1" ht="22.75" customHeight="1">
      <c r="A72" s="249" t="s">
        <v>2055</v>
      </c>
      <c r="D72" s="354">
        <v>-3969058</v>
      </c>
      <c r="E72" s="328"/>
      <c r="F72" s="274">
        <v>0</v>
      </c>
      <c r="G72" s="360"/>
      <c r="H72" s="353">
        <v>-3969058</v>
      </c>
      <c r="I72" s="314"/>
      <c r="J72" s="274">
        <v>0</v>
      </c>
      <c r="T72" s="201"/>
    </row>
    <row r="73" spans="1:20" s="210" customFormat="1" ht="23.15" customHeight="1">
      <c r="A73" s="197" t="s">
        <v>2021</v>
      </c>
      <c r="D73" s="274">
        <v>0</v>
      </c>
      <c r="E73" s="360"/>
      <c r="F73" s="250">
        <v>4668009</v>
      </c>
      <c r="G73" s="360"/>
      <c r="H73" s="274">
        <v>0</v>
      </c>
      <c r="I73" s="314"/>
      <c r="J73" s="353">
        <v>4668009</v>
      </c>
      <c r="T73" s="201"/>
    </row>
    <row r="74" spans="1:20" s="210" customFormat="1" ht="23.15" customHeight="1">
      <c r="A74" s="197" t="s">
        <v>1969</v>
      </c>
      <c r="B74" s="218"/>
      <c r="C74" s="218"/>
      <c r="D74" s="361">
        <f>SUM(D61:D73)</f>
        <v>183402241</v>
      </c>
      <c r="E74" s="360"/>
      <c r="F74" s="361">
        <f>SUM(F61:F73)</f>
        <v>251420085</v>
      </c>
      <c r="G74" s="330"/>
      <c r="H74" s="361">
        <f>SUM(H61:H73)</f>
        <v>-251869602</v>
      </c>
      <c r="I74" s="330"/>
      <c r="J74" s="361">
        <f>SUM(J61:J73)</f>
        <v>302943133</v>
      </c>
      <c r="T74" s="201"/>
    </row>
    <row r="75" spans="1:20" s="210" customFormat="1" ht="23.15" customHeight="1">
      <c r="A75" s="197"/>
      <c r="B75" s="218"/>
      <c r="C75" s="218"/>
      <c r="D75" s="250"/>
      <c r="E75" s="329"/>
      <c r="F75" s="330"/>
      <c r="G75" s="352"/>
      <c r="H75" s="250"/>
      <c r="I75" s="352"/>
      <c r="J75" s="330"/>
      <c r="T75" s="201"/>
    </row>
    <row r="76" spans="1:20" s="210" customFormat="1" ht="23.15" customHeight="1">
      <c r="A76" s="165" t="s">
        <v>1940</v>
      </c>
      <c r="B76" s="218"/>
      <c r="C76" s="218"/>
      <c r="D76" s="256"/>
      <c r="E76" s="329"/>
      <c r="F76" s="328"/>
      <c r="G76" s="329"/>
      <c r="H76" s="256"/>
      <c r="I76" s="329"/>
      <c r="J76" s="328"/>
      <c r="T76" s="201"/>
    </row>
    <row r="77" spans="1:20" s="210" customFormat="1" ht="23.15" customHeight="1">
      <c r="A77" s="197" t="s">
        <v>2013</v>
      </c>
      <c r="B77" s="218"/>
      <c r="C77" s="218"/>
      <c r="D77" s="256"/>
      <c r="E77" s="329"/>
      <c r="G77" s="329"/>
      <c r="H77" s="256"/>
      <c r="I77" s="329"/>
      <c r="J77" s="328"/>
      <c r="T77" s="201"/>
    </row>
    <row r="78" spans="1:20" s="210" customFormat="1" ht="23.25" customHeight="1">
      <c r="A78" s="249" t="s">
        <v>2084</v>
      </c>
      <c r="B78" s="257"/>
      <c r="C78" s="257"/>
      <c r="D78" s="274">
        <v>0</v>
      </c>
      <c r="E78" s="329"/>
      <c r="F78" s="274">
        <v>0</v>
      </c>
      <c r="G78" s="360"/>
      <c r="H78" s="274">
        <v>0</v>
      </c>
      <c r="I78" s="360"/>
      <c r="J78" s="353">
        <v>114000000</v>
      </c>
      <c r="K78" s="276"/>
      <c r="L78" s="276"/>
      <c r="T78" s="201"/>
    </row>
    <row r="79" spans="1:20" s="210" customFormat="1" ht="23.15" customHeight="1">
      <c r="A79" s="249" t="s">
        <v>2110</v>
      </c>
      <c r="B79" s="257">
        <v>14</v>
      </c>
      <c r="C79" s="257"/>
      <c r="D79" s="354">
        <v>-78274200</v>
      </c>
      <c r="E79" s="329"/>
      <c r="F79" s="250">
        <v>-74305080</v>
      </c>
      <c r="G79" s="360"/>
      <c r="H79" s="274">
        <v>0</v>
      </c>
      <c r="I79" s="360"/>
      <c r="J79" s="274">
        <v>0</v>
      </c>
      <c r="K79" s="276"/>
      <c r="L79" s="276"/>
      <c r="T79" s="201"/>
    </row>
    <row r="80" spans="1:20" s="210" customFormat="1" ht="23.15" customHeight="1">
      <c r="A80" s="249" t="s">
        <v>2085</v>
      </c>
      <c r="B80" s="257"/>
      <c r="C80" s="257"/>
      <c r="D80" s="274">
        <v>0</v>
      </c>
      <c r="E80" s="329"/>
      <c r="F80" s="250">
        <v>1130146400</v>
      </c>
      <c r="G80" s="360"/>
      <c r="H80" s="274">
        <v>0</v>
      </c>
      <c r="I80" s="360"/>
      <c r="J80" s="353">
        <v>1130146400</v>
      </c>
      <c r="K80" s="276"/>
      <c r="L80" s="276"/>
      <c r="T80" s="201"/>
    </row>
    <row r="81" spans="1:20" s="210" customFormat="1" ht="23.15" customHeight="1">
      <c r="A81" s="249" t="s">
        <v>2108</v>
      </c>
      <c r="B81" s="257"/>
      <c r="C81" s="257"/>
      <c r="D81" s="354">
        <v>-116000000</v>
      </c>
      <c r="E81" s="329"/>
      <c r="F81" s="274">
        <v>0</v>
      </c>
      <c r="G81" s="360"/>
      <c r="H81" s="353">
        <v>-116000000</v>
      </c>
      <c r="I81" s="360"/>
      <c r="J81" s="274">
        <v>0</v>
      </c>
      <c r="K81" s="276"/>
      <c r="L81" s="276"/>
      <c r="T81" s="201"/>
    </row>
    <row r="82" spans="1:20" s="210" customFormat="1" ht="23.15" customHeight="1">
      <c r="A82" s="249" t="s">
        <v>2088</v>
      </c>
      <c r="B82" s="257"/>
      <c r="C82" s="257"/>
      <c r="D82" s="356">
        <v>-201216</v>
      </c>
      <c r="E82" s="329"/>
      <c r="F82" s="344">
        <v>0</v>
      </c>
      <c r="G82" s="360"/>
      <c r="H82" s="378">
        <v>-201216</v>
      </c>
      <c r="I82" s="360"/>
      <c r="J82" s="274">
        <v>0</v>
      </c>
      <c r="K82" s="276"/>
      <c r="L82" s="276"/>
      <c r="T82" s="201"/>
    </row>
    <row r="83" spans="1:20" s="210" customFormat="1" ht="23.15" customHeight="1">
      <c r="A83" s="197" t="s">
        <v>2089</v>
      </c>
      <c r="B83" s="218"/>
      <c r="C83" s="218"/>
      <c r="D83" s="361">
        <f>SUM(D78:D82)</f>
        <v>-194475416</v>
      </c>
      <c r="E83" s="331"/>
      <c r="F83" s="361">
        <f>SUM(F78:F82)</f>
        <v>1055841320</v>
      </c>
      <c r="G83" s="331"/>
      <c r="H83" s="361">
        <f>SUM(H78:H82)</f>
        <v>-116201216</v>
      </c>
      <c r="I83" s="331"/>
      <c r="J83" s="361">
        <f>SUM(J78:J82)</f>
        <v>1244146400</v>
      </c>
      <c r="T83" s="201"/>
    </row>
    <row r="84" spans="1:20" s="210" customFormat="1" ht="23.15" customHeight="1">
      <c r="A84" s="201" t="s">
        <v>1919</v>
      </c>
      <c r="B84" s="218"/>
      <c r="C84" s="218"/>
      <c r="D84" s="256"/>
      <c r="E84" s="329"/>
      <c r="F84" s="328"/>
      <c r="G84" s="329"/>
      <c r="H84" s="256"/>
      <c r="I84" s="329"/>
      <c r="J84" s="328"/>
      <c r="T84" s="201"/>
    </row>
    <row r="85" spans="1:20" s="210" customFormat="1" ht="23.15" customHeight="1">
      <c r="A85" s="214" t="s">
        <v>1954</v>
      </c>
      <c r="B85" s="218"/>
      <c r="C85" s="218"/>
      <c r="D85" s="356">
        <v>9983</v>
      </c>
      <c r="E85" s="256"/>
      <c r="F85" s="356">
        <v>-10312</v>
      </c>
      <c r="G85" s="256"/>
      <c r="H85" s="356">
        <v>4519</v>
      </c>
      <c r="I85" s="256"/>
      <c r="J85" s="356">
        <v>-10312</v>
      </c>
      <c r="T85" s="201"/>
    </row>
    <row r="86" spans="1:20" s="210" customFormat="1" ht="23.15" customHeight="1">
      <c r="A86" s="197" t="s">
        <v>2109</v>
      </c>
      <c r="B86" s="218"/>
      <c r="C86" s="218"/>
      <c r="D86" s="354">
        <f>D44+D74+D83+D85</f>
        <v>323194829</v>
      </c>
      <c r="E86" s="329"/>
      <c r="F86" s="354">
        <f>F44+F74+F83+F85</f>
        <v>1582372219</v>
      </c>
      <c r="G86" s="354"/>
      <c r="H86" s="354">
        <f>H44+H74+H83+H85</f>
        <v>-44098464</v>
      </c>
      <c r="I86" s="354"/>
      <c r="J86" s="354">
        <f>J44+J74+J83+J85</f>
        <v>1756812273</v>
      </c>
      <c r="T86" s="201"/>
    </row>
    <row r="87" spans="1:20" s="210" customFormat="1" ht="23.15" customHeight="1">
      <c r="A87" s="201" t="s">
        <v>1990</v>
      </c>
      <c r="B87" s="218"/>
      <c r="C87" s="218"/>
      <c r="D87" s="362">
        <v>949667958</v>
      </c>
      <c r="E87" s="290"/>
      <c r="F87" s="362">
        <v>886659189</v>
      </c>
      <c r="G87" s="290"/>
      <c r="H87" s="362">
        <v>848759888</v>
      </c>
      <c r="I87" s="290"/>
      <c r="J87" s="362">
        <v>672484221</v>
      </c>
      <c r="T87" s="201"/>
    </row>
    <row r="88" spans="1:20" s="210" customFormat="1" ht="23.15" customHeight="1" thickBot="1">
      <c r="A88" s="197" t="s">
        <v>1989</v>
      </c>
      <c r="B88" s="218"/>
      <c r="C88" s="218"/>
      <c r="D88" s="363">
        <f>SUM(D86:D87)</f>
        <v>1272862787</v>
      </c>
      <c r="E88" s="290"/>
      <c r="F88" s="363">
        <f>SUM(F86:F87)</f>
        <v>2469031408</v>
      </c>
      <c r="G88" s="290"/>
      <c r="H88" s="363">
        <f>SUM(H86:H87)</f>
        <v>804661424</v>
      </c>
      <c r="I88" s="290"/>
      <c r="J88" s="363">
        <f>SUM(J86:J87)</f>
        <v>2429296494</v>
      </c>
      <c r="T88" s="201"/>
    </row>
    <row r="89" spans="1:20" s="210" customFormat="1" ht="23.15" customHeight="1" thickTop="1">
      <c r="A89" s="197"/>
      <c r="B89" s="218"/>
      <c r="C89" s="218"/>
      <c r="D89" s="290"/>
      <c r="E89" s="331"/>
      <c r="F89" s="290"/>
      <c r="G89" s="331"/>
      <c r="H89" s="290"/>
      <c r="I89" s="331"/>
      <c r="J89" s="290"/>
      <c r="T89" s="201"/>
    </row>
    <row r="90" spans="1:20" s="210" customFormat="1" ht="23.15" customHeight="1">
      <c r="A90" s="197"/>
      <c r="B90" s="218"/>
      <c r="C90" s="218"/>
      <c r="D90" s="247"/>
      <c r="E90" s="247"/>
      <c r="F90" s="247"/>
      <c r="G90" s="247"/>
      <c r="H90" s="247"/>
      <c r="I90" s="247"/>
      <c r="J90" s="247"/>
      <c r="T90" s="201"/>
    </row>
    <row r="91" spans="1:20" s="210" customFormat="1" ht="23.15" customHeight="1">
      <c r="B91" s="218"/>
      <c r="C91" s="218"/>
      <c r="D91" s="247"/>
      <c r="E91" s="247"/>
      <c r="F91" s="247"/>
      <c r="G91" s="247"/>
      <c r="H91" s="247"/>
      <c r="I91" s="247"/>
      <c r="J91" s="247"/>
      <c r="T91" s="201"/>
    </row>
    <row r="92" spans="1:20" s="201" customFormat="1" ht="22" customHeight="1">
      <c r="B92" s="218"/>
      <c r="C92" s="218"/>
      <c r="D92" s="247"/>
      <c r="E92" s="247"/>
      <c r="F92" s="247"/>
      <c r="G92" s="247"/>
      <c r="H92" s="247"/>
      <c r="I92" s="247"/>
      <c r="J92" s="247"/>
      <c r="K92" s="210"/>
      <c r="L92" s="210"/>
      <c r="M92" s="210"/>
      <c r="N92" s="210"/>
      <c r="O92" s="210"/>
      <c r="P92" s="210"/>
      <c r="Q92" s="210"/>
      <c r="R92" s="210"/>
      <c r="S92" s="210"/>
    </row>
    <row r="93" spans="1:20" s="201" customFormat="1" ht="22" customHeight="1">
      <c r="B93" s="218"/>
      <c r="C93" s="218"/>
      <c r="D93" s="247"/>
      <c r="E93" s="247"/>
      <c r="F93" s="247"/>
      <c r="G93" s="247"/>
      <c r="H93" s="247"/>
      <c r="I93" s="247"/>
      <c r="J93" s="247"/>
      <c r="K93" s="210"/>
      <c r="L93" s="210"/>
      <c r="M93" s="210"/>
      <c r="N93" s="210"/>
      <c r="O93" s="210"/>
      <c r="P93" s="210"/>
      <c r="Q93" s="210"/>
      <c r="R93" s="210"/>
      <c r="S93" s="210"/>
    </row>
    <row r="99" spans="1:1" ht="22" customHeight="1">
      <c r="A99" s="210" t="s">
        <v>1928</v>
      </c>
    </row>
  </sheetData>
  <mergeCells count="18">
    <mergeCell ref="D57:F57"/>
    <mergeCell ref="H57:J57"/>
    <mergeCell ref="A51:J51"/>
    <mergeCell ref="A52:J52"/>
    <mergeCell ref="A50:J50"/>
    <mergeCell ref="A54:J54"/>
    <mergeCell ref="D56:F56"/>
    <mergeCell ref="H56:J56"/>
    <mergeCell ref="D8:F8"/>
    <mergeCell ref="A4:J4"/>
    <mergeCell ref="A53:J53"/>
    <mergeCell ref="H8:J8"/>
    <mergeCell ref="A1:J1"/>
    <mergeCell ref="A2:J2"/>
    <mergeCell ref="A3:J3"/>
    <mergeCell ref="A5:J5"/>
    <mergeCell ref="D7:F7"/>
    <mergeCell ref="H7:J7"/>
  </mergeCells>
  <pageMargins left="0.8" right="0.2" top="1" bottom="1" header="0.6" footer="0.3"/>
  <pageSetup paperSize="9" scale="65" firstPageNumber="2" orientation="portrait" useFirstPageNumber="1" horizontalDpi="1200" verticalDpi="1200" r:id="rId1"/>
  <ignoredErrors>
    <ignoredError sqref="E44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outlinePr summaryBelow="0"/>
  </sheetPr>
  <dimension ref="A1:AO58"/>
  <sheetViews>
    <sheetView topLeftCell="A13" zoomScale="140" zoomScaleNormal="140" zoomScaleSheetLayoutView="110" workbookViewId="0">
      <selection activeCell="I9" sqref="I9"/>
    </sheetView>
  </sheetViews>
  <sheetFormatPr defaultColWidth="9.09765625" defaultRowHeight="15" customHeight="1"/>
  <cols>
    <col min="1" max="3" width="2.296875" style="82" customWidth="1"/>
    <col min="4" max="4" width="31" style="82" customWidth="1"/>
    <col min="5" max="5" width="6" style="96" customWidth="1"/>
    <col min="6" max="6" width="0.69921875" style="82" customWidth="1"/>
    <col min="7" max="7" width="12.69921875" style="86" customWidth="1"/>
    <col min="8" max="8" width="0.69921875" style="97" customWidth="1"/>
    <col min="9" max="9" width="12.69921875" style="97" customWidth="1"/>
    <col min="10" max="10" width="0.8984375" style="97" customWidth="1"/>
    <col min="11" max="11" width="12.69921875" style="86" customWidth="1"/>
    <col min="12" max="12" width="1" style="97" customWidth="1"/>
    <col min="13" max="13" width="12.69921875" style="97" customWidth="1"/>
    <col min="14" max="26" width="9.09765625" style="80"/>
    <col min="27" max="27" width="9.09765625" style="81"/>
    <col min="28" max="40" width="9.09765625" style="80"/>
    <col min="41" max="16384" width="9.09765625" style="82"/>
  </cols>
  <sheetData>
    <row r="1" spans="1:40" s="80" customFormat="1" ht="15" customHeight="1">
      <c r="A1" s="90" t="s">
        <v>453</v>
      </c>
      <c r="E1" s="105"/>
      <c r="G1" s="106"/>
      <c r="H1" s="107"/>
      <c r="I1" s="107"/>
      <c r="J1" s="107"/>
      <c r="K1" s="106"/>
      <c r="L1" s="107"/>
      <c r="M1" s="107"/>
    </row>
    <row r="2" spans="1:40" ht="15" customHeight="1">
      <c r="A2" s="90" t="s">
        <v>516</v>
      </c>
      <c r="B2" s="80"/>
      <c r="C2" s="80"/>
      <c r="D2" s="80"/>
      <c r="E2" s="105"/>
      <c r="F2" s="80"/>
      <c r="G2" s="106"/>
      <c r="H2" s="107"/>
      <c r="I2" s="107"/>
      <c r="J2" s="107"/>
      <c r="K2" s="106"/>
      <c r="L2" s="107"/>
      <c r="M2" s="107"/>
    </row>
    <row r="3" spans="1:40" ht="15" customHeight="1">
      <c r="A3" s="87" t="s">
        <v>536</v>
      </c>
      <c r="B3" s="76"/>
      <c r="C3" s="76"/>
      <c r="D3" s="76"/>
      <c r="E3" s="77"/>
      <c r="F3" s="76"/>
      <c r="G3" s="78"/>
      <c r="H3" s="79"/>
      <c r="I3" s="79"/>
      <c r="J3" s="79"/>
      <c r="K3" s="78"/>
      <c r="L3" s="79"/>
      <c r="M3" s="79"/>
    </row>
    <row r="4" spans="1:40" ht="15" customHeight="1">
      <c r="A4" s="80"/>
      <c r="B4" s="80"/>
      <c r="C4" s="80"/>
      <c r="D4" s="80"/>
      <c r="E4" s="105"/>
      <c r="F4" s="80"/>
      <c r="G4" s="106"/>
      <c r="H4" s="107"/>
      <c r="I4" s="107"/>
      <c r="J4" s="107"/>
      <c r="K4" s="106"/>
      <c r="L4" s="107"/>
      <c r="M4" s="107"/>
    </row>
    <row r="5" spans="1:40" ht="14.15" customHeight="1">
      <c r="A5" s="83"/>
      <c r="B5" s="83"/>
      <c r="C5" s="83"/>
      <c r="D5" s="83"/>
      <c r="E5" s="84"/>
      <c r="F5" s="83"/>
      <c r="G5" s="406" t="s">
        <v>252</v>
      </c>
      <c r="H5" s="406"/>
      <c r="I5" s="406"/>
      <c r="J5" s="85"/>
      <c r="K5" s="406" t="s">
        <v>474</v>
      </c>
      <c r="L5" s="406"/>
      <c r="M5" s="406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</row>
    <row r="6" spans="1:40" ht="14.15" customHeight="1">
      <c r="A6" s="83"/>
      <c r="B6" s="83"/>
      <c r="C6" s="83"/>
      <c r="D6" s="83"/>
      <c r="E6" s="84"/>
      <c r="F6" s="83"/>
      <c r="G6" s="103" t="s">
        <v>534</v>
      </c>
      <c r="H6" s="95"/>
      <c r="I6" s="103" t="s">
        <v>514</v>
      </c>
      <c r="J6" s="95"/>
      <c r="K6" s="103" t="s">
        <v>534</v>
      </c>
      <c r="L6" s="95"/>
      <c r="M6" s="103" t="s">
        <v>514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</row>
    <row r="7" spans="1:40" ht="14.15" customHeight="1">
      <c r="A7" s="83"/>
      <c r="B7" s="83"/>
      <c r="C7" s="83"/>
      <c r="D7" s="83"/>
      <c r="E7" s="88" t="s">
        <v>253</v>
      </c>
      <c r="F7" s="83"/>
      <c r="G7" s="93" t="s">
        <v>369</v>
      </c>
      <c r="H7" s="95"/>
      <c r="I7" s="93" t="s">
        <v>369</v>
      </c>
      <c r="J7" s="95"/>
      <c r="K7" s="93" t="s">
        <v>369</v>
      </c>
      <c r="L7" s="95"/>
      <c r="M7" s="93" t="s">
        <v>369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</row>
    <row r="8" spans="1:40" ht="14.15" customHeight="1">
      <c r="A8" s="83"/>
      <c r="B8" s="83"/>
      <c r="C8" s="83"/>
      <c r="D8" s="83"/>
      <c r="E8" s="91"/>
      <c r="F8" s="83"/>
      <c r="G8" s="94"/>
      <c r="H8" s="95"/>
      <c r="I8" s="89"/>
      <c r="J8" s="95"/>
      <c r="K8" s="100"/>
      <c r="L8" s="95"/>
      <c r="M8" s="89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</row>
    <row r="9" spans="1:40" ht="14.15" customHeight="1">
      <c r="A9" s="82" t="s">
        <v>512</v>
      </c>
      <c r="B9" s="83"/>
      <c r="C9" s="83"/>
      <c r="D9" s="83"/>
      <c r="E9" s="105"/>
      <c r="F9" s="83"/>
      <c r="G9" s="99"/>
      <c r="H9" s="99"/>
      <c r="I9" s="99">
        <v>7323125840</v>
      </c>
      <c r="J9" s="99"/>
      <c r="K9" s="99"/>
      <c r="L9" s="99"/>
      <c r="M9" s="99">
        <v>7308928730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</row>
    <row r="10" spans="1:40" ht="14.15" customHeight="1">
      <c r="A10" s="82" t="s">
        <v>475</v>
      </c>
      <c r="B10" s="80"/>
      <c r="C10" s="80"/>
      <c r="D10" s="80"/>
      <c r="E10" s="105"/>
      <c r="F10" s="80"/>
      <c r="G10" s="108"/>
      <c r="H10" s="99"/>
      <c r="I10" s="108">
        <v>-6954392129</v>
      </c>
      <c r="J10" s="99"/>
      <c r="K10" s="108"/>
      <c r="L10" s="99"/>
      <c r="M10" s="108">
        <v>-6945307698</v>
      </c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</row>
    <row r="11" spans="1:40" ht="14.15" customHeight="1">
      <c r="B11" s="80"/>
      <c r="C11" s="80"/>
      <c r="D11" s="80"/>
      <c r="E11" s="105"/>
      <c r="F11" s="80"/>
      <c r="G11" s="101"/>
      <c r="H11" s="99"/>
      <c r="I11" s="101"/>
      <c r="J11" s="99"/>
      <c r="K11" s="101"/>
      <c r="L11" s="99"/>
      <c r="M11" s="101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</row>
    <row r="12" spans="1:40" ht="14.15" customHeight="1">
      <c r="A12" s="83" t="s">
        <v>505</v>
      </c>
      <c r="B12" s="80"/>
      <c r="C12" s="80"/>
      <c r="D12" s="80"/>
      <c r="E12" s="105"/>
      <c r="F12" s="80"/>
      <c r="G12" s="101">
        <f>SUM(G9:G11)</f>
        <v>0</v>
      </c>
      <c r="H12" s="101"/>
      <c r="I12" s="101">
        <f>SUM(I9:I11)</f>
        <v>368733711</v>
      </c>
      <c r="J12" s="101"/>
      <c r="K12" s="101">
        <f>SUM(K9:K11)</f>
        <v>0</v>
      </c>
      <c r="L12" s="101"/>
      <c r="M12" s="101">
        <f>SUM(M9:M11)</f>
        <v>363621032</v>
      </c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</row>
    <row r="13" spans="1:40" ht="14.15" customHeight="1">
      <c r="A13" s="83"/>
      <c r="B13" s="80"/>
      <c r="C13" s="80"/>
      <c r="D13" s="80"/>
      <c r="E13" s="105"/>
      <c r="F13" s="80"/>
      <c r="G13" s="98"/>
      <c r="H13" s="99"/>
      <c r="I13" s="98"/>
      <c r="J13" s="99"/>
      <c r="K13" s="98"/>
      <c r="L13" s="99"/>
      <c r="M13" s="98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</row>
    <row r="14" spans="1:40" ht="14.15" customHeight="1">
      <c r="A14" s="82" t="s">
        <v>504</v>
      </c>
      <c r="B14" s="80"/>
      <c r="C14" s="83"/>
      <c r="D14" s="83"/>
      <c r="E14" s="105"/>
      <c r="F14" s="83"/>
      <c r="G14" s="101"/>
      <c r="H14" s="101"/>
      <c r="I14" s="101">
        <v>5831768</v>
      </c>
      <c r="J14" s="101"/>
      <c r="K14" s="101"/>
      <c r="L14" s="101"/>
      <c r="M14" s="101">
        <v>11172242</v>
      </c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</row>
    <row r="15" spans="1:40" ht="14.15" customHeight="1">
      <c r="A15" s="82" t="s">
        <v>524</v>
      </c>
      <c r="B15" s="83"/>
      <c r="C15" s="83"/>
      <c r="D15" s="83"/>
      <c r="E15" s="105"/>
      <c r="F15" s="83"/>
      <c r="G15" s="99"/>
      <c r="H15" s="99"/>
      <c r="I15" s="99">
        <v>-22946808</v>
      </c>
      <c r="J15" s="99"/>
      <c r="K15" s="99"/>
      <c r="L15" s="99"/>
      <c r="M15" s="99">
        <v>-22446001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</row>
    <row r="16" spans="1:40" ht="14.15" customHeight="1">
      <c r="A16" s="82" t="s">
        <v>525</v>
      </c>
      <c r="C16" s="83"/>
      <c r="D16" s="83"/>
      <c r="E16" s="105">
        <v>10</v>
      </c>
      <c r="F16" s="83"/>
      <c r="G16" s="108"/>
      <c r="H16" s="99"/>
      <c r="I16" s="108">
        <v>108631800</v>
      </c>
      <c r="J16" s="99"/>
      <c r="K16" s="108"/>
      <c r="L16" s="99"/>
      <c r="M16" s="108">
        <v>108631800</v>
      </c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</row>
    <row r="17" spans="1:40" ht="14.15" customHeight="1">
      <c r="B17" s="80"/>
      <c r="C17" s="80"/>
      <c r="D17" s="80"/>
      <c r="E17" s="105"/>
      <c r="F17" s="80"/>
      <c r="G17" s="101"/>
      <c r="H17" s="99"/>
      <c r="I17" s="101"/>
      <c r="J17" s="99"/>
      <c r="K17" s="101"/>
      <c r="L17" s="99"/>
      <c r="M17" s="101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</row>
    <row r="18" spans="1:40" ht="14.15" customHeight="1">
      <c r="A18" s="83" t="s">
        <v>506</v>
      </c>
      <c r="B18" s="80"/>
      <c r="C18" s="80"/>
      <c r="D18" s="80"/>
      <c r="E18" s="105"/>
      <c r="F18" s="80"/>
      <c r="G18" s="108">
        <f>SUM(G12:G16)</f>
        <v>0</v>
      </c>
      <c r="H18" s="101"/>
      <c r="I18" s="108">
        <f>SUM(I12:I16)</f>
        <v>460250471</v>
      </c>
      <c r="J18" s="101"/>
      <c r="K18" s="108">
        <f>SUM(K12:K16)</f>
        <v>0</v>
      </c>
      <c r="L18" s="101"/>
      <c r="M18" s="108">
        <f>SUM(M12:M16)</f>
        <v>460979073</v>
      </c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</row>
    <row r="19" spans="1:40" ht="14.15" customHeight="1">
      <c r="A19" s="83"/>
      <c r="B19" s="80"/>
      <c r="C19" s="80"/>
      <c r="D19" s="80"/>
      <c r="E19" s="105"/>
      <c r="F19" s="80"/>
      <c r="G19" s="98"/>
      <c r="H19" s="99"/>
      <c r="I19" s="98"/>
      <c r="J19" s="99"/>
      <c r="K19" s="98"/>
      <c r="L19" s="99"/>
      <c r="M19" s="98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</row>
    <row r="20" spans="1:40" ht="14.15" customHeight="1">
      <c r="A20" s="82" t="s">
        <v>299</v>
      </c>
      <c r="B20" s="80"/>
      <c r="C20" s="80"/>
      <c r="D20" s="80"/>
      <c r="E20" s="105"/>
      <c r="F20" s="80"/>
      <c r="G20" s="101"/>
      <c r="H20" s="101"/>
      <c r="I20" s="101">
        <v>-63221931</v>
      </c>
      <c r="J20" s="101"/>
      <c r="K20" s="101"/>
      <c r="L20" s="101"/>
      <c r="M20" s="101">
        <v>-63221931</v>
      </c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</row>
    <row r="21" spans="1:40" ht="14.15" customHeight="1">
      <c r="A21" s="82" t="s">
        <v>300</v>
      </c>
      <c r="B21" s="80"/>
      <c r="C21" s="80"/>
      <c r="D21" s="80"/>
      <c r="E21" s="105"/>
      <c r="F21" s="80"/>
      <c r="G21" s="108"/>
      <c r="H21" s="101"/>
      <c r="I21" s="108">
        <v>-357775645</v>
      </c>
      <c r="J21" s="101"/>
      <c r="K21" s="108"/>
      <c r="L21" s="101"/>
      <c r="M21" s="108">
        <v>-329181142</v>
      </c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</row>
    <row r="22" spans="1:40" ht="14.15" customHeight="1">
      <c r="B22" s="80"/>
      <c r="C22" s="80"/>
      <c r="D22" s="80"/>
      <c r="E22" s="105"/>
      <c r="F22" s="80"/>
      <c r="G22" s="101"/>
      <c r="H22" s="99"/>
      <c r="I22" s="101"/>
      <c r="J22" s="99"/>
      <c r="K22" s="101"/>
      <c r="L22" s="99"/>
      <c r="M22" s="101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</row>
    <row r="23" spans="1:40" ht="14.15" customHeight="1">
      <c r="A23" s="83" t="s">
        <v>301</v>
      </c>
      <c r="B23" s="80"/>
      <c r="C23" s="80"/>
      <c r="D23" s="80"/>
      <c r="E23" s="105"/>
      <c r="F23" s="80"/>
      <c r="G23" s="108">
        <f>SUM(G20:G22)</f>
        <v>0</v>
      </c>
      <c r="H23" s="101"/>
      <c r="I23" s="108">
        <f>SUM(I20:I22)</f>
        <v>-420997576</v>
      </c>
      <c r="J23" s="101"/>
      <c r="K23" s="108">
        <f>SUM(K20:K22)</f>
        <v>0</v>
      </c>
      <c r="L23" s="101"/>
      <c r="M23" s="108">
        <f>SUM(M20:M22)</f>
        <v>-392403073</v>
      </c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</row>
    <row r="24" spans="1:40" ht="14.15" customHeight="1">
      <c r="A24" s="83"/>
      <c r="B24" s="80"/>
      <c r="C24" s="80"/>
      <c r="D24" s="80"/>
      <c r="E24" s="105"/>
      <c r="F24" s="80"/>
      <c r="G24" s="98"/>
      <c r="H24" s="99"/>
      <c r="I24" s="98"/>
      <c r="J24" s="99"/>
      <c r="K24" s="98"/>
      <c r="L24" s="99"/>
      <c r="M24" s="98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</row>
    <row r="25" spans="1:40" ht="14.15" customHeight="1">
      <c r="A25" s="83" t="s">
        <v>510</v>
      </c>
      <c r="B25" s="80"/>
      <c r="C25" s="80"/>
      <c r="D25" s="80"/>
      <c r="E25" s="105"/>
      <c r="F25" s="80"/>
      <c r="G25" s="101">
        <f>SUM(G18+G23)</f>
        <v>0</v>
      </c>
      <c r="H25" s="99"/>
      <c r="I25" s="101">
        <f>SUM(I18+I23)</f>
        <v>39252895</v>
      </c>
      <c r="J25" s="99"/>
      <c r="K25" s="101">
        <f>SUM(K18+K23)</f>
        <v>0</v>
      </c>
      <c r="L25" s="99"/>
      <c r="M25" s="101">
        <f>SUM(M18+M23)</f>
        <v>68576000</v>
      </c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</row>
    <row r="26" spans="1:40" ht="14.15" customHeight="1">
      <c r="A26" s="83"/>
      <c r="B26" s="80"/>
      <c r="C26" s="80"/>
      <c r="D26" s="80"/>
      <c r="E26" s="105"/>
      <c r="F26" s="80"/>
      <c r="G26" s="98"/>
      <c r="H26" s="99"/>
      <c r="I26" s="98"/>
      <c r="J26" s="99"/>
      <c r="K26" s="98"/>
      <c r="L26" s="99"/>
      <c r="M26" s="98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</row>
    <row r="27" spans="1:40" ht="14.15" customHeight="1">
      <c r="A27" s="82" t="s">
        <v>517</v>
      </c>
      <c r="B27" s="80"/>
      <c r="C27" s="83"/>
      <c r="D27" s="83"/>
      <c r="E27" s="105"/>
      <c r="F27" s="83"/>
      <c r="G27" s="101"/>
      <c r="H27" s="101"/>
      <c r="I27" s="101"/>
      <c r="J27" s="101"/>
      <c r="K27" s="101"/>
      <c r="L27" s="101"/>
      <c r="M27" s="101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</row>
    <row r="28" spans="1:40" ht="14.15" customHeight="1">
      <c r="B28" s="82" t="s">
        <v>518</v>
      </c>
      <c r="C28" s="83"/>
      <c r="D28" s="83"/>
      <c r="E28" s="105" t="s">
        <v>528</v>
      </c>
      <c r="F28" s="83"/>
      <c r="G28" s="108"/>
      <c r="H28" s="99"/>
      <c r="I28" s="108">
        <v>-11078671</v>
      </c>
      <c r="J28" s="99"/>
      <c r="K28" s="104"/>
      <c r="L28" s="98"/>
      <c r="M28" s="104">
        <v>0</v>
      </c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</row>
    <row r="29" spans="1:40" ht="14.15" customHeight="1">
      <c r="B29" s="80"/>
      <c r="C29" s="80"/>
      <c r="D29" s="80"/>
      <c r="E29" s="105"/>
      <c r="F29" s="80"/>
      <c r="G29" s="101"/>
      <c r="H29" s="101"/>
      <c r="I29" s="101"/>
      <c r="J29" s="101"/>
      <c r="K29" s="101"/>
      <c r="L29" s="101"/>
      <c r="M29" s="101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</row>
    <row r="30" spans="1:40" ht="14.15" customHeight="1">
      <c r="A30" s="83" t="s">
        <v>507</v>
      </c>
      <c r="B30" s="80"/>
      <c r="C30" s="80"/>
      <c r="D30" s="80"/>
      <c r="E30" s="105"/>
      <c r="F30" s="80"/>
      <c r="G30" s="99">
        <f>SUM(G25:G28)</f>
        <v>0</v>
      </c>
      <c r="H30" s="99"/>
      <c r="I30" s="99">
        <f>SUM(I25:I28)</f>
        <v>28174224</v>
      </c>
      <c r="J30" s="99"/>
      <c r="K30" s="99">
        <f>SUM(K25:K28)</f>
        <v>0</v>
      </c>
      <c r="L30" s="99"/>
      <c r="M30" s="99">
        <f>SUM(M25:M28)</f>
        <v>68576000</v>
      </c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</row>
    <row r="31" spans="1:40" ht="14.15" customHeight="1">
      <c r="A31" s="83"/>
      <c r="B31" s="80"/>
      <c r="C31" s="80"/>
      <c r="D31" s="80"/>
      <c r="E31" s="105"/>
      <c r="F31" s="80"/>
      <c r="G31" s="99"/>
      <c r="H31" s="99"/>
      <c r="I31" s="99"/>
      <c r="J31" s="99"/>
      <c r="K31" s="99"/>
      <c r="L31" s="99"/>
      <c r="M31" s="99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</row>
    <row r="32" spans="1:40" ht="14.15" customHeight="1">
      <c r="A32" s="82" t="s">
        <v>490</v>
      </c>
      <c r="B32" s="80"/>
      <c r="C32" s="80"/>
      <c r="D32" s="80"/>
      <c r="E32" s="105"/>
      <c r="F32" s="80"/>
      <c r="G32" s="108"/>
      <c r="H32" s="101"/>
      <c r="I32" s="108">
        <v>3090647</v>
      </c>
      <c r="J32" s="101"/>
      <c r="K32" s="108"/>
      <c r="L32" s="101"/>
      <c r="M32" s="108">
        <v>-712193</v>
      </c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</row>
    <row r="33" spans="1:41" ht="14.15" customHeight="1">
      <c r="B33" s="80"/>
      <c r="C33" s="80"/>
      <c r="D33" s="80"/>
      <c r="E33" s="105"/>
      <c r="F33" s="80"/>
      <c r="G33" s="101"/>
      <c r="H33" s="101"/>
      <c r="I33" s="101"/>
      <c r="J33" s="101"/>
      <c r="K33" s="101"/>
      <c r="L33" s="101"/>
      <c r="M33" s="101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</row>
    <row r="34" spans="1:41" ht="14.15" customHeight="1">
      <c r="A34" s="83" t="s">
        <v>508</v>
      </c>
      <c r="B34" s="80"/>
      <c r="C34" s="80"/>
      <c r="D34" s="80"/>
      <c r="E34" s="105"/>
      <c r="F34" s="80"/>
      <c r="G34" s="99">
        <f>SUM(G30:G32)</f>
        <v>0</v>
      </c>
      <c r="H34" s="99"/>
      <c r="I34" s="99">
        <f>SUM(I30:I32)</f>
        <v>31264871</v>
      </c>
      <c r="J34" s="99"/>
      <c r="K34" s="99">
        <f>SUM(K30:K32)</f>
        <v>0</v>
      </c>
      <c r="L34" s="99"/>
      <c r="M34" s="99">
        <f>SUM(M30:M32)</f>
        <v>67863807</v>
      </c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</row>
    <row r="35" spans="1:41" ht="14.15" customHeight="1">
      <c r="B35" s="80"/>
      <c r="C35" s="80"/>
      <c r="D35" s="80"/>
      <c r="E35" s="105"/>
      <c r="F35" s="80"/>
      <c r="G35" s="101"/>
      <c r="H35" s="99"/>
      <c r="I35" s="101"/>
      <c r="J35" s="99"/>
      <c r="K35" s="101"/>
      <c r="L35" s="99"/>
      <c r="M35" s="101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</row>
    <row r="36" spans="1:41" ht="14.15" customHeight="1">
      <c r="A36" s="82" t="s">
        <v>298</v>
      </c>
      <c r="B36" s="80"/>
      <c r="C36" s="80"/>
      <c r="D36" s="80"/>
      <c r="E36" s="105"/>
      <c r="F36" s="80"/>
      <c r="G36" s="108"/>
      <c r="H36" s="99"/>
      <c r="I36" s="108">
        <v>-27066795</v>
      </c>
      <c r="J36" s="99"/>
      <c r="K36" s="108"/>
      <c r="L36" s="99"/>
      <c r="M36" s="108">
        <v>-26183109</v>
      </c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</row>
    <row r="37" spans="1:41" ht="14.15" customHeight="1">
      <c r="A37" s="83"/>
      <c r="B37" s="80"/>
      <c r="C37" s="80"/>
      <c r="D37" s="80"/>
      <c r="E37" s="105"/>
      <c r="F37" s="80"/>
      <c r="G37" s="101"/>
      <c r="H37" s="101"/>
      <c r="I37" s="101"/>
      <c r="J37" s="101"/>
      <c r="K37" s="101"/>
      <c r="L37" s="101"/>
      <c r="M37" s="101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</row>
    <row r="38" spans="1:41" ht="14.15" customHeight="1">
      <c r="A38" s="83" t="s">
        <v>531</v>
      </c>
      <c r="B38" s="80"/>
      <c r="C38" s="80"/>
      <c r="D38" s="80"/>
      <c r="E38" s="105"/>
      <c r="F38" s="80"/>
      <c r="G38" s="101">
        <f>SUM(G34:G36)</f>
        <v>0</v>
      </c>
      <c r="H38" s="101"/>
      <c r="I38" s="101">
        <f>SUM(I34:I36)</f>
        <v>4198076</v>
      </c>
      <c r="J38" s="101"/>
      <c r="K38" s="101">
        <f>SUM(K34:K36)</f>
        <v>0</v>
      </c>
      <c r="L38" s="101"/>
      <c r="M38" s="101">
        <f>SUM(M34:M36)</f>
        <v>41680698</v>
      </c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</row>
    <row r="39" spans="1:41" ht="14.15" customHeight="1">
      <c r="G39" s="98"/>
      <c r="H39" s="99"/>
      <c r="I39" s="98"/>
      <c r="J39" s="99"/>
      <c r="K39" s="98"/>
      <c r="L39" s="99"/>
      <c r="M39" s="98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</row>
    <row r="40" spans="1:41" ht="14.15" customHeight="1">
      <c r="A40" s="82" t="s">
        <v>532</v>
      </c>
      <c r="B40" s="80"/>
      <c r="C40" s="80"/>
      <c r="D40" s="80"/>
      <c r="F40" s="80"/>
      <c r="G40" s="111"/>
      <c r="H40" s="102"/>
      <c r="I40" s="111">
        <v>0</v>
      </c>
      <c r="J40" s="102"/>
      <c r="K40" s="111"/>
      <c r="L40" s="102"/>
      <c r="M40" s="111">
        <v>0</v>
      </c>
      <c r="O40" s="92"/>
      <c r="P40" s="92"/>
      <c r="Q40" s="92"/>
      <c r="AA40" s="80"/>
      <c r="AB40" s="81"/>
      <c r="AO40" s="80"/>
    </row>
    <row r="41" spans="1:41" ht="14.15" customHeight="1">
      <c r="B41" s="80"/>
      <c r="C41" s="80"/>
      <c r="D41" s="80"/>
      <c r="F41" s="80"/>
      <c r="G41" s="101"/>
      <c r="H41" s="99"/>
      <c r="I41" s="101"/>
      <c r="J41" s="112"/>
      <c r="K41" s="109"/>
      <c r="L41" s="112"/>
      <c r="M41" s="109"/>
      <c r="O41" s="92"/>
      <c r="P41" s="92"/>
      <c r="Q41" s="92"/>
      <c r="AA41" s="80"/>
      <c r="AB41" s="81"/>
      <c r="AO41" s="80"/>
    </row>
    <row r="42" spans="1:41" ht="14.15" customHeight="1" thickBot="1">
      <c r="A42" s="83" t="s">
        <v>533</v>
      </c>
      <c r="B42" s="80"/>
      <c r="C42" s="80"/>
      <c r="D42" s="80"/>
      <c r="E42" s="105"/>
      <c r="F42" s="80"/>
      <c r="G42" s="110">
        <f>SUM(G38:G40)</f>
        <v>0</v>
      </c>
      <c r="H42" s="101"/>
      <c r="I42" s="110">
        <f>SUM(I38:I40)</f>
        <v>4198076</v>
      </c>
      <c r="J42" s="101"/>
      <c r="K42" s="110">
        <f>SUM(K38:K40)</f>
        <v>0</v>
      </c>
      <c r="L42" s="101"/>
      <c r="M42" s="110">
        <f>SUM(M38:M40)</f>
        <v>41680698</v>
      </c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</row>
    <row r="43" spans="1:41" ht="14.15" customHeight="1" thickTop="1">
      <c r="A43" s="83"/>
      <c r="B43" s="80"/>
      <c r="C43" s="80"/>
      <c r="D43" s="80"/>
      <c r="E43" s="105"/>
      <c r="F43" s="80"/>
      <c r="G43" s="101"/>
      <c r="H43" s="101"/>
      <c r="I43" s="101"/>
      <c r="J43" s="101"/>
      <c r="K43" s="101"/>
      <c r="L43" s="101"/>
      <c r="M43" s="101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</row>
    <row r="44" spans="1:41" ht="14.15" customHeight="1">
      <c r="A44" s="83" t="s">
        <v>520</v>
      </c>
      <c r="B44" s="80"/>
      <c r="C44" s="80"/>
      <c r="D44" s="80"/>
      <c r="E44" s="105"/>
      <c r="F44" s="80"/>
      <c r="G44" s="99"/>
      <c r="H44" s="101"/>
      <c r="I44" s="99"/>
      <c r="J44" s="101"/>
      <c r="K44" s="101"/>
      <c r="L44" s="101"/>
      <c r="M44" s="101"/>
      <c r="AA44" s="80"/>
      <c r="AB44" s="81"/>
      <c r="AO44" s="80"/>
    </row>
    <row r="45" spans="1:41" ht="14.15" customHeight="1">
      <c r="A45" s="83"/>
      <c r="B45" s="80"/>
      <c r="C45" s="80"/>
      <c r="D45" s="80"/>
      <c r="E45" s="105"/>
      <c r="F45" s="80"/>
      <c r="G45" s="101"/>
      <c r="H45" s="101"/>
      <c r="I45" s="101"/>
      <c r="J45" s="101"/>
      <c r="K45" s="101"/>
      <c r="L45" s="101"/>
      <c r="M45" s="101"/>
      <c r="AA45" s="80"/>
      <c r="AB45" s="81"/>
      <c r="AO45" s="80"/>
    </row>
    <row r="46" spans="1:41" ht="14.15" customHeight="1">
      <c r="A46" s="82" t="s">
        <v>519</v>
      </c>
      <c r="B46" s="80"/>
      <c r="C46" s="80"/>
      <c r="D46" s="80"/>
      <c r="E46" s="105"/>
      <c r="F46" s="80"/>
      <c r="G46" s="101"/>
      <c r="H46" s="101"/>
      <c r="I46" s="101">
        <v>4275506</v>
      </c>
      <c r="J46" s="101"/>
      <c r="K46" s="101"/>
      <c r="L46" s="101"/>
      <c r="M46" s="101">
        <v>41680698</v>
      </c>
      <c r="AA46" s="80"/>
      <c r="AB46" s="81"/>
      <c r="AO46" s="80"/>
    </row>
    <row r="47" spans="1:41" ht="14.15" customHeight="1">
      <c r="B47" s="80"/>
      <c r="C47" s="80"/>
      <c r="D47" s="80"/>
      <c r="E47" s="105"/>
      <c r="F47" s="80"/>
      <c r="G47" s="101"/>
      <c r="H47" s="101"/>
      <c r="I47" s="101"/>
      <c r="J47" s="101"/>
      <c r="K47" s="101"/>
      <c r="L47" s="101"/>
      <c r="M47" s="101"/>
      <c r="AA47" s="80"/>
      <c r="AB47" s="81"/>
      <c r="AO47" s="80"/>
    </row>
    <row r="48" spans="1:41" ht="14.15" customHeight="1">
      <c r="A48" s="82" t="s">
        <v>515</v>
      </c>
      <c r="B48" s="80"/>
      <c r="C48" s="80"/>
      <c r="D48" s="80"/>
      <c r="E48" s="105"/>
      <c r="F48" s="80"/>
      <c r="G48" s="108"/>
      <c r="H48" s="101"/>
      <c r="I48" s="108">
        <v>-77430</v>
      </c>
      <c r="J48" s="101"/>
      <c r="K48" s="104"/>
      <c r="L48" s="101"/>
      <c r="M48" s="104">
        <v>0</v>
      </c>
      <c r="AA48" s="80"/>
      <c r="AB48" s="81"/>
      <c r="AO48" s="80"/>
    </row>
    <row r="49" spans="1:41" ht="14.15" customHeight="1">
      <c r="B49" s="80"/>
      <c r="C49" s="80"/>
      <c r="D49" s="80"/>
      <c r="E49" s="105"/>
      <c r="F49" s="80"/>
      <c r="G49" s="101"/>
      <c r="H49" s="101"/>
      <c r="I49" s="101"/>
      <c r="J49" s="101"/>
      <c r="K49" s="100"/>
      <c r="L49" s="101"/>
      <c r="M49" s="100"/>
      <c r="AA49" s="80"/>
      <c r="AB49" s="81"/>
      <c r="AO49" s="80"/>
    </row>
    <row r="50" spans="1:41" ht="14.15" customHeight="1" thickBot="1">
      <c r="B50" s="80"/>
      <c r="C50" s="80"/>
      <c r="D50" s="80"/>
      <c r="E50" s="105"/>
      <c r="F50" s="80"/>
      <c r="G50" s="110">
        <f>SUM(G46:G48)</f>
        <v>0</v>
      </c>
      <c r="H50" s="101"/>
      <c r="I50" s="110">
        <f>SUM(I46:I48)</f>
        <v>4198076</v>
      </c>
      <c r="J50" s="101"/>
      <c r="K50" s="110">
        <f>SUM(K46:K48)</f>
        <v>0</v>
      </c>
      <c r="L50" s="101"/>
      <c r="M50" s="110">
        <f>SUM(M46:M48)</f>
        <v>41680698</v>
      </c>
      <c r="AA50" s="80"/>
      <c r="AB50" s="81"/>
      <c r="AO50" s="80"/>
    </row>
    <row r="51" spans="1:41" ht="14.15" customHeight="1" thickTop="1">
      <c r="I51" s="86"/>
      <c r="M51" s="86"/>
      <c r="AA51" s="80"/>
      <c r="AB51" s="81"/>
      <c r="AO51" s="80"/>
    </row>
    <row r="52" spans="1:41" ht="14.15" customHeight="1">
      <c r="A52" s="83" t="s">
        <v>521</v>
      </c>
      <c r="B52" s="80"/>
      <c r="C52" s="80"/>
      <c r="D52" s="80"/>
      <c r="E52" s="105"/>
      <c r="F52" s="80"/>
      <c r="G52" s="97"/>
      <c r="K52" s="97"/>
      <c r="AA52" s="80"/>
      <c r="AB52" s="81"/>
      <c r="AO52" s="80"/>
    </row>
    <row r="53" spans="1:41" ht="14.15" customHeight="1">
      <c r="A53" s="83"/>
      <c r="B53" s="90"/>
      <c r="C53" s="80"/>
      <c r="D53" s="80"/>
      <c r="F53" s="80"/>
      <c r="G53" s="97"/>
      <c r="K53" s="97"/>
      <c r="AA53" s="80"/>
      <c r="AB53" s="81"/>
      <c r="AO53" s="80"/>
    </row>
    <row r="54" spans="1:41" ht="14.15" customHeight="1" thickBot="1">
      <c r="A54" s="82" t="s">
        <v>509</v>
      </c>
      <c r="B54" s="80"/>
      <c r="C54" s="80"/>
      <c r="D54" s="80"/>
      <c r="E54" s="96">
        <v>22</v>
      </c>
      <c r="F54" s="80"/>
      <c r="G54" s="113"/>
      <c r="H54" s="114"/>
      <c r="I54" s="113">
        <v>0.02</v>
      </c>
      <c r="J54" s="114"/>
      <c r="K54" s="113"/>
      <c r="L54" s="114"/>
      <c r="M54" s="113">
        <v>0.18</v>
      </c>
      <c r="O54" s="92"/>
      <c r="P54" s="92"/>
      <c r="Q54" s="92"/>
      <c r="AA54" s="80"/>
      <c r="AB54" s="81"/>
      <c r="AO54" s="80"/>
    </row>
    <row r="55" spans="1:41" ht="14.15" customHeight="1" thickTop="1">
      <c r="A55" s="80"/>
      <c r="B55" s="80"/>
      <c r="C55" s="80"/>
      <c r="D55" s="80"/>
      <c r="E55" s="105"/>
      <c r="F55" s="80"/>
      <c r="G55" s="106"/>
      <c r="H55" s="107"/>
      <c r="I55" s="107"/>
      <c r="J55" s="107"/>
      <c r="K55" s="106"/>
      <c r="L55" s="107"/>
      <c r="M55" s="107"/>
    </row>
    <row r="56" spans="1:41" ht="15" customHeight="1">
      <c r="A56" s="80"/>
      <c r="B56" s="80"/>
      <c r="C56" s="80"/>
      <c r="D56" s="80"/>
      <c r="E56" s="105"/>
      <c r="F56" s="80"/>
      <c r="G56" s="106"/>
      <c r="H56" s="107"/>
      <c r="I56" s="107"/>
      <c r="J56" s="107"/>
      <c r="K56" s="106"/>
      <c r="L56" s="107"/>
      <c r="M56" s="107"/>
    </row>
    <row r="57" spans="1:41" s="80" customFormat="1" ht="22.15" customHeight="1">
      <c r="A57" s="75" t="s">
        <v>511</v>
      </c>
      <c r="B57" s="76"/>
      <c r="C57" s="76"/>
      <c r="D57" s="76"/>
      <c r="E57" s="77"/>
      <c r="F57" s="76"/>
      <c r="G57" s="78"/>
      <c r="H57" s="79"/>
      <c r="I57" s="79"/>
      <c r="J57" s="79"/>
      <c r="K57" s="78"/>
      <c r="L57" s="79"/>
      <c r="M57" s="79"/>
      <c r="AA57" s="81"/>
    </row>
    <row r="58" spans="1:41" s="73" customFormat="1" ht="15" customHeight="1">
      <c r="M58" s="73">
        <v>4</v>
      </c>
      <c r="AA58" s="74"/>
    </row>
  </sheetData>
  <mergeCells count="2">
    <mergeCell ref="G5:I5"/>
    <mergeCell ref="K5:M5"/>
  </mergeCells>
  <pageMargins left="0.8" right="0.5" top="0.5" bottom="0.4" header="0.49" footer="0.4"/>
  <pageSetup paperSize="9" firstPageNumber="2" orientation="portrait" useFirstPageNumber="1" horizontalDpi="1200" verticalDpi="1200" r:id="rId1"/>
  <headerFooter alignWithMargins="0">
    <oddHeader xml:space="preserve">&amp;C&amp;"Cordia New,Bold"&amp;26
</oddHeader>
    <oddFooter xml:space="preserve">&amp;R&amp;"Times New Roman,Regular"&amp;8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1:L38"/>
  <sheetViews>
    <sheetView workbookViewId="0"/>
  </sheetViews>
  <sheetFormatPr defaultColWidth="9.09765625" defaultRowHeight="15.5"/>
  <cols>
    <col min="1" max="1" width="2.09765625" style="2" customWidth="1"/>
    <col min="2" max="2" width="48" style="2" customWidth="1"/>
    <col min="3" max="3" width="10.09765625" style="2" customWidth="1"/>
    <col min="4" max="4" width="0.296875" style="2" hidden="1" customWidth="1"/>
    <col min="5" max="5" width="10.8984375" style="2" customWidth="1"/>
    <col min="6" max="6" width="9.765625E-2" style="2" customWidth="1"/>
    <col min="7" max="7" width="10.59765625" style="2" customWidth="1"/>
    <col min="8" max="8" width="0.3984375" style="2" hidden="1" customWidth="1"/>
    <col min="9" max="9" width="10.59765625" style="2" customWidth="1"/>
    <col min="10" max="10" width="1.296875" style="2" customWidth="1"/>
    <col min="11" max="11" width="9.09765625" style="2"/>
    <col min="12" max="12" width="10.3984375" style="2" bestFit="1" customWidth="1"/>
    <col min="13" max="16384" width="9.09765625" style="2"/>
  </cols>
  <sheetData>
    <row r="1" spans="2:12">
      <c r="C1" s="58"/>
      <c r="D1" s="58"/>
      <c r="E1" s="58"/>
      <c r="F1" s="58"/>
      <c r="G1" s="58"/>
      <c r="H1" s="1"/>
      <c r="I1" s="58"/>
    </row>
    <row r="2" spans="2:12">
      <c r="B2" s="407"/>
      <c r="C2" s="408"/>
      <c r="D2" s="408"/>
      <c r="E2" s="408"/>
      <c r="F2" s="408"/>
      <c r="G2" s="408"/>
      <c r="H2" s="408"/>
      <c r="I2" s="408"/>
    </row>
    <row r="4" spans="2:12">
      <c r="B4" s="59"/>
      <c r="C4" s="409" t="s">
        <v>252</v>
      </c>
      <c r="D4" s="409"/>
      <c r="E4" s="409"/>
      <c r="F4" s="60"/>
      <c r="G4" s="409" t="s">
        <v>474</v>
      </c>
      <c r="H4" s="409"/>
      <c r="I4" s="409"/>
    </row>
    <row r="5" spans="2:12" ht="16" thickBot="1">
      <c r="B5" s="59"/>
      <c r="C5" s="61" t="s">
        <v>207</v>
      </c>
      <c r="D5" s="62"/>
      <c r="E5" s="61" t="s">
        <v>206</v>
      </c>
      <c r="F5" s="63"/>
      <c r="G5" s="61" t="s">
        <v>207</v>
      </c>
      <c r="H5" s="62"/>
      <c r="I5" s="61" t="s">
        <v>206</v>
      </c>
    </row>
    <row r="6" spans="2:12">
      <c r="B6" s="1" t="s">
        <v>208</v>
      </c>
      <c r="C6" s="64"/>
      <c r="D6" s="64"/>
      <c r="E6" s="64"/>
      <c r="F6" s="64"/>
      <c r="G6" s="64"/>
    </row>
    <row r="7" spans="2:12">
      <c r="B7" s="3" t="s">
        <v>209</v>
      </c>
      <c r="C7" s="64" t="e">
        <f>#REF!/#REF!</f>
        <v>#REF!</v>
      </c>
      <c r="D7" s="64"/>
      <c r="E7" s="64">
        <v>1.353198507972736</v>
      </c>
      <c r="F7" s="64"/>
      <c r="G7" s="64" t="e">
        <f>#REF!/#REF!</f>
        <v>#REF!</v>
      </c>
      <c r="I7" s="64">
        <v>1.1825929904640853</v>
      </c>
      <c r="K7" s="65"/>
      <c r="L7" s="65"/>
    </row>
    <row r="8" spans="2:12">
      <c r="B8" s="3" t="s">
        <v>210</v>
      </c>
      <c r="C8" s="64" t="e">
        <f>(#REF!+#REF!+#REF!+#REF!)/#REF!</f>
        <v>#REF!</v>
      </c>
      <c r="D8" s="64" t="e">
        <f>(#REF!+#REF!+#REF!)/#REF!</f>
        <v>#REF!</v>
      </c>
      <c r="E8" s="64">
        <v>0.39838927099362198</v>
      </c>
      <c r="F8" s="64"/>
      <c r="G8" s="64" t="e">
        <f>(#REF!+#REF!+#REF!+#REF!)/#REF!</f>
        <v>#REF!</v>
      </c>
      <c r="H8" s="64" t="e">
        <f>(#REF!+#REF!+#REF!)/#REF!</f>
        <v>#REF!</v>
      </c>
      <c r="I8" s="64">
        <v>0.29386900469264465</v>
      </c>
      <c r="K8" s="65"/>
      <c r="L8" s="65"/>
    </row>
    <row r="9" spans="2:12">
      <c r="B9" s="3" t="s">
        <v>211</v>
      </c>
      <c r="C9" s="64" t="e">
        <f>#REF!/((#REF!+#REF!)/2)</f>
        <v>#REF!</v>
      </c>
      <c r="D9" s="64"/>
      <c r="E9" s="64">
        <v>0.24</v>
      </c>
      <c r="F9" s="64"/>
      <c r="G9" s="64" t="e">
        <f>#REF!/((#REF!+#REF!)/2)</f>
        <v>#REF!</v>
      </c>
      <c r="I9" s="64">
        <v>0.18068624651178131</v>
      </c>
      <c r="K9" s="65"/>
      <c r="L9" s="65"/>
    </row>
    <row r="10" spans="2:12">
      <c r="B10" s="3" t="s">
        <v>304</v>
      </c>
      <c r="C10" s="64" t="e">
        <f>#REF!/((#REF!+#REF!+#REF!+#REF!)/2)</f>
        <v>#REF!</v>
      </c>
      <c r="D10" s="64"/>
      <c r="E10" s="64">
        <v>17.979719434799105</v>
      </c>
      <c r="F10" s="64"/>
      <c r="G10" s="64" t="e">
        <f>#REF!/((#REF!+#REF!+#REF!+#REF!)/2)</f>
        <v>#REF!</v>
      </c>
      <c r="I10" s="64">
        <v>18.233822339852718</v>
      </c>
      <c r="K10" s="65"/>
      <c r="L10" s="65"/>
    </row>
    <row r="11" spans="2:12">
      <c r="B11" s="3" t="s">
        <v>305</v>
      </c>
      <c r="C11" s="64" t="e">
        <f>360/C10</f>
        <v>#REF!</v>
      </c>
      <c r="D11" s="64"/>
      <c r="E11" s="64">
        <v>20.022559378942969</v>
      </c>
      <c r="F11" s="64"/>
      <c r="G11" s="64" t="e">
        <f>360/G10</f>
        <v>#REF!</v>
      </c>
      <c r="I11" s="64">
        <v>19.743528991898025</v>
      </c>
      <c r="K11" s="65"/>
      <c r="L11" s="65"/>
    </row>
    <row r="12" spans="2:12">
      <c r="B12" s="3" t="s">
        <v>317</v>
      </c>
      <c r="C12" s="64" t="e">
        <f>-#REF!/((#REF!+#REF!)/2)</f>
        <v>#REF!</v>
      </c>
      <c r="E12" s="64">
        <v>35.73318959578112</v>
      </c>
      <c r="G12" s="64" t="e">
        <f>-#REF!/((#REF!+#REF!)/2)</f>
        <v>#REF!</v>
      </c>
      <c r="I12" s="64">
        <v>35.74656814865515</v>
      </c>
      <c r="J12" s="2" t="s">
        <v>318</v>
      </c>
      <c r="K12" s="65"/>
      <c r="L12" s="65"/>
    </row>
    <row r="13" spans="2:12">
      <c r="B13" s="66" t="s">
        <v>319</v>
      </c>
      <c r="C13" s="64"/>
      <c r="D13" s="64"/>
      <c r="E13" s="64"/>
      <c r="F13" s="64"/>
      <c r="G13" s="67"/>
      <c r="I13" s="67"/>
      <c r="K13" s="65"/>
      <c r="L13" s="65"/>
    </row>
    <row r="14" spans="2:12">
      <c r="B14" s="3" t="s">
        <v>320</v>
      </c>
      <c r="C14" s="64"/>
      <c r="D14" s="64"/>
      <c r="E14" s="64"/>
      <c r="F14" s="64"/>
      <c r="G14" s="67"/>
      <c r="I14" s="67"/>
      <c r="L14" s="65"/>
    </row>
    <row r="15" spans="2:12">
      <c r="B15" s="3" t="s">
        <v>321</v>
      </c>
      <c r="C15" s="64" t="e">
        <f>360/C12</f>
        <v>#REF!</v>
      </c>
      <c r="D15" s="64"/>
      <c r="E15" s="64">
        <v>10.074667391082933</v>
      </c>
      <c r="F15" s="64"/>
      <c r="G15" s="64" t="e">
        <f>360/G12</f>
        <v>#REF!</v>
      </c>
      <c r="I15" s="64">
        <v>10.070896834149487</v>
      </c>
      <c r="K15" s="65"/>
      <c r="L15" s="65"/>
    </row>
    <row r="16" spans="2:12">
      <c r="B16" s="3" t="s">
        <v>177</v>
      </c>
      <c r="C16" s="64" t="e">
        <f>-#REF!/((#REF!+#REF!+#REF!+#REF!)/2)</f>
        <v>#REF!</v>
      </c>
      <c r="D16" s="64"/>
      <c r="E16" s="64">
        <v>15.413379246119517</v>
      </c>
      <c r="F16" s="64"/>
      <c r="G16" s="64" t="e">
        <f>-#REF!/((#REF!+#REF!+#REF!+#REF!)/2)</f>
        <v>#REF!</v>
      </c>
      <c r="I16" s="64">
        <v>11.374720855118868</v>
      </c>
      <c r="K16" s="65"/>
      <c r="L16" s="65"/>
    </row>
    <row r="17" spans="2:12">
      <c r="B17" s="3" t="s">
        <v>415</v>
      </c>
      <c r="C17" s="64" t="e">
        <f>360/C16</f>
        <v>#REF!</v>
      </c>
      <c r="D17" s="64"/>
      <c r="E17" s="64">
        <v>23.356331810925489</v>
      </c>
      <c r="F17" s="64"/>
      <c r="G17" s="64" t="e">
        <f>360/G16</f>
        <v>#REF!</v>
      </c>
      <c r="I17" s="64">
        <v>31.649128324585856</v>
      </c>
      <c r="K17" s="65"/>
      <c r="L17" s="65"/>
    </row>
    <row r="18" spans="2:12">
      <c r="B18" s="3" t="s">
        <v>416</v>
      </c>
      <c r="C18" s="65" t="e">
        <f>C11+C15-C17</f>
        <v>#REF!</v>
      </c>
      <c r="D18" s="64"/>
      <c r="E18" s="64">
        <v>6.7408949591004124</v>
      </c>
      <c r="F18" s="64"/>
      <c r="G18" s="65" t="e">
        <f>G11+G15-G17</f>
        <v>#REF!</v>
      </c>
      <c r="I18" s="65">
        <v>-1.8347024985383449</v>
      </c>
      <c r="K18" s="65"/>
      <c r="L18" s="65"/>
    </row>
    <row r="19" spans="2:12">
      <c r="B19" s="68"/>
      <c r="C19" s="64"/>
      <c r="D19" s="64"/>
      <c r="E19" s="64"/>
      <c r="F19" s="64"/>
      <c r="G19" s="67"/>
      <c r="I19" s="67"/>
      <c r="K19" s="65"/>
      <c r="L19" s="65"/>
    </row>
    <row r="20" spans="2:12">
      <c r="B20" s="1" t="s">
        <v>417</v>
      </c>
      <c r="C20" s="64"/>
      <c r="D20" s="64"/>
      <c r="E20" s="72"/>
      <c r="F20" s="64"/>
      <c r="G20" s="67"/>
      <c r="I20" s="67"/>
      <c r="L20" s="65"/>
    </row>
    <row r="21" spans="2:12">
      <c r="B21" s="3" t="s">
        <v>418</v>
      </c>
      <c r="C21" s="71" t="e">
        <f>#REF!/#REF!*100</f>
        <v>#REF!</v>
      </c>
      <c r="E21" s="65">
        <v>10.614261773365286</v>
      </c>
      <c r="G21" s="65" t="e">
        <f>#REF!/#REF!*100</f>
        <v>#REF!</v>
      </c>
      <c r="I21" s="65">
        <v>10.418176424588612</v>
      </c>
      <c r="K21" s="65"/>
      <c r="L21" s="65"/>
    </row>
    <row r="22" spans="2:12">
      <c r="B22" s="3" t="s">
        <v>419</v>
      </c>
      <c r="C22" s="65" t="e">
        <f>#REF!/#REF!*100</f>
        <v>#REF!</v>
      </c>
      <c r="E22" s="65">
        <v>0.55411003008221404</v>
      </c>
      <c r="G22" s="65" t="e">
        <f>#REF!/#REF!*100</f>
        <v>#REF!</v>
      </c>
      <c r="I22" s="65">
        <v>0.53203428350776916</v>
      </c>
      <c r="K22" s="65"/>
      <c r="L22" s="65"/>
    </row>
    <row r="23" spans="2:12">
      <c r="B23" s="3" t="s">
        <v>420</v>
      </c>
      <c r="C23" s="65" t="e">
        <f>#REF!/#REF!*100</f>
        <v>#REF!</v>
      </c>
      <c r="E23" s="65">
        <v>0.29492651738102077</v>
      </c>
      <c r="G23" s="65" t="e">
        <f>#REF!/#REF!*100</f>
        <v>#REF!</v>
      </c>
      <c r="I23" s="65">
        <v>0.29101129748824611</v>
      </c>
      <c r="K23" s="65"/>
      <c r="L23" s="65"/>
    </row>
    <row r="24" spans="2:12">
      <c r="B24" s="3" t="s">
        <v>421</v>
      </c>
      <c r="C24" s="65" t="e">
        <f>#REF!/#REF!*100</f>
        <v>#REF!</v>
      </c>
      <c r="E24" s="65">
        <v>1142.3499999999999</v>
      </c>
      <c r="G24" s="65" t="e">
        <f>#REF!/#REF!*100</f>
        <v>#REF!</v>
      </c>
      <c r="I24" s="65">
        <v>979.61024320987451</v>
      </c>
      <c r="K24" s="65"/>
      <c r="L24" s="65"/>
    </row>
    <row r="25" spans="2:12">
      <c r="B25" s="3" t="s">
        <v>422</v>
      </c>
      <c r="C25" s="65" t="e">
        <f>#REF!/#REF!*100</f>
        <v>#REF!</v>
      </c>
      <c r="E25" s="65">
        <v>-0.6609430672349994</v>
      </c>
      <c r="G25" s="65" t="e">
        <f>#REF!/#REF!*100</f>
        <v>#REF!</v>
      </c>
      <c r="I25" s="65">
        <v>-0.6528379826652364</v>
      </c>
      <c r="K25" s="65"/>
      <c r="L25" s="65"/>
    </row>
    <row r="26" spans="2:12">
      <c r="B26" s="3" t="s">
        <v>119</v>
      </c>
      <c r="C26" s="65" t="e">
        <f>#REF!/#REF!*100</f>
        <v>#REF!</v>
      </c>
      <c r="E26" s="65">
        <v>-1.0204776378645699</v>
      </c>
      <c r="G26" s="65" t="e">
        <f>#REF!/#REF!*100</f>
        <v>#REF!</v>
      </c>
      <c r="I26" s="65">
        <v>-1.0091069909607593</v>
      </c>
      <c r="K26" s="65"/>
      <c r="L26" s="65"/>
    </row>
    <row r="27" spans="2:12">
      <c r="L27" s="65"/>
    </row>
    <row r="28" spans="2:12">
      <c r="B28" s="1" t="s">
        <v>120</v>
      </c>
      <c r="L28" s="65"/>
    </row>
    <row r="29" spans="2:12">
      <c r="B29" s="3" t="s">
        <v>121</v>
      </c>
      <c r="C29" s="65" t="e">
        <f>#REF!/((#REF!+#REF!)/2)*100</f>
        <v>#REF!</v>
      </c>
      <c r="E29" s="65">
        <v>-0.63157946054795278</v>
      </c>
      <c r="G29" s="65" t="e">
        <f>#REF!/((#REF!+#REF!)/2)*100</f>
        <v>#REF!</v>
      </c>
      <c r="I29" s="65">
        <v>-0.6058930249370057</v>
      </c>
      <c r="K29" s="65"/>
      <c r="L29" s="65"/>
    </row>
    <row r="30" spans="2:12">
      <c r="B30" s="3" t="s">
        <v>122</v>
      </c>
      <c r="C30" s="65" t="e">
        <f>(#REF!+#REF!)/((#REF!+#REF!)/2)*100</f>
        <v>#REF!</v>
      </c>
      <c r="E30" s="65">
        <v>10.48</v>
      </c>
      <c r="G30" s="65" t="e">
        <f>(#REF!+#REF!)/((#REF!+#REF!)/2)*100</f>
        <v>#REF!</v>
      </c>
      <c r="I30" s="65">
        <v>11.357680148089045</v>
      </c>
      <c r="K30" s="65"/>
      <c r="L30" s="65"/>
    </row>
    <row r="31" spans="2:12">
      <c r="B31" s="3" t="s">
        <v>333</v>
      </c>
      <c r="C31" s="65" t="e">
        <f>#REF!/((#REF!+#REF!)/2)</f>
        <v>#REF!</v>
      </c>
      <c r="E31" s="65">
        <v>0.95557316788284519</v>
      </c>
      <c r="G31" s="65" t="e">
        <f>#REF!/((#REF!+#REF!)/2)</f>
        <v>#REF!</v>
      </c>
      <c r="I31" s="65">
        <v>0.92809095215848803</v>
      </c>
      <c r="K31" s="65"/>
      <c r="L31" s="65"/>
    </row>
    <row r="32" spans="2:12">
      <c r="L32" s="65"/>
    </row>
    <row r="33" spans="2:12">
      <c r="B33" s="1" t="s">
        <v>334</v>
      </c>
      <c r="L33" s="65"/>
    </row>
    <row r="34" spans="2:12">
      <c r="B34" s="3" t="s">
        <v>9</v>
      </c>
      <c r="C34" s="65" t="e">
        <f>#REF!/#REF!</f>
        <v>#REF!</v>
      </c>
      <c r="E34" s="65">
        <v>0.60775072191172708</v>
      </c>
      <c r="G34" s="65" t="e">
        <f>#REF!/#REF!</f>
        <v>#REF!</v>
      </c>
      <c r="I34" s="65">
        <v>0.63909075874664589</v>
      </c>
      <c r="K34" s="65"/>
      <c r="L34" s="65"/>
    </row>
    <row r="35" spans="2:12">
      <c r="B35" s="3" t="s">
        <v>10</v>
      </c>
      <c r="C35" s="65" t="e">
        <f>(#REF!-#REF!-#REF!)/(-#REF!)</f>
        <v>#REF!</v>
      </c>
      <c r="E35" s="65">
        <v>6.4</v>
      </c>
      <c r="G35" s="65" t="e">
        <f>(#REF!-#REF!-#REF!)/(-#REF!)</f>
        <v>#REF!</v>
      </c>
      <c r="I35" s="65">
        <v>5.3242497956970691</v>
      </c>
      <c r="K35" s="65"/>
      <c r="L35" s="65"/>
    </row>
    <row r="36" spans="2:12">
      <c r="B36" s="3" t="s">
        <v>11</v>
      </c>
      <c r="C36" s="65" t="e">
        <f>#REF!/(#REF!+#REF!+#REF!+#REF!)</f>
        <v>#REF!</v>
      </c>
      <c r="E36" s="65">
        <v>0.51</v>
      </c>
      <c r="G36" s="65" t="e">
        <f>#REF!/(#REF!+#REF!+#REF!+#REF!)</f>
        <v>#REF!</v>
      </c>
      <c r="I36" s="65">
        <v>0.46001185203756506</v>
      </c>
      <c r="K36" s="65"/>
      <c r="L36" s="65"/>
    </row>
    <row r="37" spans="2:12" hidden="1">
      <c r="B37" s="3" t="s">
        <v>12</v>
      </c>
      <c r="C37" s="69" t="e">
        <f>'[7]BS and PL (Ended Dec 03-02)'!#REF!/'[7]BS and PL (Ended Dec 03-02)'!F191*100</f>
        <v>#REF!</v>
      </c>
      <c r="D37" s="69"/>
      <c r="E37" s="69" t="e">
        <f>'[7]BS and PL (Ended Dec 03-02)'!#REF!/'[7]BS and PL (Ended Dec 03-02)'!H191*100</f>
        <v>#REF!</v>
      </c>
      <c r="F37" s="69"/>
      <c r="G37" s="69" t="e">
        <f>'[7]BS and PL (Ended Dec 03-02)'!#REF!/'[7]BS and PL (Ended Dec 03-02)'!M191*100</f>
        <v>#REF!</v>
      </c>
      <c r="I37" s="69" t="e">
        <f>'[7]BS and PL (Ended Dec 03-02)'!#REF!/'[7]BS and PL (Ended Dec 03-02)'!O191*100</f>
        <v>#REF!</v>
      </c>
      <c r="K37" s="65"/>
    </row>
    <row r="38" spans="2:12">
      <c r="C38" s="69"/>
      <c r="D38" s="69"/>
      <c r="E38" s="69"/>
      <c r="F38" s="69"/>
      <c r="G38" s="70"/>
      <c r="I38" s="3"/>
    </row>
  </sheetData>
  <mergeCells count="3">
    <mergeCell ref="B2:I2"/>
    <mergeCell ref="C4:E4"/>
    <mergeCell ref="G4:I4"/>
  </mergeCells>
  <phoneticPr fontId="0" type="noConversion"/>
  <printOptions horizontalCentered="1"/>
  <pageMargins left="0.47244094488188981" right="1.299212598425197" top="0.98425196850393704" bottom="0.31496062992125984" header="0.51181102362204722" footer="0.15748031496062992"/>
  <pageSetup paperSize="9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 sizeWithCells="1">
              <from>
                <xdr:col>0</xdr:col>
                <xdr:colOff>438150</xdr:colOff>
                <xdr:row>0</xdr:row>
                <xdr:rowOff>19050</xdr:rowOff>
              </from>
              <to>
                <xdr:col>1</xdr:col>
                <xdr:colOff>2260600</xdr:colOff>
                <xdr:row>1</xdr:row>
                <xdr:rowOff>247650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P39"/>
  <sheetViews>
    <sheetView workbookViewId="0"/>
  </sheetViews>
  <sheetFormatPr defaultRowHeight="21.5" outlineLevelCol="1"/>
  <cols>
    <col min="1" max="1" width="9.69921875" customWidth="1"/>
    <col min="2" max="2" width="30.69921875" customWidth="1"/>
    <col min="4" max="9" width="16.69921875" hidden="1" customWidth="1"/>
    <col min="10" max="12" width="16.69921875" hidden="1" customWidth="1" outlineLevel="1"/>
    <col min="13" max="14" width="16.69921875" hidden="1" customWidth="1"/>
    <col min="15" max="17" width="16.69921875" hidden="1" customWidth="1" outlineLevel="1"/>
    <col min="18" max="18" width="16.69921875" hidden="1" customWidth="1" collapsed="1"/>
    <col min="19" max="21" width="16.69921875" hidden="1" customWidth="1" outlineLevel="1"/>
    <col min="22" max="22" width="16.69921875" hidden="1" customWidth="1" collapsed="1"/>
    <col min="23" max="23" width="16.69921875" hidden="1" customWidth="1"/>
    <col min="24" max="26" width="16.69921875" hidden="1" customWidth="1" outlineLevel="1"/>
    <col min="27" max="27" width="16.69921875" hidden="1" customWidth="1" collapsed="1"/>
    <col min="28" max="28" width="22.3984375" hidden="1" customWidth="1"/>
    <col min="29" max="29" width="22.3984375" hidden="1" customWidth="1" outlineLevel="1"/>
    <col min="30" max="30" width="15.59765625" hidden="1" customWidth="1" outlineLevel="1"/>
    <col min="31" max="31" width="16.59765625" hidden="1" customWidth="1" outlineLevel="1"/>
    <col min="32" max="32" width="22.3984375" hidden="1" customWidth="1" collapsed="1"/>
    <col min="33" max="33" width="22.3984375" hidden="1" customWidth="1"/>
    <col min="34" max="34" width="22.3984375" hidden="1" customWidth="1" outlineLevel="1"/>
    <col min="35" max="35" width="15.59765625" hidden="1" customWidth="1" outlineLevel="1"/>
    <col min="36" max="36" width="16.59765625" hidden="1" customWidth="1" outlineLevel="1"/>
    <col min="37" max="37" width="22.3984375" hidden="1" customWidth="1" collapsed="1"/>
    <col min="38" max="38" width="22.3984375" hidden="1" customWidth="1"/>
    <col min="39" max="39" width="22.3984375" hidden="1" customWidth="1" outlineLevel="1"/>
    <col min="40" max="40" width="15.59765625" hidden="1" customWidth="1" outlineLevel="1"/>
    <col min="41" max="41" width="16.59765625" hidden="1" customWidth="1" outlineLevel="1"/>
    <col min="42" max="42" width="22.3984375" customWidth="1" collapsed="1"/>
  </cols>
  <sheetData>
    <row r="1" spans="1:42" ht="20.25" customHeight="1">
      <c r="A1" s="4" t="s">
        <v>212</v>
      </c>
      <c r="B1" s="5"/>
    </row>
    <row r="2" spans="1:42" ht="20.25" customHeight="1">
      <c r="A2" s="6" t="s">
        <v>374</v>
      </c>
      <c r="B2" s="7"/>
    </row>
    <row r="3" spans="1:42" ht="20.25" customHeight="1" thickBot="1">
      <c r="A3" s="10" t="str">
        <f>'[8]P&amp;L'!A3</f>
        <v>December 31,  2003</v>
      </c>
      <c r="B3" s="11"/>
    </row>
    <row r="5" spans="1:42" s="15" customFormat="1" ht="18" customHeight="1">
      <c r="A5" s="410" t="s">
        <v>222</v>
      </c>
      <c r="B5" s="414" t="s">
        <v>223</v>
      </c>
      <c r="C5" s="414" t="s">
        <v>224</v>
      </c>
      <c r="D5" s="14" t="s">
        <v>225</v>
      </c>
      <c r="E5" s="14" t="s">
        <v>226</v>
      </c>
      <c r="F5" s="14" t="s">
        <v>225</v>
      </c>
      <c r="G5" s="14" t="s">
        <v>225</v>
      </c>
      <c r="H5" s="14" t="s">
        <v>225</v>
      </c>
      <c r="I5" s="14" t="s">
        <v>227</v>
      </c>
      <c r="J5" s="14" t="s">
        <v>228</v>
      </c>
      <c r="K5" s="412" t="s">
        <v>229</v>
      </c>
      <c r="L5" s="413"/>
      <c r="M5" s="14" t="s">
        <v>228</v>
      </c>
      <c r="N5" s="14" t="s">
        <v>225</v>
      </c>
      <c r="O5" s="14" t="s">
        <v>226</v>
      </c>
      <c r="P5" s="412" t="s">
        <v>229</v>
      </c>
      <c r="Q5" s="413"/>
      <c r="R5" s="14" t="s">
        <v>226</v>
      </c>
      <c r="S5" s="14" t="str">
        <f>'[8]P&amp;L'!S5</f>
        <v>3 month</v>
      </c>
      <c r="T5" s="412" t="s">
        <v>229</v>
      </c>
      <c r="U5" s="413"/>
      <c r="V5" s="14" t="str">
        <f>S5</f>
        <v>3 month</v>
      </c>
      <c r="W5" s="14" t="str">
        <f>'[8]P&amp;L'!W5</f>
        <v>3 month</v>
      </c>
      <c r="X5" s="14" t="str">
        <f>'[8]P&amp;L'!X5</f>
        <v>6 month</v>
      </c>
      <c r="Y5" s="412" t="s">
        <v>229</v>
      </c>
      <c r="Z5" s="413"/>
      <c r="AA5" s="14" t="str">
        <f>X5</f>
        <v>6 month</v>
      </c>
      <c r="AB5" s="14" t="str">
        <f>'[8]P&amp;L'!AB5</f>
        <v>3 month</v>
      </c>
      <c r="AC5" s="14" t="str">
        <f>'[8]P&amp;L'!AC5</f>
        <v>9 month</v>
      </c>
      <c r="AD5" s="412" t="s">
        <v>229</v>
      </c>
      <c r="AE5" s="413"/>
      <c r="AF5" s="14" t="str">
        <f>AC5</f>
        <v>9 month</v>
      </c>
      <c r="AG5" s="14" t="str">
        <f>'[8]P&amp;L'!AG5</f>
        <v>1 month</v>
      </c>
      <c r="AH5" s="14" t="str">
        <f>'[8]P&amp;L'!AH5</f>
        <v>10 month</v>
      </c>
      <c r="AI5" s="412" t="s">
        <v>229</v>
      </c>
      <c r="AJ5" s="413"/>
      <c r="AK5" s="14" t="str">
        <f>AH5</f>
        <v>10 month</v>
      </c>
      <c r="AL5" s="14" t="str">
        <f>'[8]P&amp;L'!AL5</f>
        <v>2 month</v>
      </c>
      <c r="AM5" s="14" t="str">
        <f>'[8]P&amp;L'!AM5</f>
        <v>12 month</v>
      </c>
      <c r="AN5" s="412" t="s">
        <v>229</v>
      </c>
      <c r="AO5" s="413"/>
      <c r="AP5" s="14" t="str">
        <f>AM5</f>
        <v>12 month</v>
      </c>
    </row>
    <row r="6" spans="1:42" s="15" customFormat="1" ht="18" customHeight="1">
      <c r="A6" s="411"/>
      <c r="B6" s="415"/>
      <c r="C6" s="415"/>
      <c r="D6" s="16" t="s">
        <v>230</v>
      </c>
      <c r="E6" s="16" t="s">
        <v>230</v>
      </c>
      <c r="F6" s="16" t="s">
        <v>150</v>
      </c>
      <c r="G6" s="16" t="s">
        <v>151</v>
      </c>
      <c r="H6" s="16" t="s">
        <v>152</v>
      </c>
      <c r="I6" s="16" t="s">
        <v>153</v>
      </c>
      <c r="J6" s="16" t="s">
        <v>153</v>
      </c>
      <c r="K6" s="17" t="s">
        <v>154</v>
      </c>
      <c r="L6" s="18" t="s">
        <v>155</v>
      </c>
      <c r="M6" s="16" t="s">
        <v>153</v>
      </c>
      <c r="N6" s="16" t="s">
        <v>156</v>
      </c>
      <c r="O6" s="16" t="s">
        <v>156</v>
      </c>
      <c r="P6" s="17" t="s">
        <v>154</v>
      </c>
      <c r="Q6" s="18" t="s">
        <v>155</v>
      </c>
      <c r="R6" s="16" t="s">
        <v>156</v>
      </c>
      <c r="S6" s="16" t="str">
        <f>'[8]P&amp;L'!S6</f>
        <v>Mar 31, 2003</v>
      </c>
      <c r="T6" s="17" t="s">
        <v>154</v>
      </c>
      <c r="U6" s="18" t="s">
        <v>155</v>
      </c>
      <c r="V6" s="16" t="str">
        <f>S6</f>
        <v>Mar 31, 2003</v>
      </c>
      <c r="W6" s="16" t="str">
        <f>'[8]P&amp;L'!W6</f>
        <v>June 30, 2003</v>
      </c>
      <c r="X6" s="16" t="str">
        <f>'[8]P&amp;L'!X6</f>
        <v>June 30, 2003</v>
      </c>
      <c r="Y6" s="17" t="s">
        <v>154</v>
      </c>
      <c r="Z6" s="18" t="s">
        <v>155</v>
      </c>
      <c r="AA6" s="16" t="str">
        <f>X6</f>
        <v>June 30, 2003</v>
      </c>
      <c r="AB6" s="16" t="str">
        <f>'[8]P&amp;L'!AB6</f>
        <v>September 30, 2003</v>
      </c>
      <c r="AC6" s="16" t="str">
        <f>'[8]P&amp;L'!AC6</f>
        <v>September 30, 2003</v>
      </c>
      <c r="AD6" s="17" t="s">
        <v>154</v>
      </c>
      <c r="AE6" s="18" t="s">
        <v>155</v>
      </c>
      <c r="AF6" s="16" t="str">
        <f>AC6</f>
        <v>September 30, 2003</v>
      </c>
      <c r="AG6" s="16" t="str">
        <f>'[8]P&amp;L'!AG6</f>
        <v>October 31,  2003</v>
      </c>
      <c r="AH6" s="16" t="str">
        <f>'[8]P&amp;L'!AH6</f>
        <v>October 31,  2003</v>
      </c>
      <c r="AI6" s="17" t="s">
        <v>154</v>
      </c>
      <c r="AJ6" s="18" t="s">
        <v>155</v>
      </c>
      <c r="AK6" s="16" t="str">
        <f>AH6</f>
        <v>October 31,  2003</v>
      </c>
      <c r="AL6" s="16" t="str">
        <f>'[8]P&amp;L'!AL6</f>
        <v>December 31,  2003</v>
      </c>
      <c r="AM6" s="16" t="str">
        <f>'[8]P&amp;L'!AM6</f>
        <v>December 31,  2003</v>
      </c>
      <c r="AN6" s="17" t="s">
        <v>154</v>
      </c>
      <c r="AO6" s="18" t="s">
        <v>155</v>
      </c>
      <c r="AP6" s="16" t="str">
        <f>AM6</f>
        <v>December 31,  2003</v>
      </c>
    </row>
    <row r="7" spans="1:42">
      <c r="A7" s="15">
        <v>9004</v>
      </c>
      <c r="B7" t="s">
        <v>375</v>
      </c>
      <c r="D7" s="9">
        <v>-22038995.949999999</v>
      </c>
      <c r="E7" s="9">
        <v>-22038995.949999999</v>
      </c>
      <c r="F7" s="9">
        <v>0</v>
      </c>
      <c r="G7" s="9">
        <v>0</v>
      </c>
      <c r="H7" s="9">
        <v>-6634557.8300000001</v>
      </c>
      <c r="I7" s="20">
        <f>J7-F7-G7-H7</f>
        <v>58583356.82</v>
      </c>
      <c r="J7" s="20">
        <v>51948798.990000002</v>
      </c>
      <c r="K7" s="9"/>
      <c r="L7" s="9"/>
      <c r="M7" s="13">
        <f>J7+K7-L7</f>
        <v>51948798.990000002</v>
      </c>
      <c r="N7" s="20">
        <f>R7-F7-G7-H7</f>
        <v>6634557.8300000001</v>
      </c>
      <c r="O7" s="20">
        <v>0</v>
      </c>
      <c r="P7" s="9"/>
      <c r="Q7" s="9"/>
      <c r="R7" s="13">
        <f>O7+P7-Q7</f>
        <v>0</v>
      </c>
      <c r="S7" s="20">
        <v>0</v>
      </c>
      <c r="T7" s="9"/>
      <c r="U7" s="9"/>
      <c r="V7" s="13">
        <f>S7+T7-U7</f>
        <v>0</v>
      </c>
      <c r="W7" s="13">
        <v>0</v>
      </c>
      <c r="X7" s="13">
        <v>0</v>
      </c>
      <c r="Y7" s="13"/>
      <c r="Z7" s="13"/>
      <c r="AA7" s="13">
        <f>X7+Y7-Z7</f>
        <v>0</v>
      </c>
      <c r="AB7" s="13">
        <f>AF7-AA7</f>
        <v>-2508968.04</v>
      </c>
      <c r="AC7" s="13">
        <v>-2508968.04</v>
      </c>
      <c r="AD7" s="13"/>
      <c r="AE7" s="13"/>
      <c r="AF7" s="13">
        <f>AC7+AD7-AE7</f>
        <v>-2508968.04</v>
      </c>
      <c r="AG7" s="13">
        <f>AK7-AF7</f>
        <v>0</v>
      </c>
      <c r="AH7" s="13">
        <v>-2508968.04</v>
      </c>
      <c r="AI7" s="13"/>
      <c r="AJ7" s="13"/>
      <c r="AK7" s="13">
        <f t="shared" ref="AK7:AK12" si="0">AH7+AI7-AJ7</f>
        <v>-2508968.04</v>
      </c>
      <c r="AL7" s="13">
        <f t="shared" ref="AL7:AL12" si="1">AP7-AK7</f>
        <v>-7764015.6499999994</v>
      </c>
      <c r="AM7" s="13">
        <v>-10272983.689999999</v>
      </c>
      <c r="AN7" s="13"/>
      <c r="AO7" s="13"/>
      <c r="AP7" s="13">
        <f t="shared" ref="AP7:AP34" si="2">AM7+AN7-AO7</f>
        <v>-10272983.689999999</v>
      </c>
    </row>
    <row r="8" spans="1:42">
      <c r="A8" s="15">
        <v>9005</v>
      </c>
      <c r="B8" t="s">
        <v>376</v>
      </c>
      <c r="D8" s="9">
        <v>-22038995.949999999</v>
      </c>
      <c r="E8" s="9">
        <v>-22038995.949999999</v>
      </c>
      <c r="F8" s="9">
        <v>17529249.98</v>
      </c>
      <c r="G8" s="9">
        <v>42924327.729999997</v>
      </c>
      <c r="H8" s="9">
        <v>-6634557.8300000001</v>
      </c>
      <c r="I8" s="20">
        <f>J8-F8-G8-H8</f>
        <v>-1870220.8899999913</v>
      </c>
      <c r="J8" s="20">
        <v>51948798.990000002</v>
      </c>
      <c r="K8" s="9"/>
      <c r="L8" s="9"/>
      <c r="M8" s="13">
        <f>J8+K8-L8</f>
        <v>51948798.990000002</v>
      </c>
      <c r="N8" s="20">
        <f>R8-F8-G8-H8</f>
        <v>-4526506.6099999938</v>
      </c>
      <c r="O8" s="20">
        <v>53939041.270000003</v>
      </c>
      <c r="P8" s="9">
        <v>1140715</v>
      </c>
      <c r="Q8" s="9">
        <v>5787243</v>
      </c>
      <c r="R8" s="13">
        <f>O8+P8-Q8</f>
        <v>49292513.270000003</v>
      </c>
      <c r="S8" s="20">
        <v>-3234548.21</v>
      </c>
      <c r="T8" s="9"/>
      <c r="U8" s="9"/>
      <c r="V8" s="13">
        <f>S8+T8-U8</f>
        <v>-3234548.21</v>
      </c>
      <c r="W8" s="13">
        <f>AA8-V8</f>
        <v>-5556604.719999942</v>
      </c>
      <c r="X8" s="13">
        <v>-8667310.3699999992</v>
      </c>
      <c r="Y8" s="13"/>
      <c r="Z8" s="13">
        <v>123842.55999994278</v>
      </c>
      <c r="AA8" s="13">
        <f>X8+Y8-Z8</f>
        <v>-8791152.929999942</v>
      </c>
      <c r="AB8" s="13">
        <f>AF8-AA8</f>
        <v>8845946.0399999414</v>
      </c>
      <c r="AC8" s="13">
        <v>54793.11</v>
      </c>
      <c r="AD8" s="13"/>
      <c r="AE8" s="13"/>
      <c r="AF8" s="13">
        <f>AC8+AD8-AE8</f>
        <v>54793.11</v>
      </c>
      <c r="AG8" s="13">
        <f>AK8-AF8</f>
        <v>-5865266.46</v>
      </c>
      <c r="AH8" s="13">
        <v>-5810473.3499999996</v>
      </c>
      <c r="AI8" s="13"/>
      <c r="AJ8" s="13"/>
      <c r="AK8" s="13">
        <f t="shared" si="0"/>
        <v>-5810473.3499999996</v>
      </c>
      <c r="AL8" s="13">
        <f t="shared" si="1"/>
        <v>-39567.020000000484</v>
      </c>
      <c r="AM8" s="13">
        <v>-5850040.3700000001</v>
      </c>
      <c r="AN8" s="13"/>
      <c r="AO8" s="13"/>
      <c r="AP8" s="13">
        <f t="shared" si="2"/>
        <v>-5850040.3700000001</v>
      </c>
    </row>
    <row r="9" spans="1:42">
      <c r="A9" s="15">
        <v>9006</v>
      </c>
      <c r="B9" t="s">
        <v>377</v>
      </c>
      <c r="D9" s="9"/>
      <c r="E9" s="9"/>
      <c r="F9" s="9"/>
      <c r="G9" s="9"/>
      <c r="H9" s="9"/>
      <c r="I9" s="20"/>
      <c r="J9" s="20"/>
      <c r="K9" s="9"/>
      <c r="L9" s="9"/>
      <c r="M9" s="13"/>
      <c r="N9" s="20"/>
      <c r="O9" s="20"/>
      <c r="P9" s="9"/>
      <c r="Q9" s="9"/>
      <c r="R9" s="13"/>
      <c r="S9" s="20"/>
      <c r="T9" s="9"/>
      <c r="U9" s="9"/>
      <c r="V9" s="13"/>
      <c r="W9" s="13"/>
      <c r="X9" s="13"/>
      <c r="Y9" s="13"/>
      <c r="Z9" s="13"/>
      <c r="AA9" s="13"/>
      <c r="AB9" s="13">
        <f>AF9-AA9</f>
        <v>-18467534.18</v>
      </c>
      <c r="AC9" s="13">
        <v>-18467534.18</v>
      </c>
      <c r="AD9" s="13"/>
      <c r="AE9" s="13"/>
      <c r="AF9" s="13">
        <f>AC9+AD9-AE9</f>
        <v>-18467534.18</v>
      </c>
      <c r="AG9" s="13">
        <f>AK9-AF9</f>
        <v>0</v>
      </c>
      <c r="AH9" s="13">
        <v>-18467534.18</v>
      </c>
      <c r="AI9" s="13"/>
      <c r="AJ9" s="13"/>
      <c r="AK9" s="13">
        <f t="shared" si="0"/>
        <v>-18467534.18</v>
      </c>
      <c r="AL9" s="13">
        <f t="shared" si="1"/>
        <v>0</v>
      </c>
      <c r="AM9" s="13">
        <v>-18467534.18</v>
      </c>
      <c r="AN9" s="13"/>
      <c r="AO9" s="13"/>
      <c r="AP9" s="13">
        <f t="shared" si="2"/>
        <v>-18467534.18</v>
      </c>
    </row>
    <row r="10" spans="1:42">
      <c r="A10" s="15">
        <v>9007</v>
      </c>
      <c r="B10" t="s">
        <v>348</v>
      </c>
      <c r="D10" s="9">
        <v>0</v>
      </c>
      <c r="E10" s="9">
        <v>0</v>
      </c>
      <c r="F10" s="9">
        <v>18688176</v>
      </c>
      <c r="G10" s="9">
        <v>6265133</v>
      </c>
      <c r="H10" s="9">
        <v>-2392198.9700000002</v>
      </c>
      <c r="I10" s="20">
        <f>J10-F10-G10-H10</f>
        <v>28304811.719999999</v>
      </c>
      <c r="J10" s="20">
        <v>50865921.75</v>
      </c>
      <c r="K10" s="9"/>
      <c r="L10" s="9"/>
      <c r="M10" s="13">
        <f>J10+K10-L10</f>
        <v>50865921.75</v>
      </c>
      <c r="N10" s="20">
        <f>R10-F10-G10-H10</f>
        <v>16869814.590000004</v>
      </c>
      <c r="O10" s="20">
        <v>26247685.620000001</v>
      </c>
      <c r="P10" s="9">
        <v>13183239</v>
      </c>
      <c r="Q10" s="9"/>
      <c r="R10" s="13">
        <f>O10+P10-Q10</f>
        <v>39430924.620000005</v>
      </c>
      <c r="S10" s="20">
        <v>-15997425</v>
      </c>
      <c r="T10" s="9"/>
      <c r="U10" s="9"/>
      <c r="V10" s="13">
        <f>S10+T10-U10</f>
        <v>-15997425</v>
      </c>
      <c r="W10" s="13">
        <f>AA10-V10</f>
        <v>16636275</v>
      </c>
      <c r="X10" s="13">
        <v>638850</v>
      </c>
      <c r="Y10" s="13"/>
      <c r="Z10" s="13"/>
      <c r="AA10" s="13">
        <f>X10+Y10-Z10</f>
        <v>638850</v>
      </c>
      <c r="AB10" s="13">
        <f>AF10-AA10</f>
        <v>10428115</v>
      </c>
      <c r="AC10" s="13">
        <v>11066965</v>
      </c>
      <c r="AD10" s="13"/>
      <c r="AE10" s="13"/>
      <c r="AF10" s="13">
        <f>AC10+AD10-AE10</f>
        <v>11066965</v>
      </c>
      <c r="AG10" s="13">
        <f>AK10-AF10</f>
        <v>51874004</v>
      </c>
      <c r="AH10" s="13">
        <v>62940969</v>
      </c>
      <c r="AI10" s="13"/>
      <c r="AJ10" s="13"/>
      <c r="AK10" s="13">
        <f t="shared" si="0"/>
        <v>62940969</v>
      </c>
      <c r="AL10" s="13">
        <f t="shared" si="1"/>
        <v>-19144955</v>
      </c>
      <c r="AM10" s="13">
        <v>43796014</v>
      </c>
      <c r="AN10" s="13"/>
      <c r="AO10" s="13"/>
      <c r="AP10" s="13">
        <f t="shared" si="2"/>
        <v>43796014</v>
      </c>
    </row>
    <row r="11" spans="1:42">
      <c r="A11" s="15">
        <v>9008</v>
      </c>
      <c r="B11" t="s">
        <v>349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20">
        <v>20850.849999999999</v>
      </c>
      <c r="T11" s="9"/>
      <c r="U11" s="9"/>
      <c r="V11" s="13">
        <f>S11+T11-U11</f>
        <v>20850.849999999999</v>
      </c>
      <c r="W11" s="13">
        <f>AA11-V11</f>
        <v>0</v>
      </c>
      <c r="X11" s="13">
        <v>20850.849999999999</v>
      </c>
      <c r="Y11" s="13"/>
      <c r="Z11" s="13"/>
      <c r="AA11" s="13">
        <f>X11+Y11-Z11</f>
        <v>20850.849999999999</v>
      </c>
      <c r="AB11" s="13">
        <f>AF11-AA11</f>
        <v>0</v>
      </c>
      <c r="AC11" s="13">
        <v>20850.849999999999</v>
      </c>
      <c r="AD11" s="13"/>
      <c r="AE11" s="13"/>
      <c r="AF11" s="13">
        <f>AC11+AD11-AE11</f>
        <v>20850.849999999999</v>
      </c>
      <c r="AG11" s="13">
        <f>AK11-AF11</f>
        <v>0</v>
      </c>
      <c r="AH11" s="13">
        <v>20850.849999999999</v>
      </c>
      <c r="AI11" s="13"/>
      <c r="AJ11" s="13"/>
      <c r="AK11" s="13">
        <f t="shared" si="0"/>
        <v>20850.849999999999</v>
      </c>
      <c r="AL11" s="13">
        <f t="shared" si="1"/>
        <v>0</v>
      </c>
      <c r="AM11" s="13">
        <v>20850.849999999999</v>
      </c>
      <c r="AN11" s="13"/>
      <c r="AO11" s="13"/>
      <c r="AP11" s="13">
        <f t="shared" si="2"/>
        <v>20850.849999999999</v>
      </c>
    </row>
    <row r="12" spans="1:42">
      <c r="A12" s="15">
        <v>9020</v>
      </c>
      <c r="B12" t="s">
        <v>350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20"/>
      <c r="T12" s="9"/>
      <c r="U12" s="9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>
        <v>-85825137.920000002</v>
      </c>
      <c r="AI12" s="13"/>
      <c r="AJ12" s="13"/>
      <c r="AK12" s="13">
        <f t="shared" si="0"/>
        <v>-85825137.920000002</v>
      </c>
      <c r="AL12" s="13">
        <f t="shared" si="1"/>
        <v>-7083094.0600000024</v>
      </c>
      <c r="AM12" s="13">
        <v>-98943916.920000002</v>
      </c>
      <c r="AN12" s="13">
        <v>6035684.9400000004</v>
      </c>
      <c r="AO12" s="13"/>
      <c r="AP12" s="13">
        <f t="shared" si="2"/>
        <v>-92908231.980000004</v>
      </c>
    </row>
    <row r="13" spans="1:42">
      <c r="A13" s="15">
        <v>9002</v>
      </c>
      <c r="B13" t="s">
        <v>125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9"/>
      <c r="U13" s="9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>
        <f>98943916.92-6035684.94</f>
        <v>92908231.980000004</v>
      </c>
      <c r="AO13" s="13"/>
      <c r="AP13" s="13">
        <f t="shared" si="2"/>
        <v>92908231.980000004</v>
      </c>
    </row>
    <row r="14" spans="1:42">
      <c r="A14" s="15" t="s">
        <v>351</v>
      </c>
      <c r="B14" t="s">
        <v>352</v>
      </c>
      <c r="D14" s="9">
        <v>646428395.53999996</v>
      </c>
      <c r="E14" s="9">
        <v>2250087926.3299999</v>
      </c>
      <c r="F14" s="9">
        <v>460054693.87</v>
      </c>
      <c r="G14" s="9">
        <v>493467503.95999998</v>
      </c>
      <c r="H14" s="9">
        <v>596226347.03999996</v>
      </c>
      <c r="I14" s="20">
        <f t="shared" ref="I14:I23" si="3">J14-F14-G14-H14</f>
        <v>315923334.80999994</v>
      </c>
      <c r="J14" s="20">
        <v>1865671879.6800001</v>
      </c>
      <c r="K14" s="9"/>
      <c r="L14" s="9"/>
      <c r="M14" s="13">
        <f t="shared" ref="M14:M23" si="4">J14+K14-L14</f>
        <v>1865671879.6800001</v>
      </c>
      <c r="N14" s="20">
        <f t="shared" ref="N14:N23" si="5">R14-F14-G14-H14</f>
        <v>517440856.01999998</v>
      </c>
      <c r="O14" s="20">
        <v>2067189400.8900001</v>
      </c>
      <c r="P14" s="9"/>
      <c r="Q14" s="9"/>
      <c r="R14" s="13">
        <f t="shared" ref="R14:R23" si="6">O14+P14-Q14</f>
        <v>2067189400.8900001</v>
      </c>
      <c r="S14" s="20">
        <v>526184743.81999999</v>
      </c>
      <c r="T14" s="9"/>
      <c r="U14" s="9"/>
      <c r="V14" s="13">
        <f t="shared" ref="V14:V23" si="7">S14+T14-U14</f>
        <v>526184743.81999999</v>
      </c>
      <c r="W14" s="13">
        <f t="shared" ref="W14:W23" si="8">AA14-V14</f>
        <v>506541795.34999996</v>
      </c>
      <c r="X14" s="13">
        <v>1032726539.17</v>
      </c>
      <c r="Y14" s="13"/>
      <c r="Z14" s="13"/>
      <c r="AA14" s="13">
        <f t="shared" ref="AA14:AA23" si="9">X14+Y14-Z14</f>
        <v>1032726539.17</v>
      </c>
      <c r="AB14" s="13">
        <f t="shared" ref="AB14:AB25" si="10">AF14-AA14</f>
        <v>542996965.57000005</v>
      </c>
      <c r="AC14" s="13">
        <v>1575723504.74</v>
      </c>
      <c r="AD14" s="13"/>
      <c r="AE14" s="13"/>
      <c r="AF14" s="13">
        <f t="shared" ref="AF14:AF25" si="11">AC14+AD14-AE14</f>
        <v>1575723504.74</v>
      </c>
      <c r="AG14" s="13">
        <f t="shared" ref="AG14:AG25" si="12">AK14-AF14</f>
        <v>205338828.98000002</v>
      </c>
      <c r="AH14" s="13">
        <v>1781062333.72</v>
      </c>
      <c r="AI14" s="13"/>
      <c r="AJ14" s="13"/>
      <c r="AK14" s="13">
        <f t="shared" ref="AK14:AK25" si="13">AH14+AI14-AJ14</f>
        <v>1781062333.72</v>
      </c>
      <c r="AL14" s="13">
        <f t="shared" ref="AL14:AL34" si="14">AP14-AK14</f>
        <v>414202122.16999984</v>
      </c>
      <c r="AM14" s="13">
        <v>2195264455.8899999</v>
      </c>
      <c r="AN14" s="13"/>
      <c r="AO14" s="13"/>
      <c r="AP14" s="13">
        <f t="shared" si="2"/>
        <v>2195264455.8899999</v>
      </c>
    </row>
    <row r="15" spans="1:42">
      <c r="A15" s="15" t="s">
        <v>204</v>
      </c>
      <c r="B15" t="s">
        <v>353</v>
      </c>
      <c r="D15" s="9">
        <v>0</v>
      </c>
      <c r="E15" s="9">
        <v>668496581.10000002</v>
      </c>
      <c r="F15" s="9">
        <v>136297251.47999999</v>
      </c>
      <c r="G15" s="9">
        <v>93666829.640000001</v>
      </c>
      <c r="H15" s="9">
        <v>26000700.120000001</v>
      </c>
      <c r="I15" s="20">
        <f t="shared" si="3"/>
        <v>10067706.29000001</v>
      </c>
      <c r="J15" s="20">
        <v>266032487.53</v>
      </c>
      <c r="K15" s="9"/>
      <c r="L15" s="9"/>
      <c r="M15" s="13">
        <f t="shared" si="4"/>
        <v>266032487.53</v>
      </c>
      <c r="N15" s="20">
        <f t="shared" si="5"/>
        <v>13481879.339999992</v>
      </c>
      <c r="O15" s="20">
        <v>269446660.57999998</v>
      </c>
      <c r="P15" s="9"/>
      <c r="Q15" s="9"/>
      <c r="R15" s="13">
        <f t="shared" si="6"/>
        <v>269446660.57999998</v>
      </c>
      <c r="S15" s="20">
        <v>28594648.899999999</v>
      </c>
      <c r="T15" s="9"/>
      <c r="U15" s="9"/>
      <c r="V15" s="13">
        <f t="shared" si="7"/>
        <v>28594648.899999999</v>
      </c>
      <c r="W15" s="13">
        <f t="shared" si="8"/>
        <v>28903390.340000004</v>
      </c>
      <c r="X15" s="13">
        <v>57498039.240000002</v>
      </c>
      <c r="Y15" s="13"/>
      <c r="Z15" s="13"/>
      <c r="AA15" s="13">
        <f t="shared" si="9"/>
        <v>57498039.240000002</v>
      </c>
      <c r="AB15" s="13">
        <f t="shared" si="10"/>
        <v>119075195.78999999</v>
      </c>
      <c r="AC15" s="13">
        <v>176573235.03</v>
      </c>
      <c r="AD15" s="13"/>
      <c r="AE15" s="13"/>
      <c r="AF15" s="13">
        <f t="shared" si="11"/>
        <v>176573235.03</v>
      </c>
      <c r="AG15" s="13">
        <f t="shared" si="12"/>
        <v>16289879.599999994</v>
      </c>
      <c r="AH15" s="13">
        <v>192863114.63</v>
      </c>
      <c r="AI15" s="13"/>
      <c r="AJ15" s="13"/>
      <c r="AK15" s="13">
        <f t="shared" si="13"/>
        <v>192863114.63</v>
      </c>
      <c r="AL15" s="13">
        <f t="shared" si="14"/>
        <v>46056882.349999994</v>
      </c>
      <c r="AM15" s="13">
        <v>238919996.97999999</v>
      </c>
      <c r="AN15" s="13"/>
      <c r="AO15" s="13"/>
      <c r="AP15" s="13">
        <f t="shared" si="2"/>
        <v>238919996.97999999</v>
      </c>
    </row>
    <row r="16" spans="1:42">
      <c r="A16" s="15" t="s">
        <v>354</v>
      </c>
      <c r="B16" t="s">
        <v>355</v>
      </c>
      <c r="D16" s="9">
        <v>45120299.159999996</v>
      </c>
      <c r="E16" s="9">
        <v>24965629.82</v>
      </c>
      <c r="F16" s="9">
        <v>3499888.96</v>
      </c>
      <c r="G16" s="9">
        <v>9706751.6799999997</v>
      </c>
      <c r="H16" s="9">
        <v>10989917.199999999</v>
      </c>
      <c r="I16" s="20">
        <f t="shared" si="3"/>
        <v>4192300.2399999984</v>
      </c>
      <c r="J16" s="20">
        <v>28388858.079999998</v>
      </c>
      <c r="K16" s="9"/>
      <c r="L16" s="9"/>
      <c r="M16" s="13">
        <f t="shared" si="4"/>
        <v>28388858.079999998</v>
      </c>
      <c r="N16" s="20">
        <f t="shared" si="5"/>
        <v>10114225.010000002</v>
      </c>
      <c r="O16" s="20">
        <v>34310782.850000001</v>
      </c>
      <c r="P16" s="9"/>
      <c r="Q16" s="9"/>
      <c r="R16" s="13">
        <f t="shared" si="6"/>
        <v>34310782.850000001</v>
      </c>
      <c r="S16" s="20">
        <v>8649514.4700000007</v>
      </c>
      <c r="T16" s="9"/>
      <c r="U16" s="9"/>
      <c r="V16" s="13">
        <f t="shared" si="7"/>
        <v>8649514.4700000007</v>
      </c>
      <c r="W16" s="13">
        <f t="shared" si="8"/>
        <v>3362539.34</v>
      </c>
      <c r="X16" s="13">
        <v>12012053.810000001</v>
      </c>
      <c r="Y16" s="13"/>
      <c r="Z16" s="13"/>
      <c r="AA16" s="13">
        <f t="shared" si="9"/>
        <v>12012053.810000001</v>
      </c>
      <c r="AB16" s="13">
        <f t="shared" si="10"/>
        <v>0</v>
      </c>
      <c r="AC16" s="13">
        <v>12012053.810000001</v>
      </c>
      <c r="AD16" s="13"/>
      <c r="AE16" s="13"/>
      <c r="AF16" s="13">
        <f t="shared" si="11"/>
        <v>12012053.810000001</v>
      </c>
      <c r="AG16" s="13">
        <f t="shared" si="12"/>
        <v>0</v>
      </c>
      <c r="AH16" s="13">
        <v>12012053.810000001</v>
      </c>
      <c r="AI16" s="13"/>
      <c r="AJ16" s="13"/>
      <c r="AK16" s="13">
        <f t="shared" si="13"/>
        <v>12012053.810000001</v>
      </c>
      <c r="AL16" s="13">
        <f t="shared" si="14"/>
        <v>0</v>
      </c>
      <c r="AM16" s="13">
        <v>12012053.810000001</v>
      </c>
      <c r="AN16" s="13"/>
      <c r="AO16" s="13"/>
      <c r="AP16" s="13">
        <f t="shared" si="2"/>
        <v>12012053.810000001</v>
      </c>
    </row>
    <row r="17" spans="1:42">
      <c r="A17" s="15" t="s">
        <v>356</v>
      </c>
      <c r="B17" t="s">
        <v>357</v>
      </c>
      <c r="D17" s="9">
        <v>0</v>
      </c>
      <c r="E17" s="9">
        <v>20154669.34</v>
      </c>
      <c r="F17" s="9">
        <v>8295329.1399999997</v>
      </c>
      <c r="G17" s="9">
        <v>4644040.24</v>
      </c>
      <c r="H17" s="9">
        <v>16148849.73</v>
      </c>
      <c r="I17" s="20">
        <f t="shared" si="3"/>
        <v>0</v>
      </c>
      <c r="J17" s="20">
        <v>29088219.109999999</v>
      </c>
      <c r="K17" s="9"/>
      <c r="L17" s="9"/>
      <c r="M17" s="13">
        <f t="shared" si="4"/>
        <v>29088219.109999999</v>
      </c>
      <c r="N17" s="20">
        <f t="shared" si="5"/>
        <v>-1749558.9500000011</v>
      </c>
      <c r="O17" s="20">
        <v>27338660.16</v>
      </c>
      <c r="P17" s="9"/>
      <c r="Q17" s="9"/>
      <c r="R17" s="13">
        <f t="shared" si="6"/>
        <v>27338660.16</v>
      </c>
      <c r="S17" s="20">
        <v>0</v>
      </c>
      <c r="T17" s="9"/>
      <c r="U17" s="9"/>
      <c r="V17" s="13">
        <f t="shared" si="7"/>
        <v>0</v>
      </c>
      <c r="W17" s="13">
        <f t="shared" si="8"/>
        <v>6591728.7599999998</v>
      </c>
      <c r="X17" s="13">
        <v>6591728.7599999998</v>
      </c>
      <c r="Y17" s="13"/>
      <c r="Z17" s="13"/>
      <c r="AA17" s="13">
        <f t="shared" si="9"/>
        <v>6591728.7599999998</v>
      </c>
      <c r="AB17" s="13">
        <f t="shared" si="10"/>
        <v>10405126.970000001</v>
      </c>
      <c r="AC17" s="13">
        <v>16996855.73</v>
      </c>
      <c r="AD17" s="13"/>
      <c r="AE17" s="13"/>
      <c r="AF17" s="13">
        <f t="shared" si="11"/>
        <v>16996855.73</v>
      </c>
      <c r="AG17" s="13">
        <f t="shared" si="12"/>
        <v>0</v>
      </c>
      <c r="AH17" s="13">
        <v>16996855.73</v>
      </c>
      <c r="AI17" s="13"/>
      <c r="AJ17" s="13"/>
      <c r="AK17" s="13">
        <f t="shared" si="13"/>
        <v>16996855.73</v>
      </c>
      <c r="AL17" s="13">
        <f t="shared" si="14"/>
        <v>0</v>
      </c>
      <c r="AM17" s="13">
        <v>16996855.73</v>
      </c>
      <c r="AN17" s="13"/>
      <c r="AO17" s="13"/>
      <c r="AP17" s="13">
        <f t="shared" si="2"/>
        <v>16996855.73</v>
      </c>
    </row>
    <row r="18" spans="1:42">
      <c r="A18" s="15">
        <v>9120</v>
      </c>
      <c r="B18" t="s">
        <v>358</v>
      </c>
      <c r="D18" s="9">
        <v>0</v>
      </c>
      <c r="E18" s="9">
        <v>48202059.880000003</v>
      </c>
      <c r="F18" s="9">
        <v>0</v>
      </c>
      <c r="G18" s="9">
        <v>0</v>
      </c>
      <c r="H18" s="9">
        <v>0</v>
      </c>
      <c r="I18" s="20">
        <f t="shared" si="3"/>
        <v>0</v>
      </c>
      <c r="J18" s="20">
        <v>0</v>
      </c>
      <c r="K18" s="9"/>
      <c r="L18" s="9"/>
      <c r="M18" s="13">
        <f t="shared" si="4"/>
        <v>0</v>
      </c>
      <c r="N18" s="20">
        <f t="shared" si="5"/>
        <v>0</v>
      </c>
      <c r="O18" s="20">
        <v>0</v>
      </c>
      <c r="P18" s="9"/>
      <c r="Q18" s="9"/>
      <c r="R18" s="13">
        <f t="shared" si="6"/>
        <v>0</v>
      </c>
      <c r="S18" s="20">
        <v>0</v>
      </c>
      <c r="T18" s="9"/>
      <c r="U18" s="9"/>
      <c r="V18" s="13">
        <f t="shared" si="7"/>
        <v>0</v>
      </c>
      <c r="W18" s="13">
        <f t="shared" si="8"/>
        <v>0</v>
      </c>
      <c r="X18" s="13">
        <v>0</v>
      </c>
      <c r="Y18" s="13"/>
      <c r="Z18" s="13"/>
      <c r="AA18" s="13">
        <f t="shared" si="9"/>
        <v>0</v>
      </c>
      <c r="AB18" s="13">
        <f t="shared" si="10"/>
        <v>0</v>
      </c>
      <c r="AC18" s="13">
        <v>0</v>
      </c>
      <c r="AD18" s="13"/>
      <c r="AE18" s="13"/>
      <c r="AF18" s="13">
        <f t="shared" si="11"/>
        <v>0</v>
      </c>
      <c r="AG18" s="13">
        <f t="shared" si="12"/>
        <v>0</v>
      </c>
      <c r="AH18" s="13">
        <v>0</v>
      </c>
      <c r="AI18" s="13"/>
      <c r="AJ18" s="13"/>
      <c r="AK18" s="13">
        <f t="shared" si="13"/>
        <v>0</v>
      </c>
      <c r="AL18" s="13">
        <f t="shared" si="14"/>
        <v>0</v>
      </c>
      <c r="AM18" s="13">
        <v>0</v>
      </c>
      <c r="AN18" s="13"/>
      <c r="AO18" s="13"/>
      <c r="AP18" s="13">
        <f t="shared" si="2"/>
        <v>0</v>
      </c>
    </row>
    <row r="19" spans="1:42">
      <c r="A19" s="15" t="s">
        <v>439</v>
      </c>
      <c r="B19" t="s">
        <v>440</v>
      </c>
      <c r="D19" s="9">
        <v>43071823.730000004</v>
      </c>
      <c r="E19" s="9">
        <v>88866557.810000002</v>
      </c>
      <c r="F19" s="9">
        <v>36692217.869999997</v>
      </c>
      <c r="G19" s="9">
        <v>34231401.090000004</v>
      </c>
      <c r="H19" s="9">
        <v>49051332.140000001</v>
      </c>
      <c r="I19" s="20">
        <f t="shared" si="3"/>
        <v>36588351.61999999</v>
      </c>
      <c r="J19" s="20">
        <v>156563302.72</v>
      </c>
      <c r="K19" s="9"/>
      <c r="L19" s="9"/>
      <c r="M19" s="13">
        <f t="shared" si="4"/>
        <v>156563302.72</v>
      </c>
      <c r="N19" s="20">
        <f t="shared" si="5"/>
        <v>57651817.87999998</v>
      </c>
      <c r="O19" s="20">
        <v>177626768.97999999</v>
      </c>
      <c r="P19" s="9"/>
      <c r="Q19" s="9"/>
      <c r="R19" s="13">
        <f t="shared" si="6"/>
        <v>177626768.97999999</v>
      </c>
      <c r="S19" s="20">
        <v>116245388.61</v>
      </c>
      <c r="T19" s="9"/>
      <c r="U19" s="9"/>
      <c r="V19" s="13">
        <f t="shared" si="7"/>
        <v>116245388.61</v>
      </c>
      <c r="W19" s="13">
        <f t="shared" si="8"/>
        <v>70138145.470000014</v>
      </c>
      <c r="X19" s="13">
        <v>186383534.08000001</v>
      </c>
      <c r="Y19" s="13"/>
      <c r="Z19" s="13"/>
      <c r="AA19" s="13">
        <f t="shared" si="9"/>
        <v>186383534.08000001</v>
      </c>
      <c r="AB19" s="13">
        <f t="shared" si="10"/>
        <v>67152076.019999981</v>
      </c>
      <c r="AC19" s="13">
        <v>253535610.09999999</v>
      </c>
      <c r="AD19" s="13"/>
      <c r="AE19" s="13"/>
      <c r="AF19" s="13">
        <f t="shared" si="11"/>
        <v>253535610.09999999</v>
      </c>
      <c r="AG19" s="13">
        <f t="shared" si="12"/>
        <v>46022349.820000023</v>
      </c>
      <c r="AH19" s="13">
        <v>299557959.92000002</v>
      </c>
      <c r="AI19" s="13"/>
      <c r="AJ19" s="13"/>
      <c r="AK19" s="13">
        <f t="shared" si="13"/>
        <v>299557959.92000002</v>
      </c>
      <c r="AL19" s="13">
        <f t="shared" si="14"/>
        <v>53477653.279999971</v>
      </c>
      <c r="AM19" s="13">
        <v>353035613.19999999</v>
      </c>
      <c r="AN19" s="13"/>
      <c r="AO19" s="13"/>
      <c r="AP19" s="13">
        <f t="shared" si="2"/>
        <v>353035613.19999999</v>
      </c>
    </row>
    <row r="20" spans="1:42">
      <c r="A20" s="15" t="s">
        <v>205</v>
      </c>
      <c r="B20" t="s">
        <v>441</v>
      </c>
      <c r="D20" s="9">
        <v>2217804.77</v>
      </c>
      <c r="E20" s="9">
        <v>2217804.77</v>
      </c>
      <c r="F20" s="9">
        <v>2292296.2999999998</v>
      </c>
      <c r="G20" s="9">
        <v>0</v>
      </c>
      <c r="H20" s="9">
        <v>0</v>
      </c>
      <c r="I20" s="20">
        <f t="shared" si="3"/>
        <v>0</v>
      </c>
      <c r="J20" s="20">
        <v>2292296.2999999998</v>
      </c>
      <c r="K20" s="9"/>
      <c r="L20" s="9"/>
      <c r="M20" s="13">
        <f t="shared" si="4"/>
        <v>2292296.2999999998</v>
      </c>
      <c r="N20" s="20">
        <f t="shared" si="5"/>
        <v>0</v>
      </c>
      <c r="O20" s="20">
        <v>2292296.2999999998</v>
      </c>
      <c r="P20" s="9"/>
      <c r="Q20" s="9"/>
      <c r="R20" s="13">
        <f t="shared" si="6"/>
        <v>2292296.2999999998</v>
      </c>
      <c r="S20" s="20">
        <v>0</v>
      </c>
      <c r="T20" s="9"/>
      <c r="U20" s="9"/>
      <c r="V20" s="13">
        <f t="shared" si="7"/>
        <v>0</v>
      </c>
      <c r="W20" s="13">
        <f t="shared" si="8"/>
        <v>0</v>
      </c>
      <c r="X20" s="13">
        <v>0</v>
      </c>
      <c r="Y20" s="13"/>
      <c r="Z20" s="13"/>
      <c r="AA20" s="13">
        <f t="shared" si="9"/>
        <v>0</v>
      </c>
      <c r="AB20" s="13">
        <f t="shared" si="10"/>
        <v>0</v>
      </c>
      <c r="AC20" s="24">
        <v>0</v>
      </c>
      <c r="AD20" s="13"/>
      <c r="AE20" s="13"/>
      <c r="AF20" s="13">
        <f t="shared" si="11"/>
        <v>0</v>
      </c>
      <c r="AG20" s="13">
        <f t="shared" si="12"/>
        <v>-6124003.9299999997</v>
      </c>
      <c r="AH20" s="24">
        <v>-6124003.9299999997</v>
      </c>
      <c r="AI20" s="13"/>
      <c r="AJ20" s="13"/>
      <c r="AK20" s="13">
        <f t="shared" si="13"/>
        <v>-6124003.9299999997</v>
      </c>
      <c r="AL20" s="13">
        <f t="shared" si="14"/>
        <v>6977638.6799999997</v>
      </c>
      <c r="AM20" s="13">
        <v>853634.75</v>
      </c>
      <c r="AN20" s="13"/>
      <c r="AO20" s="13"/>
      <c r="AP20" s="13">
        <f t="shared" si="2"/>
        <v>853634.75</v>
      </c>
    </row>
    <row r="21" spans="1:42">
      <c r="A21" s="15" t="s">
        <v>442</v>
      </c>
      <c r="B21" t="s">
        <v>443</v>
      </c>
      <c r="D21" s="9">
        <v>188669274.67000008</v>
      </c>
      <c r="E21" s="9">
        <v>798799147.32000005</v>
      </c>
      <c r="F21" s="9">
        <v>159727499.38999999</v>
      </c>
      <c r="G21" s="9">
        <v>160186970.30000001</v>
      </c>
      <c r="H21" s="9">
        <v>170960908.41</v>
      </c>
      <c r="I21" s="20">
        <f t="shared" si="3"/>
        <v>109991514.57999995</v>
      </c>
      <c r="J21" s="20">
        <v>600866892.67999995</v>
      </c>
      <c r="K21" s="9"/>
      <c r="L21" s="9"/>
      <c r="M21" s="13">
        <f t="shared" si="4"/>
        <v>600866892.67999995</v>
      </c>
      <c r="N21" s="20">
        <f t="shared" si="5"/>
        <v>157790630.93999997</v>
      </c>
      <c r="O21" s="20">
        <v>648666009.03999996</v>
      </c>
      <c r="P21" s="9"/>
      <c r="Q21" s="9"/>
      <c r="R21" s="13">
        <f t="shared" si="6"/>
        <v>648666009.03999996</v>
      </c>
      <c r="S21" s="20">
        <v>191409299.83000001</v>
      </c>
      <c r="T21" s="9"/>
      <c r="U21" s="9"/>
      <c r="V21" s="13">
        <f t="shared" si="7"/>
        <v>191409299.83000001</v>
      </c>
      <c r="W21" s="13">
        <f t="shared" si="8"/>
        <v>192114689.78</v>
      </c>
      <c r="X21" s="13">
        <v>383523989.61000001</v>
      </c>
      <c r="Y21" s="13"/>
      <c r="Z21" s="13"/>
      <c r="AA21" s="13">
        <f t="shared" si="9"/>
        <v>383523989.61000001</v>
      </c>
      <c r="AB21" s="13">
        <f t="shared" si="10"/>
        <v>180998082.10000002</v>
      </c>
      <c r="AC21" s="13">
        <v>564522071.71000004</v>
      </c>
      <c r="AD21" s="13"/>
      <c r="AE21" s="13"/>
      <c r="AF21" s="13">
        <f t="shared" si="11"/>
        <v>564522071.71000004</v>
      </c>
      <c r="AG21" s="13">
        <f t="shared" si="12"/>
        <v>56581237.089999914</v>
      </c>
      <c r="AH21" s="13">
        <v>621103308.79999995</v>
      </c>
      <c r="AI21" s="13"/>
      <c r="AJ21" s="13"/>
      <c r="AK21" s="13">
        <f t="shared" si="13"/>
        <v>621103308.79999995</v>
      </c>
      <c r="AL21" s="13">
        <f t="shared" si="14"/>
        <v>143857341.58000004</v>
      </c>
      <c r="AM21" s="24">
        <v>764960650.38</v>
      </c>
      <c r="AN21" s="13"/>
      <c r="AO21" s="13"/>
      <c r="AP21" s="13">
        <f t="shared" si="2"/>
        <v>764960650.38</v>
      </c>
    </row>
    <row r="22" spans="1:42">
      <c r="A22" s="15" t="s">
        <v>444</v>
      </c>
      <c r="B22" t="s">
        <v>445</v>
      </c>
      <c r="D22" s="9">
        <v>120909607.24000001</v>
      </c>
      <c r="E22" s="9">
        <v>373725070.94</v>
      </c>
      <c r="F22" s="9">
        <v>60883081.600000001</v>
      </c>
      <c r="G22" s="9">
        <v>116966081.39</v>
      </c>
      <c r="H22" s="9">
        <v>127343477.42</v>
      </c>
      <c r="I22" s="20">
        <f t="shared" si="3"/>
        <v>38822160.890000001</v>
      </c>
      <c r="J22" s="20">
        <v>344014801.30000001</v>
      </c>
      <c r="K22" s="9"/>
      <c r="L22" s="9"/>
      <c r="M22" s="13">
        <f t="shared" si="4"/>
        <v>344014801.30000001</v>
      </c>
      <c r="N22" s="20">
        <f t="shared" si="5"/>
        <v>90536534.570000008</v>
      </c>
      <c r="O22" s="20">
        <v>395729174.98000002</v>
      </c>
      <c r="P22" s="9"/>
      <c r="Q22" s="9"/>
      <c r="R22" s="13">
        <f t="shared" si="6"/>
        <v>395729174.98000002</v>
      </c>
      <c r="S22" s="20">
        <v>87096811.909999996</v>
      </c>
      <c r="T22" s="9"/>
      <c r="U22" s="9"/>
      <c r="V22" s="13">
        <f t="shared" si="7"/>
        <v>87096811.909999996</v>
      </c>
      <c r="W22" s="13">
        <f t="shared" si="8"/>
        <v>135695211.41</v>
      </c>
      <c r="X22" s="13">
        <v>222792023.31999999</v>
      </c>
      <c r="Y22" s="13"/>
      <c r="Z22" s="13"/>
      <c r="AA22" s="13">
        <f t="shared" si="9"/>
        <v>222792023.31999999</v>
      </c>
      <c r="AB22" s="13">
        <f t="shared" si="10"/>
        <v>161826658</v>
      </c>
      <c r="AC22" s="13">
        <v>384618681.31999999</v>
      </c>
      <c r="AD22" s="13"/>
      <c r="AE22" s="13"/>
      <c r="AF22" s="13">
        <f t="shared" si="11"/>
        <v>384618681.31999999</v>
      </c>
      <c r="AG22" s="13">
        <f t="shared" si="12"/>
        <v>74068384.75</v>
      </c>
      <c r="AH22" s="13">
        <v>458687066.06999999</v>
      </c>
      <c r="AI22" s="13"/>
      <c r="AJ22" s="13"/>
      <c r="AK22" s="13">
        <f t="shared" si="13"/>
        <v>458687066.06999999</v>
      </c>
      <c r="AL22" s="13">
        <f t="shared" si="14"/>
        <v>147609714.71999997</v>
      </c>
      <c r="AM22" s="13">
        <v>606296780.78999996</v>
      </c>
      <c r="AN22" s="13"/>
      <c r="AO22" s="13"/>
      <c r="AP22" s="13">
        <f t="shared" si="2"/>
        <v>606296780.78999996</v>
      </c>
    </row>
    <row r="23" spans="1:42">
      <c r="A23" s="15" t="s">
        <v>36</v>
      </c>
      <c r="B23" t="s">
        <v>37</v>
      </c>
      <c r="D23" s="9">
        <v>0</v>
      </c>
      <c r="E23" s="9">
        <v>0</v>
      </c>
      <c r="F23" s="9">
        <v>0</v>
      </c>
      <c r="G23" s="9">
        <v>867121.73</v>
      </c>
      <c r="H23" s="9">
        <v>734943.95</v>
      </c>
      <c r="I23" s="20">
        <f t="shared" si="3"/>
        <v>0</v>
      </c>
      <c r="J23" s="20">
        <v>1602065.68</v>
      </c>
      <c r="K23" s="9"/>
      <c r="L23" s="9"/>
      <c r="M23" s="13">
        <f t="shared" si="4"/>
        <v>1602065.68</v>
      </c>
      <c r="N23" s="20">
        <f t="shared" si="5"/>
        <v>0</v>
      </c>
      <c r="O23" s="20">
        <v>1602065.68</v>
      </c>
      <c r="P23" s="9"/>
      <c r="Q23" s="9"/>
      <c r="R23" s="13">
        <f t="shared" si="6"/>
        <v>1602065.68</v>
      </c>
      <c r="S23" s="20">
        <v>0</v>
      </c>
      <c r="T23" s="9"/>
      <c r="U23" s="9"/>
      <c r="V23" s="13">
        <f t="shared" si="7"/>
        <v>0</v>
      </c>
      <c r="W23" s="13">
        <f t="shared" si="8"/>
        <v>0</v>
      </c>
      <c r="X23" s="13">
        <v>0</v>
      </c>
      <c r="Y23" s="13"/>
      <c r="Z23" s="13"/>
      <c r="AA23" s="13">
        <f t="shared" si="9"/>
        <v>0</v>
      </c>
      <c r="AB23" s="13">
        <f t="shared" si="10"/>
        <v>3535054.16</v>
      </c>
      <c r="AC23" s="13">
        <v>3535054.16</v>
      </c>
      <c r="AD23" s="13"/>
      <c r="AE23" s="13"/>
      <c r="AF23" s="13">
        <f t="shared" si="11"/>
        <v>3535054.16</v>
      </c>
      <c r="AG23" s="13">
        <f t="shared" si="12"/>
        <v>548906.56000000006</v>
      </c>
      <c r="AH23" s="13">
        <v>4083960.72</v>
      </c>
      <c r="AI23" s="13"/>
      <c r="AJ23" s="13"/>
      <c r="AK23" s="13">
        <f t="shared" si="13"/>
        <v>4083960.72</v>
      </c>
      <c r="AL23" s="13">
        <f t="shared" si="14"/>
        <v>3097883.77</v>
      </c>
      <c r="AM23" s="13">
        <v>7181844.4900000002</v>
      </c>
      <c r="AN23" s="13"/>
      <c r="AO23" s="13"/>
      <c r="AP23" s="13">
        <f t="shared" si="2"/>
        <v>7181844.4900000002</v>
      </c>
    </row>
    <row r="24" spans="1:42">
      <c r="A24" s="15" t="s">
        <v>38</v>
      </c>
      <c r="B24" t="s">
        <v>324</v>
      </c>
      <c r="D24" s="9"/>
      <c r="E24" s="9"/>
      <c r="F24" s="9"/>
      <c r="G24" s="9"/>
      <c r="H24" s="9"/>
      <c r="I24" s="20"/>
      <c r="J24" s="20"/>
      <c r="K24" s="9"/>
      <c r="L24" s="9"/>
      <c r="M24" s="13"/>
      <c r="N24" s="20"/>
      <c r="O24" s="20"/>
      <c r="P24" s="9"/>
      <c r="Q24" s="9"/>
      <c r="R24" s="13"/>
      <c r="S24" s="20"/>
      <c r="T24" s="9"/>
      <c r="U24" s="9"/>
      <c r="V24" s="13"/>
      <c r="W24" s="13"/>
      <c r="X24" s="13"/>
      <c r="Y24" s="13"/>
      <c r="Z24" s="13"/>
      <c r="AA24" s="13"/>
      <c r="AB24" s="13">
        <f t="shared" si="10"/>
        <v>4021718.03</v>
      </c>
      <c r="AC24" s="13">
        <v>4021718.03</v>
      </c>
      <c r="AD24" s="13"/>
      <c r="AE24" s="13"/>
      <c r="AF24" s="13">
        <f t="shared" si="11"/>
        <v>4021718.03</v>
      </c>
      <c r="AG24" s="13">
        <f t="shared" si="12"/>
        <v>844332.5400000005</v>
      </c>
      <c r="AH24" s="13">
        <v>4866050.57</v>
      </c>
      <c r="AI24" s="13"/>
      <c r="AJ24" s="13"/>
      <c r="AK24" s="13">
        <f t="shared" si="13"/>
        <v>4866050.57</v>
      </c>
      <c r="AL24" s="13">
        <f t="shared" si="14"/>
        <v>324816.48999999929</v>
      </c>
      <c r="AM24" s="13">
        <v>5190867.0599999996</v>
      </c>
      <c r="AN24" s="13"/>
      <c r="AO24" s="13"/>
      <c r="AP24" s="13">
        <f t="shared" si="2"/>
        <v>5190867.0599999996</v>
      </c>
    </row>
    <row r="25" spans="1:42">
      <c r="A25" s="15" t="s">
        <v>325</v>
      </c>
      <c r="B25" t="s">
        <v>326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20">
        <f>R25-F25-G25-H25</f>
        <v>0</v>
      </c>
      <c r="O25" s="9">
        <v>0</v>
      </c>
      <c r="P25" s="9">
        <v>0</v>
      </c>
      <c r="Q25" s="9">
        <v>0</v>
      </c>
      <c r="R25" s="9">
        <v>0</v>
      </c>
      <c r="S25" s="20">
        <v>2101791.08</v>
      </c>
      <c r="T25" s="9"/>
      <c r="U25" s="9"/>
      <c r="V25" s="13">
        <f>S25+T25-U25</f>
        <v>2101791.08</v>
      </c>
      <c r="W25" s="13">
        <f>AA25-V25</f>
        <v>0</v>
      </c>
      <c r="X25" s="13">
        <v>2101791.08</v>
      </c>
      <c r="Y25" s="13"/>
      <c r="Z25" s="13"/>
      <c r="AA25" s="13">
        <f>X25+Y25-Z25</f>
        <v>2101791.08</v>
      </c>
      <c r="AB25" s="13">
        <f t="shared" si="10"/>
        <v>0</v>
      </c>
      <c r="AC25" s="13">
        <v>2101791.08</v>
      </c>
      <c r="AD25" s="13"/>
      <c r="AE25" s="13"/>
      <c r="AF25" s="13">
        <f t="shared" si="11"/>
        <v>2101791.08</v>
      </c>
      <c r="AG25" s="13">
        <f t="shared" si="12"/>
        <v>0</v>
      </c>
      <c r="AH25" s="13">
        <v>2101791.08</v>
      </c>
      <c r="AI25" s="13"/>
      <c r="AJ25" s="13"/>
      <c r="AK25" s="13">
        <f t="shared" si="13"/>
        <v>2101791.08</v>
      </c>
      <c r="AL25" s="13">
        <f t="shared" si="14"/>
        <v>4400331.45</v>
      </c>
      <c r="AM25" s="13">
        <v>6502122.5300000003</v>
      </c>
      <c r="AN25" s="13"/>
      <c r="AO25" s="13"/>
      <c r="AP25" s="13">
        <f t="shared" si="2"/>
        <v>6502122.5300000003</v>
      </c>
    </row>
    <row r="26" spans="1:42">
      <c r="A26" s="15">
        <v>9139</v>
      </c>
      <c r="B26" t="s">
        <v>454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20"/>
      <c r="O26" s="9"/>
      <c r="P26" s="9"/>
      <c r="Q26" s="9"/>
      <c r="R26" s="9"/>
      <c r="S26" s="20"/>
      <c r="T26" s="9"/>
      <c r="U26" s="9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>
        <f t="shared" si="14"/>
        <v>61332.73</v>
      </c>
      <c r="AM26" s="13">
        <v>61332.73</v>
      </c>
      <c r="AN26" s="13"/>
      <c r="AO26" s="13"/>
      <c r="AP26" s="13">
        <f t="shared" si="2"/>
        <v>61332.73</v>
      </c>
    </row>
    <row r="27" spans="1:42">
      <c r="A27" s="15">
        <v>9155</v>
      </c>
      <c r="B27" t="s">
        <v>455</v>
      </c>
      <c r="D27" s="9">
        <v>0</v>
      </c>
      <c r="E27" s="9">
        <v>58356191.060000002</v>
      </c>
      <c r="F27" s="9">
        <v>52264885.810000002</v>
      </c>
      <c r="G27" s="9">
        <v>0</v>
      </c>
      <c r="H27" s="9">
        <v>0</v>
      </c>
      <c r="I27" s="20">
        <f t="shared" ref="I27:I34" si="15">J27-F27-G27-H27</f>
        <v>0</v>
      </c>
      <c r="J27" s="20">
        <v>52264885.810000002</v>
      </c>
      <c r="K27" s="9"/>
      <c r="L27" s="9"/>
      <c r="M27" s="13">
        <f t="shared" ref="M27:M34" si="16">J27+K27-L27</f>
        <v>52264885.810000002</v>
      </c>
      <c r="N27" s="20">
        <f t="shared" ref="N27:N34" si="17">R27-F27-G27-H27</f>
        <v>0</v>
      </c>
      <c r="O27" s="20">
        <v>52264885.810000002</v>
      </c>
      <c r="P27" s="9"/>
      <c r="Q27" s="9"/>
      <c r="R27" s="13">
        <f t="shared" ref="R27:R34" si="18">O27+P27-Q27</f>
        <v>52264885.810000002</v>
      </c>
      <c r="S27" s="20">
        <v>0</v>
      </c>
      <c r="T27" s="9"/>
      <c r="U27" s="9"/>
      <c r="V27" s="13">
        <f t="shared" ref="V27:V34" si="19">S27+T27-U27</f>
        <v>0</v>
      </c>
      <c r="W27" s="13">
        <f t="shared" ref="W27:W34" si="20">AA27-V27</f>
        <v>0</v>
      </c>
      <c r="X27" s="13">
        <v>0</v>
      </c>
      <c r="Y27" s="13"/>
      <c r="Z27" s="13"/>
      <c r="AA27" s="13">
        <f t="shared" ref="AA27:AA34" si="21">X27+Y27-Z27</f>
        <v>0</v>
      </c>
      <c r="AB27" s="13">
        <f t="shared" ref="AB27:AB34" si="22">AF27-AA27</f>
        <v>0</v>
      </c>
      <c r="AC27" s="13">
        <v>0</v>
      </c>
      <c r="AD27" s="13"/>
      <c r="AE27" s="13"/>
      <c r="AF27" s="13">
        <f t="shared" ref="AF27:AF34" si="23">AC27+AD27-AE27</f>
        <v>0</v>
      </c>
      <c r="AG27" s="13">
        <f t="shared" ref="AG27:AG34" si="24">AK27-AF27</f>
        <v>0</v>
      </c>
      <c r="AH27" s="13">
        <v>0</v>
      </c>
      <c r="AI27" s="13"/>
      <c r="AJ27" s="13"/>
      <c r="AK27" s="13">
        <f t="shared" ref="AK27:AK34" si="25">AH27+AI27-AJ27</f>
        <v>0</v>
      </c>
      <c r="AL27" s="13">
        <f t="shared" si="14"/>
        <v>0</v>
      </c>
      <c r="AM27" s="13">
        <v>0</v>
      </c>
      <c r="AN27" s="13"/>
      <c r="AO27" s="13"/>
      <c r="AP27" s="13">
        <f t="shared" si="2"/>
        <v>0</v>
      </c>
    </row>
    <row r="28" spans="1:42">
      <c r="A28" s="15">
        <v>9161</v>
      </c>
      <c r="B28" t="s">
        <v>456</v>
      </c>
      <c r="D28" s="9">
        <v>5586477.5899999999</v>
      </c>
      <c r="E28" s="9">
        <v>5586477.5899999999</v>
      </c>
      <c r="F28" s="9">
        <v>1600777.15</v>
      </c>
      <c r="G28" s="9">
        <v>941598.73</v>
      </c>
      <c r="H28" s="9">
        <v>885456.48</v>
      </c>
      <c r="I28" s="20">
        <f t="shared" si="15"/>
        <v>561522.76000000024</v>
      </c>
      <c r="J28" s="20">
        <v>3989355.12</v>
      </c>
      <c r="K28" s="9"/>
      <c r="L28" s="9"/>
      <c r="M28" s="13">
        <f t="shared" si="16"/>
        <v>3989355.12</v>
      </c>
      <c r="N28" s="20">
        <f t="shared" si="17"/>
        <v>774078.0299999998</v>
      </c>
      <c r="O28" s="20">
        <v>4201910.3899999997</v>
      </c>
      <c r="P28" s="9"/>
      <c r="Q28" s="9"/>
      <c r="R28" s="13">
        <f t="shared" si="18"/>
        <v>4201910.3899999997</v>
      </c>
      <c r="S28" s="20">
        <v>1298156.01</v>
      </c>
      <c r="T28" s="9"/>
      <c r="U28" s="9"/>
      <c r="V28" s="13">
        <f t="shared" si="19"/>
        <v>1298156.01</v>
      </c>
      <c r="W28" s="13">
        <f t="shared" si="20"/>
        <v>964017.63000000012</v>
      </c>
      <c r="X28" s="13">
        <v>2262173.64</v>
      </c>
      <c r="Y28" s="13"/>
      <c r="Z28" s="13"/>
      <c r="AA28" s="13">
        <f t="shared" si="21"/>
        <v>2262173.64</v>
      </c>
      <c r="AB28" s="13">
        <f t="shared" si="22"/>
        <v>712729.61999999965</v>
      </c>
      <c r="AC28" s="13">
        <v>2974903.26</v>
      </c>
      <c r="AD28" s="13"/>
      <c r="AE28" s="13"/>
      <c r="AF28" s="13">
        <f t="shared" si="23"/>
        <v>2974903.26</v>
      </c>
      <c r="AG28" s="13">
        <f t="shared" si="24"/>
        <v>228271.67000000039</v>
      </c>
      <c r="AH28" s="13">
        <v>3203174.93</v>
      </c>
      <c r="AI28" s="13"/>
      <c r="AJ28" s="13"/>
      <c r="AK28" s="13">
        <f t="shared" si="25"/>
        <v>3203174.93</v>
      </c>
      <c r="AL28" s="13">
        <f t="shared" si="14"/>
        <v>228356.36999999965</v>
      </c>
      <c r="AM28" s="13">
        <v>3431531.3</v>
      </c>
      <c r="AN28" s="13"/>
      <c r="AO28" s="13"/>
      <c r="AP28" s="13">
        <f t="shared" si="2"/>
        <v>3431531.3</v>
      </c>
    </row>
    <row r="29" spans="1:42">
      <c r="A29" s="15">
        <v>9167</v>
      </c>
      <c r="B29" t="s">
        <v>457</v>
      </c>
      <c r="D29" s="9">
        <v>37486220.329999998</v>
      </c>
      <c r="E29" s="9">
        <v>37486220.329999998</v>
      </c>
      <c r="F29" s="9">
        <v>6621404.7199999997</v>
      </c>
      <c r="G29" s="9">
        <v>7749440.8099999996</v>
      </c>
      <c r="H29" s="9">
        <v>7802072.54</v>
      </c>
      <c r="I29" s="20">
        <f t="shared" si="15"/>
        <v>8078132.1700000009</v>
      </c>
      <c r="J29" s="20">
        <v>30251050.239999998</v>
      </c>
      <c r="K29" s="9"/>
      <c r="L29" s="9"/>
      <c r="M29" s="13">
        <f t="shared" si="16"/>
        <v>30251050.239999998</v>
      </c>
      <c r="N29" s="20">
        <f t="shared" si="17"/>
        <v>12208727.000000004</v>
      </c>
      <c r="O29" s="20">
        <v>34381645.07</v>
      </c>
      <c r="P29" s="9"/>
      <c r="Q29" s="9"/>
      <c r="R29" s="13">
        <f t="shared" si="18"/>
        <v>34381645.07</v>
      </c>
      <c r="S29" s="20">
        <v>9545203.2599999998</v>
      </c>
      <c r="T29" s="9"/>
      <c r="U29" s="9"/>
      <c r="V29" s="13">
        <f t="shared" si="19"/>
        <v>9545203.2599999998</v>
      </c>
      <c r="W29" s="13">
        <f t="shared" si="20"/>
        <v>5270210.2100000009</v>
      </c>
      <c r="X29" s="13">
        <v>14815413.470000001</v>
      </c>
      <c r="Y29" s="13"/>
      <c r="Z29" s="13"/>
      <c r="AA29" s="13">
        <f t="shared" si="21"/>
        <v>14815413.470000001</v>
      </c>
      <c r="AB29" s="13">
        <f t="shared" si="22"/>
        <v>9361001.9900000002</v>
      </c>
      <c r="AC29" s="13">
        <v>24176415.460000001</v>
      </c>
      <c r="AD29" s="13"/>
      <c r="AE29" s="13"/>
      <c r="AF29" s="13">
        <f t="shared" si="23"/>
        <v>24176415.460000001</v>
      </c>
      <c r="AG29" s="13">
        <f t="shared" si="24"/>
        <v>2483592.7199999988</v>
      </c>
      <c r="AH29" s="13">
        <v>26660008.18</v>
      </c>
      <c r="AI29" s="13"/>
      <c r="AJ29" s="13"/>
      <c r="AK29" s="13">
        <f t="shared" si="25"/>
        <v>26660008.18</v>
      </c>
      <c r="AL29" s="13">
        <f t="shared" si="14"/>
        <v>5946588.4499999993</v>
      </c>
      <c r="AM29" s="13">
        <v>32606596.629999999</v>
      </c>
      <c r="AN29" s="13"/>
      <c r="AO29" s="13"/>
      <c r="AP29" s="13">
        <f t="shared" si="2"/>
        <v>32606596.629999999</v>
      </c>
    </row>
    <row r="30" spans="1:42">
      <c r="A30" s="52">
        <v>9180.0300000000007</v>
      </c>
      <c r="B30" t="s">
        <v>458</v>
      </c>
      <c r="D30" s="9">
        <v>0</v>
      </c>
      <c r="E30" s="9">
        <v>9682044.1999999993</v>
      </c>
      <c r="F30" s="9">
        <v>0</v>
      </c>
      <c r="G30" s="9">
        <v>0</v>
      </c>
      <c r="H30" s="9">
        <v>2496319.6800000002</v>
      </c>
      <c r="I30" s="20">
        <f t="shared" si="15"/>
        <v>51829281.950000003</v>
      </c>
      <c r="J30" s="20">
        <v>54325601.630000003</v>
      </c>
      <c r="K30" s="9"/>
      <c r="L30" s="9"/>
      <c r="M30" s="13">
        <f t="shared" si="16"/>
        <v>54325601.630000003</v>
      </c>
      <c r="N30" s="20">
        <f t="shared" si="17"/>
        <v>56550676.920000002</v>
      </c>
      <c r="O30" s="20">
        <v>59046996.600000001</v>
      </c>
      <c r="P30" s="9"/>
      <c r="Q30" s="9"/>
      <c r="R30" s="13">
        <f t="shared" si="18"/>
        <v>59046996.600000001</v>
      </c>
      <c r="S30" s="20">
        <v>0</v>
      </c>
      <c r="T30" s="9"/>
      <c r="U30" s="9"/>
      <c r="V30" s="13">
        <f t="shared" si="19"/>
        <v>0</v>
      </c>
      <c r="W30" s="13">
        <f t="shared" si="20"/>
        <v>29020.11</v>
      </c>
      <c r="X30" s="13">
        <v>29020.11</v>
      </c>
      <c r="Y30" s="13"/>
      <c r="Z30" s="13"/>
      <c r="AA30" s="13">
        <f t="shared" si="21"/>
        <v>29020.11</v>
      </c>
      <c r="AB30" s="13">
        <f t="shared" si="22"/>
        <v>0</v>
      </c>
      <c r="AC30" s="13">
        <v>29020.11</v>
      </c>
      <c r="AD30" s="13"/>
      <c r="AE30" s="13"/>
      <c r="AF30" s="13">
        <f t="shared" si="23"/>
        <v>29020.11</v>
      </c>
      <c r="AG30" s="13">
        <f t="shared" si="24"/>
        <v>0</v>
      </c>
      <c r="AH30" s="13">
        <v>29020.11</v>
      </c>
      <c r="AI30" s="13"/>
      <c r="AJ30" s="13"/>
      <c r="AK30" s="13">
        <f t="shared" si="25"/>
        <v>29020.11</v>
      </c>
      <c r="AL30" s="13">
        <f t="shared" si="14"/>
        <v>0</v>
      </c>
      <c r="AM30" s="13">
        <v>29020.11</v>
      </c>
      <c r="AN30" s="13"/>
      <c r="AO30" s="13"/>
      <c r="AP30" s="13">
        <f t="shared" si="2"/>
        <v>29020.11</v>
      </c>
    </row>
    <row r="31" spans="1:42">
      <c r="A31" s="53">
        <v>9180.0400000000009</v>
      </c>
      <c r="B31" t="s">
        <v>459</v>
      </c>
      <c r="D31" s="9">
        <v>0</v>
      </c>
      <c r="E31" s="9">
        <v>0</v>
      </c>
      <c r="F31" s="9">
        <v>931637.94</v>
      </c>
      <c r="G31" s="9">
        <v>0</v>
      </c>
      <c r="H31" s="9">
        <v>0</v>
      </c>
      <c r="I31" s="20">
        <f t="shared" si="15"/>
        <v>0</v>
      </c>
      <c r="J31" s="20">
        <v>931637.94</v>
      </c>
      <c r="K31" s="9"/>
      <c r="L31" s="9"/>
      <c r="M31" s="13">
        <f t="shared" si="16"/>
        <v>931637.94</v>
      </c>
      <c r="N31" s="20">
        <f t="shared" si="17"/>
        <v>0</v>
      </c>
      <c r="O31" s="20">
        <v>931637.94</v>
      </c>
      <c r="P31" s="9"/>
      <c r="Q31" s="9"/>
      <c r="R31" s="13">
        <f t="shared" si="18"/>
        <v>931637.94</v>
      </c>
      <c r="S31" s="20">
        <v>0</v>
      </c>
      <c r="T31" s="9"/>
      <c r="U31" s="9"/>
      <c r="V31" s="13">
        <f t="shared" si="19"/>
        <v>0</v>
      </c>
      <c r="W31" s="13">
        <f t="shared" si="20"/>
        <v>0</v>
      </c>
      <c r="X31" s="13">
        <v>0</v>
      </c>
      <c r="Y31" s="13"/>
      <c r="Z31" s="13"/>
      <c r="AA31" s="13">
        <f t="shared" si="21"/>
        <v>0</v>
      </c>
      <c r="AB31" s="13">
        <f t="shared" si="22"/>
        <v>0</v>
      </c>
      <c r="AC31" s="13">
        <v>0</v>
      </c>
      <c r="AD31" s="13"/>
      <c r="AE31" s="13"/>
      <c r="AF31" s="13">
        <f t="shared" si="23"/>
        <v>0</v>
      </c>
      <c r="AG31" s="13">
        <f t="shared" si="24"/>
        <v>0</v>
      </c>
      <c r="AH31" s="13">
        <v>0</v>
      </c>
      <c r="AI31" s="13"/>
      <c r="AJ31" s="13"/>
      <c r="AK31" s="13">
        <f t="shared" si="25"/>
        <v>0</v>
      </c>
      <c r="AL31" s="13">
        <f t="shared" si="14"/>
        <v>0</v>
      </c>
      <c r="AM31" s="13">
        <v>0</v>
      </c>
      <c r="AN31" s="13"/>
      <c r="AO31" s="13"/>
      <c r="AP31" s="13">
        <f t="shared" si="2"/>
        <v>0</v>
      </c>
    </row>
    <row r="32" spans="1:42">
      <c r="A32" s="15">
        <v>9183.0310000000009</v>
      </c>
      <c r="B32" t="s">
        <v>231</v>
      </c>
      <c r="D32" s="9">
        <v>-170226.70000000112</v>
      </c>
      <c r="E32" s="9">
        <v>16380803.949999999</v>
      </c>
      <c r="F32" s="9">
        <v>387387.95</v>
      </c>
      <c r="G32" s="9">
        <v>68250.69</v>
      </c>
      <c r="H32" s="9">
        <v>57128777.68</v>
      </c>
      <c r="I32" s="20">
        <f t="shared" si="15"/>
        <v>0</v>
      </c>
      <c r="J32" s="20">
        <v>57584416.32</v>
      </c>
      <c r="K32" s="9"/>
      <c r="L32" s="9"/>
      <c r="M32" s="13">
        <f t="shared" si="16"/>
        <v>57584416.32</v>
      </c>
      <c r="N32" s="20">
        <f t="shared" si="17"/>
        <v>1925830.9600000009</v>
      </c>
      <c r="O32" s="20">
        <v>59510247.280000001</v>
      </c>
      <c r="P32" s="9"/>
      <c r="Q32" s="9"/>
      <c r="R32" s="13">
        <f t="shared" si="18"/>
        <v>59510247.280000001</v>
      </c>
      <c r="S32" s="20">
        <v>0</v>
      </c>
      <c r="T32" s="9"/>
      <c r="U32" s="9"/>
      <c r="V32" s="13">
        <f t="shared" si="19"/>
        <v>0</v>
      </c>
      <c r="W32" s="13">
        <f t="shared" si="20"/>
        <v>75427642.790000007</v>
      </c>
      <c r="X32" s="13">
        <v>75427642.790000007</v>
      </c>
      <c r="Y32" s="13"/>
      <c r="Z32" s="13"/>
      <c r="AA32" s="13">
        <f t="shared" si="21"/>
        <v>75427642.790000007</v>
      </c>
      <c r="AB32" s="13">
        <f t="shared" si="22"/>
        <v>39053261.539999992</v>
      </c>
      <c r="AC32" s="13">
        <v>114480904.33</v>
      </c>
      <c r="AD32" s="13"/>
      <c r="AE32" s="13"/>
      <c r="AF32" s="13">
        <f t="shared" si="23"/>
        <v>114480904.33</v>
      </c>
      <c r="AG32" s="13">
        <f t="shared" si="24"/>
        <v>32413998.280000016</v>
      </c>
      <c r="AH32" s="13">
        <v>146894902.61000001</v>
      </c>
      <c r="AI32" s="13"/>
      <c r="AJ32" s="13"/>
      <c r="AK32" s="13">
        <f t="shared" si="25"/>
        <v>146894902.61000001</v>
      </c>
      <c r="AL32" s="13">
        <f t="shared" si="14"/>
        <v>5895138.2699999809</v>
      </c>
      <c r="AM32" s="13">
        <v>152790040.88</v>
      </c>
      <c r="AN32" s="13"/>
      <c r="AO32" s="13"/>
      <c r="AP32" s="13">
        <f t="shared" si="2"/>
        <v>152790040.88</v>
      </c>
    </row>
    <row r="33" spans="1:42">
      <c r="A33" s="52">
        <v>9190.01</v>
      </c>
      <c r="B33" t="s">
        <v>232</v>
      </c>
      <c r="D33" s="9">
        <v>0</v>
      </c>
      <c r="E33" s="9">
        <v>93975</v>
      </c>
      <c r="F33" s="9">
        <v>0</v>
      </c>
      <c r="G33" s="9">
        <v>0</v>
      </c>
      <c r="H33" s="9">
        <v>0</v>
      </c>
      <c r="I33" s="20">
        <f t="shared" si="15"/>
        <v>0</v>
      </c>
      <c r="J33" s="20">
        <v>0</v>
      </c>
      <c r="K33" s="9"/>
      <c r="L33" s="9"/>
      <c r="M33" s="13">
        <f t="shared" si="16"/>
        <v>0</v>
      </c>
      <c r="N33" s="20">
        <f t="shared" si="17"/>
        <v>0</v>
      </c>
      <c r="O33" s="20">
        <v>0</v>
      </c>
      <c r="P33" s="9"/>
      <c r="Q33" s="9"/>
      <c r="R33" s="13">
        <f t="shared" si="18"/>
        <v>0</v>
      </c>
      <c r="S33" s="20">
        <v>0</v>
      </c>
      <c r="T33" s="9"/>
      <c r="U33" s="9"/>
      <c r="V33" s="13">
        <f t="shared" si="19"/>
        <v>0</v>
      </c>
      <c r="W33" s="13">
        <f t="shared" si="20"/>
        <v>0</v>
      </c>
      <c r="X33" s="13">
        <v>0</v>
      </c>
      <c r="Y33" s="13"/>
      <c r="Z33" s="13"/>
      <c r="AA33" s="13">
        <f t="shared" si="21"/>
        <v>0</v>
      </c>
      <c r="AB33" s="13">
        <f t="shared" si="22"/>
        <v>0</v>
      </c>
      <c r="AC33" s="13">
        <v>0</v>
      </c>
      <c r="AD33" s="13"/>
      <c r="AE33" s="13"/>
      <c r="AF33" s="13">
        <f t="shared" si="23"/>
        <v>0</v>
      </c>
      <c r="AG33" s="13">
        <f t="shared" si="24"/>
        <v>0</v>
      </c>
      <c r="AH33" s="13">
        <v>0</v>
      </c>
      <c r="AI33" s="13"/>
      <c r="AJ33" s="13"/>
      <c r="AK33" s="13">
        <f t="shared" si="25"/>
        <v>0</v>
      </c>
      <c r="AL33" s="13">
        <f t="shared" si="14"/>
        <v>0</v>
      </c>
      <c r="AM33" s="13">
        <v>0</v>
      </c>
      <c r="AN33" s="13"/>
      <c r="AO33" s="13"/>
      <c r="AP33" s="13">
        <f t="shared" si="2"/>
        <v>0</v>
      </c>
    </row>
    <row r="34" spans="1:42">
      <c r="A34" s="52">
        <v>9190.02</v>
      </c>
      <c r="B34" t="s">
        <v>233</v>
      </c>
      <c r="D34" s="9">
        <v>375703.72</v>
      </c>
      <c r="E34" s="9">
        <v>3286596.65</v>
      </c>
      <c r="F34" s="9">
        <v>315452.87</v>
      </c>
      <c r="G34" s="9">
        <v>159277.95000000001</v>
      </c>
      <c r="H34" s="9">
        <v>213501.88</v>
      </c>
      <c r="I34" s="20">
        <f t="shared" si="15"/>
        <v>0</v>
      </c>
      <c r="J34" s="20">
        <v>688232.7</v>
      </c>
      <c r="K34" s="9"/>
      <c r="L34" s="9"/>
      <c r="M34" s="13">
        <f t="shared" si="16"/>
        <v>688232.7</v>
      </c>
      <c r="N34" s="20">
        <f t="shared" si="17"/>
        <v>0</v>
      </c>
      <c r="O34" s="20">
        <v>688232.7</v>
      </c>
      <c r="P34" s="9"/>
      <c r="Q34" s="9"/>
      <c r="R34" s="13">
        <f t="shared" si="18"/>
        <v>688232.7</v>
      </c>
      <c r="S34" s="20">
        <v>0</v>
      </c>
      <c r="T34" s="9"/>
      <c r="U34" s="9"/>
      <c r="V34" s="13">
        <f t="shared" si="19"/>
        <v>0</v>
      </c>
      <c r="W34" s="13">
        <f t="shared" si="20"/>
        <v>0</v>
      </c>
      <c r="X34" s="13">
        <v>0</v>
      </c>
      <c r="Y34" s="13"/>
      <c r="Z34" s="13"/>
      <c r="AA34" s="13">
        <f t="shared" si="21"/>
        <v>0</v>
      </c>
      <c r="AB34" s="13">
        <f t="shared" si="22"/>
        <v>0</v>
      </c>
      <c r="AC34" s="13">
        <v>0</v>
      </c>
      <c r="AD34" s="13"/>
      <c r="AE34" s="13"/>
      <c r="AF34" s="13">
        <f t="shared" si="23"/>
        <v>0</v>
      </c>
      <c r="AG34" s="13">
        <f t="shared" si="24"/>
        <v>0</v>
      </c>
      <c r="AH34" s="13">
        <v>0</v>
      </c>
      <c r="AI34" s="13"/>
      <c r="AJ34" s="13"/>
      <c r="AK34" s="13">
        <f t="shared" si="25"/>
        <v>0</v>
      </c>
      <c r="AL34" s="13">
        <f t="shared" si="14"/>
        <v>0</v>
      </c>
      <c r="AM34" s="13">
        <v>0</v>
      </c>
      <c r="AN34" s="13"/>
      <c r="AO34" s="13"/>
      <c r="AP34" s="13">
        <f t="shared" si="2"/>
        <v>0</v>
      </c>
    </row>
    <row r="35" spans="1:42" ht="22" thickBot="1">
      <c r="B35" s="47" t="s">
        <v>89</v>
      </c>
      <c r="D35" s="51">
        <f>SUM(D8:D34)</f>
        <v>1067656384.1</v>
      </c>
      <c r="E35" s="51">
        <f>SUM(E8:E34)</f>
        <v>4384348760.1400003</v>
      </c>
      <c r="F35" s="51">
        <f t="shared" ref="F35:AP35" si="26">SUM(F7:F34)</f>
        <v>966081231.03000021</v>
      </c>
      <c r="G35" s="51">
        <f t="shared" si="26"/>
        <v>971844728.93999994</v>
      </c>
      <c r="H35" s="51">
        <f t="shared" si="26"/>
        <v>1050321289.6399999</v>
      </c>
      <c r="I35" s="51">
        <f t="shared" si="26"/>
        <v>661072252.95999992</v>
      </c>
      <c r="J35" s="51">
        <f t="shared" si="26"/>
        <v>3649319502.5699997</v>
      </c>
      <c r="K35" s="51">
        <f t="shared" si="26"/>
        <v>0</v>
      </c>
      <c r="L35" s="51">
        <f t="shared" si="26"/>
        <v>0</v>
      </c>
      <c r="M35" s="51">
        <f t="shared" si="26"/>
        <v>3649319502.5699997</v>
      </c>
      <c r="N35" s="51">
        <f t="shared" si="26"/>
        <v>935703563.52999985</v>
      </c>
      <c r="O35" s="51">
        <f t="shared" si="26"/>
        <v>3915414102.1399999</v>
      </c>
      <c r="P35" s="51">
        <f t="shared" si="26"/>
        <v>14323954</v>
      </c>
      <c r="Q35" s="51">
        <f t="shared" si="26"/>
        <v>5787243</v>
      </c>
      <c r="R35" s="51">
        <f t="shared" si="26"/>
        <v>3923950813.1399999</v>
      </c>
      <c r="S35" s="51">
        <f t="shared" si="26"/>
        <v>951914435.52999997</v>
      </c>
      <c r="T35" s="51">
        <f t="shared" si="26"/>
        <v>0</v>
      </c>
      <c r="U35" s="51">
        <f t="shared" si="26"/>
        <v>0</v>
      </c>
      <c r="V35" s="51">
        <f t="shared" si="26"/>
        <v>951914435.52999997</v>
      </c>
      <c r="W35" s="51">
        <f t="shared" si="26"/>
        <v>1036118061.47</v>
      </c>
      <c r="X35" s="51">
        <f t="shared" si="26"/>
        <v>1988156339.5599995</v>
      </c>
      <c r="Y35" s="51">
        <f t="shared" si="26"/>
        <v>0</v>
      </c>
      <c r="Z35" s="51">
        <f t="shared" si="26"/>
        <v>123842.55999994278</v>
      </c>
      <c r="AA35" s="51">
        <f t="shared" si="26"/>
        <v>1988032496.9999995</v>
      </c>
      <c r="AB35" s="51">
        <f t="shared" si="26"/>
        <v>1137435428.6099999</v>
      </c>
      <c r="AC35" s="51">
        <f t="shared" si="26"/>
        <v>3125467925.6100001</v>
      </c>
      <c r="AD35" s="51">
        <f t="shared" si="26"/>
        <v>0</v>
      </c>
      <c r="AE35" s="51">
        <f t="shared" si="26"/>
        <v>0</v>
      </c>
      <c r="AF35" s="51">
        <f t="shared" si="26"/>
        <v>3125467925.6100001</v>
      </c>
      <c r="AG35" s="51">
        <f t="shared" si="26"/>
        <v>474704515.62000006</v>
      </c>
      <c r="AH35" s="51">
        <f t="shared" si="26"/>
        <v>3514347303.3099999</v>
      </c>
      <c r="AI35" s="51">
        <f t="shared" si="26"/>
        <v>0</v>
      </c>
      <c r="AJ35" s="51">
        <f t="shared" si="26"/>
        <v>0</v>
      </c>
      <c r="AK35" s="51">
        <f t="shared" si="26"/>
        <v>3514347303.3099999</v>
      </c>
      <c r="AL35" s="51">
        <f t="shared" si="26"/>
        <v>798104168.58000004</v>
      </c>
      <c r="AM35" s="51">
        <f t="shared" si="26"/>
        <v>4306415786.9499998</v>
      </c>
      <c r="AN35" s="51">
        <f t="shared" si="26"/>
        <v>98943916.920000002</v>
      </c>
      <c r="AO35" s="51">
        <f t="shared" si="26"/>
        <v>0</v>
      </c>
      <c r="AP35" s="51">
        <f t="shared" si="26"/>
        <v>4405359703.8699999</v>
      </c>
    </row>
    <row r="36" spans="1:42" ht="22" thickTop="1">
      <c r="D36" s="13"/>
    </row>
    <row r="37" spans="1:42">
      <c r="E37" s="13"/>
      <c r="G37" s="54"/>
      <c r="H37" s="54"/>
      <c r="I37" s="54"/>
      <c r="J37" s="54"/>
      <c r="K37" s="54"/>
      <c r="L37" s="54"/>
      <c r="M37" s="54"/>
      <c r="N37" s="54"/>
      <c r="O37" s="55" t="s">
        <v>198</v>
      </c>
      <c r="P37" s="55" t="s">
        <v>199</v>
      </c>
      <c r="Q37" s="56">
        <f>3835227375.25+49292513.27+39430924.62</f>
        <v>3923950813.1399999</v>
      </c>
      <c r="R37" s="55" t="s">
        <v>200</v>
      </c>
      <c r="S37" s="55" t="s">
        <v>201</v>
      </c>
      <c r="T37" s="55" t="s">
        <v>202</v>
      </c>
      <c r="U37" s="55" t="s">
        <v>203</v>
      </c>
      <c r="V37" s="54"/>
      <c r="X37" s="57"/>
      <c r="Y37" s="55"/>
      <c r="Z37" s="56">
        <f>1996163949.08-8667310.37+638850+20850.85</f>
        <v>1988156339.5599999</v>
      </c>
      <c r="AB37" s="13"/>
      <c r="AC37" s="57"/>
      <c r="AD37" s="55"/>
      <c r="AE37" s="56">
        <f>1996163949.08-8667310.37+638850+20850.85</f>
        <v>1988156339.5599999</v>
      </c>
      <c r="AG37" s="13"/>
      <c r="AH37" s="57"/>
      <c r="AI37" s="55"/>
      <c r="AJ37" s="56">
        <f>1996163949.08-8667310.37+638850+20850.85</f>
        <v>1988156339.5599999</v>
      </c>
      <c r="AL37" s="13"/>
      <c r="AM37" s="57"/>
      <c r="AN37" s="55"/>
      <c r="AO37" s="56">
        <f>1996163949.08-8667310.37+638850+20850.85</f>
        <v>1988156339.5599999</v>
      </c>
    </row>
    <row r="39" spans="1:42">
      <c r="R39" s="26"/>
    </row>
  </sheetData>
  <mergeCells count="10">
    <mergeCell ref="A5:A6"/>
    <mergeCell ref="K5:L5"/>
    <mergeCell ref="B5:B6"/>
    <mergeCell ref="C5:C6"/>
    <mergeCell ref="AN5:AO5"/>
    <mergeCell ref="AI5:AJ5"/>
    <mergeCell ref="AD5:AE5"/>
    <mergeCell ref="Y5:Z5"/>
    <mergeCell ref="T5:U5"/>
    <mergeCell ref="P5:Q5"/>
  </mergeCells>
  <phoneticPr fontId="0" type="noConversion"/>
  <printOptions horizontalCentered="1"/>
  <pageMargins left="0.15748031496062992" right="0.15748031496062992" top="0.51181102362204722" bottom="0.98425196850393704" header="0.51181102362204722" footer="0.51181102362204722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R346"/>
  <sheetViews>
    <sheetView workbookViewId="0"/>
  </sheetViews>
  <sheetFormatPr defaultRowHeight="21.5" outlineLevelCol="1"/>
  <cols>
    <col min="1" max="1" width="13.3984375" customWidth="1"/>
    <col min="2" max="2" width="30.69921875" customWidth="1"/>
    <col min="4" max="9" width="16.69921875" hidden="1" customWidth="1"/>
    <col min="10" max="12" width="16.69921875" hidden="1" customWidth="1" outlineLevel="1"/>
    <col min="13" max="14" width="16.69921875" hidden="1" customWidth="1"/>
    <col min="15" max="17" width="16.69921875" hidden="1" customWidth="1" outlineLevel="1"/>
    <col min="18" max="18" width="16.69921875" hidden="1" customWidth="1"/>
    <col min="19" max="21" width="16.69921875" hidden="1" customWidth="1" outlineLevel="1"/>
    <col min="22" max="23" width="16.69921875" hidden="1" customWidth="1"/>
    <col min="24" max="26" width="16.69921875" hidden="1" customWidth="1" outlineLevel="1"/>
    <col min="27" max="27" width="16.69921875" hidden="1" customWidth="1"/>
    <col min="28" max="28" width="22.296875" hidden="1" customWidth="1"/>
    <col min="29" max="29" width="22.296875" hidden="1" customWidth="1" outlineLevel="1"/>
    <col min="30" max="30" width="12.296875" hidden="1" customWidth="1" outlineLevel="1"/>
    <col min="31" max="31" width="13.296875" hidden="1" customWidth="1" outlineLevel="1"/>
    <col min="32" max="33" width="22.296875" hidden="1" customWidth="1"/>
    <col min="34" max="34" width="22.296875" hidden="1" customWidth="1" outlineLevel="1"/>
    <col min="35" max="35" width="12.296875" hidden="1" customWidth="1" outlineLevel="1"/>
    <col min="36" max="36" width="13.296875" hidden="1" customWidth="1" outlineLevel="1"/>
    <col min="37" max="38" width="22.296875" hidden="1" customWidth="1"/>
    <col min="39" max="39" width="22.296875" hidden="1" customWidth="1" outlineLevel="1"/>
    <col min="40" max="40" width="12.296875" hidden="1" customWidth="1" outlineLevel="1"/>
    <col min="41" max="41" width="13.296875" hidden="1" customWidth="1" outlineLevel="1"/>
    <col min="42" max="42" width="22.296875" customWidth="1" collapsed="1"/>
  </cols>
  <sheetData>
    <row r="1" spans="1:42" ht="20.25" customHeight="1">
      <c r="A1" s="4" t="s">
        <v>212</v>
      </c>
      <c r="B1" s="5"/>
    </row>
    <row r="2" spans="1:42" ht="20.25" customHeight="1">
      <c r="A2" s="6" t="s">
        <v>221</v>
      </c>
      <c r="B2" s="7"/>
      <c r="W2" s="8"/>
      <c r="Y2" s="9"/>
      <c r="AB2" s="8"/>
      <c r="AD2" s="9"/>
      <c r="AG2" s="8"/>
      <c r="AI2" s="9"/>
      <c r="AL2" s="8"/>
      <c r="AN2" s="9"/>
    </row>
    <row r="3" spans="1:42" ht="20.25" customHeight="1" thickBot="1">
      <c r="A3" s="10" t="str">
        <f>'[8]P&amp;L'!A3</f>
        <v>December 31,  2003</v>
      </c>
      <c r="B3" s="11"/>
      <c r="E3" s="8"/>
      <c r="F3" s="12"/>
      <c r="R3" s="8"/>
      <c r="Y3" s="9"/>
      <c r="AA3" s="8"/>
      <c r="AD3" s="9"/>
      <c r="AF3" s="8"/>
      <c r="AI3" s="9"/>
      <c r="AK3" s="8"/>
      <c r="AN3" s="9"/>
      <c r="AP3" s="8"/>
    </row>
    <row r="4" spans="1:42">
      <c r="F4" s="13"/>
    </row>
    <row r="5" spans="1:42" s="15" customFormat="1" ht="18" customHeight="1">
      <c r="A5" s="410" t="s">
        <v>222</v>
      </c>
      <c r="B5" s="410" t="s">
        <v>223</v>
      </c>
      <c r="C5" s="414" t="s">
        <v>224</v>
      </c>
      <c r="D5" s="14" t="s">
        <v>225</v>
      </c>
      <c r="E5" s="14" t="s">
        <v>226</v>
      </c>
      <c r="F5" s="14" t="s">
        <v>225</v>
      </c>
      <c r="G5" s="14" t="s">
        <v>225</v>
      </c>
      <c r="H5" s="14" t="s">
        <v>225</v>
      </c>
      <c r="I5" s="14" t="s">
        <v>227</v>
      </c>
      <c r="J5" s="14" t="s">
        <v>228</v>
      </c>
      <c r="K5" s="412" t="s">
        <v>229</v>
      </c>
      <c r="L5" s="413"/>
      <c r="M5" s="14" t="s">
        <v>228</v>
      </c>
      <c r="N5" s="14" t="s">
        <v>225</v>
      </c>
      <c r="O5" s="14" t="s">
        <v>226</v>
      </c>
      <c r="P5" s="412" t="s">
        <v>229</v>
      </c>
      <c r="Q5" s="413"/>
      <c r="R5" s="14" t="s">
        <v>226</v>
      </c>
      <c r="S5" s="14" t="str">
        <f>'[8]P&amp;L'!S5</f>
        <v>3 month</v>
      </c>
      <c r="T5" s="412" t="s">
        <v>229</v>
      </c>
      <c r="U5" s="413"/>
      <c r="V5" s="14" t="str">
        <f>S5</f>
        <v>3 month</v>
      </c>
      <c r="W5" s="14" t="str">
        <f>'[8]P&amp;L'!W5</f>
        <v>3 month</v>
      </c>
      <c r="X5" s="14" t="str">
        <f>'[8]P&amp;L'!X5</f>
        <v>6 month</v>
      </c>
      <c r="Y5" s="412" t="s">
        <v>229</v>
      </c>
      <c r="Z5" s="413"/>
      <c r="AA5" s="14" t="str">
        <f>X5</f>
        <v>6 month</v>
      </c>
      <c r="AB5" s="14" t="str">
        <f>'[8]P&amp;L'!AB5</f>
        <v>3 month</v>
      </c>
      <c r="AC5" s="14" t="str">
        <f>'[8]P&amp;L'!AC5</f>
        <v>9 month</v>
      </c>
      <c r="AD5" s="412" t="s">
        <v>229</v>
      </c>
      <c r="AE5" s="413"/>
      <c r="AF5" s="14" t="str">
        <f>AC5</f>
        <v>9 month</v>
      </c>
      <c r="AG5" s="14" t="str">
        <f>'[8]P&amp;L'!AG5</f>
        <v>1 month</v>
      </c>
      <c r="AH5" s="14" t="str">
        <f>'[8]P&amp;L'!AH5</f>
        <v>10 month</v>
      </c>
      <c r="AI5" s="412" t="s">
        <v>229</v>
      </c>
      <c r="AJ5" s="413"/>
      <c r="AK5" s="14" t="str">
        <f>AH5</f>
        <v>10 month</v>
      </c>
      <c r="AL5" s="14" t="str">
        <f>'[8]P&amp;L'!AL5</f>
        <v>2 month</v>
      </c>
      <c r="AM5" s="14" t="str">
        <f>'[8]P&amp;L'!AM5</f>
        <v>12 month</v>
      </c>
      <c r="AN5" s="412" t="s">
        <v>229</v>
      </c>
      <c r="AO5" s="413"/>
      <c r="AP5" s="14" t="str">
        <f>AM5</f>
        <v>12 month</v>
      </c>
    </row>
    <row r="6" spans="1:42" s="15" customFormat="1" ht="18" customHeight="1">
      <c r="A6" s="411"/>
      <c r="B6" s="411"/>
      <c r="C6" s="415"/>
      <c r="D6" s="16" t="s">
        <v>230</v>
      </c>
      <c r="E6" s="16" t="s">
        <v>230</v>
      </c>
      <c r="F6" s="16" t="s">
        <v>150</v>
      </c>
      <c r="G6" s="16" t="s">
        <v>151</v>
      </c>
      <c r="H6" s="16" t="s">
        <v>152</v>
      </c>
      <c r="I6" s="16" t="s">
        <v>153</v>
      </c>
      <c r="J6" s="16" t="s">
        <v>153</v>
      </c>
      <c r="K6" s="17" t="s">
        <v>154</v>
      </c>
      <c r="L6" s="18" t="s">
        <v>155</v>
      </c>
      <c r="M6" s="16" t="s">
        <v>153</v>
      </c>
      <c r="N6" s="16" t="s">
        <v>156</v>
      </c>
      <c r="O6" s="16" t="s">
        <v>156</v>
      </c>
      <c r="P6" s="17" t="s">
        <v>154</v>
      </c>
      <c r="Q6" s="18" t="s">
        <v>155</v>
      </c>
      <c r="R6" s="16" t="s">
        <v>156</v>
      </c>
      <c r="S6" s="16" t="str">
        <f>'[8]P&amp;L'!S6</f>
        <v>Mar 31, 2003</v>
      </c>
      <c r="T6" s="17" t="s">
        <v>154</v>
      </c>
      <c r="U6" s="18" t="s">
        <v>155</v>
      </c>
      <c r="V6" s="16" t="str">
        <f>S6</f>
        <v>Mar 31, 2003</v>
      </c>
      <c r="W6" s="16" t="str">
        <f>'[8]P&amp;L'!W6</f>
        <v>June 30, 2003</v>
      </c>
      <c r="X6" s="16" t="str">
        <f>'[8]P&amp;L'!X6</f>
        <v>June 30, 2003</v>
      </c>
      <c r="Y6" s="17" t="s">
        <v>154</v>
      </c>
      <c r="Z6" s="18" t="s">
        <v>155</v>
      </c>
      <c r="AA6" s="16" t="str">
        <f>X6</f>
        <v>June 30, 2003</v>
      </c>
      <c r="AB6" s="16" t="str">
        <f>'[8]P&amp;L'!AB6</f>
        <v>September 30, 2003</v>
      </c>
      <c r="AC6" s="16" t="str">
        <f>'[8]P&amp;L'!AC6</f>
        <v>September 30, 2003</v>
      </c>
      <c r="AD6" s="17" t="s">
        <v>154</v>
      </c>
      <c r="AE6" s="18" t="s">
        <v>155</v>
      </c>
      <c r="AF6" s="16" t="str">
        <f>AC6</f>
        <v>September 30, 2003</v>
      </c>
      <c r="AG6" s="16" t="str">
        <f>'[8]P&amp;L'!AG6</f>
        <v>October 31,  2003</v>
      </c>
      <c r="AH6" s="16" t="str">
        <f>'[8]P&amp;L'!AH6</f>
        <v>October 31,  2003</v>
      </c>
      <c r="AI6" s="17" t="s">
        <v>154</v>
      </c>
      <c r="AJ6" s="18" t="s">
        <v>155</v>
      </c>
      <c r="AK6" s="16" t="str">
        <f>AH6</f>
        <v>October 31,  2003</v>
      </c>
      <c r="AL6" s="16" t="str">
        <f>'[8]P&amp;L'!AL6</f>
        <v>December 31,  2003</v>
      </c>
      <c r="AM6" s="16" t="str">
        <f>'[8]P&amp;L'!AM6</f>
        <v>December 31,  2003</v>
      </c>
      <c r="AN6" s="17" t="s">
        <v>154</v>
      </c>
      <c r="AO6" s="18" t="s">
        <v>155</v>
      </c>
      <c r="AP6" s="16" t="str">
        <f>AM6</f>
        <v>December 31,  2003</v>
      </c>
    </row>
    <row r="7" spans="1:42" s="15" customFormat="1" ht="18" customHeight="1">
      <c r="A7" s="15">
        <v>7100</v>
      </c>
      <c r="B7" t="s">
        <v>157</v>
      </c>
      <c r="C7" s="19"/>
      <c r="D7" s="9">
        <v>-32031.31</v>
      </c>
      <c r="E7" s="9">
        <v>723.25</v>
      </c>
      <c r="F7" s="9">
        <v>0</v>
      </c>
      <c r="G7" s="9">
        <v>0</v>
      </c>
      <c r="H7" s="9">
        <v>0</v>
      </c>
      <c r="I7" s="20">
        <f t="shared" ref="I7:I15" si="0">J7-F7-G7-H7</f>
        <v>0</v>
      </c>
      <c r="J7" s="20">
        <v>0</v>
      </c>
      <c r="K7" s="9"/>
      <c r="L7" s="9"/>
      <c r="M7" s="21">
        <f t="shared" ref="M7:M15" si="1">J7+K7-L7</f>
        <v>0</v>
      </c>
      <c r="N7" s="20">
        <f t="shared" ref="N7:N15" si="2">R7-F7-G7-H7</f>
        <v>0</v>
      </c>
      <c r="O7" s="20">
        <v>0</v>
      </c>
      <c r="P7" s="9"/>
      <c r="Q7" s="9"/>
      <c r="R7" s="21">
        <f t="shared" ref="R7:R15" si="3">O7+P7-Q7</f>
        <v>0</v>
      </c>
      <c r="S7" s="20">
        <v>0</v>
      </c>
      <c r="T7" s="9"/>
      <c r="U7" s="9"/>
      <c r="V7" s="21">
        <f t="shared" ref="V7:V15" si="4">S7+T7-U7</f>
        <v>0</v>
      </c>
      <c r="W7" s="13">
        <f t="shared" ref="W7:W38" si="5">AA7-V7</f>
        <v>0</v>
      </c>
      <c r="X7" s="9">
        <v>0</v>
      </c>
      <c r="Y7" s="9"/>
      <c r="Z7" s="9"/>
      <c r="AA7" s="22">
        <f t="shared" ref="AA7:AA38" si="6">X7+Y7-Z7</f>
        <v>0</v>
      </c>
      <c r="AB7" s="13">
        <f t="shared" ref="AB7:AB38" si="7">AF7-AA7</f>
        <v>0</v>
      </c>
      <c r="AC7" s="9">
        <v>0</v>
      </c>
      <c r="AD7" s="9"/>
      <c r="AE7" s="9"/>
      <c r="AF7" s="22">
        <f t="shared" ref="AF7:AF38" si="8">AC7+AD7-AE7</f>
        <v>0</v>
      </c>
      <c r="AG7" s="13">
        <f t="shared" ref="AG7:AG38" si="9">AK7-AF7</f>
        <v>0</v>
      </c>
      <c r="AH7" s="9">
        <v>0</v>
      </c>
      <c r="AI7" s="9"/>
      <c r="AJ7" s="9"/>
      <c r="AK7" s="22">
        <f t="shared" ref="AK7:AK38" si="10">AH7+AI7-AJ7</f>
        <v>0</v>
      </c>
      <c r="AL7" s="13">
        <f t="shared" ref="AL7:AL70" si="11">AP7-AK7</f>
        <v>0</v>
      </c>
      <c r="AM7" s="9">
        <v>0</v>
      </c>
      <c r="AN7" s="9"/>
      <c r="AO7" s="9"/>
      <c r="AP7" s="22">
        <f t="shared" ref="AP7:AP70" si="12">AM7+AN7-AO7</f>
        <v>0</v>
      </c>
    </row>
    <row r="8" spans="1:42">
      <c r="A8" s="15">
        <v>7150</v>
      </c>
      <c r="B8" t="s">
        <v>158</v>
      </c>
      <c r="D8" s="9">
        <v>32365.13</v>
      </c>
      <c r="E8" s="9">
        <v>226740.66</v>
      </c>
      <c r="F8" s="9">
        <v>56754.66</v>
      </c>
      <c r="G8" s="9">
        <v>66817.100000000006</v>
      </c>
      <c r="H8" s="9">
        <v>83601.39</v>
      </c>
      <c r="I8" s="20">
        <f t="shared" si="0"/>
        <v>89653.019999999975</v>
      </c>
      <c r="J8" s="20">
        <v>296826.17</v>
      </c>
      <c r="K8" s="9"/>
      <c r="L8" s="9"/>
      <c r="M8" s="21">
        <f t="shared" si="1"/>
        <v>296826.17</v>
      </c>
      <c r="N8" s="20">
        <f t="shared" si="2"/>
        <v>110229.69999999997</v>
      </c>
      <c r="O8" s="20">
        <v>317402.84999999998</v>
      </c>
      <c r="P8" s="9"/>
      <c r="Q8" s="9"/>
      <c r="R8" s="21">
        <f t="shared" si="3"/>
        <v>317402.84999999998</v>
      </c>
      <c r="S8" s="20">
        <v>108923.9</v>
      </c>
      <c r="T8" s="9"/>
      <c r="U8" s="9"/>
      <c r="V8" s="21">
        <f t="shared" si="4"/>
        <v>108923.9</v>
      </c>
      <c r="W8" s="13">
        <f t="shared" si="5"/>
        <v>71634.399999999994</v>
      </c>
      <c r="X8" s="9">
        <v>180558.3</v>
      </c>
      <c r="Y8" s="9"/>
      <c r="Z8" s="9"/>
      <c r="AA8" s="22">
        <f t="shared" si="6"/>
        <v>180558.3</v>
      </c>
      <c r="AB8" s="13">
        <f t="shared" si="7"/>
        <v>73366.300000000017</v>
      </c>
      <c r="AC8" s="9">
        <v>253924.6</v>
      </c>
      <c r="AD8" s="9"/>
      <c r="AE8" s="9"/>
      <c r="AF8" s="22">
        <f t="shared" si="8"/>
        <v>253924.6</v>
      </c>
      <c r="AG8" s="13">
        <f t="shared" si="9"/>
        <v>18015.420000000013</v>
      </c>
      <c r="AH8" s="9">
        <v>271940.02</v>
      </c>
      <c r="AI8" s="9"/>
      <c r="AJ8" s="9"/>
      <c r="AK8" s="22">
        <f t="shared" si="10"/>
        <v>271940.02</v>
      </c>
      <c r="AL8" s="13">
        <f t="shared" si="11"/>
        <v>47142</v>
      </c>
      <c r="AM8" s="23">
        <v>319082.02</v>
      </c>
      <c r="AN8" s="9"/>
      <c r="AO8" s="9"/>
      <c r="AP8" s="22">
        <f t="shared" si="12"/>
        <v>319082.02</v>
      </c>
    </row>
    <row r="9" spans="1:42">
      <c r="A9" s="15">
        <v>7208</v>
      </c>
      <c r="B9" t="s">
        <v>159</v>
      </c>
      <c r="D9" s="9">
        <v>0</v>
      </c>
      <c r="E9" s="9">
        <v>1787</v>
      </c>
      <c r="F9" s="9">
        <v>0</v>
      </c>
      <c r="G9" s="9">
        <v>0</v>
      </c>
      <c r="H9" s="9">
        <v>0</v>
      </c>
      <c r="I9" s="20">
        <f t="shared" si="0"/>
        <v>0</v>
      </c>
      <c r="J9" s="20">
        <v>0</v>
      </c>
      <c r="K9" s="9"/>
      <c r="L9" s="9"/>
      <c r="M9" s="21">
        <f t="shared" si="1"/>
        <v>0</v>
      </c>
      <c r="N9" s="20">
        <f t="shared" si="2"/>
        <v>0</v>
      </c>
      <c r="O9" s="20">
        <v>0</v>
      </c>
      <c r="P9" s="9"/>
      <c r="Q9" s="9"/>
      <c r="R9" s="21">
        <f t="shared" si="3"/>
        <v>0</v>
      </c>
      <c r="S9" s="20"/>
      <c r="T9" s="9"/>
      <c r="U9" s="9"/>
      <c r="V9" s="21">
        <f t="shared" si="4"/>
        <v>0</v>
      </c>
      <c r="W9" s="13">
        <f t="shared" si="5"/>
        <v>0</v>
      </c>
      <c r="X9" s="9">
        <v>0</v>
      </c>
      <c r="Y9" s="9"/>
      <c r="Z9" s="9"/>
      <c r="AA9" s="22">
        <f t="shared" si="6"/>
        <v>0</v>
      </c>
      <c r="AB9" s="13">
        <f t="shared" si="7"/>
        <v>0</v>
      </c>
      <c r="AC9" s="9">
        <v>0</v>
      </c>
      <c r="AD9" s="9"/>
      <c r="AE9" s="9"/>
      <c r="AF9" s="22">
        <f t="shared" si="8"/>
        <v>0</v>
      </c>
      <c r="AG9" s="13">
        <f t="shared" si="9"/>
        <v>0</v>
      </c>
      <c r="AH9" s="9">
        <v>0</v>
      </c>
      <c r="AI9" s="9"/>
      <c r="AJ9" s="9"/>
      <c r="AK9" s="22">
        <f t="shared" si="10"/>
        <v>0</v>
      </c>
      <c r="AL9" s="13">
        <f t="shared" si="11"/>
        <v>0</v>
      </c>
      <c r="AM9" s="9">
        <v>0</v>
      </c>
      <c r="AN9" s="9"/>
      <c r="AO9" s="9"/>
      <c r="AP9" s="22">
        <f t="shared" si="12"/>
        <v>0</v>
      </c>
    </row>
    <row r="10" spans="1:42">
      <c r="A10" s="15">
        <v>8031</v>
      </c>
      <c r="B10" t="s">
        <v>160</v>
      </c>
      <c r="D10" s="9">
        <v>198200</v>
      </c>
      <c r="E10" s="9">
        <v>672437.94</v>
      </c>
      <c r="F10" s="9">
        <v>2000</v>
      </c>
      <c r="G10" s="9">
        <v>30900</v>
      </c>
      <c r="H10" s="9">
        <v>146880</v>
      </c>
      <c r="I10" s="20">
        <f t="shared" si="0"/>
        <v>88620</v>
      </c>
      <c r="J10" s="20">
        <v>268400</v>
      </c>
      <c r="K10" s="9"/>
      <c r="L10" s="9"/>
      <c r="M10" s="13">
        <f t="shared" si="1"/>
        <v>268400</v>
      </c>
      <c r="N10" s="20">
        <f t="shared" si="2"/>
        <v>111120</v>
      </c>
      <c r="O10" s="20">
        <v>290900</v>
      </c>
      <c r="P10" s="9"/>
      <c r="Q10" s="9"/>
      <c r="R10" s="13">
        <f t="shared" si="3"/>
        <v>290900</v>
      </c>
      <c r="S10" s="20">
        <v>108480</v>
      </c>
      <c r="T10" s="9"/>
      <c r="U10" s="9"/>
      <c r="V10" s="13">
        <f t="shared" si="4"/>
        <v>108480</v>
      </c>
      <c r="W10" s="13">
        <f t="shared" si="5"/>
        <v>53460</v>
      </c>
      <c r="X10" s="9">
        <v>161940</v>
      </c>
      <c r="Y10" s="9"/>
      <c r="Z10" s="9"/>
      <c r="AA10" s="9">
        <f t="shared" si="6"/>
        <v>161940</v>
      </c>
      <c r="AB10" s="13">
        <f t="shared" si="7"/>
        <v>18500</v>
      </c>
      <c r="AC10" s="9">
        <v>180440</v>
      </c>
      <c r="AD10" s="9"/>
      <c r="AE10" s="9"/>
      <c r="AF10" s="9">
        <f t="shared" si="8"/>
        <v>180440</v>
      </c>
      <c r="AG10" s="13">
        <f t="shared" si="9"/>
        <v>0</v>
      </c>
      <c r="AH10" s="9">
        <v>180440</v>
      </c>
      <c r="AI10" s="9"/>
      <c r="AJ10" s="9"/>
      <c r="AK10" s="9">
        <f t="shared" si="10"/>
        <v>180440</v>
      </c>
      <c r="AL10" s="13">
        <f t="shared" si="11"/>
        <v>87950</v>
      </c>
      <c r="AM10" s="23">
        <v>268390</v>
      </c>
      <c r="AN10" s="9"/>
      <c r="AO10" s="9"/>
      <c r="AP10" s="9">
        <f t="shared" si="12"/>
        <v>268390</v>
      </c>
    </row>
    <row r="11" spans="1:42">
      <c r="A11" s="15">
        <v>8032</v>
      </c>
      <c r="B11" t="s">
        <v>161</v>
      </c>
      <c r="D11" s="9">
        <v>50000</v>
      </c>
      <c r="E11" s="9">
        <v>154371</v>
      </c>
      <c r="F11" s="9">
        <v>45221.88</v>
      </c>
      <c r="G11" s="9">
        <v>4998</v>
      </c>
      <c r="H11" s="9">
        <v>47113</v>
      </c>
      <c r="I11" s="20">
        <f t="shared" si="0"/>
        <v>3240.0000000000073</v>
      </c>
      <c r="J11" s="20">
        <v>100572.88</v>
      </c>
      <c r="K11" s="9"/>
      <c r="L11" s="9"/>
      <c r="M11" s="13">
        <f t="shared" si="1"/>
        <v>100572.88</v>
      </c>
      <c r="N11" s="20">
        <f t="shared" si="2"/>
        <v>49628</v>
      </c>
      <c r="O11" s="20">
        <v>146960.88</v>
      </c>
      <c r="P11" s="9"/>
      <c r="Q11" s="9"/>
      <c r="R11" s="13">
        <f t="shared" si="3"/>
        <v>146960.88</v>
      </c>
      <c r="S11" s="20">
        <v>26109.51</v>
      </c>
      <c r="T11" s="9"/>
      <c r="U11" s="9"/>
      <c r="V11" s="13">
        <f t="shared" si="4"/>
        <v>26109.51</v>
      </c>
      <c r="W11" s="13">
        <f t="shared" si="5"/>
        <v>23973.000000000004</v>
      </c>
      <c r="X11" s="9">
        <v>50082.51</v>
      </c>
      <c r="Y11" s="9"/>
      <c r="Z11" s="9"/>
      <c r="AA11" s="9">
        <f t="shared" si="6"/>
        <v>50082.51</v>
      </c>
      <c r="AB11" s="13">
        <f t="shared" si="7"/>
        <v>50155.139999999992</v>
      </c>
      <c r="AC11" s="9">
        <v>100237.65</v>
      </c>
      <c r="AD11" s="9"/>
      <c r="AE11" s="9"/>
      <c r="AF11" s="9">
        <f t="shared" si="8"/>
        <v>100237.65</v>
      </c>
      <c r="AG11" s="13">
        <f t="shared" si="9"/>
        <v>14053</v>
      </c>
      <c r="AH11" s="9">
        <v>114290.65</v>
      </c>
      <c r="AI11" s="9"/>
      <c r="AJ11" s="9"/>
      <c r="AK11" s="9">
        <f t="shared" si="10"/>
        <v>114290.65</v>
      </c>
      <c r="AL11" s="13">
        <f t="shared" si="11"/>
        <v>33869.140000000014</v>
      </c>
      <c r="AM11" s="23">
        <v>148159.79</v>
      </c>
      <c r="AN11" s="9"/>
      <c r="AO11" s="9"/>
      <c r="AP11" s="9">
        <f t="shared" si="12"/>
        <v>148159.79</v>
      </c>
    </row>
    <row r="12" spans="1:42">
      <c r="A12" s="15">
        <v>8053</v>
      </c>
      <c r="B12" t="s">
        <v>162</v>
      </c>
      <c r="D12" s="9">
        <v>1018775</v>
      </c>
      <c r="E12" s="9">
        <v>4103903</v>
      </c>
      <c r="F12" s="9">
        <v>1075869</v>
      </c>
      <c r="G12" s="9">
        <v>1066553</v>
      </c>
      <c r="H12" s="9">
        <v>1055767</v>
      </c>
      <c r="I12" s="20">
        <f t="shared" si="0"/>
        <v>697555</v>
      </c>
      <c r="J12" s="20">
        <v>3895744</v>
      </c>
      <c r="K12" s="9"/>
      <c r="L12" s="9"/>
      <c r="M12" s="21">
        <f t="shared" si="1"/>
        <v>3895744</v>
      </c>
      <c r="N12" s="20">
        <f t="shared" si="2"/>
        <v>1033718</v>
      </c>
      <c r="O12" s="20">
        <v>4231907</v>
      </c>
      <c r="P12" s="9"/>
      <c r="Q12" s="9"/>
      <c r="R12" s="21">
        <f t="shared" si="3"/>
        <v>4231907</v>
      </c>
      <c r="S12" s="20">
        <v>1179600</v>
      </c>
      <c r="T12" s="9"/>
      <c r="U12" s="9"/>
      <c r="V12" s="21">
        <f t="shared" si="4"/>
        <v>1179600</v>
      </c>
      <c r="W12" s="13">
        <f t="shared" si="5"/>
        <v>1158530</v>
      </c>
      <c r="X12" s="9">
        <v>2338130</v>
      </c>
      <c r="Y12" s="9"/>
      <c r="Z12" s="9"/>
      <c r="AA12" s="22">
        <f t="shared" si="6"/>
        <v>2338130</v>
      </c>
      <c r="AB12" s="13">
        <f t="shared" si="7"/>
        <v>1146390</v>
      </c>
      <c r="AC12" s="9">
        <v>3484520</v>
      </c>
      <c r="AD12" s="9"/>
      <c r="AE12" s="9"/>
      <c r="AF12" s="22">
        <f t="shared" si="8"/>
        <v>3484520</v>
      </c>
      <c r="AG12" s="13">
        <f t="shared" si="9"/>
        <v>387130</v>
      </c>
      <c r="AH12" s="9">
        <v>3871650</v>
      </c>
      <c r="AI12" s="9"/>
      <c r="AJ12" s="9"/>
      <c r="AK12" s="22">
        <f t="shared" si="10"/>
        <v>3871650</v>
      </c>
      <c r="AL12" s="13">
        <f t="shared" si="11"/>
        <v>800350</v>
      </c>
      <c r="AM12" s="23">
        <v>4672000</v>
      </c>
      <c r="AN12" s="9"/>
      <c r="AO12" s="9"/>
      <c r="AP12" s="22">
        <f t="shared" si="12"/>
        <v>4672000</v>
      </c>
    </row>
    <row r="13" spans="1:42">
      <c r="A13" s="15">
        <v>8055</v>
      </c>
      <c r="B13" t="s">
        <v>163</v>
      </c>
      <c r="D13" s="9">
        <v>0</v>
      </c>
      <c r="E13" s="9">
        <v>0</v>
      </c>
      <c r="F13" s="9">
        <f>28700+17720</f>
        <v>46420</v>
      </c>
      <c r="G13" s="9">
        <f>97440+42095</f>
        <v>139535</v>
      </c>
      <c r="H13" s="9">
        <v>163410</v>
      </c>
      <c r="I13" s="20">
        <f t="shared" si="0"/>
        <v>-10115</v>
      </c>
      <c r="J13" s="20">
        <v>339250</v>
      </c>
      <c r="K13" s="9"/>
      <c r="L13" s="9"/>
      <c r="M13" s="21">
        <f t="shared" si="1"/>
        <v>339250</v>
      </c>
      <c r="N13" s="20">
        <f t="shared" si="2"/>
        <v>177184.36</v>
      </c>
      <c r="O13" s="20">
        <f>371030+155519.36</f>
        <v>526549.36</v>
      </c>
      <c r="P13" s="9"/>
      <c r="Q13" s="9"/>
      <c r="R13" s="21">
        <f t="shared" si="3"/>
        <v>526549.36</v>
      </c>
      <c r="S13" s="20">
        <f>23220+46345.72</f>
        <v>69565.72</v>
      </c>
      <c r="T13" s="9"/>
      <c r="U13" s="9"/>
      <c r="V13" s="21">
        <f t="shared" si="4"/>
        <v>69565.72</v>
      </c>
      <c r="W13" s="13">
        <f t="shared" si="5"/>
        <v>207361.93000000002</v>
      </c>
      <c r="X13" s="9">
        <v>276927.65000000002</v>
      </c>
      <c r="Y13" s="9"/>
      <c r="Z13" s="9"/>
      <c r="AA13" s="22">
        <f t="shared" si="6"/>
        <v>276927.65000000002</v>
      </c>
      <c r="AB13" s="13">
        <f t="shared" si="7"/>
        <v>206196.19</v>
      </c>
      <c r="AC13" s="9">
        <v>483123.84</v>
      </c>
      <c r="AD13" s="9"/>
      <c r="AE13" s="9"/>
      <c r="AF13" s="22">
        <f t="shared" si="8"/>
        <v>483123.84</v>
      </c>
      <c r="AG13" s="13">
        <f t="shared" si="9"/>
        <v>40886.929999999993</v>
      </c>
      <c r="AH13" s="9">
        <v>524010.77</v>
      </c>
      <c r="AI13" s="9"/>
      <c r="AJ13" s="9"/>
      <c r="AK13" s="22">
        <f t="shared" si="10"/>
        <v>524010.77</v>
      </c>
      <c r="AL13" s="13">
        <f t="shared" si="11"/>
        <v>86158.559999999939</v>
      </c>
      <c r="AM13" s="23">
        <v>610169.32999999996</v>
      </c>
      <c r="AN13" s="9"/>
      <c r="AO13" s="9"/>
      <c r="AP13" s="22">
        <f t="shared" si="12"/>
        <v>610169.32999999996</v>
      </c>
    </row>
    <row r="14" spans="1:42">
      <c r="A14" s="15">
        <v>8072</v>
      </c>
      <c r="B14" t="s">
        <v>164</v>
      </c>
      <c r="D14" s="9">
        <v>0</v>
      </c>
      <c r="E14" s="9">
        <v>0</v>
      </c>
      <c r="F14" s="13">
        <v>0</v>
      </c>
      <c r="G14" s="13">
        <v>0</v>
      </c>
      <c r="H14" s="13">
        <v>0</v>
      </c>
      <c r="I14" s="24">
        <f t="shared" si="0"/>
        <v>0</v>
      </c>
      <c r="J14" s="24">
        <v>0</v>
      </c>
      <c r="K14" s="9"/>
      <c r="L14" s="9"/>
      <c r="M14" s="13">
        <f t="shared" si="1"/>
        <v>0</v>
      </c>
      <c r="N14" s="24">
        <f t="shared" si="2"/>
        <v>0</v>
      </c>
      <c r="O14" s="24">
        <v>0</v>
      </c>
      <c r="P14" s="9"/>
      <c r="Q14" s="9"/>
      <c r="R14" s="13">
        <f t="shared" si="3"/>
        <v>0</v>
      </c>
      <c r="S14" s="24">
        <v>0</v>
      </c>
      <c r="T14" s="9"/>
      <c r="U14" s="9"/>
      <c r="V14" s="13">
        <f t="shared" si="4"/>
        <v>0</v>
      </c>
      <c r="W14" s="13">
        <f t="shared" si="5"/>
        <v>0</v>
      </c>
      <c r="X14" s="9">
        <v>0</v>
      </c>
      <c r="Y14" s="9"/>
      <c r="Z14" s="9"/>
      <c r="AA14" s="9">
        <f t="shared" si="6"/>
        <v>0</v>
      </c>
      <c r="AB14" s="13">
        <f t="shared" si="7"/>
        <v>0</v>
      </c>
      <c r="AC14" s="9">
        <v>0</v>
      </c>
      <c r="AD14" s="9"/>
      <c r="AE14" s="9"/>
      <c r="AF14" s="9">
        <f t="shared" si="8"/>
        <v>0</v>
      </c>
      <c r="AG14" s="13">
        <f t="shared" si="9"/>
        <v>0</v>
      </c>
      <c r="AH14" s="9">
        <v>0</v>
      </c>
      <c r="AI14" s="9"/>
      <c r="AJ14" s="9"/>
      <c r="AK14" s="9">
        <f t="shared" si="10"/>
        <v>0</v>
      </c>
      <c r="AL14" s="13">
        <f t="shared" si="11"/>
        <v>0</v>
      </c>
      <c r="AM14" s="9">
        <v>0</v>
      </c>
      <c r="AN14" s="9"/>
      <c r="AO14" s="9"/>
      <c r="AP14" s="9">
        <f t="shared" si="12"/>
        <v>0</v>
      </c>
    </row>
    <row r="15" spans="1:42">
      <c r="A15" s="15">
        <v>8073</v>
      </c>
      <c r="B15" t="s">
        <v>3</v>
      </c>
      <c r="D15" s="9">
        <v>0</v>
      </c>
      <c r="E15" s="9">
        <v>0</v>
      </c>
      <c r="F15" s="13">
        <v>0</v>
      </c>
      <c r="G15" s="13">
        <v>0</v>
      </c>
      <c r="H15" s="13">
        <v>0</v>
      </c>
      <c r="I15" s="24">
        <f t="shared" si="0"/>
        <v>0</v>
      </c>
      <c r="J15" s="24">
        <v>0</v>
      </c>
      <c r="K15" s="9"/>
      <c r="L15" s="9"/>
      <c r="M15" s="13">
        <f t="shared" si="1"/>
        <v>0</v>
      </c>
      <c r="N15" s="24">
        <f t="shared" si="2"/>
        <v>0</v>
      </c>
      <c r="O15" s="24">
        <v>0</v>
      </c>
      <c r="P15" s="9"/>
      <c r="Q15" s="9"/>
      <c r="R15" s="13">
        <f t="shared" si="3"/>
        <v>0</v>
      </c>
      <c r="S15" s="24">
        <v>0</v>
      </c>
      <c r="T15" s="9"/>
      <c r="U15" s="9"/>
      <c r="V15" s="13">
        <f t="shared" si="4"/>
        <v>0</v>
      </c>
      <c r="W15" s="13">
        <f t="shared" si="5"/>
        <v>0</v>
      </c>
      <c r="X15" s="9">
        <v>0</v>
      </c>
      <c r="Y15" s="9"/>
      <c r="Z15" s="9"/>
      <c r="AA15" s="9">
        <f t="shared" si="6"/>
        <v>0</v>
      </c>
      <c r="AB15" s="13">
        <f t="shared" si="7"/>
        <v>0</v>
      </c>
      <c r="AC15" s="9">
        <v>0</v>
      </c>
      <c r="AD15" s="9"/>
      <c r="AE15" s="9"/>
      <c r="AF15" s="9">
        <f t="shared" si="8"/>
        <v>0</v>
      </c>
      <c r="AG15" s="13">
        <f t="shared" si="9"/>
        <v>0</v>
      </c>
      <c r="AH15" s="9">
        <v>0</v>
      </c>
      <c r="AI15" s="9"/>
      <c r="AJ15" s="9"/>
      <c r="AK15" s="9">
        <f t="shared" si="10"/>
        <v>0</v>
      </c>
      <c r="AL15" s="13">
        <f t="shared" si="11"/>
        <v>0</v>
      </c>
      <c r="AM15" s="9">
        <v>0</v>
      </c>
      <c r="AN15" s="9"/>
      <c r="AO15" s="9"/>
      <c r="AP15" s="9">
        <f t="shared" si="12"/>
        <v>0</v>
      </c>
    </row>
    <row r="16" spans="1:42">
      <c r="A16" s="15">
        <v>8074</v>
      </c>
      <c r="B16" t="s">
        <v>4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/>
      <c r="Q16" s="9"/>
      <c r="R16" s="9">
        <v>0</v>
      </c>
      <c r="S16" s="9">
        <v>0</v>
      </c>
      <c r="T16" s="9"/>
      <c r="U16" s="9"/>
      <c r="V16" s="9">
        <v>0</v>
      </c>
      <c r="W16" s="13">
        <f t="shared" si="5"/>
        <v>0</v>
      </c>
      <c r="X16" s="9">
        <v>0</v>
      </c>
      <c r="Y16" s="9"/>
      <c r="Z16" s="9"/>
      <c r="AA16" s="9">
        <f t="shared" si="6"/>
        <v>0</v>
      </c>
      <c r="AB16" s="13">
        <f t="shared" si="7"/>
        <v>0</v>
      </c>
      <c r="AC16" s="9">
        <v>0</v>
      </c>
      <c r="AD16" s="9"/>
      <c r="AE16" s="9"/>
      <c r="AF16" s="9">
        <f t="shared" si="8"/>
        <v>0</v>
      </c>
      <c r="AG16" s="13">
        <f t="shared" si="9"/>
        <v>0</v>
      </c>
      <c r="AH16" s="9">
        <v>0</v>
      </c>
      <c r="AI16" s="9"/>
      <c r="AJ16" s="9"/>
      <c r="AK16" s="9">
        <f t="shared" si="10"/>
        <v>0</v>
      </c>
      <c r="AL16" s="13">
        <f t="shared" si="11"/>
        <v>0</v>
      </c>
      <c r="AM16" s="9">
        <v>0</v>
      </c>
      <c r="AN16" s="9"/>
      <c r="AO16" s="9"/>
      <c r="AP16" s="9">
        <f t="shared" si="12"/>
        <v>0</v>
      </c>
    </row>
    <row r="17" spans="1:42">
      <c r="A17" s="15">
        <v>8075</v>
      </c>
      <c r="B17" t="s">
        <v>5</v>
      </c>
      <c r="D17" s="9">
        <v>0</v>
      </c>
      <c r="E17" s="9">
        <v>0</v>
      </c>
      <c r="F17" s="13">
        <v>0</v>
      </c>
      <c r="G17" s="13">
        <v>0</v>
      </c>
      <c r="H17" s="13">
        <v>0</v>
      </c>
      <c r="I17" s="24">
        <f t="shared" ref="I17:I44" si="13">J17-F17-G17-H17</f>
        <v>0</v>
      </c>
      <c r="J17" s="24">
        <v>0</v>
      </c>
      <c r="K17" s="9"/>
      <c r="L17" s="9"/>
      <c r="M17" s="13">
        <f t="shared" ref="M17:M44" si="14">J17+K17-L17</f>
        <v>0</v>
      </c>
      <c r="N17" s="24">
        <f t="shared" ref="N17:N44" si="15">R17-F17-G17-H17</f>
        <v>0</v>
      </c>
      <c r="O17" s="24">
        <v>0</v>
      </c>
      <c r="P17" s="9"/>
      <c r="Q17" s="9"/>
      <c r="R17" s="13">
        <f t="shared" ref="R17:R44" si="16">O17+P17-Q17</f>
        <v>0</v>
      </c>
      <c r="S17" s="24">
        <v>0</v>
      </c>
      <c r="T17" s="9"/>
      <c r="U17" s="9"/>
      <c r="V17" s="13">
        <f t="shared" ref="V17:V48" si="17">S17+T17-U17</f>
        <v>0</v>
      </c>
      <c r="W17" s="13">
        <f t="shared" si="5"/>
        <v>0</v>
      </c>
      <c r="X17" s="9">
        <v>0</v>
      </c>
      <c r="Y17" s="9"/>
      <c r="Z17" s="9"/>
      <c r="AA17" s="9">
        <f t="shared" si="6"/>
        <v>0</v>
      </c>
      <c r="AB17" s="13">
        <f t="shared" si="7"/>
        <v>0</v>
      </c>
      <c r="AC17" s="9">
        <v>0</v>
      </c>
      <c r="AD17" s="9"/>
      <c r="AE17" s="9"/>
      <c r="AF17" s="9">
        <f t="shared" si="8"/>
        <v>0</v>
      </c>
      <c r="AG17" s="13">
        <f t="shared" si="9"/>
        <v>0</v>
      </c>
      <c r="AH17" s="9">
        <v>0</v>
      </c>
      <c r="AI17" s="9"/>
      <c r="AJ17" s="9"/>
      <c r="AK17" s="9">
        <f t="shared" si="10"/>
        <v>0</v>
      </c>
      <c r="AL17" s="13">
        <f t="shared" si="11"/>
        <v>0</v>
      </c>
      <c r="AM17" s="9">
        <v>0</v>
      </c>
      <c r="AN17" s="9"/>
      <c r="AO17" s="9"/>
      <c r="AP17" s="9">
        <f t="shared" si="12"/>
        <v>0</v>
      </c>
    </row>
    <row r="18" spans="1:42">
      <c r="A18" s="15">
        <v>8076</v>
      </c>
      <c r="B18" t="s">
        <v>6</v>
      </c>
      <c r="D18" s="9">
        <v>0</v>
      </c>
      <c r="E18" s="9">
        <v>0</v>
      </c>
      <c r="F18" s="13">
        <v>0</v>
      </c>
      <c r="G18" s="13">
        <v>0</v>
      </c>
      <c r="H18" s="13">
        <v>0</v>
      </c>
      <c r="I18" s="24">
        <f t="shared" si="13"/>
        <v>0</v>
      </c>
      <c r="J18" s="24">
        <v>0</v>
      </c>
      <c r="K18" s="9"/>
      <c r="L18" s="9"/>
      <c r="M18" s="13">
        <f t="shared" si="14"/>
        <v>0</v>
      </c>
      <c r="N18" s="24">
        <f t="shared" si="15"/>
        <v>0</v>
      </c>
      <c r="O18" s="24">
        <v>0</v>
      </c>
      <c r="P18" s="9"/>
      <c r="Q18" s="9"/>
      <c r="R18" s="13">
        <f t="shared" si="16"/>
        <v>0</v>
      </c>
      <c r="S18" s="24">
        <v>0</v>
      </c>
      <c r="T18" s="9"/>
      <c r="U18" s="9"/>
      <c r="V18" s="13">
        <f t="shared" si="17"/>
        <v>0</v>
      </c>
      <c r="W18" s="13">
        <f t="shared" si="5"/>
        <v>0</v>
      </c>
      <c r="X18" s="9">
        <v>0</v>
      </c>
      <c r="Y18" s="9"/>
      <c r="Z18" s="9"/>
      <c r="AA18" s="9">
        <f t="shared" si="6"/>
        <v>0</v>
      </c>
      <c r="AB18" s="13">
        <f t="shared" si="7"/>
        <v>0</v>
      </c>
      <c r="AC18" s="9">
        <v>0</v>
      </c>
      <c r="AD18" s="9"/>
      <c r="AE18" s="9"/>
      <c r="AF18" s="9">
        <f t="shared" si="8"/>
        <v>0</v>
      </c>
      <c r="AG18" s="13">
        <f t="shared" si="9"/>
        <v>0</v>
      </c>
      <c r="AH18" s="9">
        <v>0</v>
      </c>
      <c r="AI18" s="9"/>
      <c r="AJ18" s="9"/>
      <c r="AK18" s="9">
        <f t="shared" si="10"/>
        <v>0</v>
      </c>
      <c r="AL18" s="13">
        <f t="shared" si="11"/>
        <v>0</v>
      </c>
      <c r="AM18" s="9">
        <v>0</v>
      </c>
      <c r="AN18" s="9"/>
      <c r="AO18" s="9"/>
      <c r="AP18" s="9">
        <f t="shared" si="12"/>
        <v>0</v>
      </c>
    </row>
    <row r="19" spans="1:42">
      <c r="A19" s="15">
        <v>8081</v>
      </c>
      <c r="B19" t="s">
        <v>7</v>
      </c>
      <c r="D19" s="9">
        <v>4239</v>
      </c>
      <c r="E19" s="9">
        <f>6709+342180</f>
        <v>348889</v>
      </c>
      <c r="F19" s="13">
        <v>24111.72</v>
      </c>
      <c r="G19" s="13">
        <v>0</v>
      </c>
      <c r="H19" s="13">
        <v>0</v>
      </c>
      <c r="I19" s="24">
        <f t="shared" si="13"/>
        <v>0</v>
      </c>
      <c r="J19" s="24">
        <v>24111.72</v>
      </c>
      <c r="K19" s="9"/>
      <c r="L19" s="9"/>
      <c r="M19" s="13">
        <f t="shared" si="14"/>
        <v>24111.72</v>
      </c>
      <c r="N19" s="24">
        <f t="shared" si="15"/>
        <v>3264</v>
      </c>
      <c r="O19" s="24">
        <f>24111.72+3264</f>
        <v>27375.72</v>
      </c>
      <c r="P19" s="9"/>
      <c r="Q19" s="9"/>
      <c r="R19" s="13">
        <f t="shared" si="16"/>
        <v>27375.72</v>
      </c>
      <c r="S19" s="24">
        <v>0</v>
      </c>
      <c r="T19" s="9"/>
      <c r="U19" s="9"/>
      <c r="V19" s="13">
        <f t="shared" si="17"/>
        <v>0</v>
      </c>
      <c r="W19" s="13">
        <f t="shared" si="5"/>
        <v>0</v>
      </c>
      <c r="X19" s="9">
        <v>0</v>
      </c>
      <c r="Y19" s="9"/>
      <c r="Z19" s="9"/>
      <c r="AA19" s="9">
        <f t="shared" si="6"/>
        <v>0</v>
      </c>
      <c r="AB19" s="13">
        <f t="shared" si="7"/>
        <v>82763.289999999994</v>
      </c>
      <c r="AC19" s="9">
        <v>82763.289999999994</v>
      </c>
      <c r="AD19" s="9"/>
      <c r="AE19" s="9"/>
      <c r="AF19" s="9">
        <f t="shared" si="8"/>
        <v>82763.289999999994</v>
      </c>
      <c r="AG19" s="13">
        <f t="shared" si="9"/>
        <v>224450.13</v>
      </c>
      <c r="AH19" s="9">
        <v>307213.42</v>
      </c>
      <c r="AI19" s="9"/>
      <c r="AJ19" s="9"/>
      <c r="AK19" s="9">
        <f t="shared" si="10"/>
        <v>307213.42</v>
      </c>
      <c r="AL19" s="13">
        <f t="shared" si="11"/>
        <v>185505.60000000003</v>
      </c>
      <c r="AM19" s="23">
        <v>492719.02</v>
      </c>
      <c r="AN19" s="9"/>
      <c r="AO19" s="9"/>
      <c r="AP19" s="9">
        <f t="shared" si="12"/>
        <v>492719.02</v>
      </c>
    </row>
    <row r="20" spans="1:42">
      <c r="A20" s="15">
        <v>8091</v>
      </c>
      <c r="B20" t="s">
        <v>8</v>
      </c>
      <c r="D20" s="9">
        <v>865384</v>
      </c>
      <c r="E20" s="9">
        <v>2785248</v>
      </c>
      <c r="F20" s="13">
        <v>27158</v>
      </c>
      <c r="G20" s="13">
        <v>1307000</v>
      </c>
      <c r="H20" s="13">
        <v>244000</v>
      </c>
      <c r="I20" s="24">
        <f t="shared" si="13"/>
        <v>1508000</v>
      </c>
      <c r="J20" s="24">
        <v>3086158</v>
      </c>
      <c r="K20" s="9"/>
      <c r="L20" s="9"/>
      <c r="M20" s="13">
        <f t="shared" si="14"/>
        <v>3086158</v>
      </c>
      <c r="N20" s="24">
        <f t="shared" si="15"/>
        <v>1275000</v>
      </c>
      <c r="O20" s="24">
        <v>2853158</v>
      </c>
      <c r="P20" s="9"/>
      <c r="Q20" s="9"/>
      <c r="R20" s="13">
        <f t="shared" si="16"/>
        <v>2853158</v>
      </c>
      <c r="S20" s="24">
        <v>806250</v>
      </c>
      <c r="T20" s="9"/>
      <c r="U20" s="9"/>
      <c r="V20" s="13">
        <f t="shared" si="17"/>
        <v>806250</v>
      </c>
      <c r="W20" s="13">
        <f t="shared" si="5"/>
        <v>785850</v>
      </c>
      <c r="X20" s="9">
        <v>1592100</v>
      </c>
      <c r="Y20" s="9"/>
      <c r="Z20" s="9"/>
      <c r="AA20" s="9">
        <f t="shared" si="6"/>
        <v>1592100</v>
      </c>
      <c r="AB20" s="13">
        <f t="shared" si="7"/>
        <v>788850</v>
      </c>
      <c r="AC20" s="9">
        <v>2380950</v>
      </c>
      <c r="AD20" s="9"/>
      <c r="AE20" s="9"/>
      <c r="AF20" s="9">
        <f t="shared" si="8"/>
        <v>2380950</v>
      </c>
      <c r="AG20" s="13">
        <f t="shared" si="9"/>
        <v>261250</v>
      </c>
      <c r="AH20" s="9">
        <v>2642200</v>
      </c>
      <c r="AI20" s="9"/>
      <c r="AJ20" s="9"/>
      <c r="AK20" s="9">
        <f t="shared" si="10"/>
        <v>2642200</v>
      </c>
      <c r="AL20" s="13">
        <f t="shared" si="11"/>
        <v>532700</v>
      </c>
      <c r="AM20" s="23">
        <v>3174900</v>
      </c>
      <c r="AN20" s="9"/>
      <c r="AO20" s="9"/>
      <c r="AP20" s="9">
        <f t="shared" si="12"/>
        <v>3174900</v>
      </c>
    </row>
    <row r="21" spans="1:42">
      <c r="A21" s="15">
        <v>8092</v>
      </c>
      <c r="B21" t="s">
        <v>478</v>
      </c>
      <c r="D21" s="9">
        <v>0</v>
      </c>
      <c r="E21" s="9">
        <v>0</v>
      </c>
      <c r="F21" s="13">
        <v>0</v>
      </c>
      <c r="G21" s="13">
        <v>0</v>
      </c>
      <c r="H21" s="13">
        <v>30150</v>
      </c>
      <c r="I21" s="24">
        <f t="shared" si="13"/>
        <v>0</v>
      </c>
      <c r="J21" s="24">
        <v>30150</v>
      </c>
      <c r="K21" s="9"/>
      <c r="L21" s="9"/>
      <c r="M21" s="13">
        <f t="shared" si="14"/>
        <v>30150</v>
      </c>
      <c r="N21" s="24">
        <f t="shared" si="15"/>
        <v>0</v>
      </c>
      <c r="O21" s="24">
        <v>30150</v>
      </c>
      <c r="P21" s="9"/>
      <c r="Q21" s="9"/>
      <c r="R21" s="13">
        <f t="shared" si="16"/>
        <v>30150</v>
      </c>
      <c r="S21" s="24">
        <v>300000</v>
      </c>
      <c r="T21" s="9"/>
      <c r="U21" s="9"/>
      <c r="V21" s="13">
        <f t="shared" si="17"/>
        <v>300000</v>
      </c>
      <c r="W21" s="13">
        <f t="shared" si="5"/>
        <v>300000</v>
      </c>
      <c r="X21" s="9">
        <v>600000</v>
      </c>
      <c r="Y21" s="9"/>
      <c r="Z21" s="9"/>
      <c r="AA21" s="9">
        <f t="shared" si="6"/>
        <v>600000</v>
      </c>
      <c r="AB21" s="13">
        <f t="shared" si="7"/>
        <v>318700</v>
      </c>
      <c r="AC21" s="9">
        <v>918700</v>
      </c>
      <c r="AD21" s="9"/>
      <c r="AE21" s="9"/>
      <c r="AF21" s="9">
        <f t="shared" si="8"/>
        <v>918700</v>
      </c>
      <c r="AG21" s="13">
        <f t="shared" si="9"/>
        <v>100000</v>
      </c>
      <c r="AH21" s="9">
        <v>1018700</v>
      </c>
      <c r="AI21" s="9"/>
      <c r="AJ21" s="9"/>
      <c r="AK21" s="9">
        <f t="shared" si="10"/>
        <v>1018700</v>
      </c>
      <c r="AL21" s="13">
        <f t="shared" si="11"/>
        <v>200000</v>
      </c>
      <c r="AM21" s="23">
        <v>1218700</v>
      </c>
      <c r="AN21" s="9"/>
      <c r="AO21" s="9"/>
      <c r="AP21" s="9">
        <f t="shared" si="12"/>
        <v>1218700</v>
      </c>
    </row>
    <row r="22" spans="1:42">
      <c r="A22" s="15">
        <v>8111</v>
      </c>
      <c r="B22" t="s">
        <v>479</v>
      </c>
      <c r="D22" s="9">
        <v>670070.54</v>
      </c>
      <c r="E22" s="9">
        <v>3451773.62</v>
      </c>
      <c r="F22" s="13">
        <v>463555.66</v>
      </c>
      <c r="G22" s="13">
        <v>508051.21</v>
      </c>
      <c r="H22" s="13">
        <v>682717.62</v>
      </c>
      <c r="I22" s="24">
        <f t="shared" si="13"/>
        <v>209563.08000000019</v>
      </c>
      <c r="J22" s="24">
        <v>1863887.57</v>
      </c>
      <c r="K22" s="9"/>
      <c r="L22" s="9"/>
      <c r="M22" s="13">
        <f t="shared" si="14"/>
        <v>1863887.57</v>
      </c>
      <c r="N22" s="24">
        <f t="shared" si="15"/>
        <v>309796.16000000003</v>
      </c>
      <c r="O22" s="24">
        <v>1964120.65</v>
      </c>
      <c r="P22" s="9"/>
      <c r="Q22" s="9"/>
      <c r="R22" s="13">
        <f t="shared" si="16"/>
        <v>1964120.65</v>
      </c>
      <c r="S22" s="24">
        <v>281057.96000000002</v>
      </c>
      <c r="T22" s="9"/>
      <c r="U22" s="9"/>
      <c r="V22" s="13">
        <f t="shared" si="17"/>
        <v>281057.96000000002</v>
      </c>
      <c r="W22" s="13">
        <f t="shared" si="5"/>
        <v>325492.19</v>
      </c>
      <c r="X22" s="9">
        <v>606550.15</v>
      </c>
      <c r="Y22" s="9"/>
      <c r="Z22" s="9"/>
      <c r="AA22" s="9">
        <f t="shared" si="6"/>
        <v>606550.15</v>
      </c>
      <c r="AB22" s="13">
        <f t="shared" si="7"/>
        <v>372098.16999999993</v>
      </c>
      <c r="AC22" s="9">
        <v>978648.32</v>
      </c>
      <c r="AD22" s="9"/>
      <c r="AE22" s="9"/>
      <c r="AF22" s="9">
        <f t="shared" si="8"/>
        <v>978648.32</v>
      </c>
      <c r="AG22" s="13">
        <f t="shared" si="9"/>
        <v>304702.28000000014</v>
      </c>
      <c r="AH22" s="9">
        <v>1283350.6000000001</v>
      </c>
      <c r="AI22" s="9"/>
      <c r="AJ22" s="9"/>
      <c r="AK22" s="9">
        <f t="shared" si="10"/>
        <v>1283350.6000000001</v>
      </c>
      <c r="AL22" s="13">
        <f t="shared" si="11"/>
        <v>346780.31999999983</v>
      </c>
      <c r="AM22" s="23">
        <v>1630130.92</v>
      </c>
      <c r="AN22" s="9"/>
      <c r="AO22" s="9"/>
      <c r="AP22" s="9">
        <f t="shared" si="12"/>
        <v>1630130.92</v>
      </c>
    </row>
    <row r="23" spans="1:42">
      <c r="A23" s="15">
        <v>8113</v>
      </c>
      <c r="B23" t="s">
        <v>480</v>
      </c>
      <c r="D23" s="9">
        <v>0</v>
      </c>
      <c r="E23" s="9">
        <v>5500000</v>
      </c>
      <c r="F23" s="13">
        <v>0</v>
      </c>
      <c r="G23" s="13">
        <v>0</v>
      </c>
      <c r="H23" s="13">
        <v>0</v>
      </c>
      <c r="I23" s="24">
        <f t="shared" si="13"/>
        <v>0</v>
      </c>
      <c r="J23" s="24">
        <v>0</v>
      </c>
      <c r="K23" s="9"/>
      <c r="L23" s="9"/>
      <c r="M23" s="13">
        <f t="shared" si="14"/>
        <v>0</v>
      </c>
      <c r="N23" s="24">
        <f t="shared" si="15"/>
        <v>0</v>
      </c>
      <c r="O23" s="24">
        <v>0</v>
      </c>
      <c r="P23" s="9"/>
      <c r="Q23" s="9"/>
      <c r="R23" s="13">
        <f t="shared" si="16"/>
        <v>0</v>
      </c>
      <c r="S23" s="24">
        <v>0</v>
      </c>
      <c r="T23" s="9"/>
      <c r="U23" s="9"/>
      <c r="V23" s="13">
        <f t="shared" si="17"/>
        <v>0</v>
      </c>
      <c r="W23" s="13">
        <f t="shared" si="5"/>
        <v>0</v>
      </c>
      <c r="X23" s="9">
        <v>0</v>
      </c>
      <c r="Y23" s="9"/>
      <c r="Z23" s="9"/>
      <c r="AA23" s="9">
        <f t="shared" si="6"/>
        <v>0</v>
      </c>
      <c r="AB23" s="13">
        <f t="shared" si="7"/>
        <v>0</v>
      </c>
      <c r="AC23" s="9">
        <v>0</v>
      </c>
      <c r="AD23" s="9"/>
      <c r="AE23" s="9"/>
      <c r="AF23" s="9">
        <f t="shared" si="8"/>
        <v>0</v>
      </c>
      <c r="AG23" s="13">
        <f t="shared" si="9"/>
        <v>0</v>
      </c>
      <c r="AH23" s="9">
        <v>0</v>
      </c>
      <c r="AI23" s="9"/>
      <c r="AJ23" s="9"/>
      <c r="AK23" s="9">
        <f t="shared" si="10"/>
        <v>0</v>
      </c>
      <c r="AL23" s="13">
        <f t="shared" si="11"/>
        <v>0</v>
      </c>
      <c r="AM23">
        <v>0</v>
      </c>
      <c r="AN23" s="9"/>
      <c r="AO23" s="9"/>
      <c r="AP23" s="9">
        <f t="shared" si="12"/>
        <v>0</v>
      </c>
    </row>
    <row r="24" spans="1:42">
      <c r="A24" s="15">
        <v>8114</v>
      </c>
      <c r="B24" t="s">
        <v>481</v>
      </c>
      <c r="D24" s="9">
        <v>427308.86</v>
      </c>
      <c r="E24" s="9">
        <v>1444842.32</v>
      </c>
      <c r="F24" s="13">
        <v>600303.34</v>
      </c>
      <c r="G24" s="13">
        <v>121540.16</v>
      </c>
      <c r="H24" s="13">
        <v>149394.74</v>
      </c>
      <c r="I24" s="24">
        <f t="shared" si="13"/>
        <v>142599.54000000004</v>
      </c>
      <c r="J24" s="24">
        <v>1013837.78</v>
      </c>
      <c r="K24" s="9"/>
      <c r="L24" s="9"/>
      <c r="M24" s="13">
        <f t="shared" si="14"/>
        <v>1013837.78</v>
      </c>
      <c r="N24" s="24">
        <f t="shared" si="15"/>
        <v>1402572.1300000004</v>
      </c>
      <c r="O24" s="24">
        <v>2273810.37</v>
      </c>
      <c r="P24" s="9"/>
      <c r="Q24" s="9"/>
      <c r="R24" s="13">
        <f t="shared" si="16"/>
        <v>2273810.37</v>
      </c>
      <c r="S24" s="24">
        <v>33048.559999999998</v>
      </c>
      <c r="T24" s="9"/>
      <c r="U24" s="9"/>
      <c r="V24" s="13">
        <f t="shared" si="17"/>
        <v>33048.559999999998</v>
      </c>
      <c r="W24" s="13">
        <f t="shared" si="5"/>
        <v>53576.25</v>
      </c>
      <c r="X24" s="9">
        <v>86624.81</v>
      </c>
      <c r="Y24" s="9"/>
      <c r="Z24" s="9"/>
      <c r="AA24" s="9">
        <f t="shared" si="6"/>
        <v>86624.81</v>
      </c>
      <c r="AB24" s="13">
        <f t="shared" si="7"/>
        <v>30655.619999999995</v>
      </c>
      <c r="AC24" s="9">
        <v>117280.43</v>
      </c>
      <c r="AD24" s="9"/>
      <c r="AE24" s="9"/>
      <c r="AF24" s="9">
        <f t="shared" si="8"/>
        <v>117280.43</v>
      </c>
      <c r="AG24" s="13">
        <f t="shared" si="9"/>
        <v>479546.92</v>
      </c>
      <c r="AH24" s="9">
        <v>596827.35</v>
      </c>
      <c r="AI24" s="9"/>
      <c r="AJ24" s="9"/>
      <c r="AK24" s="9">
        <f t="shared" si="10"/>
        <v>596827.35</v>
      </c>
      <c r="AL24" s="13">
        <f t="shared" si="11"/>
        <v>176225.33999999997</v>
      </c>
      <c r="AM24" s="23">
        <v>773052.69</v>
      </c>
      <c r="AN24" s="9"/>
      <c r="AO24" s="9"/>
      <c r="AP24" s="9">
        <f t="shared" si="12"/>
        <v>773052.69</v>
      </c>
    </row>
    <row r="25" spans="1:42">
      <c r="A25" s="15">
        <v>8116</v>
      </c>
      <c r="B25" t="s">
        <v>482</v>
      </c>
      <c r="D25" s="9">
        <v>0</v>
      </c>
      <c r="E25" s="9">
        <v>262004.24</v>
      </c>
      <c r="F25" s="13">
        <v>7821.21</v>
      </c>
      <c r="G25" s="13">
        <v>0</v>
      </c>
      <c r="H25" s="13">
        <v>0</v>
      </c>
      <c r="I25" s="24">
        <f t="shared" si="13"/>
        <v>0</v>
      </c>
      <c r="J25" s="24">
        <v>7821.21</v>
      </c>
      <c r="K25" s="9"/>
      <c r="L25" s="9"/>
      <c r="M25" s="13">
        <f t="shared" si="14"/>
        <v>7821.21</v>
      </c>
      <c r="N25" s="24">
        <f t="shared" si="15"/>
        <v>0</v>
      </c>
      <c r="O25" s="24">
        <v>7821.21</v>
      </c>
      <c r="P25" s="9"/>
      <c r="Q25" s="9"/>
      <c r="R25" s="13">
        <f t="shared" si="16"/>
        <v>7821.21</v>
      </c>
      <c r="S25" s="24">
        <v>0</v>
      </c>
      <c r="T25" s="9"/>
      <c r="U25" s="9"/>
      <c r="V25" s="13">
        <f t="shared" si="17"/>
        <v>0</v>
      </c>
      <c r="W25" s="13">
        <f t="shared" si="5"/>
        <v>0</v>
      </c>
      <c r="X25" s="9">
        <v>0</v>
      </c>
      <c r="Y25" s="9"/>
      <c r="Z25" s="9"/>
      <c r="AA25" s="9">
        <f t="shared" si="6"/>
        <v>0</v>
      </c>
      <c r="AB25" s="13">
        <f t="shared" si="7"/>
        <v>0</v>
      </c>
      <c r="AC25" s="9">
        <v>0</v>
      </c>
      <c r="AD25" s="9"/>
      <c r="AE25" s="9"/>
      <c r="AF25" s="9">
        <f t="shared" si="8"/>
        <v>0</v>
      </c>
      <c r="AG25" s="13">
        <f t="shared" si="9"/>
        <v>0</v>
      </c>
      <c r="AH25" s="9">
        <v>0</v>
      </c>
      <c r="AI25" s="9"/>
      <c r="AJ25" s="9"/>
      <c r="AK25" s="9">
        <f t="shared" si="10"/>
        <v>0</v>
      </c>
      <c r="AL25" s="13">
        <f t="shared" si="11"/>
        <v>0</v>
      </c>
      <c r="AM25" s="9">
        <v>0</v>
      </c>
      <c r="AN25" s="9"/>
      <c r="AO25" s="9"/>
      <c r="AP25" s="9">
        <f t="shared" si="12"/>
        <v>0</v>
      </c>
    </row>
    <row r="26" spans="1:42">
      <c r="A26" s="15">
        <v>8121</v>
      </c>
      <c r="B26" t="s">
        <v>53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f t="shared" si="13"/>
        <v>283588.5</v>
      </c>
      <c r="J26" s="24">
        <v>283588.5</v>
      </c>
      <c r="K26" s="9"/>
      <c r="L26" s="9"/>
      <c r="M26" s="13">
        <f t="shared" si="14"/>
        <v>283588.5</v>
      </c>
      <c r="N26" s="24">
        <f t="shared" si="15"/>
        <v>283588.5</v>
      </c>
      <c r="O26" s="24">
        <v>283588.5</v>
      </c>
      <c r="P26" s="9"/>
      <c r="Q26" s="9"/>
      <c r="R26" s="13">
        <f t="shared" si="16"/>
        <v>283588.5</v>
      </c>
      <c r="S26" s="24">
        <v>28826</v>
      </c>
      <c r="T26" s="9"/>
      <c r="U26" s="9"/>
      <c r="V26" s="13">
        <f t="shared" si="17"/>
        <v>28826</v>
      </c>
      <c r="W26" s="13">
        <f t="shared" si="5"/>
        <v>324911.09000000003</v>
      </c>
      <c r="X26" s="9">
        <v>353737.09</v>
      </c>
      <c r="Y26" s="9"/>
      <c r="Z26" s="9"/>
      <c r="AA26" s="9">
        <f t="shared" si="6"/>
        <v>353737.09</v>
      </c>
      <c r="AB26" s="13">
        <f t="shared" si="7"/>
        <v>97282.69</v>
      </c>
      <c r="AC26" s="9">
        <v>451019.78</v>
      </c>
      <c r="AD26" s="9"/>
      <c r="AE26" s="9"/>
      <c r="AF26" s="9">
        <f t="shared" si="8"/>
        <v>451019.78</v>
      </c>
      <c r="AG26" s="13">
        <f t="shared" si="9"/>
        <v>172851.32999999996</v>
      </c>
      <c r="AH26" s="9">
        <v>623871.11</v>
      </c>
      <c r="AI26" s="9"/>
      <c r="AJ26" s="9"/>
      <c r="AK26" s="9">
        <f t="shared" si="10"/>
        <v>623871.11</v>
      </c>
      <c r="AL26" s="13">
        <f t="shared" si="11"/>
        <v>222870.42000000004</v>
      </c>
      <c r="AM26" s="23">
        <v>846741.53</v>
      </c>
      <c r="AN26" s="9"/>
      <c r="AO26" s="9"/>
      <c r="AP26" s="9">
        <f t="shared" si="12"/>
        <v>846741.53</v>
      </c>
    </row>
    <row r="27" spans="1:42">
      <c r="A27" s="15">
        <v>8131</v>
      </c>
      <c r="B27" t="s">
        <v>54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24">
        <f t="shared" si="13"/>
        <v>0</v>
      </c>
      <c r="J27" s="24">
        <v>0</v>
      </c>
      <c r="K27" s="9"/>
      <c r="L27" s="9"/>
      <c r="M27" s="13">
        <f t="shared" si="14"/>
        <v>0</v>
      </c>
      <c r="N27" s="24">
        <f t="shared" si="15"/>
        <v>0</v>
      </c>
      <c r="O27" s="24">
        <v>0</v>
      </c>
      <c r="P27" s="9"/>
      <c r="Q27" s="9"/>
      <c r="R27" s="13">
        <f t="shared" si="16"/>
        <v>0</v>
      </c>
      <c r="S27" s="24">
        <v>0</v>
      </c>
      <c r="T27" s="9"/>
      <c r="U27" s="9"/>
      <c r="V27" s="13">
        <f t="shared" si="17"/>
        <v>0</v>
      </c>
      <c r="W27" s="13">
        <f t="shared" si="5"/>
        <v>0</v>
      </c>
      <c r="X27" s="9">
        <v>0</v>
      </c>
      <c r="Y27" s="9"/>
      <c r="Z27" s="9"/>
      <c r="AA27" s="9">
        <f t="shared" si="6"/>
        <v>0</v>
      </c>
      <c r="AB27" s="13">
        <f t="shared" si="7"/>
        <v>0</v>
      </c>
      <c r="AC27" s="9">
        <v>0</v>
      </c>
      <c r="AD27" s="9"/>
      <c r="AE27" s="9"/>
      <c r="AF27" s="9">
        <f t="shared" si="8"/>
        <v>0</v>
      </c>
      <c r="AG27" s="13">
        <f t="shared" si="9"/>
        <v>0</v>
      </c>
      <c r="AH27" s="9">
        <v>0</v>
      </c>
      <c r="AI27" s="9"/>
      <c r="AJ27" s="9"/>
      <c r="AK27" s="9">
        <f t="shared" si="10"/>
        <v>0</v>
      </c>
      <c r="AL27" s="13">
        <f t="shared" si="11"/>
        <v>0</v>
      </c>
      <c r="AM27">
        <v>0</v>
      </c>
      <c r="AN27" s="9"/>
      <c r="AO27" s="9"/>
      <c r="AP27" s="9">
        <f t="shared" si="12"/>
        <v>0</v>
      </c>
    </row>
    <row r="28" spans="1:42">
      <c r="A28" s="15">
        <v>8132</v>
      </c>
      <c r="B28" t="s">
        <v>55</v>
      </c>
      <c r="D28" s="9">
        <v>27274.3</v>
      </c>
      <c r="E28" s="9">
        <v>64374.3</v>
      </c>
      <c r="F28" s="13">
        <v>39245.33</v>
      </c>
      <c r="G28" s="13">
        <v>21150</v>
      </c>
      <c r="H28" s="13">
        <v>51170.09</v>
      </c>
      <c r="I28" s="24">
        <f t="shared" si="13"/>
        <v>31050.000000000015</v>
      </c>
      <c r="J28" s="24">
        <v>142615.42000000001</v>
      </c>
      <c r="K28" s="9"/>
      <c r="L28" s="9"/>
      <c r="M28" s="13">
        <f t="shared" si="14"/>
        <v>142615.42000000001</v>
      </c>
      <c r="N28" s="24">
        <f t="shared" si="15"/>
        <v>102143.94000000003</v>
      </c>
      <c r="O28" s="24">
        <f>174765.42+38943.94</f>
        <v>213709.36000000002</v>
      </c>
      <c r="P28" s="9"/>
      <c r="Q28" s="9"/>
      <c r="R28" s="13">
        <f t="shared" si="16"/>
        <v>213709.36000000002</v>
      </c>
      <c r="S28" s="24">
        <v>30500</v>
      </c>
      <c r="T28" s="9"/>
      <c r="U28" s="9"/>
      <c r="V28" s="13">
        <f t="shared" si="17"/>
        <v>30500</v>
      </c>
      <c r="W28" s="13">
        <f t="shared" si="5"/>
        <v>24203.739999999998</v>
      </c>
      <c r="X28" s="9">
        <v>54703.74</v>
      </c>
      <c r="Y28" s="9"/>
      <c r="Z28" s="9"/>
      <c r="AA28" s="9">
        <f t="shared" si="6"/>
        <v>54703.74</v>
      </c>
      <c r="AB28" s="13">
        <f t="shared" si="7"/>
        <v>44158.87</v>
      </c>
      <c r="AC28" s="9">
        <v>98862.61</v>
      </c>
      <c r="AD28" s="9"/>
      <c r="AE28" s="9"/>
      <c r="AF28" s="9">
        <f t="shared" si="8"/>
        <v>98862.61</v>
      </c>
      <c r="AG28" s="13">
        <f t="shared" si="9"/>
        <v>6700</v>
      </c>
      <c r="AH28" s="9">
        <v>105562.61</v>
      </c>
      <c r="AI28" s="9"/>
      <c r="AJ28" s="9"/>
      <c r="AK28" s="9">
        <f t="shared" si="10"/>
        <v>105562.61</v>
      </c>
      <c r="AL28" s="13">
        <f t="shared" si="11"/>
        <v>17532.710000000006</v>
      </c>
      <c r="AM28" s="23">
        <v>123095.32</v>
      </c>
      <c r="AN28" s="9"/>
      <c r="AO28" s="9"/>
      <c r="AP28" s="9">
        <f t="shared" si="12"/>
        <v>123095.32</v>
      </c>
    </row>
    <row r="29" spans="1:42">
      <c r="A29" s="15">
        <v>8133</v>
      </c>
      <c r="B29" t="s">
        <v>56</v>
      </c>
      <c r="D29" s="9">
        <v>0</v>
      </c>
      <c r="E29" s="9">
        <v>545445.98</v>
      </c>
      <c r="F29" s="13">
        <f>12074.82+1878.99</f>
        <v>13953.81</v>
      </c>
      <c r="G29" s="13">
        <f>12146.42+1878.99</f>
        <v>14025.41</v>
      </c>
      <c r="H29" s="13">
        <v>12074.82</v>
      </c>
      <c r="I29" s="24">
        <f t="shared" si="13"/>
        <v>4291.9000000000051</v>
      </c>
      <c r="J29" s="24">
        <v>44345.94</v>
      </c>
      <c r="K29" s="9"/>
      <c r="L29" s="9"/>
      <c r="M29" s="13">
        <f t="shared" si="14"/>
        <v>44345.94</v>
      </c>
      <c r="N29" s="24">
        <f t="shared" si="15"/>
        <v>15832.000000000004</v>
      </c>
      <c r="O29" s="24">
        <f>48370.1+7515.94</f>
        <v>55886.04</v>
      </c>
      <c r="P29" s="9"/>
      <c r="Q29" s="9"/>
      <c r="R29" s="13">
        <f t="shared" si="16"/>
        <v>55886.04</v>
      </c>
      <c r="S29" s="24">
        <f>16203+3240</f>
        <v>19443</v>
      </c>
      <c r="T29" s="9"/>
      <c r="U29" s="9"/>
      <c r="V29" s="13">
        <f t="shared" si="17"/>
        <v>19443</v>
      </c>
      <c r="W29" s="13">
        <f t="shared" si="5"/>
        <v>19443</v>
      </c>
      <c r="X29" s="9">
        <v>38886</v>
      </c>
      <c r="Y29" s="9"/>
      <c r="Z29" s="9"/>
      <c r="AA29" s="9">
        <f t="shared" si="6"/>
        <v>38886</v>
      </c>
      <c r="AB29" s="13">
        <f t="shared" si="7"/>
        <v>19443</v>
      </c>
      <c r="AC29" s="9">
        <v>58329</v>
      </c>
      <c r="AD29" s="9"/>
      <c r="AE29" s="9"/>
      <c r="AF29" s="9">
        <f t="shared" si="8"/>
        <v>58329</v>
      </c>
      <c r="AG29" s="13">
        <f t="shared" si="9"/>
        <v>6481</v>
      </c>
      <c r="AH29" s="9">
        <v>64810</v>
      </c>
      <c r="AI29" s="9"/>
      <c r="AJ29" s="9"/>
      <c r="AK29" s="9">
        <f t="shared" si="10"/>
        <v>64810</v>
      </c>
      <c r="AL29" s="13">
        <f t="shared" si="11"/>
        <v>13282.839999999997</v>
      </c>
      <c r="AM29" s="23">
        <v>78092.84</v>
      </c>
      <c r="AN29" s="9"/>
      <c r="AO29" s="9"/>
      <c r="AP29" s="9">
        <f t="shared" si="12"/>
        <v>78092.84</v>
      </c>
    </row>
    <row r="30" spans="1:42">
      <c r="A30" s="15">
        <v>8134</v>
      </c>
      <c r="B30" t="s">
        <v>57</v>
      </c>
      <c r="D30" s="9">
        <v>505624.2</v>
      </c>
      <c r="E30" s="9">
        <v>1946326.18</v>
      </c>
      <c r="F30" s="13">
        <v>578624.19999999995</v>
      </c>
      <c r="G30" s="13">
        <f>418665.6+9473.67</f>
        <v>428139.26999999996</v>
      </c>
      <c r="H30" s="13">
        <v>191082.8</v>
      </c>
      <c r="I30" s="24">
        <f t="shared" si="13"/>
        <v>441609.12999999995</v>
      </c>
      <c r="J30" s="24">
        <v>1639455.4</v>
      </c>
      <c r="K30" s="9"/>
      <c r="L30" s="9"/>
      <c r="M30" s="13">
        <f t="shared" si="14"/>
        <v>1639455.4</v>
      </c>
      <c r="N30" s="24">
        <f t="shared" si="15"/>
        <v>697337.54</v>
      </c>
      <c r="O30" s="24">
        <f>1866762.8+28421.01</f>
        <v>1895183.81</v>
      </c>
      <c r="P30" s="9"/>
      <c r="Q30" s="9"/>
      <c r="R30" s="13">
        <f t="shared" si="16"/>
        <v>1895183.81</v>
      </c>
      <c r="S30" s="24">
        <f>676624.2+9473.67</f>
        <v>686097.87</v>
      </c>
      <c r="T30" s="9"/>
      <c r="U30" s="9"/>
      <c r="V30" s="13">
        <f t="shared" si="17"/>
        <v>686097.87</v>
      </c>
      <c r="W30" s="13">
        <f t="shared" si="5"/>
        <v>686097.87</v>
      </c>
      <c r="X30" s="9">
        <v>1372195.74</v>
      </c>
      <c r="Y30" s="9"/>
      <c r="Z30" s="9"/>
      <c r="AA30" s="9">
        <f t="shared" si="6"/>
        <v>1372195.74</v>
      </c>
      <c r="AB30" s="13">
        <f t="shared" si="7"/>
        <v>627234.71</v>
      </c>
      <c r="AC30" s="9">
        <v>1999430.45</v>
      </c>
      <c r="AD30" s="9"/>
      <c r="AE30" s="9"/>
      <c r="AF30" s="9">
        <f t="shared" si="8"/>
        <v>1999430.45</v>
      </c>
      <c r="AG30" s="13">
        <f t="shared" si="9"/>
        <v>225983.50000000023</v>
      </c>
      <c r="AH30" s="9">
        <v>2225413.9500000002</v>
      </c>
      <c r="AI30" s="9"/>
      <c r="AJ30" s="9"/>
      <c r="AK30" s="9">
        <f t="shared" si="10"/>
        <v>2225413.9500000002</v>
      </c>
      <c r="AL30" s="13">
        <f t="shared" si="11"/>
        <v>459282.79999999981</v>
      </c>
      <c r="AM30" s="23">
        <v>2684696.75</v>
      </c>
      <c r="AN30" s="9"/>
      <c r="AO30" s="9"/>
      <c r="AP30" s="9">
        <f t="shared" si="12"/>
        <v>2684696.75</v>
      </c>
    </row>
    <row r="31" spans="1:42">
      <c r="A31" s="15">
        <v>8135</v>
      </c>
      <c r="B31" t="s">
        <v>58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24">
        <f t="shared" si="13"/>
        <v>0</v>
      </c>
      <c r="J31" s="24">
        <v>0</v>
      </c>
      <c r="K31" s="9"/>
      <c r="L31" s="9"/>
      <c r="M31" s="13">
        <f t="shared" si="14"/>
        <v>0</v>
      </c>
      <c r="N31" s="24">
        <f t="shared" si="15"/>
        <v>0</v>
      </c>
      <c r="O31" s="24">
        <v>0</v>
      </c>
      <c r="P31" s="9"/>
      <c r="Q31" s="9"/>
      <c r="R31" s="13">
        <f t="shared" si="16"/>
        <v>0</v>
      </c>
      <c r="S31" s="24">
        <v>0</v>
      </c>
      <c r="T31" s="9"/>
      <c r="U31" s="9"/>
      <c r="V31" s="13">
        <f t="shared" si="17"/>
        <v>0</v>
      </c>
      <c r="W31" s="13">
        <f t="shared" si="5"/>
        <v>0</v>
      </c>
      <c r="X31" s="9">
        <v>0</v>
      </c>
      <c r="Y31" s="9"/>
      <c r="Z31" s="9"/>
      <c r="AA31" s="9">
        <f t="shared" si="6"/>
        <v>0</v>
      </c>
      <c r="AB31" s="13">
        <f t="shared" si="7"/>
        <v>0</v>
      </c>
      <c r="AC31" s="9"/>
      <c r="AD31" s="9"/>
      <c r="AE31" s="9"/>
      <c r="AF31" s="9">
        <f t="shared" si="8"/>
        <v>0</v>
      </c>
      <c r="AG31" s="13">
        <f t="shared" si="9"/>
        <v>0</v>
      </c>
      <c r="AH31" s="9"/>
      <c r="AI31" s="9"/>
      <c r="AJ31" s="9"/>
      <c r="AK31" s="9">
        <f t="shared" si="10"/>
        <v>0</v>
      </c>
      <c r="AL31" s="13">
        <f t="shared" si="11"/>
        <v>0</v>
      </c>
      <c r="AM31">
        <v>0</v>
      </c>
      <c r="AN31" s="9"/>
      <c r="AO31" s="9"/>
      <c r="AP31" s="9">
        <f t="shared" si="12"/>
        <v>0</v>
      </c>
    </row>
    <row r="32" spans="1:42">
      <c r="A32" s="15">
        <v>8136</v>
      </c>
      <c r="B32" t="s">
        <v>59</v>
      </c>
      <c r="D32" s="9">
        <v>3013</v>
      </c>
      <c r="E32" s="9">
        <v>222375.75</v>
      </c>
      <c r="F32" s="13">
        <v>1763</v>
      </c>
      <c r="G32" s="13">
        <v>95243.5</v>
      </c>
      <c r="H32" s="13">
        <v>36724</v>
      </c>
      <c r="I32" s="24">
        <f t="shared" si="13"/>
        <v>7249</v>
      </c>
      <c r="J32" s="24">
        <v>140979.5</v>
      </c>
      <c r="K32" s="9"/>
      <c r="L32" s="9"/>
      <c r="M32" s="13">
        <f t="shared" si="14"/>
        <v>140979.5</v>
      </c>
      <c r="N32" s="24">
        <f t="shared" si="15"/>
        <v>7249</v>
      </c>
      <c r="O32" s="24">
        <v>140979.5</v>
      </c>
      <c r="P32" s="9"/>
      <c r="Q32" s="9"/>
      <c r="R32" s="13">
        <f t="shared" si="16"/>
        <v>140979.5</v>
      </c>
      <c r="S32" s="24">
        <v>8342.7000000000007</v>
      </c>
      <c r="T32" s="9"/>
      <c r="U32" s="9"/>
      <c r="V32" s="13">
        <f t="shared" si="17"/>
        <v>8342.7000000000007</v>
      </c>
      <c r="W32" s="13">
        <f t="shared" si="5"/>
        <v>118910.1</v>
      </c>
      <c r="X32" s="9">
        <v>127252.8</v>
      </c>
      <c r="Y32" s="9"/>
      <c r="Z32" s="9"/>
      <c r="AA32" s="9">
        <f t="shared" si="6"/>
        <v>127252.8</v>
      </c>
      <c r="AB32" s="13">
        <f t="shared" si="7"/>
        <v>21479.849999999991</v>
      </c>
      <c r="AC32" s="9">
        <v>148732.65</v>
      </c>
      <c r="AD32" s="9"/>
      <c r="AE32" s="9"/>
      <c r="AF32" s="9">
        <f t="shared" si="8"/>
        <v>148732.65</v>
      </c>
      <c r="AG32" s="13">
        <f t="shared" si="9"/>
        <v>0</v>
      </c>
      <c r="AH32" s="9">
        <v>148732.65</v>
      </c>
      <c r="AI32" s="9"/>
      <c r="AJ32" s="9"/>
      <c r="AK32" s="9">
        <f t="shared" si="10"/>
        <v>148732.65</v>
      </c>
      <c r="AL32" s="13">
        <f t="shared" si="11"/>
        <v>19665</v>
      </c>
      <c r="AM32" s="23">
        <v>168397.65</v>
      </c>
      <c r="AN32" s="9"/>
      <c r="AO32" s="9"/>
      <c r="AP32" s="9">
        <f t="shared" si="12"/>
        <v>168397.65</v>
      </c>
    </row>
    <row r="33" spans="1:42">
      <c r="A33" s="15" t="s">
        <v>60</v>
      </c>
      <c r="B33" t="s">
        <v>61</v>
      </c>
      <c r="D33" s="9">
        <f>414859.49+17229.72</f>
        <v>432089.20999999996</v>
      </c>
      <c r="E33" s="9">
        <f>414859.49+45730.13</f>
        <v>460589.62</v>
      </c>
      <c r="F33" s="13">
        <v>22170</v>
      </c>
      <c r="G33" s="13">
        <v>188666</v>
      </c>
      <c r="H33" s="13">
        <v>333991.21000000002</v>
      </c>
      <c r="I33" s="24">
        <f t="shared" si="13"/>
        <v>0</v>
      </c>
      <c r="J33" s="24">
        <v>544827.21</v>
      </c>
      <c r="K33" s="9"/>
      <c r="L33" s="9"/>
      <c r="M33" s="13">
        <f t="shared" si="14"/>
        <v>544827.21</v>
      </c>
      <c r="N33" s="24">
        <f t="shared" si="15"/>
        <v>273054.99999999994</v>
      </c>
      <c r="O33" s="24">
        <f>975327.21+13255</f>
        <v>988582.21</v>
      </c>
      <c r="P33" s="9"/>
      <c r="Q33" s="9">
        <v>170700</v>
      </c>
      <c r="R33" s="13">
        <f t="shared" si="16"/>
        <v>817882.21</v>
      </c>
      <c r="S33" s="24">
        <v>0</v>
      </c>
      <c r="T33" s="9"/>
      <c r="U33" s="9"/>
      <c r="V33" s="13">
        <f t="shared" si="17"/>
        <v>0</v>
      </c>
      <c r="W33" s="13">
        <f t="shared" si="5"/>
        <v>253900</v>
      </c>
      <c r="X33" s="9">
        <v>253900</v>
      </c>
      <c r="Y33" s="9"/>
      <c r="Z33" s="9"/>
      <c r="AA33" s="9">
        <f t="shared" si="6"/>
        <v>253900</v>
      </c>
      <c r="AB33" s="13">
        <f t="shared" si="7"/>
        <v>119987.08000000002</v>
      </c>
      <c r="AC33" s="9">
        <v>373887.08</v>
      </c>
      <c r="AD33" s="9"/>
      <c r="AE33" s="9"/>
      <c r="AF33" s="9">
        <f t="shared" si="8"/>
        <v>373887.08</v>
      </c>
      <c r="AG33" s="13">
        <f t="shared" si="9"/>
        <v>0</v>
      </c>
      <c r="AH33" s="9">
        <v>373887.08</v>
      </c>
      <c r="AI33" s="9"/>
      <c r="AJ33" s="9"/>
      <c r="AK33" s="9">
        <f t="shared" si="10"/>
        <v>373887.08</v>
      </c>
      <c r="AL33" s="13">
        <f t="shared" si="11"/>
        <v>0</v>
      </c>
      <c r="AM33" s="23">
        <v>373887.08</v>
      </c>
      <c r="AN33" s="9"/>
      <c r="AO33" s="9"/>
      <c r="AP33" s="9">
        <f t="shared" si="12"/>
        <v>373887.08</v>
      </c>
    </row>
    <row r="34" spans="1:42">
      <c r="A34" s="15" t="s">
        <v>62</v>
      </c>
      <c r="B34" t="s">
        <v>63</v>
      </c>
      <c r="D34" s="9">
        <v>-237567.63</v>
      </c>
      <c r="E34" s="9">
        <v>0</v>
      </c>
      <c r="F34" s="13">
        <v>11959.81</v>
      </c>
      <c r="G34" s="13">
        <v>102621.21</v>
      </c>
      <c r="H34" s="13">
        <v>-85391.21</v>
      </c>
      <c r="I34" s="24">
        <f t="shared" si="13"/>
        <v>57551.360000000001</v>
      </c>
      <c r="J34" s="24">
        <v>86741.17</v>
      </c>
      <c r="K34" s="9"/>
      <c r="L34" s="9"/>
      <c r="M34" s="13">
        <f t="shared" si="14"/>
        <v>86741.17</v>
      </c>
      <c r="N34" s="24">
        <f t="shared" si="15"/>
        <v>71606.06</v>
      </c>
      <c r="O34" s="24">
        <v>100795.87</v>
      </c>
      <c r="P34" s="9"/>
      <c r="Q34" s="9"/>
      <c r="R34" s="13">
        <f t="shared" si="16"/>
        <v>100795.87</v>
      </c>
      <c r="S34" s="24">
        <v>11471.22</v>
      </c>
      <c r="T34" s="9"/>
      <c r="U34" s="9"/>
      <c r="V34" s="13">
        <f t="shared" si="17"/>
        <v>11471.22</v>
      </c>
      <c r="W34" s="13">
        <f t="shared" si="5"/>
        <v>41121.5</v>
      </c>
      <c r="X34" s="9">
        <v>52592.72</v>
      </c>
      <c r="Y34" s="9"/>
      <c r="Z34" s="9"/>
      <c r="AA34" s="9">
        <f t="shared" si="6"/>
        <v>52592.72</v>
      </c>
      <c r="AB34" s="13">
        <f t="shared" si="7"/>
        <v>4872.0199999999968</v>
      </c>
      <c r="AC34" s="9">
        <v>57464.74</v>
      </c>
      <c r="AD34" s="9"/>
      <c r="AE34" s="9"/>
      <c r="AF34" s="9">
        <f t="shared" si="8"/>
        <v>57464.74</v>
      </c>
      <c r="AG34" s="13">
        <f t="shared" si="9"/>
        <v>1200</v>
      </c>
      <c r="AH34" s="9">
        <v>58664.74</v>
      </c>
      <c r="AI34" s="9"/>
      <c r="AJ34" s="9"/>
      <c r="AK34" s="9">
        <f t="shared" si="10"/>
        <v>58664.74</v>
      </c>
      <c r="AL34" s="13">
        <f t="shared" si="11"/>
        <v>46980.340000000004</v>
      </c>
      <c r="AM34" s="23">
        <v>105645.08</v>
      </c>
      <c r="AN34" s="9"/>
      <c r="AO34" s="9"/>
      <c r="AP34" s="9">
        <f t="shared" si="12"/>
        <v>105645.08</v>
      </c>
    </row>
    <row r="35" spans="1:42">
      <c r="A35" s="15">
        <v>8138</v>
      </c>
      <c r="B35" t="s">
        <v>64</v>
      </c>
      <c r="D35" s="9">
        <f>984229+35022</f>
        <v>1019251</v>
      </c>
      <c r="E35" s="9">
        <f>3824251+104196</f>
        <v>3928447</v>
      </c>
      <c r="F35" s="13">
        <f>991470.5+39018</f>
        <v>1030488.5</v>
      </c>
      <c r="G35" s="13">
        <f>1005431+40422</f>
        <v>1045853</v>
      </c>
      <c r="H35" s="13">
        <v>1012877</v>
      </c>
      <c r="I35" s="24">
        <f t="shared" si="13"/>
        <v>591128</v>
      </c>
      <c r="J35" s="24">
        <v>3680346.5</v>
      </c>
      <c r="K35" s="9"/>
      <c r="L35" s="9"/>
      <c r="M35" s="13">
        <f t="shared" si="14"/>
        <v>3680346.5</v>
      </c>
      <c r="N35" s="24">
        <f t="shared" si="15"/>
        <v>1083631</v>
      </c>
      <c r="O35" s="24">
        <f>4011159.5+161690</f>
        <v>4172849.5</v>
      </c>
      <c r="P35" s="9"/>
      <c r="Q35" s="9"/>
      <c r="R35" s="13">
        <f t="shared" si="16"/>
        <v>4172849.5</v>
      </c>
      <c r="S35" s="24">
        <f>1037474+46345</f>
        <v>1083819</v>
      </c>
      <c r="T35" s="9"/>
      <c r="U35" s="9"/>
      <c r="V35" s="13">
        <f t="shared" si="17"/>
        <v>1083819</v>
      </c>
      <c r="W35" s="13">
        <f t="shared" si="5"/>
        <v>1025282</v>
      </c>
      <c r="X35" s="9">
        <v>2109101</v>
      </c>
      <c r="Y35" s="9"/>
      <c r="Z35" s="9"/>
      <c r="AA35" s="9">
        <f t="shared" si="6"/>
        <v>2109101</v>
      </c>
      <c r="AB35" s="13">
        <f t="shared" si="7"/>
        <v>1000974</v>
      </c>
      <c r="AC35" s="9">
        <v>3110075</v>
      </c>
      <c r="AD35" s="9"/>
      <c r="AE35" s="9"/>
      <c r="AF35" s="9">
        <f t="shared" si="8"/>
        <v>3110075</v>
      </c>
      <c r="AG35" s="13">
        <f t="shared" si="9"/>
        <v>311443</v>
      </c>
      <c r="AH35" s="9">
        <v>3421518</v>
      </c>
      <c r="AI35" s="9"/>
      <c r="AJ35" s="9"/>
      <c r="AK35" s="9">
        <f t="shared" si="10"/>
        <v>3421518</v>
      </c>
      <c r="AL35" s="13">
        <f t="shared" si="11"/>
        <v>635671</v>
      </c>
      <c r="AM35" s="23">
        <v>4057189</v>
      </c>
      <c r="AN35" s="9"/>
      <c r="AO35" s="9"/>
      <c r="AP35" s="9">
        <f t="shared" si="12"/>
        <v>4057189</v>
      </c>
    </row>
    <row r="36" spans="1:42">
      <c r="A36" s="15">
        <v>8139</v>
      </c>
      <c r="B36" t="s">
        <v>463</v>
      </c>
      <c r="D36" s="9">
        <v>0</v>
      </c>
      <c r="E36" s="9">
        <v>36578.5</v>
      </c>
      <c r="F36" s="13">
        <v>0</v>
      </c>
      <c r="G36" s="13">
        <v>0</v>
      </c>
      <c r="H36" s="13">
        <v>13000</v>
      </c>
      <c r="I36" s="24">
        <f t="shared" si="13"/>
        <v>0</v>
      </c>
      <c r="J36" s="24">
        <v>13000</v>
      </c>
      <c r="K36" s="9"/>
      <c r="L36" s="9"/>
      <c r="M36" s="13">
        <f t="shared" si="14"/>
        <v>13000</v>
      </c>
      <c r="N36" s="24">
        <f t="shared" si="15"/>
        <v>0</v>
      </c>
      <c r="O36" s="24">
        <v>13000</v>
      </c>
      <c r="P36" s="9"/>
      <c r="Q36" s="9"/>
      <c r="R36" s="13">
        <f t="shared" si="16"/>
        <v>13000</v>
      </c>
      <c r="S36" s="24">
        <v>0</v>
      </c>
      <c r="T36" s="9"/>
      <c r="U36" s="9"/>
      <c r="V36" s="13">
        <f t="shared" si="17"/>
        <v>0</v>
      </c>
      <c r="W36" s="13">
        <f t="shared" si="5"/>
        <v>0</v>
      </c>
      <c r="X36" s="9">
        <v>0</v>
      </c>
      <c r="Y36" s="9"/>
      <c r="Z36" s="9"/>
      <c r="AA36" s="9">
        <f t="shared" si="6"/>
        <v>0</v>
      </c>
      <c r="AB36" s="13">
        <f t="shared" si="7"/>
        <v>11000</v>
      </c>
      <c r="AC36" s="9">
        <v>11000</v>
      </c>
      <c r="AD36" s="9"/>
      <c r="AE36" s="9"/>
      <c r="AF36" s="9">
        <f t="shared" si="8"/>
        <v>11000</v>
      </c>
      <c r="AG36" s="13">
        <f t="shared" si="9"/>
        <v>0</v>
      </c>
      <c r="AH36" s="9">
        <v>11000</v>
      </c>
      <c r="AI36" s="9"/>
      <c r="AJ36" s="9"/>
      <c r="AK36" s="9">
        <f t="shared" si="10"/>
        <v>11000</v>
      </c>
      <c r="AL36" s="13">
        <f t="shared" si="11"/>
        <v>0</v>
      </c>
      <c r="AM36" s="23">
        <v>11000</v>
      </c>
      <c r="AN36" s="9"/>
      <c r="AO36" s="9"/>
      <c r="AP36" s="9">
        <f t="shared" si="12"/>
        <v>11000</v>
      </c>
    </row>
    <row r="37" spans="1:42">
      <c r="A37" s="15">
        <v>8140</v>
      </c>
      <c r="B37" t="s">
        <v>464</v>
      </c>
      <c r="D37" s="9">
        <f>80880.5+16832</f>
        <v>97712.5</v>
      </c>
      <c r="E37" s="9">
        <f>437806.5+87043</f>
        <v>524849.5</v>
      </c>
      <c r="F37" s="13">
        <f>118850+27273</f>
        <v>146123</v>
      </c>
      <c r="G37" s="13">
        <f>117743+26095</f>
        <v>143838</v>
      </c>
      <c r="H37" s="13">
        <v>119349</v>
      </c>
      <c r="I37" s="24">
        <f t="shared" si="13"/>
        <v>27097</v>
      </c>
      <c r="J37" s="24">
        <v>436407</v>
      </c>
      <c r="K37" s="9"/>
      <c r="L37" s="9"/>
      <c r="M37" s="13">
        <f t="shared" si="14"/>
        <v>436407</v>
      </c>
      <c r="N37" s="24">
        <f t="shared" si="15"/>
        <v>172983</v>
      </c>
      <c r="O37" s="24">
        <f>475927+106366</f>
        <v>582293</v>
      </c>
      <c r="P37" s="9"/>
      <c r="Q37" s="9"/>
      <c r="R37" s="13">
        <f t="shared" si="16"/>
        <v>582293</v>
      </c>
      <c r="S37" s="24">
        <f>156238+35289</f>
        <v>191527</v>
      </c>
      <c r="T37" s="9"/>
      <c r="U37" s="9"/>
      <c r="V37" s="13">
        <f t="shared" si="17"/>
        <v>191527</v>
      </c>
      <c r="W37" s="13">
        <f t="shared" si="5"/>
        <v>188767</v>
      </c>
      <c r="X37" s="9">
        <v>380294</v>
      </c>
      <c r="Y37" s="9"/>
      <c r="Z37" s="9"/>
      <c r="AA37" s="9">
        <f t="shared" si="6"/>
        <v>380294</v>
      </c>
      <c r="AB37" s="13">
        <f t="shared" si="7"/>
        <v>182903</v>
      </c>
      <c r="AC37" s="9">
        <v>563197</v>
      </c>
      <c r="AD37" s="9"/>
      <c r="AE37" s="9"/>
      <c r="AF37" s="9">
        <f t="shared" si="8"/>
        <v>563197</v>
      </c>
      <c r="AG37" s="13">
        <f t="shared" si="9"/>
        <v>61214</v>
      </c>
      <c r="AH37" s="9">
        <v>624411</v>
      </c>
      <c r="AI37" s="9"/>
      <c r="AJ37" s="9"/>
      <c r="AK37" s="9">
        <f t="shared" si="10"/>
        <v>624411</v>
      </c>
      <c r="AL37" s="13">
        <f t="shared" si="11"/>
        <v>121404</v>
      </c>
      <c r="AM37" s="23">
        <v>745815</v>
      </c>
      <c r="AN37" s="9"/>
      <c r="AO37" s="9"/>
      <c r="AP37" s="9">
        <f t="shared" si="12"/>
        <v>745815</v>
      </c>
    </row>
    <row r="38" spans="1:42">
      <c r="A38" s="15">
        <v>8141</v>
      </c>
      <c r="B38" t="s">
        <v>465</v>
      </c>
      <c r="D38" s="9">
        <v>1807</v>
      </c>
      <c r="E38" s="9">
        <v>1807</v>
      </c>
      <c r="F38" s="9">
        <v>0</v>
      </c>
      <c r="G38" s="9">
        <v>0</v>
      </c>
      <c r="H38" s="9">
        <v>0</v>
      </c>
      <c r="I38" s="20">
        <f t="shared" si="13"/>
        <v>0</v>
      </c>
      <c r="J38" s="20">
        <v>0</v>
      </c>
      <c r="K38" s="9"/>
      <c r="L38" s="9"/>
      <c r="M38" s="21">
        <f t="shared" si="14"/>
        <v>0</v>
      </c>
      <c r="N38" s="20">
        <f t="shared" si="15"/>
        <v>0</v>
      </c>
      <c r="O38" s="20">
        <v>0</v>
      </c>
      <c r="P38" s="9"/>
      <c r="Q38" s="9"/>
      <c r="R38" s="21">
        <f t="shared" si="16"/>
        <v>0</v>
      </c>
      <c r="S38" s="20">
        <v>0</v>
      </c>
      <c r="T38" s="9"/>
      <c r="U38" s="9"/>
      <c r="V38" s="21">
        <f t="shared" si="17"/>
        <v>0</v>
      </c>
      <c r="W38" s="13">
        <f t="shared" si="5"/>
        <v>0</v>
      </c>
      <c r="X38" s="9">
        <v>0</v>
      </c>
      <c r="Y38" s="9"/>
      <c r="Z38" s="9"/>
      <c r="AA38" s="22">
        <f t="shared" si="6"/>
        <v>0</v>
      </c>
      <c r="AB38" s="13">
        <f t="shared" si="7"/>
        <v>0</v>
      </c>
      <c r="AC38" s="9">
        <v>0</v>
      </c>
      <c r="AD38" s="9"/>
      <c r="AE38" s="9"/>
      <c r="AF38" s="22">
        <f t="shared" si="8"/>
        <v>0</v>
      </c>
      <c r="AG38" s="13">
        <f t="shared" si="9"/>
        <v>0</v>
      </c>
      <c r="AH38" s="9">
        <v>0</v>
      </c>
      <c r="AI38" s="9"/>
      <c r="AJ38" s="9"/>
      <c r="AK38" s="22">
        <f t="shared" si="10"/>
        <v>0</v>
      </c>
      <c r="AL38" s="13">
        <f t="shared" si="11"/>
        <v>0</v>
      </c>
      <c r="AM38" s="9">
        <v>0</v>
      </c>
      <c r="AN38" s="9"/>
      <c r="AO38" s="9"/>
      <c r="AP38" s="22">
        <f t="shared" si="12"/>
        <v>0</v>
      </c>
    </row>
    <row r="39" spans="1:42">
      <c r="A39" s="15">
        <v>8145</v>
      </c>
      <c r="B39" t="s">
        <v>466</v>
      </c>
      <c r="D39" s="9">
        <v>196754.15</v>
      </c>
      <c r="E39" s="9">
        <v>229155.9</v>
      </c>
      <c r="F39" s="13">
        <v>-196.26</v>
      </c>
      <c r="G39" s="13">
        <v>0</v>
      </c>
      <c r="H39" s="13">
        <v>42832.62</v>
      </c>
      <c r="I39" s="24">
        <f t="shared" si="13"/>
        <v>1220.489999999998</v>
      </c>
      <c r="J39" s="24">
        <v>43856.85</v>
      </c>
      <c r="K39" s="9"/>
      <c r="L39" s="9"/>
      <c r="M39" s="13">
        <f t="shared" si="14"/>
        <v>43856.85</v>
      </c>
      <c r="N39" s="24">
        <f t="shared" si="15"/>
        <v>148341.56000000003</v>
      </c>
      <c r="O39" s="24">
        <v>190977.92000000001</v>
      </c>
      <c r="P39" s="9"/>
      <c r="Q39" s="9"/>
      <c r="R39" s="13">
        <f t="shared" si="16"/>
        <v>190977.92000000001</v>
      </c>
      <c r="S39" s="24">
        <v>82284.73</v>
      </c>
      <c r="T39" s="9"/>
      <c r="U39" s="9"/>
      <c r="V39" s="13">
        <f t="shared" si="17"/>
        <v>82284.73</v>
      </c>
      <c r="W39" s="13">
        <f t="shared" ref="W39:W70" si="18">AA39-V39</f>
        <v>5352</v>
      </c>
      <c r="X39" s="9">
        <v>87636.73</v>
      </c>
      <c r="Y39" s="9"/>
      <c r="Z39" s="9"/>
      <c r="AA39" s="9">
        <f t="shared" ref="AA39:AA70" si="19">X39+Y39-Z39</f>
        <v>87636.73</v>
      </c>
      <c r="AB39" s="13">
        <f t="shared" ref="AB39:AB70" si="20">AF39-AA39</f>
        <v>275921.89</v>
      </c>
      <c r="AC39" s="9">
        <v>363558.62</v>
      </c>
      <c r="AD39" s="9"/>
      <c r="AE39" s="9"/>
      <c r="AF39" s="9">
        <f t="shared" ref="AF39:AF70" si="21">AC39+AD39-AE39</f>
        <v>363558.62</v>
      </c>
      <c r="AG39" s="13">
        <f t="shared" ref="AG39:AG70" si="22">AK39-AF39</f>
        <v>67561.489999999991</v>
      </c>
      <c r="AH39" s="9">
        <v>431120.11</v>
      </c>
      <c r="AI39" s="9"/>
      <c r="AJ39" s="9"/>
      <c r="AK39" s="9">
        <f t="shared" ref="AK39:AK70" si="23">AH39+AI39-AJ39</f>
        <v>431120.11</v>
      </c>
      <c r="AL39" s="13">
        <f t="shared" si="11"/>
        <v>49926.920000000042</v>
      </c>
      <c r="AM39" s="23">
        <v>481047.03</v>
      </c>
      <c r="AN39" s="9"/>
      <c r="AO39" s="9"/>
      <c r="AP39" s="9">
        <f t="shared" si="12"/>
        <v>481047.03</v>
      </c>
    </row>
    <row r="40" spans="1:42">
      <c r="A40" s="15">
        <v>8146</v>
      </c>
      <c r="B40" t="s">
        <v>467</v>
      </c>
      <c r="D40" s="9">
        <f>4243.28-3035</f>
        <v>1208.2799999999997</v>
      </c>
      <c r="E40" s="9">
        <f>87934.79+100</f>
        <v>88034.79</v>
      </c>
      <c r="F40" s="13">
        <v>0</v>
      </c>
      <c r="G40" s="13">
        <v>4955.51</v>
      </c>
      <c r="H40" s="13">
        <v>324</v>
      </c>
      <c r="I40" s="24">
        <f t="shared" si="13"/>
        <v>2076.84</v>
      </c>
      <c r="J40" s="24">
        <v>7356.35</v>
      </c>
      <c r="K40" s="9"/>
      <c r="L40" s="9"/>
      <c r="M40" s="13">
        <f t="shared" si="14"/>
        <v>7356.35</v>
      </c>
      <c r="N40" s="24">
        <f t="shared" si="15"/>
        <v>2236.84</v>
      </c>
      <c r="O40" s="24">
        <v>7516.35</v>
      </c>
      <c r="P40" s="9"/>
      <c r="Q40" s="9"/>
      <c r="R40" s="13">
        <f t="shared" si="16"/>
        <v>7516.35</v>
      </c>
      <c r="S40" s="24">
        <v>112</v>
      </c>
      <c r="T40" s="9"/>
      <c r="U40" s="9"/>
      <c r="V40" s="13">
        <f t="shared" si="17"/>
        <v>112</v>
      </c>
      <c r="W40" s="13">
        <f t="shared" si="18"/>
        <v>230</v>
      </c>
      <c r="X40" s="9">
        <v>342</v>
      </c>
      <c r="Y40" s="9"/>
      <c r="Z40" s="9"/>
      <c r="AA40" s="9">
        <f t="shared" si="19"/>
        <v>342</v>
      </c>
      <c r="AB40" s="13">
        <f t="shared" si="20"/>
        <v>5126.4799999999996</v>
      </c>
      <c r="AC40" s="9">
        <v>5468.48</v>
      </c>
      <c r="AD40" s="9"/>
      <c r="AE40" s="9"/>
      <c r="AF40" s="9">
        <f t="shared" si="21"/>
        <v>5468.48</v>
      </c>
      <c r="AG40" s="13">
        <f t="shared" si="22"/>
        <v>0</v>
      </c>
      <c r="AH40" s="9">
        <v>5468.48</v>
      </c>
      <c r="AI40" s="9"/>
      <c r="AJ40" s="9"/>
      <c r="AK40" s="9">
        <f t="shared" si="23"/>
        <v>5468.48</v>
      </c>
      <c r="AL40" s="13">
        <f t="shared" si="11"/>
        <v>36</v>
      </c>
      <c r="AM40" s="23">
        <v>5504.48</v>
      </c>
      <c r="AN40" s="9"/>
      <c r="AO40" s="9"/>
      <c r="AP40" s="9">
        <f t="shared" si="12"/>
        <v>5504.48</v>
      </c>
    </row>
    <row r="41" spans="1:42">
      <c r="A41" s="15">
        <v>8147</v>
      </c>
      <c r="B41" t="s">
        <v>468</v>
      </c>
      <c r="D41" s="9">
        <f>117721.7+14880</f>
        <v>132601.70000000001</v>
      </c>
      <c r="E41" s="9">
        <f>246904.84+14880</f>
        <v>261784.84</v>
      </c>
      <c r="F41" s="13">
        <f>143535.74+510</f>
        <v>144045.74</v>
      </c>
      <c r="G41" s="13">
        <f>88742+5739</f>
        <v>94481</v>
      </c>
      <c r="H41" s="13">
        <v>86411.51</v>
      </c>
      <c r="I41" s="24">
        <f t="shared" si="13"/>
        <v>30171.300000000003</v>
      </c>
      <c r="J41" s="24">
        <v>355109.55</v>
      </c>
      <c r="K41" s="9"/>
      <c r="L41" s="9"/>
      <c r="M41" s="13">
        <f t="shared" si="14"/>
        <v>355109.55</v>
      </c>
      <c r="N41" s="24">
        <f t="shared" si="15"/>
        <v>94281.55</v>
      </c>
      <c r="O41" s="24">
        <f>396497.8+22722</f>
        <v>419219.8</v>
      </c>
      <c r="P41" s="9"/>
      <c r="Q41" s="9"/>
      <c r="R41" s="13">
        <f t="shared" si="16"/>
        <v>419219.8</v>
      </c>
      <c r="S41" s="24">
        <f>114321.49+2993</f>
        <v>117314.49</v>
      </c>
      <c r="T41" s="9"/>
      <c r="U41" s="9"/>
      <c r="V41" s="13">
        <f t="shared" si="17"/>
        <v>117314.49</v>
      </c>
      <c r="W41" s="13">
        <f t="shared" si="18"/>
        <v>103408.55</v>
      </c>
      <c r="X41" s="9">
        <v>220723.04</v>
      </c>
      <c r="Y41" s="9"/>
      <c r="Z41" s="9"/>
      <c r="AA41" s="9">
        <f t="shared" si="19"/>
        <v>220723.04</v>
      </c>
      <c r="AB41" s="13">
        <f t="shared" si="20"/>
        <v>69252.499999999971</v>
      </c>
      <c r="AC41" s="9">
        <v>289975.53999999998</v>
      </c>
      <c r="AD41" s="9"/>
      <c r="AE41" s="9"/>
      <c r="AF41" s="9">
        <f t="shared" si="21"/>
        <v>289975.53999999998</v>
      </c>
      <c r="AG41" s="13">
        <f t="shared" si="22"/>
        <v>16318.429999999993</v>
      </c>
      <c r="AH41" s="9">
        <v>306293.96999999997</v>
      </c>
      <c r="AI41" s="9"/>
      <c r="AJ41" s="9"/>
      <c r="AK41" s="9">
        <f t="shared" si="23"/>
        <v>306293.96999999997</v>
      </c>
      <c r="AL41" s="13">
        <f t="shared" si="11"/>
        <v>70487.330000000016</v>
      </c>
      <c r="AM41" s="23">
        <v>376781.3</v>
      </c>
      <c r="AN41" s="9"/>
      <c r="AO41" s="9"/>
      <c r="AP41" s="9">
        <f t="shared" si="12"/>
        <v>376781.3</v>
      </c>
    </row>
    <row r="42" spans="1:42">
      <c r="A42" s="15">
        <v>8148</v>
      </c>
      <c r="B42" t="s">
        <v>469</v>
      </c>
      <c r="D42" s="9">
        <v>0</v>
      </c>
      <c r="E42" s="9">
        <v>0</v>
      </c>
      <c r="F42" s="13">
        <v>719400</v>
      </c>
      <c r="G42" s="13">
        <v>0</v>
      </c>
      <c r="H42" s="13">
        <v>0</v>
      </c>
      <c r="I42" s="24">
        <f t="shared" si="13"/>
        <v>0</v>
      </c>
      <c r="J42" s="24">
        <v>719400</v>
      </c>
      <c r="K42" s="9"/>
      <c r="L42" s="9"/>
      <c r="M42" s="13">
        <f t="shared" si="14"/>
        <v>719400</v>
      </c>
      <c r="N42" s="24">
        <f t="shared" si="15"/>
        <v>0</v>
      </c>
      <c r="O42" s="24">
        <v>719400</v>
      </c>
      <c r="P42" s="9"/>
      <c r="Q42" s="9"/>
      <c r="R42" s="13">
        <f t="shared" si="16"/>
        <v>719400</v>
      </c>
      <c r="S42" s="24">
        <v>0</v>
      </c>
      <c r="T42" s="9"/>
      <c r="U42" s="9"/>
      <c r="V42" s="13">
        <f t="shared" si="17"/>
        <v>0</v>
      </c>
      <c r="W42" s="13">
        <f t="shared" si="18"/>
        <v>0</v>
      </c>
      <c r="X42" s="9">
        <v>0</v>
      </c>
      <c r="Y42" s="9"/>
      <c r="Z42" s="9"/>
      <c r="AA42" s="9">
        <f t="shared" si="19"/>
        <v>0</v>
      </c>
      <c r="AB42" s="13">
        <f t="shared" si="20"/>
        <v>0</v>
      </c>
      <c r="AC42" s="9">
        <v>0</v>
      </c>
      <c r="AD42" s="9"/>
      <c r="AE42" s="9"/>
      <c r="AF42" s="9">
        <f t="shared" si="21"/>
        <v>0</v>
      </c>
      <c r="AG42" s="13">
        <f t="shared" si="22"/>
        <v>0</v>
      </c>
      <c r="AH42" s="9">
        <v>0</v>
      </c>
      <c r="AI42" s="9"/>
      <c r="AJ42" s="9"/>
      <c r="AK42" s="9">
        <f t="shared" si="23"/>
        <v>0</v>
      </c>
      <c r="AL42" s="13">
        <f t="shared" si="11"/>
        <v>0</v>
      </c>
      <c r="AM42">
        <v>0</v>
      </c>
      <c r="AN42" s="9"/>
      <c r="AO42" s="9"/>
      <c r="AP42" s="9">
        <f t="shared" si="12"/>
        <v>0</v>
      </c>
    </row>
    <row r="43" spans="1:42">
      <c r="A43" s="15">
        <v>8150</v>
      </c>
      <c r="B43" t="s">
        <v>360</v>
      </c>
      <c r="D43" s="9">
        <v>16072.85</v>
      </c>
      <c r="E43" s="9">
        <v>29939.26</v>
      </c>
      <c r="F43" s="13">
        <v>14338.46</v>
      </c>
      <c r="G43" s="13">
        <v>17197.080000000002</v>
      </c>
      <c r="H43" s="13">
        <v>7249</v>
      </c>
      <c r="I43" s="24">
        <f t="shared" si="13"/>
        <v>5526</v>
      </c>
      <c r="J43" s="24">
        <v>44310.54</v>
      </c>
      <c r="K43" s="9"/>
      <c r="L43" s="9"/>
      <c r="M43" s="13">
        <f t="shared" si="14"/>
        <v>44310.54</v>
      </c>
      <c r="N43" s="24">
        <f t="shared" si="15"/>
        <v>7776</v>
      </c>
      <c r="O43" s="24">
        <v>46560.54</v>
      </c>
      <c r="P43" s="9"/>
      <c r="Q43" s="9"/>
      <c r="R43" s="13">
        <f t="shared" si="16"/>
        <v>46560.54</v>
      </c>
      <c r="S43" s="24">
        <v>24524.27</v>
      </c>
      <c r="T43" s="9"/>
      <c r="U43" s="9"/>
      <c r="V43" s="13">
        <f t="shared" si="17"/>
        <v>24524.27</v>
      </c>
      <c r="W43" s="13">
        <f t="shared" si="18"/>
        <v>3113.6899999999987</v>
      </c>
      <c r="X43" s="9">
        <v>27637.96</v>
      </c>
      <c r="Y43" s="9"/>
      <c r="Z43" s="9"/>
      <c r="AA43" s="9">
        <f t="shared" si="19"/>
        <v>27637.96</v>
      </c>
      <c r="AB43" s="13">
        <f t="shared" si="20"/>
        <v>80647.75</v>
      </c>
      <c r="AC43" s="9">
        <v>108285.71</v>
      </c>
      <c r="AD43" s="9"/>
      <c r="AE43" s="9"/>
      <c r="AF43" s="9">
        <f t="shared" si="21"/>
        <v>108285.71</v>
      </c>
      <c r="AG43" s="13">
        <f t="shared" si="22"/>
        <v>5064</v>
      </c>
      <c r="AH43" s="9">
        <v>113349.71</v>
      </c>
      <c r="AI43" s="9"/>
      <c r="AJ43" s="9"/>
      <c r="AK43" s="9">
        <f t="shared" si="23"/>
        <v>113349.71</v>
      </c>
      <c r="AL43" s="13">
        <f t="shared" si="11"/>
        <v>77856.249999999985</v>
      </c>
      <c r="AM43" s="23">
        <v>191205.96</v>
      </c>
      <c r="AN43" s="9"/>
      <c r="AO43" s="9"/>
      <c r="AP43" s="9">
        <f t="shared" si="12"/>
        <v>191205.96</v>
      </c>
    </row>
    <row r="44" spans="1:42">
      <c r="A44" s="15">
        <v>8172</v>
      </c>
      <c r="B44" t="s">
        <v>361</v>
      </c>
      <c r="D44" s="9">
        <v>143866.4</v>
      </c>
      <c r="E44" s="9">
        <v>176566.83</v>
      </c>
      <c r="F44" s="13">
        <v>9910</v>
      </c>
      <c r="G44" s="13">
        <v>0</v>
      </c>
      <c r="H44" s="13">
        <v>0</v>
      </c>
      <c r="I44" s="24">
        <f t="shared" si="13"/>
        <v>149342.98000000001</v>
      </c>
      <c r="J44" s="24">
        <v>159252.98000000001</v>
      </c>
      <c r="K44" s="9"/>
      <c r="L44" s="9"/>
      <c r="M44" s="13">
        <f t="shared" si="14"/>
        <v>159252.98000000001</v>
      </c>
      <c r="N44" s="24">
        <f t="shared" si="15"/>
        <v>1422845.49</v>
      </c>
      <c r="O44" s="24">
        <v>1432755.49</v>
      </c>
      <c r="P44" s="9"/>
      <c r="Q44" s="9"/>
      <c r="R44" s="13">
        <f t="shared" si="16"/>
        <v>1432755.49</v>
      </c>
      <c r="S44" s="24">
        <v>193285.06</v>
      </c>
      <c r="T44" s="9"/>
      <c r="U44" s="9"/>
      <c r="V44" s="13">
        <f t="shared" si="17"/>
        <v>193285.06</v>
      </c>
      <c r="W44" s="13">
        <f t="shared" si="18"/>
        <v>0</v>
      </c>
      <c r="X44" s="9">
        <v>193285.06</v>
      </c>
      <c r="Y44" s="9"/>
      <c r="Z44" s="9"/>
      <c r="AA44" s="9">
        <f t="shared" si="19"/>
        <v>193285.06</v>
      </c>
      <c r="AB44" s="13">
        <f t="shared" si="20"/>
        <v>0</v>
      </c>
      <c r="AC44" s="9">
        <v>193285.06</v>
      </c>
      <c r="AD44" s="9"/>
      <c r="AE44" s="9"/>
      <c r="AF44" s="9">
        <f t="shared" si="21"/>
        <v>193285.06</v>
      </c>
      <c r="AG44" s="13">
        <f t="shared" si="22"/>
        <v>0</v>
      </c>
      <c r="AH44" s="9">
        <v>193285.06</v>
      </c>
      <c r="AI44" s="9"/>
      <c r="AJ44" s="9"/>
      <c r="AK44" s="9">
        <f t="shared" si="23"/>
        <v>193285.06</v>
      </c>
      <c r="AL44" s="13">
        <f t="shared" si="11"/>
        <v>1932947.44</v>
      </c>
      <c r="AM44" s="23">
        <v>2126232.5</v>
      </c>
      <c r="AN44" s="9"/>
      <c r="AO44" s="9"/>
      <c r="AP44" s="9">
        <f t="shared" si="12"/>
        <v>2126232.5</v>
      </c>
    </row>
    <row r="45" spans="1:42">
      <c r="A45" s="15">
        <v>8173</v>
      </c>
      <c r="B45" t="s">
        <v>362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/>
      <c r="Q45" s="9"/>
      <c r="R45" s="9">
        <v>0</v>
      </c>
      <c r="S45" s="20">
        <v>430</v>
      </c>
      <c r="T45" s="9"/>
      <c r="U45" s="9"/>
      <c r="V45" s="21">
        <f t="shared" si="17"/>
        <v>430</v>
      </c>
      <c r="W45" s="13">
        <f t="shared" si="18"/>
        <v>26902.240000000002</v>
      </c>
      <c r="X45" s="9">
        <v>27332.240000000002</v>
      </c>
      <c r="Y45" s="9"/>
      <c r="Z45" s="9"/>
      <c r="AA45" s="22">
        <f t="shared" si="19"/>
        <v>27332.240000000002</v>
      </c>
      <c r="AB45" s="13">
        <f t="shared" si="20"/>
        <v>0</v>
      </c>
      <c r="AC45" s="9">
        <v>27332.240000000002</v>
      </c>
      <c r="AD45" s="9"/>
      <c r="AE45" s="9"/>
      <c r="AF45" s="22">
        <f t="shared" si="21"/>
        <v>27332.240000000002</v>
      </c>
      <c r="AG45" s="13">
        <f t="shared" si="22"/>
        <v>0</v>
      </c>
      <c r="AH45" s="9">
        <v>27332.240000000002</v>
      </c>
      <c r="AI45" s="9"/>
      <c r="AJ45" s="9"/>
      <c r="AK45" s="22">
        <f t="shared" si="23"/>
        <v>27332.240000000002</v>
      </c>
      <c r="AL45" s="13">
        <f t="shared" si="11"/>
        <v>0</v>
      </c>
      <c r="AM45" s="23">
        <v>27332.240000000002</v>
      </c>
      <c r="AN45" s="9"/>
      <c r="AO45" s="9"/>
      <c r="AP45" s="22">
        <f t="shared" si="12"/>
        <v>27332.240000000002</v>
      </c>
    </row>
    <row r="46" spans="1:42">
      <c r="A46" s="15">
        <v>8211</v>
      </c>
      <c r="B46" t="s">
        <v>363</v>
      </c>
      <c r="D46" s="9">
        <v>0</v>
      </c>
      <c r="E46" s="9">
        <v>0</v>
      </c>
      <c r="F46" s="13">
        <v>26900</v>
      </c>
      <c r="G46" s="13">
        <v>0</v>
      </c>
      <c r="H46" s="13">
        <v>0</v>
      </c>
      <c r="I46" s="24">
        <f t="shared" ref="I46:I52" si="24">J46-F46-G46-H46</f>
        <v>0</v>
      </c>
      <c r="J46" s="24">
        <v>26900</v>
      </c>
      <c r="K46" s="9"/>
      <c r="L46" s="9"/>
      <c r="M46" s="13">
        <f t="shared" ref="M46:M52" si="25">J46+K46-L46</f>
        <v>26900</v>
      </c>
      <c r="N46" s="24">
        <f t="shared" ref="N46:N76" si="26">R46-F46-G46-H46</f>
        <v>0</v>
      </c>
      <c r="O46" s="24">
        <v>26900</v>
      </c>
      <c r="P46" s="9"/>
      <c r="Q46" s="9"/>
      <c r="R46" s="13">
        <f t="shared" ref="R46:R76" si="27">O46+P46-Q46</f>
        <v>26900</v>
      </c>
      <c r="S46" s="24">
        <v>0</v>
      </c>
      <c r="T46" s="9"/>
      <c r="U46" s="9"/>
      <c r="V46" s="13">
        <f t="shared" si="17"/>
        <v>0</v>
      </c>
      <c r="W46" s="13">
        <f t="shared" si="18"/>
        <v>0</v>
      </c>
      <c r="X46" s="9">
        <v>0</v>
      </c>
      <c r="Y46" s="9"/>
      <c r="Z46" s="9"/>
      <c r="AA46" s="9">
        <f t="shared" si="19"/>
        <v>0</v>
      </c>
      <c r="AB46" s="13">
        <f t="shared" si="20"/>
        <v>0</v>
      </c>
      <c r="AC46" s="9">
        <v>0</v>
      </c>
      <c r="AD46" s="9"/>
      <c r="AE46" s="9"/>
      <c r="AF46" s="9">
        <f t="shared" si="21"/>
        <v>0</v>
      </c>
      <c r="AG46" s="13">
        <f t="shared" si="22"/>
        <v>0</v>
      </c>
      <c r="AH46" s="9">
        <v>0</v>
      </c>
      <c r="AI46" s="9"/>
      <c r="AJ46" s="9"/>
      <c r="AK46" s="9">
        <f t="shared" si="23"/>
        <v>0</v>
      </c>
      <c r="AL46" s="13">
        <f t="shared" si="11"/>
        <v>0</v>
      </c>
      <c r="AM46" s="9">
        <v>0</v>
      </c>
      <c r="AN46" s="9"/>
      <c r="AO46" s="9"/>
      <c r="AP46" s="9">
        <f t="shared" si="12"/>
        <v>0</v>
      </c>
    </row>
    <row r="47" spans="1:42">
      <c r="A47" s="15">
        <v>8212</v>
      </c>
      <c r="B47" t="s">
        <v>364</v>
      </c>
      <c r="D47" s="9">
        <v>800</v>
      </c>
      <c r="E47" s="9">
        <v>800</v>
      </c>
      <c r="F47" s="13">
        <v>10626</v>
      </c>
      <c r="G47" s="13">
        <v>15939</v>
      </c>
      <c r="H47" s="13">
        <v>18881.25</v>
      </c>
      <c r="I47" s="24">
        <f t="shared" si="24"/>
        <v>12587.5</v>
      </c>
      <c r="J47" s="24">
        <v>58033.75</v>
      </c>
      <c r="K47" s="9"/>
      <c r="L47" s="9"/>
      <c r="M47" s="13">
        <f t="shared" si="25"/>
        <v>58033.75</v>
      </c>
      <c r="N47" s="24">
        <f t="shared" si="26"/>
        <v>18881.25</v>
      </c>
      <c r="O47" s="24">
        <v>64327.5</v>
      </c>
      <c r="P47" s="9"/>
      <c r="Q47" s="9"/>
      <c r="R47" s="13">
        <f t="shared" si="27"/>
        <v>64327.5</v>
      </c>
      <c r="S47" s="24">
        <v>18881.25</v>
      </c>
      <c r="T47" s="9"/>
      <c r="U47" s="9"/>
      <c r="V47" s="13">
        <f t="shared" si="17"/>
        <v>18881.25</v>
      </c>
      <c r="W47" s="13">
        <f t="shared" si="18"/>
        <v>31947.5</v>
      </c>
      <c r="X47" s="9">
        <v>50828.75</v>
      </c>
      <c r="Y47" s="9"/>
      <c r="Z47" s="9"/>
      <c r="AA47" s="9">
        <f t="shared" si="19"/>
        <v>50828.75</v>
      </c>
      <c r="AB47" s="13">
        <f t="shared" si="20"/>
        <v>28500</v>
      </c>
      <c r="AC47" s="9">
        <v>79328.75</v>
      </c>
      <c r="AD47" s="9"/>
      <c r="AE47" s="9"/>
      <c r="AF47" s="9">
        <f t="shared" si="21"/>
        <v>79328.75</v>
      </c>
      <c r="AG47" s="13">
        <f t="shared" si="22"/>
        <v>9500</v>
      </c>
      <c r="AH47" s="9">
        <v>88828.75</v>
      </c>
      <c r="AI47" s="9"/>
      <c r="AJ47" s="9"/>
      <c r="AK47" s="9">
        <f t="shared" si="23"/>
        <v>88828.75</v>
      </c>
      <c r="AL47" s="13">
        <f t="shared" si="11"/>
        <v>20989.570000000007</v>
      </c>
      <c r="AM47" s="23">
        <v>109818.32</v>
      </c>
      <c r="AN47" s="9"/>
      <c r="AO47" s="9"/>
      <c r="AP47" s="9">
        <f t="shared" si="12"/>
        <v>109818.32</v>
      </c>
    </row>
    <row r="48" spans="1:42">
      <c r="A48" s="15">
        <v>8213</v>
      </c>
      <c r="B48" t="s">
        <v>365</v>
      </c>
      <c r="D48" s="9">
        <v>20741</v>
      </c>
      <c r="E48" s="9">
        <v>223527.45</v>
      </c>
      <c r="F48" s="13">
        <v>81673</v>
      </c>
      <c r="G48" s="13">
        <v>71916.25</v>
      </c>
      <c r="H48" s="13">
        <v>81745.5</v>
      </c>
      <c r="I48" s="24">
        <f t="shared" si="24"/>
        <v>77043.75</v>
      </c>
      <c r="J48" s="24">
        <v>312378.5</v>
      </c>
      <c r="K48" s="9"/>
      <c r="L48" s="9"/>
      <c r="M48" s="13">
        <f t="shared" si="25"/>
        <v>312378.5</v>
      </c>
      <c r="N48" s="24">
        <f t="shared" si="26"/>
        <v>104725</v>
      </c>
      <c r="O48" s="24">
        <v>340059.75</v>
      </c>
      <c r="P48" s="9"/>
      <c r="Q48" s="9"/>
      <c r="R48" s="13">
        <f t="shared" si="27"/>
        <v>340059.75</v>
      </c>
      <c r="S48" s="24">
        <v>83043.75</v>
      </c>
      <c r="T48" s="9"/>
      <c r="U48" s="9"/>
      <c r="V48" s="13">
        <f t="shared" si="17"/>
        <v>83043.75</v>
      </c>
      <c r="W48" s="13">
        <f t="shared" si="18"/>
        <v>83043.75</v>
      </c>
      <c r="X48" s="9">
        <v>166087.5</v>
      </c>
      <c r="Y48" s="9"/>
      <c r="Z48" s="9"/>
      <c r="AA48" s="9">
        <f t="shared" si="19"/>
        <v>166087.5</v>
      </c>
      <c r="AB48" s="13">
        <f t="shared" si="20"/>
        <v>83043.75</v>
      </c>
      <c r="AC48" s="9">
        <v>249131.25</v>
      </c>
      <c r="AD48" s="9"/>
      <c r="AE48" s="9"/>
      <c r="AF48" s="9">
        <f t="shared" si="21"/>
        <v>249131.25</v>
      </c>
      <c r="AG48" s="13">
        <f t="shared" si="22"/>
        <v>164281.25</v>
      </c>
      <c r="AH48" s="9">
        <v>413412.5</v>
      </c>
      <c r="AI48" s="9"/>
      <c r="AJ48" s="9"/>
      <c r="AK48" s="9">
        <f t="shared" si="23"/>
        <v>413412.5</v>
      </c>
      <c r="AL48" s="13">
        <f t="shared" si="11"/>
        <v>-81237.5</v>
      </c>
      <c r="AM48" s="23">
        <v>332175</v>
      </c>
      <c r="AN48" s="9"/>
      <c r="AO48" s="9"/>
      <c r="AP48" s="9">
        <f t="shared" si="12"/>
        <v>332175</v>
      </c>
    </row>
    <row r="49" spans="1:42">
      <c r="A49" s="15">
        <v>8214</v>
      </c>
      <c r="B49" t="s">
        <v>366</v>
      </c>
      <c r="D49" s="9">
        <f>94408.22+4260.08</f>
        <v>98668.3</v>
      </c>
      <c r="E49" s="9">
        <f>360878.44+4260.08</f>
        <v>365138.52</v>
      </c>
      <c r="F49" s="13">
        <f>92985.38+452</f>
        <v>93437.38</v>
      </c>
      <c r="G49" s="13">
        <v>105678.58</v>
      </c>
      <c r="H49" s="13">
        <v>82539.61</v>
      </c>
      <c r="I49" s="24">
        <f t="shared" si="24"/>
        <v>49795.960000000006</v>
      </c>
      <c r="J49" s="24">
        <v>331451.53000000003</v>
      </c>
      <c r="K49" s="9"/>
      <c r="L49" s="9"/>
      <c r="M49" s="13">
        <f t="shared" si="25"/>
        <v>331451.53000000003</v>
      </c>
      <c r="N49" s="24">
        <f t="shared" si="26"/>
        <v>76128.299999999974</v>
      </c>
      <c r="O49" s="24">
        <f>357331.87+452</f>
        <v>357783.87</v>
      </c>
      <c r="P49" s="9"/>
      <c r="Q49" s="9"/>
      <c r="R49" s="13">
        <f t="shared" si="27"/>
        <v>357783.87</v>
      </c>
      <c r="S49" s="24">
        <f>77509.48+4125.9</f>
        <v>81635.37999999999</v>
      </c>
      <c r="T49" s="9"/>
      <c r="U49" s="9"/>
      <c r="V49" s="13">
        <f t="shared" ref="V49:V76" si="28">S49+T49-U49</f>
        <v>81635.37999999999</v>
      </c>
      <c r="W49" s="13">
        <f t="shared" si="18"/>
        <v>55429.380000000019</v>
      </c>
      <c r="X49" s="9">
        <v>137064.76</v>
      </c>
      <c r="Y49" s="9"/>
      <c r="Z49" s="9"/>
      <c r="AA49" s="9">
        <f t="shared" si="19"/>
        <v>137064.76</v>
      </c>
      <c r="AB49" s="13">
        <f t="shared" si="20"/>
        <v>62392.229999999981</v>
      </c>
      <c r="AC49" s="9">
        <v>199456.99</v>
      </c>
      <c r="AD49" s="9"/>
      <c r="AE49" s="9"/>
      <c r="AF49" s="9">
        <f t="shared" si="21"/>
        <v>199456.99</v>
      </c>
      <c r="AG49" s="13">
        <f t="shared" si="22"/>
        <v>39367.390000000014</v>
      </c>
      <c r="AH49" s="9">
        <v>238824.38</v>
      </c>
      <c r="AI49" s="9"/>
      <c r="AJ49" s="9"/>
      <c r="AK49" s="9">
        <f t="shared" si="23"/>
        <v>238824.38</v>
      </c>
      <c r="AL49" s="13">
        <f t="shared" si="11"/>
        <v>32860.289999999979</v>
      </c>
      <c r="AM49" s="23">
        <v>271684.67</v>
      </c>
      <c r="AN49" s="9"/>
      <c r="AO49" s="9"/>
      <c r="AP49" s="9">
        <f t="shared" si="12"/>
        <v>271684.67</v>
      </c>
    </row>
    <row r="50" spans="1:42">
      <c r="A50" s="15">
        <v>8215</v>
      </c>
      <c r="B50" t="s">
        <v>367</v>
      </c>
      <c r="D50" s="9">
        <v>5328</v>
      </c>
      <c r="E50" s="9">
        <v>35795</v>
      </c>
      <c r="F50" s="13">
        <v>38460</v>
      </c>
      <c r="G50" s="13">
        <v>16075</v>
      </c>
      <c r="H50" s="13">
        <v>6165</v>
      </c>
      <c r="I50" s="24">
        <f t="shared" si="24"/>
        <v>2464</v>
      </c>
      <c r="J50" s="24">
        <v>63164</v>
      </c>
      <c r="K50" s="9"/>
      <c r="L50" s="9"/>
      <c r="M50" s="13">
        <f t="shared" si="25"/>
        <v>63164</v>
      </c>
      <c r="N50" s="24">
        <f t="shared" si="26"/>
        <v>6209.3000000000029</v>
      </c>
      <c r="O50" s="24">
        <v>66909.3</v>
      </c>
      <c r="P50" s="9"/>
      <c r="Q50" s="9"/>
      <c r="R50" s="13">
        <f t="shared" si="27"/>
        <v>66909.3</v>
      </c>
      <c r="S50" s="24">
        <v>25399</v>
      </c>
      <c r="T50" s="9"/>
      <c r="U50" s="9"/>
      <c r="V50" s="13">
        <f t="shared" si="28"/>
        <v>25399</v>
      </c>
      <c r="W50" s="13">
        <f t="shared" si="18"/>
        <v>9400</v>
      </c>
      <c r="X50" s="9">
        <v>34799</v>
      </c>
      <c r="Y50" s="9"/>
      <c r="Z50" s="9"/>
      <c r="AA50" s="9">
        <f t="shared" si="19"/>
        <v>34799</v>
      </c>
      <c r="AB50" s="13">
        <f t="shared" si="20"/>
        <v>4044</v>
      </c>
      <c r="AC50" s="9">
        <v>38843</v>
      </c>
      <c r="AD50" s="9"/>
      <c r="AE50" s="9"/>
      <c r="AF50" s="9">
        <f t="shared" si="21"/>
        <v>38843</v>
      </c>
      <c r="AG50" s="13">
        <f t="shared" si="22"/>
        <v>1464</v>
      </c>
      <c r="AH50" s="9">
        <v>40307</v>
      </c>
      <c r="AI50" s="9"/>
      <c r="AJ50" s="9"/>
      <c r="AK50" s="9">
        <f t="shared" si="23"/>
        <v>40307</v>
      </c>
      <c r="AL50" s="13">
        <f t="shared" si="11"/>
        <v>3451</v>
      </c>
      <c r="AM50" s="23">
        <v>43758</v>
      </c>
      <c r="AN50" s="9"/>
      <c r="AO50" s="9"/>
      <c r="AP50" s="9">
        <f t="shared" si="12"/>
        <v>43758</v>
      </c>
    </row>
    <row r="51" spans="1:42">
      <c r="A51" s="15">
        <v>8216</v>
      </c>
      <c r="B51" t="s">
        <v>368</v>
      </c>
      <c r="D51" s="9">
        <f>566265.82+2373</f>
        <v>568638.81999999995</v>
      </c>
      <c r="E51" s="9">
        <f>2308608.73+7509</f>
        <v>2316117.73</v>
      </c>
      <c r="F51" s="13">
        <f>534476.02+3618</f>
        <v>538094.02</v>
      </c>
      <c r="G51" s="13">
        <f>356495.02+3143</f>
        <v>359638.02</v>
      </c>
      <c r="H51" s="13">
        <v>331701.75</v>
      </c>
      <c r="I51" s="24">
        <f t="shared" si="24"/>
        <v>408544.29000000004</v>
      </c>
      <c r="J51" s="24">
        <v>1637978.08</v>
      </c>
      <c r="K51" s="9"/>
      <c r="L51" s="9"/>
      <c r="M51" s="13">
        <f t="shared" si="25"/>
        <v>1637978.08</v>
      </c>
      <c r="N51" s="24">
        <f t="shared" si="26"/>
        <v>615148.09999999986</v>
      </c>
      <c r="O51" s="24">
        <f>1831162.89+13419</f>
        <v>1844581.89</v>
      </c>
      <c r="P51" s="9"/>
      <c r="Q51" s="9"/>
      <c r="R51" s="13">
        <f t="shared" si="27"/>
        <v>1844581.89</v>
      </c>
      <c r="S51" s="24">
        <f>433659.22+2525</f>
        <v>436184.22</v>
      </c>
      <c r="T51" s="9"/>
      <c r="U51" s="9"/>
      <c r="V51" s="13">
        <f t="shared" si="28"/>
        <v>436184.22</v>
      </c>
      <c r="W51" s="13">
        <f t="shared" si="18"/>
        <v>445414.87</v>
      </c>
      <c r="X51" s="9">
        <v>881599.09</v>
      </c>
      <c r="Y51" s="9"/>
      <c r="Z51" s="9"/>
      <c r="AA51" s="9">
        <f t="shared" si="19"/>
        <v>881599.09</v>
      </c>
      <c r="AB51" s="13">
        <f t="shared" si="20"/>
        <v>411236.05999999994</v>
      </c>
      <c r="AC51" s="9">
        <v>1292835.1499999999</v>
      </c>
      <c r="AD51" s="9"/>
      <c r="AE51" s="9"/>
      <c r="AF51" s="9">
        <f t="shared" si="21"/>
        <v>1292835.1499999999</v>
      </c>
      <c r="AG51" s="13">
        <f t="shared" si="22"/>
        <v>126510.16000000015</v>
      </c>
      <c r="AH51" s="9">
        <v>1419345.31</v>
      </c>
      <c r="AI51" s="9"/>
      <c r="AJ51" s="9"/>
      <c r="AK51" s="9">
        <f t="shared" si="23"/>
        <v>1419345.31</v>
      </c>
      <c r="AL51" s="13">
        <f t="shared" si="11"/>
        <v>335410.51</v>
      </c>
      <c r="AM51" s="23">
        <v>1754755.82</v>
      </c>
      <c r="AN51" s="9"/>
      <c r="AO51" s="9"/>
      <c r="AP51" s="9">
        <f t="shared" si="12"/>
        <v>1754755.82</v>
      </c>
    </row>
    <row r="52" spans="1:42">
      <c r="A52" s="15">
        <v>8217</v>
      </c>
      <c r="B52" t="s">
        <v>491</v>
      </c>
      <c r="D52" s="9">
        <v>25000</v>
      </c>
      <c r="E52" s="9">
        <v>25000</v>
      </c>
      <c r="F52" s="13">
        <v>25000</v>
      </c>
      <c r="G52" s="13">
        <v>25000</v>
      </c>
      <c r="H52" s="13">
        <v>25900</v>
      </c>
      <c r="I52" s="24">
        <f t="shared" si="24"/>
        <v>0</v>
      </c>
      <c r="J52" s="24">
        <v>75900</v>
      </c>
      <c r="K52" s="9"/>
      <c r="L52" s="9"/>
      <c r="M52" s="13">
        <f t="shared" si="25"/>
        <v>75900</v>
      </c>
      <c r="N52" s="24">
        <f t="shared" si="26"/>
        <v>0</v>
      </c>
      <c r="O52" s="24">
        <v>75900</v>
      </c>
      <c r="P52" s="8"/>
      <c r="Q52" s="8"/>
      <c r="R52" s="13">
        <f t="shared" si="27"/>
        <v>75900</v>
      </c>
      <c r="S52" s="24">
        <v>30200</v>
      </c>
      <c r="T52" s="8"/>
      <c r="U52" s="8"/>
      <c r="V52" s="13">
        <f t="shared" si="28"/>
        <v>30200</v>
      </c>
      <c r="W52" s="13">
        <f t="shared" si="18"/>
        <v>0</v>
      </c>
      <c r="X52" s="9">
        <v>30200</v>
      </c>
      <c r="Y52" s="9"/>
      <c r="Z52" s="9"/>
      <c r="AA52" s="9">
        <f t="shared" si="19"/>
        <v>30200</v>
      </c>
      <c r="AB52" s="13">
        <f t="shared" si="20"/>
        <v>0</v>
      </c>
      <c r="AC52" s="9">
        <v>30200</v>
      </c>
      <c r="AD52" s="9"/>
      <c r="AE52" s="9"/>
      <c r="AF52" s="9">
        <f t="shared" si="21"/>
        <v>30200</v>
      </c>
      <c r="AG52" s="13">
        <f t="shared" si="22"/>
        <v>17050</v>
      </c>
      <c r="AH52" s="9">
        <v>47250</v>
      </c>
      <c r="AI52" s="9"/>
      <c r="AJ52" s="9"/>
      <c r="AK52" s="9">
        <f t="shared" si="23"/>
        <v>47250</v>
      </c>
      <c r="AL52" s="13">
        <f t="shared" si="11"/>
        <v>0</v>
      </c>
      <c r="AM52" s="23">
        <v>47250</v>
      </c>
      <c r="AN52" s="9"/>
      <c r="AO52" s="9"/>
      <c r="AP52" s="9">
        <f t="shared" si="12"/>
        <v>47250</v>
      </c>
    </row>
    <row r="53" spans="1:42">
      <c r="A53" s="15">
        <v>8221</v>
      </c>
      <c r="B53" t="s">
        <v>492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24">
        <f t="shared" si="26"/>
        <v>-1278315</v>
      </c>
      <c r="O53" s="9">
        <v>-1278315</v>
      </c>
      <c r="P53" s="8">
        <v>0</v>
      </c>
      <c r="Q53" s="8">
        <v>0</v>
      </c>
      <c r="R53" s="13">
        <f t="shared" si="27"/>
        <v>-1278315</v>
      </c>
      <c r="S53" s="9">
        <v>0</v>
      </c>
      <c r="T53" s="8">
        <v>0</v>
      </c>
      <c r="U53" s="8">
        <v>0</v>
      </c>
      <c r="V53" s="13">
        <f t="shared" si="28"/>
        <v>0</v>
      </c>
      <c r="W53" s="13">
        <f t="shared" si="18"/>
        <v>0</v>
      </c>
      <c r="X53" s="9">
        <v>0</v>
      </c>
      <c r="Y53" s="9"/>
      <c r="Z53" s="9"/>
      <c r="AA53" s="9">
        <f t="shared" si="19"/>
        <v>0</v>
      </c>
      <c r="AB53" s="13">
        <f t="shared" si="20"/>
        <v>0</v>
      </c>
      <c r="AC53" s="9">
        <v>0</v>
      </c>
      <c r="AD53" s="9"/>
      <c r="AE53" s="9"/>
      <c r="AF53" s="9">
        <f t="shared" si="21"/>
        <v>0</v>
      </c>
      <c r="AG53" s="13">
        <f t="shared" si="22"/>
        <v>0</v>
      </c>
      <c r="AH53" s="9">
        <v>0</v>
      </c>
      <c r="AI53" s="9"/>
      <c r="AJ53" s="9"/>
      <c r="AK53" s="9">
        <f t="shared" si="23"/>
        <v>0</v>
      </c>
      <c r="AL53" s="13">
        <f t="shared" si="11"/>
        <v>0</v>
      </c>
      <c r="AM53" s="9">
        <v>0</v>
      </c>
      <c r="AN53" s="9"/>
      <c r="AO53" s="9"/>
      <c r="AP53" s="9">
        <f t="shared" si="12"/>
        <v>0</v>
      </c>
    </row>
    <row r="54" spans="1:42">
      <c r="A54" s="15">
        <v>8222</v>
      </c>
      <c r="B54" t="s">
        <v>493</v>
      </c>
      <c r="D54" s="9">
        <v>0</v>
      </c>
      <c r="E54" s="9">
        <v>0</v>
      </c>
      <c r="F54" s="9">
        <v>0</v>
      </c>
      <c r="G54" s="9">
        <v>756000</v>
      </c>
      <c r="H54" s="9">
        <v>0</v>
      </c>
      <c r="I54" s="20">
        <f t="shared" ref="I54:I76" si="29">J54-F54-G54-H54</f>
        <v>0</v>
      </c>
      <c r="J54" s="20">
        <v>756000</v>
      </c>
      <c r="K54" s="9"/>
      <c r="L54" s="9"/>
      <c r="M54" s="21">
        <f t="shared" ref="M54:M76" si="30">J54+K54-L54</f>
        <v>756000</v>
      </c>
      <c r="N54" s="20">
        <f t="shared" si="26"/>
        <v>0</v>
      </c>
      <c r="O54" s="20">
        <v>756000</v>
      </c>
      <c r="P54" s="9"/>
      <c r="Q54" s="9"/>
      <c r="R54" s="21">
        <f t="shared" si="27"/>
        <v>756000</v>
      </c>
      <c r="S54" s="20">
        <v>0</v>
      </c>
      <c r="T54" s="9"/>
      <c r="U54" s="9"/>
      <c r="V54" s="21">
        <f t="shared" si="28"/>
        <v>0</v>
      </c>
      <c r="W54" s="13">
        <f t="shared" si="18"/>
        <v>0</v>
      </c>
      <c r="X54" s="9">
        <v>0</v>
      </c>
      <c r="Y54" s="9"/>
      <c r="Z54" s="9"/>
      <c r="AA54" s="22">
        <f t="shared" si="19"/>
        <v>0</v>
      </c>
      <c r="AB54" s="13">
        <f t="shared" si="20"/>
        <v>0</v>
      </c>
      <c r="AC54" s="9">
        <v>0</v>
      </c>
      <c r="AD54" s="9"/>
      <c r="AE54" s="9"/>
      <c r="AF54" s="22">
        <f t="shared" si="21"/>
        <v>0</v>
      </c>
      <c r="AG54" s="13">
        <f t="shared" si="22"/>
        <v>0</v>
      </c>
      <c r="AH54" s="9">
        <v>0</v>
      </c>
      <c r="AI54" s="9"/>
      <c r="AJ54" s="9"/>
      <c r="AK54" s="22">
        <f t="shared" si="23"/>
        <v>0</v>
      </c>
      <c r="AL54" s="13">
        <f t="shared" si="11"/>
        <v>0</v>
      </c>
      <c r="AM54" s="9">
        <v>0</v>
      </c>
      <c r="AN54" s="9"/>
      <c r="AO54" s="9"/>
      <c r="AP54" s="22">
        <f t="shared" si="12"/>
        <v>0</v>
      </c>
    </row>
    <row r="55" spans="1:42">
      <c r="A55" s="15">
        <v>8241</v>
      </c>
      <c r="B55" t="s">
        <v>494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24">
        <f t="shared" si="29"/>
        <v>0</v>
      </c>
      <c r="J55" s="24">
        <v>0</v>
      </c>
      <c r="K55" s="9"/>
      <c r="L55" s="9"/>
      <c r="M55" s="13">
        <f t="shared" si="30"/>
        <v>0</v>
      </c>
      <c r="N55" s="24">
        <f t="shared" si="26"/>
        <v>0</v>
      </c>
      <c r="O55" s="24">
        <v>0</v>
      </c>
      <c r="P55" s="9"/>
      <c r="Q55" s="9"/>
      <c r="R55" s="13">
        <f t="shared" si="27"/>
        <v>0</v>
      </c>
      <c r="S55" s="24">
        <v>0</v>
      </c>
      <c r="T55" s="9"/>
      <c r="U55" s="9"/>
      <c r="V55" s="13">
        <f t="shared" si="28"/>
        <v>0</v>
      </c>
      <c r="W55" s="13">
        <f t="shared" si="18"/>
        <v>0</v>
      </c>
      <c r="X55" s="9">
        <v>0</v>
      </c>
      <c r="Y55" s="9"/>
      <c r="Z55" s="9"/>
      <c r="AA55" s="9">
        <f t="shared" si="19"/>
        <v>0</v>
      </c>
      <c r="AB55" s="13">
        <f t="shared" si="20"/>
        <v>0</v>
      </c>
      <c r="AC55" s="9">
        <v>0</v>
      </c>
      <c r="AD55" s="9"/>
      <c r="AE55" s="9"/>
      <c r="AF55" s="9">
        <f t="shared" si="21"/>
        <v>0</v>
      </c>
      <c r="AG55" s="13">
        <f t="shared" si="22"/>
        <v>0</v>
      </c>
      <c r="AH55" s="9">
        <v>0</v>
      </c>
      <c r="AI55" s="9"/>
      <c r="AJ55" s="9"/>
      <c r="AK55" s="9">
        <f t="shared" si="23"/>
        <v>0</v>
      </c>
      <c r="AL55" s="13">
        <f t="shared" si="11"/>
        <v>0</v>
      </c>
      <c r="AM55" s="9">
        <v>0</v>
      </c>
      <c r="AN55" s="9"/>
      <c r="AO55" s="9"/>
      <c r="AP55" s="9">
        <f t="shared" si="12"/>
        <v>0</v>
      </c>
    </row>
    <row r="56" spans="1:42">
      <c r="A56" s="15">
        <v>8242</v>
      </c>
      <c r="B56" t="s">
        <v>495</v>
      </c>
      <c r="D56" s="9">
        <v>0</v>
      </c>
      <c r="E56" s="9">
        <v>4500</v>
      </c>
      <c r="F56" s="13">
        <v>0</v>
      </c>
      <c r="G56" s="13">
        <v>0</v>
      </c>
      <c r="H56" s="13">
        <v>0</v>
      </c>
      <c r="I56" s="24">
        <f t="shared" si="29"/>
        <v>0</v>
      </c>
      <c r="J56" s="24">
        <v>0</v>
      </c>
      <c r="K56" s="9"/>
      <c r="L56" s="9"/>
      <c r="M56" s="13">
        <f t="shared" si="30"/>
        <v>0</v>
      </c>
      <c r="N56" s="24">
        <f t="shared" si="26"/>
        <v>0</v>
      </c>
      <c r="O56" s="24">
        <v>0</v>
      </c>
      <c r="P56" s="9"/>
      <c r="Q56" s="9"/>
      <c r="R56" s="13">
        <f t="shared" si="27"/>
        <v>0</v>
      </c>
      <c r="S56" s="24">
        <v>0</v>
      </c>
      <c r="T56" s="9"/>
      <c r="U56" s="9"/>
      <c r="V56" s="13">
        <f t="shared" si="28"/>
        <v>0</v>
      </c>
      <c r="W56" s="13">
        <f t="shared" si="18"/>
        <v>0</v>
      </c>
      <c r="X56" s="9">
        <v>0</v>
      </c>
      <c r="Y56" s="9"/>
      <c r="Z56" s="9"/>
      <c r="AA56" s="9">
        <f t="shared" si="19"/>
        <v>0</v>
      </c>
      <c r="AB56" s="13">
        <f t="shared" si="20"/>
        <v>0</v>
      </c>
      <c r="AC56" s="9">
        <v>0</v>
      </c>
      <c r="AD56" s="9"/>
      <c r="AE56" s="9"/>
      <c r="AF56" s="9">
        <f t="shared" si="21"/>
        <v>0</v>
      </c>
      <c r="AG56" s="13">
        <f t="shared" si="22"/>
        <v>0</v>
      </c>
      <c r="AH56" s="9">
        <v>0</v>
      </c>
      <c r="AI56" s="9"/>
      <c r="AJ56" s="9"/>
      <c r="AK56" s="9">
        <f t="shared" si="23"/>
        <v>0</v>
      </c>
      <c r="AL56" s="13">
        <f t="shared" si="11"/>
        <v>0</v>
      </c>
      <c r="AM56" s="9">
        <v>0</v>
      </c>
      <c r="AN56" s="9"/>
      <c r="AO56" s="9"/>
      <c r="AP56" s="9">
        <f t="shared" si="12"/>
        <v>0</v>
      </c>
    </row>
    <row r="57" spans="1:42">
      <c r="A57" s="15">
        <v>8243</v>
      </c>
      <c r="B57" t="s">
        <v>496</v>
      </c>
      <c r="D57" s="9">
        <v>358000</v>
      </c>
      <c r="E57" s="9">
        <v>1074000</v>
      </c>
      <c r="F57" s="9">
        <v>0</v>
      </c>
      <c r="G57" s="9">
        <v>0</v>
      </c>
      <c r="H57" s="9">
        <v>0</v>
      </c>
      <c r="I57" s="20">
        <f t="shared" si="29"/>
        <v>0</v>
      </c>
      <c r="J57" s="20">
        <v>0</v>
      </c>
      <c r="K57" s="9"/>
      <c r="L57" s="9"/>
      <c r="M57" s="21">
        <f t="shared" si="30"/>
        <v>0</v>
      </c>
      <c r="N57" s="20">
        <f t="shared" si="26"/>
        <v>0</v>
      </c>
      <c r="O57" s="20">
        <v>0</v>
      </c>
      <c r="P57" s="9"/>
      <c r="Q57" s="9"/>
      <c r="R57" s="21">
        <f t="shared" si="27"/>
        <v>0</v>
      </c>
      <c r="S57" s="20">
        <v>0</v>
      </c>
      <c r="T57" s="9"/>
      <c r="U57" s="9"/>
      <c r="V57" s="21">
        <f t="shared" si="28"/>
        <v>0</v>
      </c>
      <c r="W57" s="13">
        <f t="shared" si="18"/>
        <v>847500</v>
      </c>
      <c r="X57" s="9">
        <v>0</v>
      </c>
      <c r="Y57" s="9">
        <v>847500</v>
      </c>
      <c r="Z57" s="9"/>
      <c r="AA57" s="22">
        <f t="shared" si="19"/>
        <v>847500</v>
      </c>
      <c r="AB57" s="13">
        <f t="shared" si="20"/>
        <v>0</v>
      </c>
      <c r="AC57" s="9">
        <v>847500</v>
      </c>
      <c r="AD57" s="9"/>
      <c r="AE57" s="9"/>
      <c r="AF57" s="22">
        <f t="shared" si="21"/>
        <v>847500</v>
      </c>
      <c r="AG57" s="13">
        <f t="shared" si="22"/>
        <v>0</v>
      </c>
      <c r="AH57" s="9">
        <v>847500</v>
      </c>
      <c r="AI57" s="9"/>
      <c r="AJ57" s="9"/>
      <c r="AK57" s="22">
        <f t="shared" si="23"/>
        <v>847500</v>
      </c>
      <c r="AL57" s="13">
        <f t="shared" si="11"/>
        <v>0</v>
      </c>
      <c r="AM57" s="23">
        <v>847500</v>
      </c>
      <c r="AN57" s="9"/>
      <c r="AO57" s="9"/>
      <c r="AP57" s="22">
        <f t="shared" si="12"/>
        <v>847500</v>
      </c>
    </row>
    <row r="58" spans="1:42">
      <c r="A58" s="15">
        <v>8244</v>
      </c>
      <c r="B58" t="s">
        <v>497</v>
      </c>
      <c r="D58" s="9">
        <v>707765.99</v>
      </c>
      <c r="E58" s="9">
        <v>1473513.99</v>
      </c>
      <c r="F58" s="13">
        <v>0</v>
      </c>
      <c r="G58" s="13">
        <v>0</v>
      </c>
      <c r="H58" s="13">
        <v>0</v>
      </c>
      <c r="I58" s="24">
        <f t="shared" si="29"/>
        <v>0</v>
      </c>
      <c r="J58" s="24">
        <v>0</v>
      </c>
      <c r="K58" s="9"/>
      <c r="L58" s="9"/>
      <c r="M58" s="13">
        <f t="shared" si="30"/>
        <v>0</v>
      </c>
      <c r="N58" s="24">
        <f t="shared" si="26"/>
        <v>0</v>
      </c>
      <c r="O58" s="24">
        <v>0</v>
      </c>
      <c r="P58" s="9"/>
      <c r="Q58" s="9"/>
      <c r="R58" s="13">
        <f t="shared" si="27"/>
        <v>0</v>
      </c>
      <c r="S58" s="24">
        <v>0</v>
      </c>
      <c r="T58" s="9"/>
      <c r="U58" s="9"/>
      <c r="V58" s="13">
        <f t="shared" si="28"/>
        <v>0</v>
      </c>
      <c r="W58" s="13">
        <f t="shared" si="18"/>
        <v>0</v>
      </c>
      <c r="X58" s="9">
        <v>0</v>
      </c>
      <c r="Y58" s="9"/>
      <c r="Z58" s="9"/>
      <c r="AA58" s="9">
        <f t="shared" si="19"/>
        <v>0</v>
      </c>
      <c r="AB58" s="13">
        <f t="shared" si="20"/>
        <v>0</v>
      </c>
      <c r="AC58" s="9">
        <v>0</v>
      </c>
      <c r="AD58" s="9"/>
      <c r="AE58" s="9"/>
      <c r="AF58" s="9">
        <f t="shared" si="21"/>
        <v>0</v>
      </c>
      <c r="AG58" s="13">
        <f t="shared" si="22"/>
        <v>0</v>
      </c>
      <c r="AH58" s="9">
        <v>0</v>
      </c>
      <c r="AI58" s="9"/>
      <c r="AJ58" s="9"/>
      <c r="AK58" s="9">
        <f t="shared" si="23"/>
        <v>0</v>
      </c>
      <c r="AL58" s="13">
        <f t="shared" si="11"/>
        <v>0</v>
      </c>
      <c r="AM58">
        <v>0</v>
      </c>
      <c r="AN58" s="9"/>
      <c r="AO58" s="9"/>
      <c r="AP58" s="9">
        <f t="shared" si="12"/>
        <v>0</v>
      </c>
    </row>
    <row r="59" spans="1:42">
      <c r="A59" s="15">
        <v>8245</v>
      </c>
      <c r="B59" t="s">
        <v>498</v>
      </c>
      <c r="D59" s="9">
        <v>558453.80000000005</v>
      </c>
      <c r="E59" s="9">
        <v>1575141.06</v>
      </c>
      <c r="F59" s="9">
        <v>2586953.12</v>
      </c>
      <c r="G59" s="9">
        <v>766357.58</v>
      </c>
      <c r="H59" s="9">
        <v>843396.02</v>
      </c>
      <c r="I59" s="20">
        <f t="shared" si="29"/>
        <v>4791.9999999996508</v>
      </c>
      <c r="J59" s="20">
        <v>4201498.72</v>
      </c>
      <c r="K59" s="9"/>
      <c r="L59" s="9"/>
      <c r="M59" s="21">
        <f t="shared" si="30"/>
        <v>4201498.72</v>
      </c>
      <c r="N59" s="20">
        <f t="shared" si="26"/>
        <v>327475.40999999968</v>
      </c>
      <c r="O59" s="20">
        <v>4524182.13</v>
      </c>
      <c r="P59" s="9"/>
      <c r="Q59" s="9"/>
      <c r="R59" s="21">
        <f t="shared" si="27"/>
        <v>4524182.13</v>
      </c>
      <c r="S59" s="20">
        <v>130832.1</v>
      </c>
      <c r="T59" s="9"/>
      <c r="U59" s="9"/>
      <c r="V59" s="21">
        <f t="shared" si="28"/>
        <v>130832.1</v>
      </c>
      <c r="W59" s="13">
        <f t="shared" si="18"/>
        <v>458580.37</v>
      </c>
      <c r="X59" s="9">
        <v>589412.47</v>
      </c>
      <c r="Y59" s="9"/>
      <c r="Z59" s="9"/>
      <c r="AA59" s="22">
        <f t="shared" si="19"/>
        <v>589412.47</v>
      </c>
      <c r="AB59" s="13">
        <f t="shared" si="20"/>
        <v>548424.15999999992</v>
      </c>
      <c r="AC59" s="9">
        <v>1137836.6299999999</v>
      </c>
      <c r="AD59" s="9"/>
      <c r="AE59" s="9"/>
      <c r="AF59" s="22">
        <f t="shared" si="21"/>
        <v>1137836.6299999999</v>
      </c>
      <c r="AG59" s="13">
        <f t="shared" si="22"/>
        <v>0</v>
      </c>
      <c r="AH59" s="9">
        <v>1137836.6299999999</v>
      </c>
      <c r="AI59" s="9"/>
      <c r="AJ59" s="9"/>
      <c r="AK59" s="22">
        <f t="shared" si="23"/>
        <v>1137836.6299999999</v>
      </c>
      <c r="AL59" s="13">
        <f t="shared" si="11"/>
        <v>993830.64000000013</v>
      </c>
      <c r="AM59" s="23">
        <v>2131667.27</v>
      </c>
      <c r="AN59" s="9"/>
      <c r="AO59" s="9"/>
      <c r="AP59" s="22">
        <f t="shared" si="12"/>
        <v>2131667.27</v>
      </c>
    </row>
    <row r="60" spans="1:42">
      <c r="A60" s="15">
        <v>8246</v>
      </c>
      <c r="B60" t="s">
        <v>335</v>
      </c>
      <c r="D60" s="9">
        <v>489707</v>
      </c>
      <c r="E60" s="9">
        <v>3027242.27</v>
      </c>
      <c r="F60" s="13">
        <v>387642</v>
      </c>
      <c r="G60" s="13">
        <v>321342</v>
      </c>
      <c r="H60" s="13">
        <v>405249</v>
      </c>
      <c r="I60" s="24">
        <f t="shared" si="29"/>
        <v>227636</v>
      </c>
      <c r="J60" s="24">
        <v>1341869</v>
      </c>
      <c r="K60" s="9"/>
      <c r="L60" s="9"/>
      <c r="M60" s="13">
        <f t="shared" si="30"/>
        <v>1341869</v>
      </c>
      <c r="N60" s="24">
        <f t="shared" si="26"/>
        <v>329636</v>
      </c>
      <c r="O60" s="24">
        <v>1443869</v>
      </c>
      <c r="P60" s="9"/>
      <c r="Q60" s="9"/>
      <c r="R60" s="13">
        <f t="shared" si="27"/>
        <v>1443869</v>
      </c>
      <c r="S60" s="24">
        <v>306000</v>
      </c>
      <c r="T60" s="9"/>
      <c r="U60" s="9"/>
      <c r="V60" s="13">
        <f t="shared" si="28"/>
        <v>306000</v>
      </c>
      <c r="W60" s="13">
        <f t="shared" si="18"/>
        <v>306000</v>
      </c>
      <c r="X60" s="9">
        <v>612000</v>
      </c>
      <c r="Y60" s="9"/>
      <c r="Z60" s="9"/>
      <c r="AA60" s="9">
        <f t="shared" si="19"/>
        <v>612000</v>
      </c>
      <c r="AB60" s="13">
        <f t="shared" si="20"/>
        <v>306000</v>
      </c>
      <c r="AC60" s="9">
        <v>918000</v>
      </c>
      <c r="AD60" s="9"/>
      <c r="AE60" s="9"/>
      <c r="AF60" s="9">
        <f t="shared" si="21"/>
        <v>918000</v>
      </c>
      <c r="AG60" s="13">
        <f t="shared" si="22"/>
        <v>102000</v>
      </c>
      <c r="AH60" s="9">
        <v>1020000</v>
      </c>
      <c r="AI60" s="9"/>
      <c r="AJ60" s="9"/>
      <c r="AK60" s="9">
        <f t="shared" si="23"/>
        <v>1020000</v>
      </c>
      <c r="AL60" s="13">
        <f t="shared" si="11"/>
        <v>204000</v>
      </c>
      <c r="AM60" s="23">
        <v>1224000</v>
      </c>
      <c r="AN60" s="9"/>
      <c r="AO60" s="9"/>
      <c r="AP60" s="9">
        <f t="shared" si="12"/>
        <v>1224000</v>
      </c>
    </row>
    <row r="61" spans="1:42">
      <c r="A61" s="15">
        <v>8249</v>
      </c>
      <c r="B61" t="s">
        <v>336</v>
      </c>
      <c r="D61" s="9">
        <v>2000</v>
      </c>
      <c r="E61" s="9">
        <v>437400</v>
      </c>
      <c r="F61" s="13">
        <v>20000</v>
      </c>
      <c r="G61" s="13">
        <v>11950</v>
      </c>
      <c r="H61" s="13">
        <v>0</v>
      </c>
      <c r="I61" s="24">
        <f t="shared" si="29"/>
        <v>0</v>
      </c>
      <c r="J61" s="24">
        <v>31950</v>
      </c>
      <c r="K61" s="9"/>
      <c r="L61" s="9"/>
      <c r="M61" s="13">
        <f t="shared" si="30"/>
        <v>31950</v>
      </c>
      <c r="N61" s="24">
        <f t="shared" si="26"/>
        <v>0</v>
      </c>
      <c r="O61" s="24">
        <v>31950</v>
      </c>
      <c r="P61" s="9"/>
      <c r="Q61" s="9"/>
      <c r="R61" s="13">
        <f t="shared" si="27"/>
        <v>31950</v>
      </c>
      <c r="S61" s="20">
        <v>4500</v>
      </c>
      <c r="T61" s="9"/>
      <c r="U61" s="9"/>
      <c r="V61" s="13">
        <f t="shared" si="28"/>
        <v>4500</v>
      </c>
      <c r="W61" s="13">
        <f t="shared" si="18"/>
        <v>53810</v>
      </c>
      <c r="X61" s="9">
        <v>58310</v>
      </c>
      <c r="Y61" s="9"/>
      <c r="Z61" s="9"/>
      <c r="AA61" s="9">
        <f t="shared" si="19"/>
        <v>58310</v>
      </c>
      <c r="AB61" s="13">
        <f t="shared" si="20"/>
        <v>31620</v>
      </c>
      <c r="AC61" s="9">
        <v>89930</v>
      </c>
      <c r="AD61" s="9"/>
      <c r="AE61" s="9"/>
      <c r="AF61" s="9">
        <f t="shared" si="21"/>
        <v>89930</v>
      </c>
      <c r="AG61" s="13">
        <f t="shared" si="22"/>
        <v>0</v>
      </c>
      <c r="AH61" s="9">
        <v>89930</v>
      </c>
      <c r="AI61" s="9"/>
      <c r="AJ61" s="9"/>
      <c r="AK61" s="9">
        <f t="shared" si="23"/>
        <v>89930</v>
      </c>
      <c r="AL61" s="13">
        <f t="shared" si="11"/>
        <v>0</v>
      </c>
      <c r="AM61" s="23">
        <v>89930</v>
      </c>
      <c r="AN61" s="9"/>
      <c r="AO61" s="9"/>
      <c r="AP61" s="9">
        <f t="shared" si="12"/>
        <v>89930</v>
      </c>
    </row>
    <row r="62" spans="1:42">
      <c r="A62" s="15">
        <v>8250</v>
      </c>
      <c r="B62" t="s">
        <v>337</v>
      </c>
      <c r="D62" s="9">
        <v>122350</v>
      </c>
      <c r="E62" s="9">
        <v>151900</v>
      </c>
      <c r="F62" s="13">
        <v>91125</v>
      </c>
      <c r="G62" s="13">
        <v>147540</v>
      </c>
      <c r="H62" s="13">
        <v>189150</v>
      </c>
      <c r="I62" s="24">
        <f t="shared" si="29"/>
        <v>15000</v>
      </c>
      <c r="J62" s="24">
        <v>442815</v>
      </c>
      <c r="K62" s="9"/>
      <c r="L62" s="9"/>
      <c r="M62" s="13">
        <f t="shared" si="30"/>
        <v>442815</v>
      </c>
      <c r="N62" s="24">
        <f t="shared" si="26"/>
        <v>60000</v>
      </c>
      <c r="O62" s="24">
        <v>487815</v>
      </c>
      <c r="P62" s="9"/>
      <c r="Q62" s="9"/>
      <c r="R62" s="13">
        <f t="shared" si="27"/>
        <v>487815</v>
      </c>
      <c r="S62" s="24">
        <v>45000</v>
      </c>
      <c r="T62" s="9"/>
      <c r="U62" s="9"/>
      <c r="V62" s="13">
        <f t="shared" si="28"/>
        <v>45000</v>
      </c>
      <c r="W62" s="13">
        <f t="shared" si="18"/>
        <v>200200</v>
      </c>
      <c r="X62" s="9">
        <v>245200</v>
      </c>
      <c r="Y62" s="9"/>
      <c r="Z62" s="9"/>
      <c r="AA62" s="9">
        <f t="shared" si="19"/>
        <v>245200</v>
      </c>
      <c r="AB62" s="13">
        <f t="shared" si="20"/>
        <v>43470</v>
      </c>
      <c r="AC62" s="9">
        <v>288670</v>
      </c>
      <c r="AD62" s="9"/>
      <c r="AE62" s="9"/>
      <c r="AF62" s="9">
        <f t="shared" si="21"/>
        <v>288670</v>
      </c>
      <c r="AG62" s="13">
        <f t="shared" si="22"/>
        <v>15000</v>
      </c>
      <c r="AH62" s="9">
        <v>303670</v>
      </c>
      <c r="AI62" s="9"/>
      <c r="AJ62" s="9"/>
      <c r="AK62" s="9">
        <f t="shared" si="23"/>
        <v>303670</v>
      </c>
      <c r="AL62" s="13">
        <f t="shared" si="11"/>
        <v>15000</v>
      </c>
      <c r="AM62" s="23">
        <v>318670</v>
      </c>
      <c r="AN62" s="9"/>
      <c r="AO62" s="9"/>
      <c r="AP62" s="9">
        <f t="shared" si="12"/>
        <v>318670</v>
      </c>
    </row>
    <row r="63" spans="1:42">
      <c r="A63" s="15">
        <v>8251</v>
      </c>
      <c r="B63" t="s">
        <v>338</v>
      </c>
      <c r="D63" s="9">
        <v>1061700</v>
      </c>
      <c r="E63" s="9">
        <v>2797700</v>
      </c>
      <c r="F63" s="13">
        <v>840000</v>
      </c>
      <c r="G63" s="13">
        <v>840000</v>
      </c>
      <c r="H63" s="13">
        <v>840000</v>
      </c>
      <c r="I63" s="24">
        <f t="shared" si="29"/>
        <v>560000</v>
      </c>
      <c r="J63" s="24">
        <v>3080000</v>
      </c>
      <c r="K63" s="9"/>
      <c r="L63" s="9"/>
      <c r="M63" s="13">
        <f t="shared" si="30"/>
        <v>3080000</v>
      </c>
      <c r="N63" s="24">
        <f t="shared" si="26"/>
        <v>1120000</v>
      </c>
      <c r="O63" s="24">
        <v>3640000</v>
      </c>
      <c r="P63" s="9"/>
      <c r="Q63" s="9"/>
      <c r="R63" s="13">
        <f t="shared" si="27"/>
        <v>3640000</v>
      </c>
      <c r="S63" s="24">
        <v>840000</v>
      </c>
      <c r="T63" s="9"/>
      <c r="U63" s="9"/>
      <c r="V63" s="13">
        <f t="shared" si="28"/>
        <v>840000</v>
      </c>
      <c r="W63" s="13">
        <f t="shared" si="18"/>
        <v>1373030.7999999998</v>
      </c>
      <c r="X63" s="9">
        <v>2213030.7999999998</v>
      </c>
      <c r="Y63" s="9"/>
      <c r="Z63" s="9"/>
      <c r="AA63" s="9">
        <f t="shared" si="19"/>
        <v>2213030.7999999998</v>
      </c>
      <c r="AB63" s="13">
        <f t="shared" si="20"/>
        <v>870000</v>
      </c>
      <c r="AC63" s="9">
        <v>3083030.8</v>
      </c>
      <c r="AD63" s="9"/>
      <c r="AE63" s="9"/>
      <c r="AF63" s="9">
        <f t="shared" si="21"/>
        <v>3083030.8</v>
      </c>
      <c r="AG63" s="13">
        <f t="shared" si="22"/>
        <v>290000</v>
      </c>
      <c r="AH63" s="9">
        <v>3373030.8</v>
      </c>
      <c r="AI63" s="9"/>
      <c r="AJ63" s="9"/>
      <c r="AK63" s="9">
        <f t="shared" si="23"/>
        <v>3373030.8</v>
      </c>
      <c r="AL63" s="13">
        <f t="shared" si="11"/>
        <v>870000</v>
      </c>
      <c r="AM63" s="23">
        <v>4243030.8</v>
      </c>
      <c r="AN63" s="9"/>
      <c r="AO63" s="9"/>
      <c r="AP63" s="9">
        <f t="shared" si="12"/>
        <v>4243030.8</v>
      </c>
    </row>
    <row r="64" spans="1:42">
      <c r="A64" s="15">
        <v>8271</v>
      </c>
      <c r="B64" t="s">
        <v>339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24">
        <f t="shared" si="29"/>
        <v>0</v>
      </c>
      <c r="J64" s="24">
        <v>0</v>
      </c>
      <c r="K64" s="9"/>
      <c r="L64" s="9"/>
      <c r="M64" s="13">
        <f t="shared" si="30"/>
        <v>0</v>
      </c>
      <c r="N64" s="24">
        <f t="shared" si="26"/>
        <v>0</v>
      </c>
      <c r="O64" s="24">
        <v>0</v>
      </c>
      <c r="P64" s="9"/>
      <c r="Q64" s="9"/>
      <c r="R64" s="13">
        <f t="shared" si="27"/>
        <v>0</v>
      </c>
      <c r="S64" s="24">
        <v>0</v>
      </c>
      <c r="T64" s="9"/>
      <c r="U64" s="9"/>
      <c r="V64" s="13">
        <f t="shared" si="28"/>
        <v>0</v>
      </c>
      <c r="W64" s="13">
        <f t="shared" si="18"/>
        <v>0</v>
      </c>
      <c r="X64" s="9">
        <v>0</v>
      </c>
      <c r="Y64" s="9"/>
      <c r="Z64" s="9"/>
      <c r="AA64" s="9">
        <f t="shared" si="19"/>
        <v>0</v>
      </c>
      <c r="AB64" s="13">
        <f t="shared" si="20"/>
        <v>0</v>
      </c>
      <c r="AC64" s="9">
        <v>0</v>
      </c>
      <c r="AD64" s="9"/>
      <c r="AE64" s="9"/>
      <c r="AF64" s="9">
        <f t="shared" si="21"/>
        <v>0</v>
      </c>
      <c r="AG64" s="13">
        <f t="shared" si="22"/>
        <v>0</v>
      </c>
      <c r="AH64" s="9">
        <v>0</v>
      </c>
      <c r="AI64" s="9"/>
      <c r="AJ64" s="9"/>
      <c r="AK64" s="9">
        <f t="shared" si="23"/>
        <v>0</v>
      </c>
      <c r="AL64" s="13">
        <f t="shared" si="11"/>
        <v>0</v>
      </c>
      <c r="AM64" s="9">
        <v>0</v>
      </c>
      <c r="AN64" s="9"/>
      <c r="AO64" s="9"/>
      <c r="AP64" s="9">
        <f t="shared" si="12"/>
        <v>0</v>
      </c>
    </row>
    <row r="65" spans="1:42">
      <c r="A65" s="15">
        <v>8272</v>
      </c>
      <c r="B65" t="s">
        <v>340</v>
      </c>
      <c r="D65" s="9">
        <v>76290</v>
      </c>
      <c r="E65" s="9">
        <v>290217.5</v>
      </c>
      <c r="F65" s="13">
        <v>61285</v>
      </c>
      <c r="G65" s="13">
        <v>61669.5</v>
      </c>
      <c r="H65" s="13">
        <v>61561.25</v>
      </c>
      <c r="I65" s="24">
        <f t="shared" si="29"/>
        <v>45902.23000000001</v>
      </c>
      <c r="J65" s="24">
        <v>230417.98</v>
      </c>
      <c r="K65" s="9"/>
      <c r="L65" s="9"/>
      <c r="M65" s="13">
        <f t="shared" si="30"/>
        <v>230417.98</v>
      </c>
      <c r="N65" s="24">
        <f t="shared" si="26"/>
        <v>76350.98000000001</v>
      </c>
      <c r="O65" s="24">
        <v>260866.73</v>
      </c>
      <c r="P65" s="9"/>
      <c r="Q65" s="9"/>
      <c r="R65" s="13">
        <f t="shared" si="27"/>
        <v>260866.73</v>
      </c>
      <c r="S65" s="24">
        <v>61492.15</v>
      </c>
      <c r="T65" s="9"/>
      <c r="U65" s="9"/>
      <c r="V65" s="13">
        <f t="shared" si="28"/>
        <v>61492.15</v>
      </c>
      <c r="W65" s="13">
        <f t="shared" si="18"/>
        <v>64816.810000000005</v>
      </c>
      <c r="X65" s="9">
        <v>126308.96</v>
      </c>
      <c r="Y65" s="9"/>
      <c r="Z65" s="9"/>
      <c r="AA65" s="9">
        <f t="shared" si="19"/>
        <v>126308.96</v>
      </c>
      <c r="AB65" s="13">
        <f t="shared" si="20"/>
        <v>65573.599999999991</v>
      </c>
      <c r="AC65" s="9">
        <v>191882.56</v>
      </c>
      <c r="AD65" s="9"/>
      <c r="AE65" s="9"/>
      <c r="AF65" s="9">
        <f t="shared" si="21"/>
        <v>191882.56</v>
      </c>
      <c r="AG65" s="13">
        <f t="shared" si="22"/>
        <v>23141.200000000012</v>
      </c>
      <c r="AH65" s="9">
        <v>215023.76</v>
      </c>
      <c r="AI65" s="9"/>
      <c r="AJ65" s="9"/>
      <c r="AK65" s="9">
        <f t="shared" si="23"/>
        <v>215023.76</v>
      </c>
      <c r="AL65" s="13">
        <f t="shared" si="11"/>
        <v>70942.929999999993</v>
      </c>
      <c r="AM65" s="23">
        <v>285966.69</v>
      </c>
      <c r="AN65" s="9"/>
      <c r="AO65" s="9"/>
      <c r="AP65" s="9">
        <f t="shared" si="12"/>
        <v>285966.69</v>
      </c>
    </row>
    <row r="66" spans="1:42">
      <c r="A66" s="15">
        <v>8273</v>
      </c>
      <c r="B66" t="s">
        <v>341</v>
      </c>
      <c r="D66" s="9">
        <v>66390.36</v>
      </c>
      <c r="E66" s="9">
        <v>265725.36</v>
      </c>
      <c r="F66" s="13">
        <v>58842</v>
      </c>
      <c r="G66" s="13">
        <v>6099</v>
      </c>
      <c r="H66" s="13">
        <v>0</v>
      </c>
      <c r="I66" s="24">
        <f t="shared" si="29"/>
        <v>7835</v>
      </c>
      <c r="J66" s="24">
        <v>72776</v>
      </c>
      <c r="K66" s="9"/>
      <c r="L66" s="9"/>
      <c r="M66" s="13">
        <f t="shared" si="30"/>
        <v>72776</v>
      </c>
      <c r="N66" s="24">
        <f t="shared" si="26"/>
        <v>11629</v>
      </c>
      <c r="O66" s="24">
        <v>76570</v>
      </c>
      <c r="P66" s="9"/>
      <c r="Q66" s="9"/>
      <c r="R66" s="13">
        <f t="shared" si="27"/>
        <v>76570</v>
      </c>
      <c r="S66" s="24">
        <v>6708</v>
      </c>
      <c r="T66" s="9"/>
      <c r="U66" s="9"/>
      <c r="V66" s="13">
        <f t="shared" si="28"/>
        <v>6708</v>
      </c>
      <c r="W66" s="13">
        <f t="shared" si="18"/>
        <v>0</v>
      </c>
      <c r="X66" s="9">
        <v>6708</v>
      </c>
      <c r="Y66" s="9"/>
      <c r="Z66" s="9"/>
      <c r="AA66" s="9">
        <f t="shared" si="19"/>
        <v>6708</v>
      </c>
      <c r="AB66" s="13">
        <f t="shared" si="20"/>
        <v>0</v>
      </c>
      <c r="AC66" s="9">
        <v>6708</v>
      </c>
      <c r="AD66" s="9"/>
      <c r="AE66" s="9"/>
      <c r="AF66" s="9">
        <f t="shared" si="21"/>
        <v>6708</v>
      </c>
      <c r="AG66" s="13">
        <f t="shared" si="22"/>
        <v>0</v>
      </c>
      <c r="AH66" s="9">
        <v>6708</v>
      </c>
      <c r="AI66" s="9"/>
      <c r="AJ66" s="9"/>
      <c r="AK66" s="9">
        <f t="shared" si="23"/>
        <v>6708</v>
      </c>
      <c r="AL66" s="13">
        <f t="shared" si="11"/>
        <v>0</v>
      </c>
      <c r="AM66" s="23">
        <v>6708</v>
      </c>
      <c r="AN66" s="9"/>
      <c r="AO66" s="9"/>
      <c r="AP66" s="9">
        <f t="shared" si="12"/>
        <v>6708</v>
      </c>
    </row>
    <row r="67" spans="1:42">
      <c r="A67" s="15">
        <v>8274</v>
      </c>
      <c r="B67" t="s">
        <v>342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24">
        <f t="shared" si="29"/>
        <v>0</v>
      </c>
      <c r="J67" s="24">
        <v>0</v>
      </c>
      <c r="K67" s="9"/>
      <c r="L67" s="9"/>
      <c r="M67" s="13">
        <f t="shared" si="30"/>
        <v>0</v>
      </c>
      <c r="N67" s="24">
        <f t="shared" si="26"/>
        <v>0</v>
      </c>
      <c r="O67" s="24">
        <v>0</v>
      </c>
      <c r="P67" s="9"/>
      <c r="Q67" s="9"/>
      <c r="R67" s="13">
        <f t="shared" si="27"/>
        <v>0</v>
      </c>
      <c r="S67" s="24">
        <v>0</v>
      </c>
      <c r="T67" s="9"/>
      <c r="U67" s="9"/>
      <c r="V67" s="13">
        <f t="shared" si="28"/>
        <v>0</v>
      </c>
      <c r="W67" s="13">
        <f t="shared" si="18"/>
        <v>0</v>
      </c>
      <c r="X67" s="9">
        <v>0</v>
      </c>
      <c r="Y67" s="9"/>
      <c r="Z67" s="9"/>
      <c r="AA67" s="9">
        <f t="shared" si="19"/>
        <v>0</v>
      </c>
      <c r="AB67" s="13">
        <f t="shared" si="20"/>
        <v>0</v>
      </c>
      <c r="AC67" s="9">
        <v>0</v>
      </c>
      <c r="AD67" s="9"/>
      <c r="AE67" s="9"/>
      <c r="AF67" s="9">
        <f t="shared" si="21"/>
        <v>0</v>
      </c>
      <c r="AG67" s="13">
        <f t="shared" si="22"/>
        <v>0</v>
      </c>
      <c r="AH67" s="9">
        <v>0</v>
      </c>
      <c r="AI67" s="9"/>
      <c r="AJ67" s="9"/>
      <c r="AK67" s="9">
        <f t="shared" si="23"/>
        <v>0</v>
      </c>
      <c r="AL67" s="13">
        <f t="shared" si="11"/>
        <v>0</v>
      </c>
      <c r="AM67">
        <v>0</v>
      </c>
      <c r="AN67" s="9"/>
      <c r="AO67" s="9"/>
      <c r="AP67" s="9">
        <f t="shared" si="12"/>
        <v>0</v>
      </c>
    </row>
    <row r="68" spans="1:42">
      <c r="A68" s="15">
        <v>8276</v>
      </c>
      <c r="B68" t="s">
        <v>343</v>
      </c>
      <c r="D68" s="9">
        <v>15000</v>
      </c>
      <c r="E68" s="9">
        <v>25000</v>
      </c>
      <c r="F68" s="13">
        <v>10000</v>
      </c>
      <c r="G68" s="13">
        <v>20000</v>
      </c>
      <c r="H68" s="13">
        <v>10000</v>
      </c>
      <c r="I68" s="24">
        <f t="shared" si="29"/>
        <v>10000</v>
      </c>
      <c r="J68" s="24">
        <v>50000</v>
      </c>
      <c r="K68" s="9"/>
      <c r="L68" s="9"/>
      <c r="M68" s="13">
        <f t="shared" si="30"/>
        <v>50000</v>
      </c>
      <c r="N68" s="24">
        <f t="shared" si="26"/>
        <v>15000</v>
      </c>
      <c r="O68" s="24">
        <v>55000</v>
      </c>
      <c r="P68" s="9"/>
      <c r="Q68" s="9"/>
      <c r="R68" s="13">
        <f t="shared" si="27"/>
        <v>55000</v>
      </c>
      <c r="S68" s="24">
        <v>10000</v>
      </c>
      <c r="T68" s="9"/>
      <c r="U68" s="9"/>
      <c r="V68" s="13">
        <f t="shared" si="28"/>
        <v>10000</v>
      </c>
      <c r="W68" s="13">
        <f t="shared" si="18"/>
        <v>10000</v>
      </c>
      <c r="X68" s="9">
        <v>20000</v>
      </c>
      <c r="Y68" s="9"/>
      <c r="Z68" s="9"/>
      <c r="AA68" s="9">
        <f t="shared" si="19"/>
        <v>20000</v>
      </c>
      <c r="AB68" s="13">
        <f t="shared" si="20"/>
        <v>5000</v>
      </c>
      <c r="AC68" s="9">
        <v>25000</v>
      </c>
      <c r="AD68" s="9"/>
      <c r="AE68" s="9"/>
      <c r="AF68" s="9">
        <f t="shared" si="21"/>
        <v>25000</v>
      </c>
      <c r="AG68" s="13">
        <f t="shared" si="22"/>
        <v>15000</v>
      </c>
      <c r="AH68" s="9">
        <v>40000</v>
      </c>
      <c r="AI68" s="9"/>
      <c r="AJ68" s="9"/>
      <c r="AK68" s="9">
        <f t="shared" si="23"/>
        <v>40000</v>
      </c>
      <c r="AL68" s="13">
        <f t="shared" si="11"/>
        <v>10000</v>
      </c>
      <c r="AM68" s="23">
        <v>50000</v>
      </c>
      <c r="AN68" s="9"/>
      <c r="AO68" s="9"/>
      <c r="AP68" s="9">
        <f t="shared" si="12"/>
        <v>50000</v>
      </c>
    </row>
    <row r="69" spans="1:42">
      <c r="A69" s="15">
        <v>8277</v>
      </c>
      <c r="B69" t="s">
        <v>344</v>
      </c>
      <c r="D69" s="9">
        <v>559367.07999999996</v>
      </c>
      <c r="E69" s="9">
        <v>1574880.24</v>
      </c>
      <c r="F69" s="13">
        <v>403853.24</v>
      </c>
      <c r="G69" s="13">
        <v>523238.08</v>
      </c>
      <c r="H69" s="13">
        <v>543928.07999999996</v>
      </c>
      <c r="I69" s="24">
        <f t="shared" si="29"/>
        <v>323777.39</v>
      </c>
      <c r="J69" s="24">
        <v>1794796.79</v>
      </c>
      <c r="K69" s="9"/>
      <c r="L69" s="9"/>
      <c r="M69" s="13">
        <f t="shared" si="30"/>
        <v>1794796.79</v>
      </c>
      <c r="N69" s="24">
        <f t="shared" si="26"/>
        <v>484675.74999999988</v>
      </c>
      <c r="O69" s="24">
        <v>1955695.15</v>
      </c>
      <c r="P69" s="9"/>
      <c r="Q69" s="9"/>
      <c r="R69" s="13">
        <f t="shared" si="27"/>
        <v>1955695.15</v>
      </c>
      <c r="S69" s="24">
        <v>368345.76</v>
      </c>
      <c r="T69" s="9"/>
      <c r="U69" s="9"/>
      <c r="V69" s="13">
        <f t="shared" si="28"/>
        <v>368345.76</v>
      </c>
      <c r="W69" s="13">
        <f t="shared" si="18"/>
        <v>363780.07999999996</v>
      </c>
      <c r="X69" s="9">
        <v>732125.84</v>
      </c>
      <c r="Y69" s="9"/>
      <c r="Z69" s="9"/>
      <c r="AA69" s="9">
        <f t="shared" si="19"/>
        <v>732125.84</v>
      </c>
      <c r="AB69" s="13">
        <f t="shared" si="20"/>
        <v>358680.07999999996</v>
      </c>
      <c r="AC69" s="9">
        <v>1090805.92</v>
      </c>
      <c r="AD69" s="9"/>
      <c r="AE69" s="9"/>
      <c r="AF69" s="9">
        <f t="shared" si="21"/>
        <v>1090805.92</v>
      </c>
      <c r="AG69" s="13">
        <f t="shared" si="22"/>
        <v>219986.71999999997</v>
      </c>
      <c r="AH69" s="9">
        <v>1310792.6399999999</v>
      </c>
      <c r="AI69" s="9"/>
      <c r="AJ69" s="9"/>
      <c r="AK69" s="9">
        <f t="shared" si="23"/>
        <v>1310792.6399999999</v>
      </c>
      <c r="AL69" s="13">
        <f t="shared" si="11"/>
        <v>100474.70000000019</v>
      </c>
      <c r="AM69" s="23">
        <v>1411267.34</v>
      </c>
      <c r="AN69" s="9"/>
      <c r="AO69" s="9"/>
      <c r="AP69" s="9">
        <f t="shared" si="12"/>
        <v>1411267.34</v>
      </c>
    </row>
    <row r="70" spans="1:42">
      <c r="A70" s="15">
        <v>8278</v>
      </c>
      <c r="B70" t="s">
        <v>345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24">
        <f t="shared" si="29"/>
        <v>0</v>
      </c>
      <c r="J70" s="24">
        <v>0</v>
      </c>
      <c r="K70" s="9"/>
      <c r="L70" s="9"/>
      <c r="M70" s="13">
        <f t="shared" si="30"/>
        <v>0</v>
      </c>
      <c r="N70" s="24">
        <f t="shared" si="26"/>
        <v>0</v>
      </c>
      <c r="O70" s="24">
        <v>0</v>
      </c>
      <c r="P70" s="9"/>
      <c r="Q70" s="9"/>
      <c r="R70" s="13">
        <f t="shared" si="27"/>
        <v>0</v>
      </c>
      <c r="S70" s="24">
        <v>0</v>
      </c>
      <c r="T70" s="9"/>
      <c r="U70" s="9"/>
      <c r="V70" s="13">
        <f t="shared" si="28"/>
        <v>0</v>
      </c>
      <c r="W70" s="13">
        <f t="shared" si="18"/>
        <v>750559.54</v>
      </c>
      <c r="X70" s="9">
        <v>750559.54</v>
      </c>
      <c r="Y70" s="9"/>
      <c r="Z70" s="9"/>
      <c r="AA70" s="9">
        <f t="shared" si="19"/>
        <v>750559.54</v>
      </c>
      <c r="AB70" s="13">
        <f t="shared" si="20"/>
        <v>158243.51</v>
      </c>
      <c r="AC70" s="9">
        <v>908803.05</v>
      </c>
      <c r="AD70" s="9"/>
      <c r="AE70" s="9"/>
      <c r="AF70" s="9">
        <f t="shared" si="21"/>
        <v>908803.05</v>
      </c>
      <c r="AG70" s="13">
        <f t="shared" si="22"/>
        <v>0</v>
      </c>
      <c r="AH70" s="9">
        <v>908803.05</v>
      </c>
      <c r="AI70" s="9"/>
      <c r="AJ70" s="9"/>
      <c r="AK70" s="9">
        <f t="shared" si="23"/>
        <v>908803.05</v>
      </c>
      <c r="AL70" s="13">
        <f t="shared" si="11"/>
        <v>0</v>
      </c>
      <c r="AM70" s="23">
        <v>908803.05</v>
      </c>
      <c r="AN70" s="9"/>
      <c r="AO70" s="9"/>
      <c r="AP70" s="9">
        <f t="shared" si="12"/>
        <v>908803.05</v>
      </c>
    </row>
    <row r="71" spans="1:42">
      <c r="A71" s="15">
        <v>8279</v>
      </c>
      <c r="B71" t="s">
        <v>346</v>
      </c>
      <c r="D71" s="9">
        <v>20000</v>
      </c>
      <c r="E71" s="9">
        <v>58000</v>
      </c>
      <c r="F71" s="13">
        <v>62800</v>
      </c>
      <c r="G71" s="13">
        <v>22000</v>
      </c>
      <c r="H71" s="13">
        <v>24400</v>
      </c>
      <c r="I71" s="24">
        <f t="shared" si="29"/>
        <v>1939.25</v>
      </c>
      <c r="J71" s="24">
        <v>111139.25</v>
      </c>
      <c r="K71" s="9"/>
      <c r="L71" s="9"/>
      <c r="M71" s="13">
        <f t="shared" si="30"/>
        <v>111139.25</v>
      </c>
      <c r="N71" s="24">
        <f t="shared" si="26"/>
        <v>1939.25</v>
      </c>
      <c r="O71" s="24">
        <v>111139.25</v>
      </c>
      <c r="P71" s="9"/>
      <c r="Q71" s="9"/>
      <c r="R71" s="13">
        <f t="shared" si="27"/>
        <v>111139.25</v>
      </c>
      <c r="S71" s="24">
        <v>107403</v>
      </c>
      <c r="T71" s="9"/>
      <c r="U71" s="9"/>
      <c r="V71" s="13">
        <f t="shared" si="28"/>
        <v>107403</v>
      </c>
      <c r="W71" s="13">
        <f t="shared" ref="W71:W76" si="31">AA71-V71</f>
        <v>28900</v>
      </c>
      <c r="X71" s="9">
        <v>136303</v>
      </c>
      <c r="Y71" s="9"/>
      <c r="Z71" s="9"/>
      <c r="AA71" s="9">
        <f t="shared" ref="AA71:AA76" si="32">X71+Y71-Z71</f>
        <v>136303</v>
      </c>
      <c r="AB71" s="13">
        <f t="shared" ref="AB71:AB76" si="33">AF71-AA71</f>
        <v>20000</v>
      </c>
      <c r="AC71" s="9">
        <v>156303</v>
      </c>
      <c r="AD71" s="9"/>
      <c r="AE71" s="9"/>
      <c r="AF71" s="9">
        <f t="shared" ref="AF71:AF76" si="34">AC71+AD71-AE71</f>
        <v>156303</v>
      </c>
      <c r="AG71" s="13">
        <f t="shared" ref="AG71:AG76" si="35">AK71-AF71</f>
        <v>400</v>
      </c>
      <c r="AH71" s="9">
        <v>156703</v>
      </c>
      <c r="AI71" s="9"/>
      <c r="AJ71" s="9"/>
      <c r="AK71" s="9">
        <f t="shared" ref="AK71:AK96" si="36">AH71+AI71-AJ71</f>
        <v>156703</v>
      </c>
      <c r="AL71" s="13">
        <f t="shared" ref="AL71:AL134" si="37">AP71-AK71</f>
        <v>0</v>
      </c>
      <c r="AM71" s="23">
        <v>156703</v>
      </c>
      <c r="AN71" s="9"/>
      <c r="AO71" s="9"/>
      <c r="AP71" s="9">
        <f t="shared" ref="AP71:AP134" si="38">AM71+AN71-AO71</f>
        <v>156703</v>
      </c>
    </row>
    <row r="72" spans="1:42">
      <c r="A72" s="15">
        <v>8280</v>
      </c>
      <c r="B72" t="s">
        <v>347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24">
        <f t="shared" si="29"/>
        <v>0</v>
      </c>
      <c r="J72" s="24">
        <v>0</v>
      </c>
      <c r="K72" s="9"/>
      <c r="L72" s="9"/>
      <c r="M72" s="13">
        <f t="shared" si="30"/>
        <v>0</v>
      </c>
      <c r="N72" s="24">
        <f t="shared" si="26"/>
        <v>0</v>
      </c>
      <c r="O72" s="24">
        <v>0</v>
      </c>
      <c r="P72" s="9"/>
      <c r="Q72" s="9"/>
      <c r="R72" s="13">
        <f t="shared" si="27"/>
        <v>0</v>
      </c>
      <c r="S72" s="24">
        <v>0</v>
      </c>
      <c r="T72" s="9"/>
      <c r="U72" s="9"/>
      <c r="V72" s="13">
        <f t="shared" si="28"/>
        <v>0</v>
      </c>
      <c r="W72" s="13">
        <f t="shared" si="31"/>
        <v>0</v>
      </c>
      <c r="X72" s="9">
        <v>0</v>
      </c>
      <c r="Y72" s="9"/>
      <c r="Z72" s="9"/>
      <c r="AA72" s="9">
        <f t="shared" si="32"/>
        <v>0</v>
      </c>
      <c r="AB72" s="13">
        <f t="shared" si="33"/>
        <v>0</v>
      </c>
      <c r="AC72" s="9">
        <v>0</v>
      </c>
      <c r="AD72" s="9"/>
      <c r="AE72" s="9"/>
      <c r="AF72" s="9">
        <f t="shared" si="34"/>
        <v>0</v>
      </c>
      <c r="AG72" s="13">
        <f t="shared" si="35"/>
        <v>0</v>
      </c>
      <c r="AH72" s="9">
        <v>0</v>
      </c>
      <c r="AI72" s="9"/>
      <c r="AJ72" s="9"/>
      <c r="AK72" s="9">
        <f t="shared" si="36"/>
        <v>0</v>
      </c>
      <c r="AL72" s="13">
        <f t="shared" si="37"/>
        <v>0</v>
      </c>
      <c r="AM72" s="9">
        <v>0</v>
      </c>
      <c r="AN72" s="9"/>
      <c r="AO72" s="9"/>
      <c r="AP72" s="9">
        <f t="shared" si="38"/>
        <v>0</v>
      </c>
    </row>
    <row r="73" spans="1:42">
      <c r="A73" s="15">
        <v>8281</v>
      </c>
      <c r="B73" t="s">
        <v>165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24">
        <f t="shared" si="29"/>
        <v>0</v>
      </c>
      <c r="J73" s="24">
        <v>0</v>
      </c>
      <c r="K73" s="9"/>
      <c r="L73" s="9"/>
      <c r="M73" s="13">
        <f t="shared" si="30"/>
        <v>0</v>
      </c>
      <c r="N73" s="24">
        <f t="shared" si="26"/>
        <v>0</v>
      </c>
      <c r="O73" s="24">
        <v>0</v>
      </c>
      <c r="P73" s="9"/>
      <c r="Q73" s="9"/>
      <c r="R73" s="13">
        <f t="shared" si="27"/>
        <v>0</v>
      </c>
      <c r="S73" s="24">
        <v>0</v>
      </c>
      <c r="T73" s="9"/>
      <c r="U73" s="9"/>
      <c r="V73" s="13">
        <f t="shared" si="28"/>
        <v>0</v>
      </c>
      <c r="W73" s="13">
        <f t="shared" si="31"/>
        <v>0</v>
      </c>
      <c r="X73" s="9">
        <v>0</v>
      </c>
      <c r="Y73" s="9"/>
      <c r="Z73" s="9"/>
      <c r="AA73" s="9">
        <f t="shared" si="32"/>
        <v>0</v>
      </c>
      <c r="AB73" s="13">
        <f t="shared" si="33"/>
        <v>0</v>
      </c>
      <c r="AC73" s="9">
        <v>0</v>
      </c>
      <c r="AD73" s="9"/>
      <c r="AE73" s="9"/>
      <c r="AF73" s="9">
        <f t="shared" si="34"/>
        <v>0</v>
      </c>
      <c r="AG73" s="13">
        <f t="shared" si="35"/>
        <v>0</v>
      </c>
      <c r="AH73" s="9">
        <v>0</v>
      </c>
      <c r="AI73" s="9"/>
      <c r="AJ73" s="9"/>
      <c r="AK73" s="9">
        <f t="shared" si="36"/>
        <v>0</v>
      </c>
      <c r="AL73" s="13">
        <f t="shared" si="37"/>
        <v>0</v>
      </c>
      <c r="AM73" s="9">
        <v>0</v>
      </c>
      <c r="AN73" s="9"/>
      <c r="AO73" s="9"/>
      <c r="AP73" s="9">
        <f t="shared" si="38"/>
        <v>0</v>
      </c>
    </row>
    <row r="74" spans="1:42">
      <c r="A74" s="15">
        <v>8282</v>
      </c>
      <c r="B74" t="s">
        <v>166</v>
      </c>
      <c r="D74" s="9">
        <v>0</v>
      </c>
      <c r="E74" s="9">
        <v>36000</v>
      </c>
      <c r="F74" s="13">
        <v>0</v>
      </c>
      <c r="G74" s="13">
        <v>0</v>
      </c>
      <c r="H74" s="13">
        <v>0</v>
      </c>
      <c r="I74" s="24">
        <f t="shared" si="29"/>
        <v>0</v>
      </c>
      <c r="J74" s="24">
        <v>0</v>
      </c>
      <c r="K74" s="9"/>
      <c r="L74" s="9"/>
      <c r="M74" s="13">
        <f t="shared" si="30"/>
        <v>0</v>
      </c>
      <c r="N74" s="24">
        <f t="shared" si="26"/>
        <v>0</v>
      </c>
      <c r="O74" s="24">
        <v>0</v>
      </c>
      <c r="P74" s="9"/>
      <c r="Q74" s="9"/>
      <c r="R74" s="13">
        <f t="shared" si="27"/>
        <v>0</v>
      </c>
      <c r="S74" s="24">
        <v>0</v>
      </c>
      <c r="T74" s="9"/>
      <c r="U74" s="9"/>
      <c r="V74" s="13">
        <f t="shared" si="28"/>
        <v>0</v>
      </c>
      <c r="W74" s="13">
        <f t="shared" si="31"/>
        <v>0</v>
      </c>
      <c r="X74" s="9">
        <v>0</v>
      </c>
      <c r="Y74" s="9"/>
      <c r="Z74" s="9"/>
      <c r="AA74" s="9">
        <f t="shared" si="32"/>
        <v>0</v>
      </c>
      <c r="AB74" s="13">
        <f t="shared" si="33"/>
        <v>0</v>
      </c>
      <c r="AC74" s="9">
        <v>0</v>
      </c>
      <c r="AD74" s="9"/>
      <c r="AE74" s="9"/>
      <c r="AF74" s="9">
        <f t="shared" si="34"/>
        <v>0</v>
      </c>
      <c r="AG74" s="13">
        <f t="shared" si="35"/>
        <v>0</v>
      </c>
      <c r="AH74" s="9">
        <v>0</v>
      </c>
      <c r="AI74" s="9"/>
      <c r="AJ74" s="9"/>
      <c r="AK74" s="9">
        <f t="shared" si="36"/>
        <v>0</v>
      </c>
      <c r="AL74" s="13">
        <f t="shared" si="37"/>
        <v>0</v>
      </c>
      <c r="AM74" s="9">
        <v>0</v>
      </c>
      <c r="AN74" s="9"/>
      <c r="AO74" s="9"/>
      <c r="AP74" s="9">
        <f t="shared" si="38"/>
        <v>0</v>
      </c>
    </row>
    <row r="75" spans="1:42">
      <c r="A75" s="15">
        <v>8283</v>
      </c>
      <c r="B75" t="s">
        <v>167</v>
      </c>
      <c r="D75" s="9">
        <f>63361.88+419639</f>
        <v>483000.88</v>
      </c>
      <c r="E75" s="9">
        <f>1154767.67+1098248</f>
        <v>2253015.67</v>
      </c>
      <c r="F75" s="24">
        <f>189193.36+355482</f>
        <v>544675.36</v>
      </c>
      <c r="G75" s="13">
        <f>45000+259536</f>
        <v>304536</v>
      </c>
      <c r="H75" s="13">
        <v>31841.78</v>
      </c>
      <c r="I75" s="24">
        <f t="shared" si="29"/>
        <v>-479918.88</v>
      </c>
      <c r="J75" s="24">
        <v>401134.26</v>
      </c>
      <c r="K75" s="9"/>
      <c r="L75" s="9"/>
      <c r="M75" s="13">
        <f t="shared" si="30"/>
        <v>401134.26</v>
      </c>
      <c r="N75" s="24">
        <f t="shared" si="26"/>
        <v>462785.15</v>
      </c>
      <c r="O75" s="24">
        <f>499628.29+844210</f>
        <v>1343838.29</v>
      </c>
      <c r="P75" s="9"/>
      <c r="Q75" s="9"/>
      <c r="R75" s="13">
        <f t="shared" si="27"/>
        <v>1343838.29</v>
      </c>
      <c r="S75" s="24">
        <f>308419.75+268490</f>
        <v>576909.75</v>
      </c>
      <c r="T75" s="9"/>
      <c r="U75" s="9"/>
      <c r="V75" s="24">
        <f t="shared" si="28"/>
        <v>576909.75</v>
      </c>
      <c r="W75" s="13">
        <f t="shared" si="31"/>
        <v>1264415.42</v>
      </c>
      <c r="X75" s="20">
        <v>1841325.17</v>
      </c>
      <c r="Z75" s="9"/>
      <c r="AA75" s="9">
        <f t="shared" si="32"/>
        <v>1841325.17</v>
      </c>
      <c r="AB75" s="13">
        <f t="shared" si="33"/>
        <v>765795</v>
      </c>
      <c r="AC75" s="20">
        <v>2607120.17</v>
      </c>
      <c r="AE75" s="9"/>
      <c r="AF75" s="9">
        <f t="shared" si="34"/>
        <v>2607120.17</v>
      </c>
      <c r="AG75" s="13">
        <f t="shared" si="35"/>
        <v>196384</v>
      </c>
      <c r="AH75" s="20">
        <v>2803504.17</v>
      </c>
      <c r="AJ75" s="9"/>
      <c r="AK75" s="9">
        <f t="shared" si="36"/>
        <v>2803504.17</v>
      </c>
      <c r="AL75" s="13">
        <f t="shared" si="37"/>
        <v>447532</v>
      </c>
      <c r="AM75" s="23">
        <v>3251036.17</v>
      </c>
      <c r="AO75" s="9"/>
      <c r="AP75" s="9">
        <f t="shared" si="38"/>
        <v>3251036.17</v>
      </c>
    </row>
    <row r="76" spans="1:42">
      <c r="A76" s="15">
        <v>8284</v>
      </c>
      <c r="B76" t="s">
        <v>168</v>
      </c>
      <c r="D76" s="9">
        <v>72690</v>
      </c>
      <c r="E76" s="9">
        <v>80090</v>
      </c>
      <c r="F76" s="13">
        <v>-10000</v>
      </c>
      <c r="G76" s="13">
        <v>1600</v>
      </c>
      <c r="H76" s="13">
        <v>1600</v>
      </c>
      <c r="I76" s="24">
        <f t="shared" si="29"/>
        <v>10000</v>
      </c>
      <c r="J76" s="24">
        <v>3200</v>
      </c>
      <c r="K76" s="9"/>
      <c r="L76" s="9"/>
      <c r="M76" s="13">
        <f t="shared" si="30"/>
        <v>3200</v>
      </c>
      <c r="N76" s="24">
        <f t="shared" si="26"/>
        <v>14300</v>
      </c>
      <c r="O76" s="24">
        <v>7500</v>
      </c>
      <c r="P76" s="9"/>
      <c r="Q76" s="9"/>
      <c r="R76" s="13">
        <f t="shared" si="27"/>
        <v>7500</v>
      </c>
      <c r="S76" s="24">
        <f>8700</f>
        <v>8700</v>
      </c>
      <c r="T76" s="9"/>
      <c r="U76" s="9"/>
      <c r="V76" s="24">
        <f t="shared" si="28"/>
        <v>8700</v>
      </c>
      <c r="W76" s="13">
        <f t="shared" si="31"/>
        <v>6920</v>
      </c>
      <c r="X76" s="20">
        <f>15620</f>
        <v>15620</v>
      </c>
      <c r="Y76" s="9"/>
      <c r="Z76" s="9"/>
      <c r="AA76" s="9">
        <f t="shared" si="32"/>
        <v>15620</v>
      </c>
      <c r="AB76" s="13">
        <f t="shared" si="33"/>
        <v>9360</v>
      </c>
      <c r="AC76" s="20">
        <v>24980</v>
      </c>
      <c r="AD76" s="9"/>
      <c r="AE76" s="9"/>
      <c r="AF76" s="9">
        <f t="shared" si="34"/>
        <v>24980</v>
      </c>
      <c r="AG76" s="13">
        <f t="shared" si="35"/>
        <v>3020</v>
      </c>
      <c r="AH76" s="20">
        <v>28000</v>
      </c>
      <c r="AI76" s="9"/>
      <c r="AJ76" s="9"/>
      <c r="AK76" s="9">
        <f t="shared" si="36"/>
        <v>28000</v>
      </c>
      <c r="AL76" s="13">
        <f t="shared" si="37"/>
        <v>8760</v>
      </c>
      <c r="AM76" s="23">
        <v>36760</v>
      </c>
      <c r="AN76" s="9"/>
      <c r="AO76" s="9"/>
      <c r="AP76" s="9">
        <f t="shared" si="38"/>
        <v>36760</v>
      </c>
    </row>
    <row r="77" spans="1:42">
      <c r="A77" s="15">
        <v>8285</v>
      </c>
      <c r="B77" t="s">
        <v>169</v>
      </c>
      <c r="D77" s="9"/>
      <c r="E77" s="9"/>
      <c r="F77" s="13"/>
      <c r="G77" s="13"/>
      <c r="H77" s="13"/>
      <c r="I77" s="24"/>
      <c r="J77" s="24"/>
      <c r="K77" s="9"/>
      <c r="L77" s="9"/>
      <c r="M77" s="13"/>
      <c r="N77" s="24"/>
      <c r="O77" s="24"/>
      <c r="P77" s="9"/>
      <c r="Q77" s="9"/>
      <c r="R77" s="13"/>
      <c r="S77" s="24"/>
      <c r="T77" s="9"/>
      <c r="U77" s="9"/>
      <c r="V77" s="24"/>
      <c r="W77" s="13"/>
      <c r="X77" s="20"/>
      <c r="Y77" s="9"/>
      <c r="Z77" s="9"/>
      <c r="AA77" s="9"/>
      <c r="AB77" s="13"/>
      <c r="AC77" s="20"/>
      <c r="AD77" s="9"/>
      <c r="AE77" s="9"/>
      <c r="AF77" s="9"/>
      <c r="AG77" s="13"/>
      <c r="AH77" s="20"/>
      <c r="AI77" s="9"/>
      <c r="AJ77" s="9"/>
      <c r="AK77" s="9">
        <f t="shared" si="36"/>
        <v>0</v>
      </c>
      <c r="AL77" s="13">
        <f t="shared" si="37"/>
        <v>0</v>
      </c>
      <c r="AM77">
        <v>0</v>
      </c>
      <c r="AN77" s="9"/>
      <c r="AO77" s="9"/>
      <c r="AP77" s="9">
        <f t="shared" si="38"/>
        <v>0</v>
      </c>
    </row>
    <row r="78" spans="1:42">
      <c r="A78" s="15">
        <v>8286</v>
      </c>
      <c r="B78" t="s">
        <v>170</v>
      </c>
      <c r="D78" s="9"/>
      <c r="E78" s="9"/>
      <c r="F78" s="13"/>
      <c r="G78" s="13"/>
      <c r="H78" s="13"/>
      <c r="I78" s="24"/>
      <c r="J78" s="24"/>
      <c r="K78" s="9"/>
      <c r="L78" s="9"/>
      <c r="M78" s="13"/>
      <c r="N78" s="24"/>
      <c r="O78" s="24"/>
      <c r="P78" s="9"/>
      <c r="Q78" s="9"/>
      <c r="R78" s="13"/>
      <c r="S78" s="24"/>
      <c r="T78" s="9"/>
      <c r="U78" s="9"/>
      <c r="V78" s="24"/>
      <c r="W78" s="13"/>
      <c r="X78" s="20"/>
      <c r="Y78" s="9"/>
      <c r="Z78" s="9"/>
      <c r="AA78" s="9"/>
      <c r="AB78" s="13"/>
      <c r="AC78" s="20"/>
      <c r="AD78" s="9"/>
      <c r="AE78" s="9"/>
      <c r="AF78" s="9"/>
      <c r="AG78" s="13"/>
      <c r="AH78" s="20">
        <v>20000</v>
      </c>
      <c r="AI78" s="9"/>
      <c r="AJ78" s="9"/>
      <c r="AK78" s="9">
        <f t="shared" si="36"/>
        <v>20000</v>
      </c>
      <c r="AL78" s="13">
        <f t="shared" si="37"/>
        <v>40000</v>
      </c>
      <c r="AM78" s="23">
        <v>60000</v>
      </c>
      <c r="AN78" s="9"/>
      <c r="AO78" s="9"/>
      <c r="AP78" s="9">
        <f t="shared" si="38"/>
        <v>60000</v>
      </c>
    </row>
    <row r="79" spans="1:42">
      <c r="A79" s="15">
        <v>8301</v>
      </c>
      <c r="B79" t="s">
        <v>171</v>
      </c>
      <c r="D79" s="9">
        <v>158879.60999999999</v>
      </c>
      <c r="E79" s="9">
        <f>298659.73+160681.8</f>
        <v>459341.52999999997</v>
      </c>
      <c r="F79" s="13">
        <v>72044.02</v>
      </c>
      <c r="G79" s="13">
        <v>108699</v>
      </c>
      <c r="H79" s="13">
        <v>97153</v>
      </c>
      <c r="I79" s="24">
        <f>J79-F79-G79-H79</f>
        <v>31865</v>
      </c>
      <c r="J79" s="24">
        <v>309761.02</v>
      </c>
      <c r="K79" s="9"/>
      <c r="L79" s="9"/>
      <c r="M79" s="13">
        <f>J79+K79-L79</f>
        <v>309761.02</v>
      </c>
      <c r="N79" s="24">
        <f>R79-F79-G79-H79</f>
        <v>80121.640000000014</v>
      </c>
      <c r="O79" s="24">
        <f>330451.02+27566.64</f>
        <v>358017.66000000003</v>
      </c>
      <c r="P79" s="9"/>
      <c r="Q79" s="9"/>
      <c r="R79" s="13">
        <f>O79+P79-Q79</f>
        <v>358017.66000000003</v>
      </c>
      <c r="S79" s="24">
        <v>70555</v>
      </c>
      <c r="T79" s="9"/>
      <c r="U79" s="9"/>
      <c r="V79" s="13">
        <f>S79+T79-U79</f>
        <v>70555</v>
      </c>
      <c r="W79" s="13">
        <f t="shared" ref="W79:W96" si="39">AA79-V79</f>
        <v>26400</v>
      </c>
      <c r="X79" s="9">
        <v>96955</v>
      </c>
      <c r="Y79" s="9"/>
      <c r="Z79" s="9"/>
      <c r="AA79" s="9">
        <f t="shared" ref="AA79:AA96" si="40">X79+Y79-Z79</f>
        <v>96955</v>
      </c>
      <c r="AB79" s="13">
        <f t="shared" ref="AB79:AB96" si="41">AF79-AA79</f>
        <v>135745</v>
      </c>
      <c r="AC79" s="9">
        <v>232700</v>
      </c>
      <c r="AD79" s="9"/>
      <c r="AE79" s="9"/>
      <c r="AF79" s="9">
        <f t="shared" ref="AF79:AF96" si="42">AC79+AD79-AE79</f>
        <v>232700</v>
      </c>
      <c r="AG79" s="13">
        <f t="shared" ref="AG79:AG96" si="43">AK79-AF79</f>
        <v>19139</v>
      </c>
      <c r="AH79" s="9">
        <v>251839</v>
      </c>
      <c r="AI79" s="9"/>
      <c r="AJ79" s="9"/>
      <c r="AK79" s="9">
        <f t="shared" si="36"/>
        <v>251839</v>
      </c>
      <c r="AL79" s="13">
        <f t="shared" si="37"/>
        <v>36860</v>
      </c>
      <c r="AM79" s="23">
        <v>288699</v>
      </c>
      <c r="AN79" s="9"/>
      <c r="AO79" s="9"/>
      <c r="AP79" s="9">
        <f t="shared" si="38"/>
        <v>288699</v>
      </c>
    </row>
    <row r="80" spans="1:42">
      <c r="A80" s="15">
        <v>8302</v>
      </c>
      <c r="B80" t="s">
        <v>172</v>
      </c>
      <c r="D80" s="9">
        <v>0</v>
      </c>
      <c r="E80" s="9">
        <v>0</v>
      </c>
      <c r="F80" s="13">
        <v>7610</v>
      </c>
      <c r="G80" s="13">
        <v>15220</v>
      </c>
      <c r="H80" s="13">
        <v>21310</v>
      </c>
      <c r="I80" s="24">
        <f>J80-F80-G80-H80</f>
        <v>8300</v>
      </c>
      <c r="J80" s="24">
        <v>52440</v>
      </c>
      <c r="K80" s="9"/>
      <c r="L80" s="9"/>
      <c r="M80" s="13">
        <f>J80+K80-L80</f>
        <v>52440</v>
      </c>
      <c r="N80" s="24">
        <f>R80-F80-G80-H80</f>
        <v>8300</v>
      </c>
      <c r="O80" s="24">
        <v>52440</v>
      </c>
      <c r="P80" s="9"/>
      <c r="Q80" s="9"/>
      <c r="R80" s="13">
        <f>O80+P80-Q80</f>
        <v>52440</v>
      </c>
      <c r="S80" s="24">
        <v>16600</v>
      </c>
      <c r="T80" s="9"/>
      <c r="U80" s="9"/>
      <c r="V80" s="13">
        <f>S80+T80-U80</f>
        <v>16600</v>
      </c>
      <c r="W80" s="13">
        <f t="shared" si="39"/>
        <v>8300</v>
      </c>
      <c r="X80" s="9">
        <v>24900</v>
      </c>
      <c r="Y80" s="9"/>
      <c r="Z80" s="9"/>
      <c r="AA80" s="9">
        <f t="shared" si="40"/>
        <v>24900</v>
      </c>
      <c r="AB80" s="13">
        <f t="shared" si="41"/>
        <v>16600</v>
      </c>
      <c r="AC80" s="9">
        <v>41500</v>
      </c>
      <c r="AD80" s="9"/>
      <c r="AE80" s="9"/>
      <c r="AF80" s="9">
        <f t="shared" si="42"/>
        <v>41500</v>
      </c>
      <c r="AG80" s="13">
        <f t="shared" si="43"/>
        <v>0</v>
      </c>
      <c r="AH80" s="9">
        <v>41500</v>
      </c>
      <c r="AI80" s="9"/>
      <c r="AJ80" s="9"/>
      <c r="AK80" s="9">
        <f t="shared" si="36"/>
        <v>41500</v>
      </c>
      <c r="AL80" s="13">
        <f t="shared" si="37"/>
        <v>8300</v>
      </c>
      <c r="AM80" s="23">
        <v>49800</v>
      </c>
      <c r="AN80" s="9"/>
      <c r="AO80" s="9"/>
      <c r="AP80" s="9">
        <f t="shared" si="38"/>
        <v>49800</v>
      </c>
    </row>
    <row r="81" spans="1:42">
      <c r="A81" s="15">
        <v>8303</v>
      </c>
      <c r="B81" t="s">
        <v>173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/>
      <c r="Q81" s="9"/>
      <c r="R81" s="9">
        <v>0</v>
      </c>
      <c r="S81" s="9">
        <v>0</v>
      </c>
      <c r="T81" s="9"/>
      <c r="U81" s="9"/>
      <c r="V81" s="9">
        <v>0</v>
      </c>
      <c r="W81" s="13">
        <f t="shared" si="39"/>
        <v>2708</v>
      </c>
      <c r="X81" s="9">
        <v>2708</v>
      </c>
      <c r="Y81" s="9"/>
      <c r="Z81" s="9"/>
      <c r="AA81" s="9">
        <f t="shared" si="40"/>
        <v>2708</v>
      </c>
      <c r="AB81" s="13">
        <f t="shared" si="41"/>
        <v>0</v>
      </c>
      <c r="AC81" s="9">
        <v>2708</v>
      </c>
      <c r="AD81" s="9"/>
      <c r="AE81" s="9"/>
      <c r="AF81" s="9">
        <f t="shared" si="42"/>
        <v>2708</v>
      </c>
      <c r="AG81" s="13">
        <f t="shared" si="43"/>
        <v>0</v>
      </c>
      <c r="AH81" s="9">
        <v>2708</v>
      </c>
      <c r="AI81" s="9"/>
      <c r="AJ81" s="9"/>
      <c r="AK81" s="9">
        <f t="shared" si="36"/>
        <v>2708</v>
      </c>
      <c r="AL81" s="13">
        <f t="shared" si="37"/>
        <v>0</v>
      </c>
      <c r="AM81" s="23">
        <v>2708</v>
      </c>
      <c r="AN81" s="9"/>
      <c r="AO81" s="9"/>
      <c r="AP81" s="9">
        <f t="shared" si="38"/>
        <v>2708</v>
      </c>
    </row>
    <row r="82" spans="1:42">
      <c r="A82" s="15">
        <v>8305</v>
      </c>
      <c r="B82" t="s">
        <v>174</v>
      </c>
      <c r="D82" s="9">
        <f>43559+22640.53</f>
        <v>66199.53</v>
      </c>
      <c r="E82" s="9">
        <v>142405.39000000001</v>
      </c>
      <c r="F82" s="13">
        <f>7550+16571.17</f>
        <v>24121.17</v>
      </c>
      <c r="G82" s="13">
        <f>6351.26+41227.45</f>
        <v>47578.71</v>
      </c>
      <c r="H82" s="13">
        <v>25617</v>
      </c>
      <c r="I82" s="24">
        <f t="shared" ref="I82:I96" si="44">J82-F82-G82-H82</f>
        <v>-54722.619999999995</v>
      </c>
      <c r="J82" s="24">
        <v>42594.26</v>
      </c>
      <c r="K82" s="9"/>
      <c r="L82" s="9"/>
      <c r="M82" s="13">
        <f t="shared" ref="M82:M96" si="45">J82+K82-L82</f>
        <v>42594.26</v>
      </c>
      <c r="N82" s="24">
        <f t="shared" ref="N82:N96" si="46">R82-F82-G82-H82</f>
        <v>30700.579999999994</v>
      </c>
      <c r="O82" s="24">
        <f>43250.26+84767.2</f>
        <v>128017.45999999999</v>
      </c>
      <c r="P82" s="9"/>
      <c r="Q82" s="9"/>
      <c r="R82" s="13">
        <f t="shared" ref="R82:R96" si="47">O82+P82-Q82</f>
        <v>128017.45999999999</v>
      </c>
      <c r="S82" s="24">
        <f>11289+18935.4</f>
        <v>30224.400000000001</v>
      </c>
      <c r="T82" s="9"/>
      <c r="U82" s="9"/>
      <c r="V82" s="13">
        <f t="shared" ref="V82:V96" si="48">S82+T82-U82</f>
        <v>30224.400000000001</v>
      </c>
      <c r="W82" s="13">
        <f t="shared" si="39"/>
        <v>29321.010000000002</v>
      </c>
      <c r="X82" s="9">
        <v>59545.41</v>
      </c>
      <c r="Y82" s="9"/>
      <c r="Z82" s="9"/>
      <c r="AA82" s="9">
        <f t="shared" si="40"/>
        <v>59545.41</v>
      </c>
      <c r="AB82" s="13">
        <f t="shared" si="41"/>
        <v>27769.919999999998</v>
      </c>
      <c r="AC82" s="9">
        <v>87315.33</v>
      </c>
      <c r="AD82" s="9"/>
      <c r="AE82" s="9"/>
      <c r="AF82" s="9">
        <f t="shared" si="42"/>
        <v>87315.33</v>
      </c>
      <c r="AG82" s="13">
        <f t="shared" si="43"/>
        <v>7429.2200000000012</v>
      </c>
      <c r="AH82" s="9">
        <v>94744.55</v>
      </c>
      <c r="AI82" s="9"/>
      <c r="AJ82" s="9"/>
      <c r="AK82" s="9">
        <f t="shared" si="36"/>
        <v>94744.55</v>
      </c>
      <c r="AL82" s="13">
        <f t="shared" si="37"/>
        <v>42394.86</v>
      </c>
      <c r="AM82" s="23">
        <v>137139.41</v>
      </c>
      <c r="AN82" s="9"/>
      <c r="AO82" s="9"/>
      <c r="AP82" s="9">
        <f t="shared" si="38"/>
        <v>137139.41</v>
      </c>
    </row>
    <row r="83" spans="1:42">
      <c r="A83" s="15">
        <v>8311</v>
      </c>
      <c r="B83" t="s">
        <v>175</v>
      </c>
      <c r="D83" s="9">
        <v>7350.81</v>
      </c>
      <c r="E83" s="9">
        <v>29403.24</v>
      </c>
      <c r="F83" s="13">
        <v>7113.7</v>
      </c>
      <c r="G83" s="13">
        <v>4821.51</v>
      </c>
      <c r="H83" s="13">
        <v>-11935.21</v>
      </c>
      <c r="I83" s="24">
        <f t="shared" si="44"/>
        <v>0</v>
      </c>
      <c r="J83" s="24">
        <v>0</v>
      </c>
      <c r="K83" s="9"/>
      <c r="L83" s="9"/>
      <c r="M83" s="13">
        <f t="shared" si="45"/>
        <v>0</v>
      </c>
      <c r="N83" s="24">
        <f t="shared" si="46"/>
        <v>0</v>
      </c>
      <c r="O83" s="24">
        <v>0</v>
      </c>
      <c r="P83" s="9"/>
      <c r="Q83" s="9"/>
      <c r="R83" s="13">
        <f t="shared" si="47"/>
        <v>0</v>
      </c>
      <c r="S83" s="24">
        <v>0</v>
      </c>
      <c r="T83" s="9"/>
      <c r="U83" s="9"/>
      <c r="V83" s="24">
        <f t="shared" si="48"/>
        <v>0</v>
      </c>
      <c r="W83" s="13">
        <f t="shared" si="39"/>
        <v>14971.16</v>
      </c>
      <c r="X83" s="20">
        <v>14971.16</v>
      </c>
      <c r="Y83" s="9"/>
      <c r="Z83" s="9"/>
      <c r="AA83" s="9">
        <f t="shared" si="40"/>
        <v>14971.16</v>
      </c>
      <c r="AB83" s="13">
        <f t="shared" si="41"/>
        <v>7609.66</v>
      </c>
      <c r="AC83" s="20">
        <v>22580.82</v>
      </c>
      <c r="AD83" s="9"/>
      <c r="AE83" s="9"/>
      <c r="AF83" s="9">
        <f t="shared" si="42"/>
        <v>22580.82</v>
      </c>
      <c r="AG83" s="13">
        <f t="shared" si="43"/>
        <v>2564.130000000001</v>
      </c>
      <c r="AH83" s="20">
        <v>25144.95</v>
      </c>
      <c r="AI83" s="9"/>
      <c r="AJ83" s="9"/>
      <c r="AK83" s="9">
        <f t="shared" si="36"/>
        <v>25144.95</v>
      </c>
      <c r="AL83" s="13">
        <f t="shared" si="37"/>
        <v>5045.5200000000004</v>
      </c>
      <c r="AM83" s="23">
        <v>30190.47</v>
      </c>
      <c r="AN83" s="9"/>
      <c r="AO83" s="9"/>
      <c r="AP83" s="9">
        <f t="shared" si="38"/>
        <v>30190.47</v>
      </c>
    </row>
    <row r="84" spans="1:42">
      <c r="A84" s="15">
        <v>8313</v>
      </c>
      <c r="B84" t="s">
        <v>176</v>
      </c>
      <c r="D84" s="9">
        <v>1757928.57</v>
      </c>
      <c r="E84" s="9">
        <v>7031714.2800000003</v>
      </c>
      <c r="F84" s="13">
        <v>1701221.21</v>
      </c>
      <c r="G84" s="13">
        <v>1572188.76</v>
      </c>
      <c r="H84" s="13">
        <v>496266.05</v>
      </c>
      <c r="I84" s="24">
        <f t="shared" si="44"/>
        <v>842335.52</v>
      </c>
      <c r="J84" s="24">
        <v>4612011.54</v>
      </c>
      <c r="K84" s="9"/>
      <c r="L84" s="9"/>
      <c r="M84" s="13">
        <f t="shared" si="45"/>
        <v>4612011.54</v>
      </c>
      <c r="N84" s="24">
        <f t="shared" si="46"/>
        <v>1270382.5500000003</v>
      </c>
      <c r="O84" s="24">
        <v>5040058.57</v>
      </c>
      <c r="P84" s="9"/>
      <c r="Q84" s="9"/>
      <c r="R84" s="13">
        <f t="shared" si="47"/>
        <v>5040058.57</v>
      </c>
      <c r="S84" s="24">
        <v>1242733.1200000001</v>
      </c>
      <c r="T84" s="9"/>
      <c r="U84" s="9"/>
      <c r="V84" s="24">
        <f t="shared" si="48"/>
        <v>1242733.1200000001</v>
      </c>
      <c r="W84" s="13">
        <f t="shared" si="39"/>
        <v>2183479.58</v>
      </c>
      <c r="X84" s="20">
        <v>3426212.7</v>
      </c>
      <c r="Y84" s="9"/>
      <c r="Z84" s="9"/>
      <c r="AA84" s="9">
        <f t="shared" si="40"/>
        <v>3426212.7</v>
      </c>
      <c r="AB84" s="13">
        <f t="shared" si="41"/>
        <v>1741544.46</v>
      </c>
      <c r="AC84" s="20">
        <v>5167757.16</v>
      </c>
      <c r="AD84" s="9"/>
      <c r="AE84" s="9"/>
      <c r="AF84" s="9">
        <f t="shared" si="42"/>
        <v>5167757.16</v>
      </c>
      <c r="AG84" s="13">
        <f t="shared" si="43"/>
        <v>586817.12999999989</v>
      </c>
      <c r="AH84" s="20">
        <v>5754574.29</v>
      </c>
      <c r="AI84" s="9"/>
      <c r="AJ84" s="9"/>
      <c r="AK84" s="9">
        <f t="shared" si="36"/>
        <v>5754574.29</v>
      </c>
      <c r="AL84" s="13">
        <f t="shared" si="37"/>
        <v>1154681.3099999996</v>
      </c>
      <c r="AM84" s="23">
        <v>6909255.5999999996</v>
      </c>
      <c r="AN84" s="9"/>
      <c r="AO84" s="9"/>
      <c r="AP84" s="9">
        <f t="shared" si="38"/>
        <v>6909255.5999999996</v>
      </c>
    </row>
    <row r="85" spans="1:42">
      <c r="A85" s="15">
        <v>8314</v>
      </c>
      <c r="B85" t="s">
        <v>14</v>
      </c>
      <c r="D85" s="9">
        <f>899291.64+135267.61</f>
        <v>1034559.25</v>
      </c>
      <c r="E85" s="9">
        <f>2917883.06+280308.01</f>
        <v>3198191.0700000003</v>
      </c>
      <c r="F85" s="13">
        <f>608965.92+176518.58</f>
        <v>785484.5</v>
      </c>
      <c r="G85" s="13">
        <f>741175.4+415936.46</f>
        <v>1157111.8600000001</v>
      </c>
      <c r="H85" s="13">
        <v>743036.53</v>
      </c>
      <c r="I85" s="24">
        <f t="shared" si="44"/>
        <v>-99789.169999999925</v>
      </c>
      <c r="J85" s="24">
        <v>2585843.7200000002</v>
      </c>
      <c r="K85" s="9"/>
      <c r="L85" s="9"/>
      <c r="M85" s="13">
        <f t="shared" si="45"/>
        <v>2585843.7200000002</v>
      </c>
      <c r="N85" s="24">
        <f t="shared" si="46"/>
        <v>2794504.76</v>
      </c>
      <c r="O85" s="24">
        <f>2836218.65+2643919</f>
        <v>5480137.6500000004</v>
      </c>
      <c r="P85" s="9"/>
      <c r="Q85" s="9"/>
      <c r="R85" s="13">
        <f t="shared" si="47"/>
        <v>5480137.6500000004</v>
      </c>
      <c r="S85" s="24">
        <f>694892.84+618951.61</f>
        <v>1313844.45</v>
      </c>
      <c r="T85" s="9"/>
      <c r="U85" s="9"/>
      <c r="V85" s="24">
        <f t="shared" si="48"/>
        <v>1313844.45</v>
      </c>
      <c r="W85" s="13">
        <f t="shared" si="39"/>
        <v>323032.30000000005</v>
      </c>
      <c r="X85" s="20">
        <v>1636876.75</v>
      </c>
      <c r="Y85" s="9"/>
      <c r="Z85" s="9"/>
      <c r="AA85" s="9">
        <f t="shared" si="40"/>
        <v>1636876.75</v>
      </c>
      <c r="AB85" s="13">
        <f t="shared" si="41"/>
        <v>767331.9700000002</v>
      </c>
      <c r="AC85" s="20">
        <v>2404208.7200000002</v>
      </c>
      <c r="AD85" s="9"/>
      <c r="AE85" s="9"/>
      <c r="AF85" s="9">
        <f t="shared" si="42"/>
        <v>2404208.7200000002</v>
      </c>
      <c r="AG85" s="13">
        <f t="shared" si="43"/>
        <v>247480.50999999978</v>
      </c>
      <c r="AH85" s="20">
        <v>2651689.23</v>
      </c>
      <c r="AI85" s="9"/>
      <c r="AJ85" s="9"/>
      <c r="AK85" s="9">
        <f t="shared" si="36"/>
        <v>2651689.23</v>
      </c>
      <c r="AL85" s="13">
        <f t="shared" si="37"/>
        <v>490287.60000000009</v>
      </c>
      <c r="AM85" s="23">
        <v>3141976.83</v>
      </c>
      <c r="AN85" s="9"/>
      <c r="AO85" s="9"/>
      <c r="AP85" s="9">
        <f t="shared" si="38"/>
        <v>3141976.83</v>
      </c>
    </row>
    <row r="86" spans="1:42">
      <c r="A86" s="15">
        <v>8315</v>
      </c>
      <c r="B86" t="s">
        <v>15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24">
        <f t="shared" si="44"/>
        <v>0</v>
      </c>
      <c r="J86" s="24">
        <v>0</v>
      </c>
      <c r="K86" s="9"/>
      <c r="L86" s="9"/>
      <c r="M86" s="13">
        <f t="shared" si="45"/>
        <v>0</v>
      </c>
      <c r="N86" s="24">
        <f t="shared" si="46"/>
        <v>0</v>
      </c>
      <c r="O86" s="24">
        <v>0</v>
      </c>
      <c r="P86" s="9"/>
      <c r="Q86" s="9"/>
      <c r="R86" s="13">
        <f t="shared" si="47"/>
        <v>0</v>
      </c>
      <c r="S86" s="24">
        <v>0</v>
      </c>
      <c r="T86" s="9"/>
      <c r="U86" s="9"/>
      <c r="V86" s="24">
        <f t="shared" si="48"/>
        <v>0</v>
      </c>
      <c r="W86" s="13">
        <f t="shared" si="39"/>
        <v>0</v>
      </c>
      <c r="X86" s="20">
        <v>0</v>
      </c>
      <c r="Y86" s="9"/>
      <c r="Z86" s="9"/>
      <c r="AA86" s="9">
        <f t="shared" si="40"/>
        <v>0</v>
      </c>
      <c r="AB86" s="13">
        <f t="shared" si="41"/>
        <v>0</v>
      </c>
      <c r="AC86" s="20">
        <v>0</v>
      </c>
      <c r="AD86" s="9"/>
      <c r="AE86" s="9"/>
      <c r="AF86" s="9">
        <f t="shared" si="42"/>
        <v>0</v>
      </c>
      <c r="AG86" s="13">
        <f t="shared" si="43"/>
        <v>0</v>
      </c>
      <c r="AH86" s="20">
        <v>0</v>
      </c>
      <c r="AI86" s="9"/>
      <c r="AJ86" s="9"/>
      <c r="AK86" s="9">
        <f t="shared" si="36"/>
        <v>0</v>
      </c>
      <c r="AL86" s="13">
        <f t="shared" si="37"/>
        <v>0</v>
      </c>
      <c r="AM86">
        <v>0</v>
      </c>
      <c r="AN86" s="9"/>
      <c r="AO86" s="9"/>
      <c r="AP86" s="9">
        <f t="shared" si="38"/>
        <v>0</v>
      </c>
    </row>
    <row r="87" spans="1:42">
      <c r="A87" s="15">
        <v>8316</v>
      </c>
      <c r="B87" t="s">
        <v>16</v>
      </c>
      <c r="D87" s="9">
        <v>249622.22</v>
      </c>
      <c r="E87" s="9">
        <v>396934.64</v>
      </c>
      <c r="F87" s="13">
        <v>533864.80000000005</v>
      </c>
      <c r="G87" s="13">
        <v>754970.46</v>
      </c>
      <c r="H87" s="13">
        <v>590317.68000000005</v>
      </c>
      <c r="I87" s="24">
        <f t="shared" si="44"/>
        <v>388699.70999999985</v>
      </c>
      <c r="J87" s="24">
        <v>2267852.65</v>
      </c>
      <c r="K87" s="9"/>
      <c r="L87" s="9"/>
      <c r="M87" s="13">
        <f t="shared" si="45"/>
        <v>2267852.65</v>
      </c>
      <c r="N87" s="24">
        <f t="shared" si="46"/>
        <v>616487.43999999983</v>
      </c>
      <c r="O87" s="24">
        <v>2495640.38</v>
      </c>
      <c r="P87" s="9"/>
      <c r="Q87" s="9"/>
      <c r="R87" s="13">
        <f t="shared" si="47"/>
        <v>2495640.38</v>
      </c>
      <c r="S87" s="24">
        <v>607071.22</v>
      </c>
      <c r="T87" s="9"/>
      <c r="U87" s="9"/>
      <c r="V87" s="24">
        <f t="shared" si="48"/>
        <v>607071.22</v>
      </c>
      <c r="W87" s="13">
        <f t="shared" si="39"/>
        <v>697167.98</v>
      </c>
      <c r="X87" s="20">
        <v>1304239.2</v>
      </c>
      <c r="Y87" s="9"/>
      <c r="Z87" s="9"/>
      <c r="AA87" s="9">
        <f t="shared" si="40"/>
        <v>1304239.2</v>
      </c>
      <c r="AB87" s="13">
        <f t="shared" si="41"/>
        <v>719287.62000000011</v>
      </c>
      <c r="AC87" s="20">
        <v>2023526.82</v>
      </c>
      <c r="AD87" s="9"/>
      <c r="AE87" s="9"/>
      <c r="AF87" s="9">
        <f t="shared" si="42"/>
        <v>2023526.82</v>
      </c>
      <c r="AG87" s="13">
        <f t="shared" si="43"/>
        <v>295474.6399999999</v>
      </c>
      <c r="AH87" s="20">
        <v>2319001.46</v>
      </c>
      <c r="AI87" s="9"/>
      <c r="AJ87" s="9"/>
      <c r="AK87" s="9">
        <f t="shared" si="36"/>
        <v>2319001.46</v>
      </c>
      <c r="AL87" s="13">
        <f t="shared" si="37"/>
        <v>513514.79000000004</v>
      </c>
      <c r="AM87" s="23">
        <v>2832516.25</v>
      </c>
      <c r="AN87" s="9"/>
      <c r="AO87" s="9"/>
      <c r="AP87" s="9">
        <f t="shared" si="38"/>
        <v>2832516.25</v>
      </c>
    </row>
    <row r="88" spans="1:42">
      <c r="A88" s="15">
        <v>8317</v>
      </c>
      <c r="B88" t="s">
        <v>178</v>
      </c>
      <c r="D88" s="9">
        <v>1633956.72</v>
      </c>
      <c r="E88" s="9">
        <v>5308812.26</v>
      </c>
      <c r="F88" s="13">
        <v>1720808.1</v>
      </c>
      <c r="G88" s="13">
        <v>2819737.02</v>
      </c>
      <c r="H88" s="13">
        <v>1551414.31</v>
      </c>
      <c r="I88" s="24">
        <f t="shared" si="44"/>
        <v>1123693.1600000001</v>
      </c>
      <c r="J88" s="24">
        <v>7215652.5899999999</v>
      </c>
      <c r="K88" s="9"/>
      <c r="L88" s="9"/>
      <c r="M88" s="13">
        <f t="shared" si="45"/>
        <v>7215652.5899999999</v>
      </c>
      <c r="N88" s="24">
        <f t="shared" si="46"/>
        <v>1698658.9399999995</v>
      </c>
      <c r="O88" s="24">
        <v>7790618.3700000001</v>
      </c>
      <c r="P88" s="9"/>
      <c r="Q88" s="9"/>
      <c r="R88" s="13">
        <f t="shared" si="47"/>
        <v>7790618.3700000001</v>
      </c>
      <c r="S88" s="24">
        <v>1667328.91</v>
      </c>
      <c r="T88" s="9"/>
      <c r="U88" s="25"/>
      <c r="V88" s="24">
        <f t="shared" si="48"/>
        <v>1667328.91</v>
      </c>
      <c r="W88" s="13">
        <f t="shared" si="39"/>
        <v>1687167.3499999999</v>
      </c>
      <c r="X88" s="20">
        <v>3354496.26</v>
      </c>
      <c r="Y88" s="9"/>
      <c r="Z88" s="9"/>
      <c r="AA88" s="9">
        <f t="shared" si="40"/>
        <v>3354496.26</v>
      </c>
      <c r="AB88" s="13">
        <f t="shared" si="41"/>
        <v>1706306.2700000005</v>
      </c>
      <c r="AC88" s="20">
        <v>5060802.53</v>
      </c>
      <c r="AD88" s="9"/>
      <c r="AE88" s="9"/>
      <c r="AF88" s="9">
        <f t="shared" si="42"/>
        <v>5060802.53</v>
      </c>
      <c r="AG88" s="13">
        <f t="shared" si="43"/>
        <v>574942.58999999985</v>
      </c>
      <c r="AH88" s="20">
        <v>5635745.1200000001</v>
      </c>
      <c r="AI88" s="9"/>
      <c r="AJ88" s="9"/>
      <c r="AK88" s="9">
        <f t="shared" si="36"/>
        <v>5635745.1200000001</v>
      </c>
      <c r="AL88" s="13">
        <f t="shared" si="37"/>
        <v>1130243.2999999998</v>
      </c>
      <c r="AM88" s="23">
        <v>6765988.4199999999</v>
      </c>
      <c r="AN88" s="9"/>
      <c r="AO88" s="9"/>
      <c r="AP88" s="9">
        <f t="shared" si="38"/>
        <v>6765988.4199999999</v>
      </c>
    </row>
    <row r="89" spans="1:42">
      <c r="A89" s="15" t="s">
        <v>179</v>
      </c>
      <c r="B89" t="s">
        <v>180</v>
      </c>
      <c r="D89" s="9">
        <v>150000</v>
      </c>
      <c r="E89" s="9">
        <v>600000</v>
      </c>
      <c r="F89" s="13">
        <v>150000</v>
      </c>
      <c r="G89" s="13">
        <v>150000</v>
      </c>
      <c r="H89" s="13">
        <v>150000</v>
      </c>
      <c r="I89" s="24">
        <f t="shared" si="44"/>
        <v>0</v>
      </c>
      <c r="J89" s="24">
        <v>450000</v>
      </c>
      <c r="K89" s="9"/>
      <c r="L89" s="9"/>
      <c r="M89" s="13">
        <f t="shared" si="45"/>
        <v>450000</v>
      </c>
      <c r="N89" s="24">
        <f t="shared" si="46"/>
        <v>150000</v>
      </c>
      <c r="O89" s="24">
        <v>600000</v>
      </c>
      <c r="P89" s="9"/>
      <c r="Q89" s="9"/>
      <c r="R89" s="13">
        <f t="shared" si="47"/>
        <v>600000</v>
      </c>
      <c r="S89" s="24">
        <v>0</v>
      </c>
      <c r="T89" s="9"/>
      <c r="U89" s="9"/>
      <c r="V89" s="13">
        <f t="shared" si="48"/>
        <v>0</v>
      </c>
      <c r="W89" s="13">
        <f t="shared" si="39"/>
        <v>150000</v>
      </c>
      <c r="X89" s="9">
        <v>150000</v>
      </c>
      <c r="Y89" s="9"/>
      <c r="Z89" s="9"/>
      <c r="AA89" s="9">
        <f t="shared" si="40"/>
        <v>150000</v>
      </c>
      <c r="AB89" s="13">
        <f t="shared" si="41"/>
        <v>300000</v>
      </c>
      <c r="AC89" s="9">
        <v>450000</v>
      </c>
      <c r="AD89" s="9"/>
      <c r="AE89" s="9"/>
      <c r="AF89" s="9">
        <f t="shared" si="42"/>
        <v>450000</v>
      </c>
      <c r="AG89" s="13">
        <f t="shared" si="43"/>
        <v>0</v>
      </c>
      <c r="AH89" s="9">
        <v>450000</v>
      </c>
      <c r="AI89" s="9"/>
      <c r="AJ89" s="9"/>
      <c r="AK89" s="9">
        <f t="shared" si="36"/>
        <v>450000</v>
      </c>
      <c r="AL89" s="13">
        <f t="shared" si="37"/>
        <v>150000</v>
      </c>
      <c r="AM89" s="23">
        <v>600000</v>
      </c>
      <c r="AN89" s="9"/>
      <c r="AO89" s="9"/>
      <c r="AP89" s="9">
        <f t="shared" si="38"/>
        <v>600000</v>
      </c>
    </row>
    <row r="90" spans="1:42">
      <c r="A90" s="15" t="s">
        <v>181</v>
      </c>
      <c r="B90" t="s">
        <v>182</v>
      </c>
      <c r="D90" s="9">
        <v>690000</v>
      </c>
      <c r="E90" s="9">
        <v>3197969.92</v>
      </c>
      <c r="F90" s="13">
        <v>705000</v>
      </c>
      <c r="G90" s="13">
        <v>786263.74</v>
      </c>
      <c r="H90" s="13">
        <v>690000</v>
      </c>
      <c r="I90" s="24">
        <f t="shared" si="44"/>
        <v>140000.00000000023</v>
      </c>
      <c r="J90" s="24">
        <v>2321263.7400000002</v>
      </c>
      <c r="K90" s="9"/>
      <c r="L90" s="9"/>
      <c r="M90" s="13">
        <f t="shared" si="45"/>
        <v>2321263.7400000002</v>
      </c>
      <c r="N90" s="24">
        <f t="shared" si="46"/>
        <v>690000.00000000023</v>
      </c>
      <c r="O90" s="24">
        <v>2871263.74</v>
      </c>
      <c r="P90" s="9"/>
      <c r="Q90" s="9"/>
      <c r="R90" s="13">
        <f t="shared" si="47"/>
        <v>2871263.74</v>
      </c>
      <c r="S90" s="24">
        <v>110000</v>
      </c>
      <c r="T90" s="9"/>
      <c r="U90" s="9"/>
      <c r="V90" s="13">
        <f t="shared" si="48"/>
        <v>110000</v>
      </c>
      <c r="W90" s="13">
        <f t="shared" si="39"/>
        <v>815000</v>
      </c>
      <c r="X90" s="9">
        <v>925000</v>
      </c>
      <c r="Y90" s="9"/>
      <c r="Z90" s="9"/>
      <c r="AA90" s="9">
        <f t="shared" si="40"/>
        <v>925000</v>
      </c>
      <c r="AB90" s="13">
        <f t="shared" si="41"/>
        <v>1255000</v>
      </c>
      <c r="AC90" s="9">
        <v>2180000</v>
      </c>
      <c r="AD90" s="9"/>
      <c r="AE90" s="9"/>
      <c r="AF90" s="9">
        <f t="shared" si="42"/>
        <v>2180000</v>
      </c>
      <c r="AG90" s="13">
        <f t="shared" si="43"/>
        <v>0</v>
      </c>
      <c r="AH90" s="9">
        <v>2180000</v>
      </c>
      <c r="AI90" s="9"/>
      <c r="AJ90" s="9"/>
      <c r="AK90" s="9">
        <f t="shared" si="36"/>
        <v>2180000</v>
      </c>
      <c r="AL90" s="13">
        <f t="shared" si="37"/>
        <v>690000</v>
      </c>
      <c r="AM90" s="23">
        <v>2870000</v>
      </c>
      <c r="AN90" s="9"/>
      <c r="AO90" s="9"/>
      <c r="AP90" s="9">
        <f t="shared" si="38"/>
        <v>2870000</v>
      </c>
    </row>
    <row r="91" spans="1:42">
      <c r="A91" s="15" t="s">
        <v>183</v>
      </c>
      <c r="B91" t="s">
        <v>131</v>
      </c>
      <c r="D91" s="9">
        <v>80000</v>
      </c>
      <c r="E91" s="9">
        <v>360000</v>
      </c>
      <c r="F91" s="13">
        <v>80000</v>
      </c>
      <c r="G91" s="13">
        <v>80000</v>
      </c>
      <c r="H91" s="13">
        <v>80000</v>
      </c>
      <c r="I91" s="24">
        <f t="shared" si="44"/>
        <v>80000</v>
      </c>
      <c r="J91" s="24">
        <v>320000</v>
      </c>
      <c r="K91" s="9"/>
      <c r="L91" s="9"/>
      <c r="M91" s="13">
        <f t="shared" si="45"/>
        <v>320000</v>
      </c>
      <c r="N91" s="24">
        <f t="shared" si="46"/>
        <v>80000</v>
      </c>
      <c r="O91" s="24">
        <v>320000</v>
      </c>
      <c r="P91" s="9"/>
      <c r="Q91" s="9"/>
      <c r="R91" s="13">
        <f t="shared" si="47"/>
        <v>320000</v>
      </c>
      <c r="S91" s="24">
        <v>80000</v>
      </c>
      <c r="T91" s="9"/>
      <c r="U91" s="9"/>
      <c r="V91" s="13">
        <f t="shared" si="48"/>
        <v>80000</v>
      </c>
      <c r="W91" s="13">
        <f t="shared" si="39"/>
        <v>80000</v>
      </c>
      <c r="X91" s="9">
        <v>160000</v>
      </c>
      <c r="Y91" s="9"/>
      <c r="Z91" s="9"/>
      <c r="AA91" s="9">
        <f t="shared" si="40"/>
        <v>160000</v>
      </c>
      <c r="AB91" s="13">
        <f t="shared" si="41"/>
        <v>80000</v>
      </c>
      <c r="AC91" s="9">
        <v>240000</v>
      </c>
      <c r="AD91" s="9"/>
      <c r="AE91" s="9"/>
      <c r="AF91" s="9">
        <f t="shared" si="42"/>
        <v>240000</v>
      </c>
      <c r="AG91" s="13">
        <f t="shared" si="43"/>
        <v>0</v>
      </c>
      <c r="AH91" s="9">
        <v>240000</v>
      </c>
      <c r="AI91" s="9"/>
      <c r="AJ91" s="9"/>
      <c r="AK91" s="9">
        <f t="shared" si="36"/>
        <v>240000</v>
      </c>
      <c r="AL91" s="13">
        <f t="shared" si="37"/>
        <v>80000</v>
      </c>
      <c r="AM91" s="23">
        <v>320000</v>
      </c>
      <c r="AN91" s="9"/>
      <c r="AO91" s="9"/>
      <c r="AP91" s="9">
        <f t="shared" si="38"/>
        <v>320000</v>
      </c>
    </row>
    <row r="92" spans="1:42">
      <c r="A92" s="15">
        <v>8326</v>
      </c>
      <c r="B92" t="s">
        <v>132</v>
      </c>
      <c r="D92" s="9">
        <v>0</v>
      </c>
      <c r="E92" s="9">
        <v>60000</v>
      </c>
      <c r="F92" s="13">
        <v>35000</v>
      </c>
      <c r="G92" s="13">
        <v>0</v>
      </c>
      <c r="H92" s="13">
        <v>0</v>
      </c>
      <c r="I92" s="24">
        <f t="shared" si="44"/>
        <v>0</v>
      </c>
      <c r="J92" s="24">
        <v>35000</v>
      </c>
      <c r="K92" s="9"/>
      <c r="L92" s="9"/>
      <c r="M92" s="13">
        <f t="shared" si="45"/>
        <v>35000</v>
      </c>
      <c r="N92" s="24">
        <f t="shared" si="46"/>
        <v>6500</v>
      </c>
      <c r="O92" s="24">
        <v>41500</v>
      </c>
      <c r="P92" s="9"/>
      <c r="Q92" s="9"/>
      <c r="R92" s="13">
        <f t="shared" si="47"/>
        <v>41500</v>
      </c>
      <c r="S92" s="24">
        <v>0</v>
      </c>
      <c r="T92" s="9"/>
      <c r="U92" s="9"/>
      <c r="V92" s="13">
        <f t="shared" si="48"/>
        <v>0</v>
      </c>
      <c r="W92" s="13">
        <f t="shared" si="39"/>
        <v>83000</v>
      </c>
      <c r="X92" s="9">
        <v>83000</v>
      </c>
      <c r="Y92" s="9"/>
      <c r="Z92" s="9"/>
      <c r="AA92" s="9">
        <f t="shared" si="40"/>
        <v>83000</v>
      </c>
      <c r="AB92" s="13">
        <f t="shared" si="41"/>
        <v>0</v>
      </c>
      <c r="AC92" s="9">
        <v>83000</v>
      </c>
      <c r="AD92" s="9"/>
      <c r="AE92" s="9"/>
      <c r="AF92" s="9">
        <f t="shared" si="42"/>
        <v>83000</v>
      </c>
      <c r="AG92" s="13">
        <f t="shared" si="43"/>
        <v>5000</v>
      </c>
      <c r="AH92" s="9">
        <v>88000</v>
      </c>
      <c r="AI92" s="9"/>
      <c r="AJ92" s="9"/>
      <c r="AK92" s="9">
        <f t="shared" si="36"/>
        <v>88000</v>
      </c>
      <c r="AL92" s="13">
        <f t="shared" si="37"/>
        <v>0</v>
      </c>
      <c r="AM92" s="23">
        <v>88000</v>
      </c>
      <c r="AN92" s="9"/>
      <c r="AO92" s="9"/>
      <c r="AP92" s="9">
        <f t="shared" si="38"/>
        <v>88000</v>
      </c>
    </row>
    <row r="93" spans="1:42">
      <c r="A93" s="15">
        <v>8327</v>
      </c>
      <c r="B93" t="s">
        <v>133</v>
      </c>
      <c r="D93" s="9">
        <v>0</v>
      </c>
      <c r="E93" s="9">
        <v>10000</v>
      </c>
      <c r="F93" s="13">
        <v>0</v>
      </c>
      <c r="G93" s="13">
        <v>5000</v>
      </c>
      <c r="H93" s="13">
        <v>0</v>
      </c>
      <c r="I93" s="24">
        <f t="shared" si="44"/>
        <v>0</v>
      </c>
      <c r="J93" s="24">
        <v>5000</v>
      </c>
      <c r="K93" s="9"/>
      <c r="L93" s="9"/>
      <c r="M93" s="13">
        <f t="shared" si="45"/>
        <v>5000</v>
      </c>
      <c r="N93" s="24">
        <f t="shared" si="46"/>
        <v>0</v>
      </c>
      <c r="O93" s="24">
        <v>5000</v>
      </c>
      <c r="P93" s="9"/>
      <c r="Q93" s="9"/>
      <c r="R93" s="13">
        <f t="shared" si="47"/>
        <v>5000</v>
      </c>
      <c r="S93" s="24">
        <v>0</v>
      </c>
      <c r="T93" s="9"/>
      <c r="U93" s="9"/>
      <c r="V93" s="13">
        <f t="shared" si="48"/>
        <v>0</v>
      </c>
      <c r="W93" s="13">
        <f t="shared" si="39"/>
        <v>0</v>
      </c>
      <c r="X93" s="9">
        <v>0</v>
      </c>
      <c r="Y93" s="9"/>
      <c r="Z93" s="9"/>
      <c r="AA93" s="9">
        <f t="shared" si="40"/>
        <v>0</v>
      </c>
      <c r="AB93" s="13">
        <f t="shared" si="41"/>
        <v>0</v>
      </c>
      <c r="AC93" s="9">
        <v>0</v>
      </c>
      <c r="AD93" s="9"/>
      <c r="AE93" s="9"/>
      <c r="AF93" s="9">
        <f t="shared" si="42"/>
        <v>0</v>
      </c>
      <c r="AG93" s="13">
        <f t="shared" si="43"/>
        <v>0</v>
      </c>
      <c r="AH93" s="9">
        <v>0</v>
      </c>
      <c r="AI93" s="9"/>
      <c r="AJ93" s="9"/>
      <c r="AK93" s="9">
        <f t="shared" si="36"/>
        <v>0</v>
      </c>
      <c r="AL93" s="13">
        <f t="shared" si="37"/>
        <v>0</v>
      </c>
      <c r="AM93">
        <v>0</v>
      </c>
      <c r="AN93" s="9"/>
      <c r="AO93" s="9"/>
      <c r="AP93" s="9">
        <f t="shared" si="38"/>
        <v>0</v>
      </c>
    </row>
    <row r="94" spans="1:42">
      <c r="A94" s="15">
        <v>8328</v>
      </c>
      <c r="B94" t="s">
        <v>134</v>
      </c>
      <c r="D94" s="9">
        <v>68640</v>
      </c>
      <c r="E94" s="9">
        <v>96890</v>
      </c>
      <c r="F94" s="13">
        <v>1000</v>
      </c>
      <c r="G94" s="13">
        <v>0</v>
      </c>
      <c r="H94" s="13">
        <v>0</v>
      </c>
      <c r="I94" s="24">
        <f t="shared" si="44"/>
        <v>40296.400000000001</v>
      </c>
      <c r="J94" s="24">
        <v>41296.400000000001</v>
      </c>
      <c r="K94" s="9"/>
      <c r="L94" s="9"/>
      <c r="M94" s="13">
        <f t="shared" si="45"/>
        <v>41296.400000000001</v>
      </c>
      <c r="N94" s="24">
        <f t="shared" si="46"/>
        <v>48753.4</v>
      </c>
      <c r="O94" s="24">
        <v>49753.4</v>
      </c>
      <c r="P94" s="9"/>
      <c r="Q94" s="9"/>
      <c r="R94" s="13">
        <f t="shared" si="47"/>
        <v>49753.4</v>
      </c>
      <c r="S94" s="24">
        <v>0</v>
      </c>
      <c r="T94" s="9"/>
      <c r="U94" s="9"/>
      <c r="V94" s="13">
        <f t="shared" si="48"/>
        <v>0</v>
      </c>
      <c r="W94" s="13">
        <f t="shared" si="39"/>
        <v>21360</v>
      </c>
      <c r="X94" s="9">
        <v>21360</v>
      </c>
      <c r="Y94" s="9"/>
      <c r="Z94" s="9"/>
      <c r="AA94" s="9">
        <f t="shared" si="40"/>
        <v>21360</v>
      </c>
      <c r="AB94" s="13">
        <f t="shared" si="41"/>
        <v>20640</v>
      </c>
      <c r="AC94" s="9">
        <v>42000</v>
      </c>
      <c r="AD94" s="9"/>
      <c r="AE94" s="9"/>
      <c r="AF94" s="9">
        <f t="shared" si="42"/>
        <v>42000</v>
      </c>
      <c r="AG94" s="13">
        <f t="shared" si="43"/>
        <v>3000</v>
      </c>
      <c r="AH94" s="9">
        <v>45000</v>
      </c>
      <c r="AI94" s="9"/>
      <c r="AJ94" s="9"/>
      <c r="AK94" s="9">
        <f t="shared" si="36"/>
        <v>45000</v>
      </c>
      <c r="AL94" s="13">
        <f t="shared" si="37"/>
        <v>459467.22</v>
      </c>
      <c r="AM94" s="23">
        <v>504467.22</v>
      </c>
      <c r="AN94" s="9"/>
      <c r="AO94" s="9"/>
      <c r="AP94" s="9">
        <f t="shared" si="38"/>
        <v>504467.22</v>
      </c>
    </row>
    <row r="95" spans="1:42">
      <c r="A95" s="15">
        <v>8329</v>
      </c>
      <c r="B95" t="s">
        <v>135</v>
      </c>
      <c r="D95" s="9">
        <v>260912.75</v>
      </c>
      <c r="E95" s="9">
        <v>970862.75</v>
      </c>
      <c r="F95" s="13">
        <v>69780</v>
      </c>
      <c r="G95" s="13">
        <v>16250</v>
      </c>
      <c r="H95" s="13">
        <v>8500</v>
      </c>
      <c r="I95" s="24">
        <f t="shared" si="44"/>
        <v>96010</v>
      </c>
      <c r="J95" s="24">
        <v>190540</v>
      </c>
      <c r="K95" s="9"/>
      <c r="L95" s="9"/>
      <c r="M95" s="13">
        <f t="shared" si="45"/>
        <v>190540</v>
      </c>
      <c r="N95" s="24">
        <f t="shared" si="46"/>
        <v>447412</v>
      </c>
      <c r="O95" s="24">
        <v>541942</v>
      </c>
      <c r="P95" s="9"/>
      <c r="Q95" s="9"/>
      <c r="R95" s="13">
        <f t="shared" si="47"/>
        <v>541942</v>
      </c>
      <c r="S95" s="24">
        <v>25228.57</v>
      </c>
      <c r="T95" s="9"/>
      <c r="U95" s="9"/>
      <c r="V95" s="13">
        <f t="shared" si="48"/>
        <v>25228.57</v>
      </c>
      <c r="W95" s="13">
        <f t="shared" si="39"/>
        <v>90391.359999999986</v>
      </c>
      <c r="X95" s="9">
        <v>115619.93</v>
      </c>
      <c r="Y95" s="9"/>
      <c r="Z95" s="9"/>
      <c r="AA95" s="9">
        <f t="shared" si="40"/>
        <v>115619.93</v>
      </c>
      <c r="AB95" s="13">
        <f t="shared" si="41"/>
        <v>-30347.989999999991</v>
      </c>
      <c r="AC95" s="9">
        <v>85271.94</v>
      </c>
      <c r="AD95" s="9"/>
      <c r="AE95" s="9"/>
      <c r="AF95" s="9">
        <f t="shared" si="42"/>
        <v>85271.94</v>
      </c>
      <c r="AG95" s="13">
        <f t="shared" si="43"/>
        <v>88165.15</v>
      </c>
      <c r="AH95" s="9">
        <v>173437.09</v>
      </c>
      <c r="AI95" s="9"/>
      <c r="AJ95" s="9"/>
      <c r="AK95" s="9">
        <f t="shared" si="36"/>
        <v>173437.09</v>
      </c>
      <c r="AL95" s="13">
        <f t="shared" si="37"/>
        <v>16629.450000000012</v>
      </c>
      <c r="AM95" s="23">
        <v>190066.54</v>
      </c>
      <c r="AN95" s="9"/>
      <c r="AO95" s="9"/>
      <c r="AP95" s="9">
        <f t="shared" si="38"/>
        <v>190066.54</v>
      </c>
    </row>
    <row r="96" spans="1:42">
      <c r="A96" s="15">
        <v>8332</v>
      </c>
      <c r="B96" t="s">
        <v>136</v>
      </c>
      <c r="D96" s="9">
        <v>2427987.11</v>
      </c>
      <c r="E96" s="9">
        <v>6899221.7699999996</v>
      </c>
      <c r="F96" s="9">
        <v>447552.32</v>
      </c>
      <c r="G96" s="9">
        <v>878287.09</v>
      </c>
      <c r="H96" s="9">
        <v>1381502.36</v>
      </c>
      <c r="I96" s="20">
        <f t="shared" si="44"/>
        <v>817362.29000000027</v>
      </c>
      <c r="J96" s="20">
        <v>3524704.06</v>
      </c>
      <c r="K96" s="9"/>
      <c r="L96" s="9"/>
      <c r="M96" s="21">
        <f t="shared" si="45"/>
        <v>3524704.06</v>
      </c>
      <c r="N96" s="20">
        <f t="shared" si="46"/>
        <v>898112.39000000036</v>
      </c>
      <c r="O96" s="20">
        <v>3605454.16</v>
      </c>
      <c r="P96" s="9"/>
      <c r="Q96" s="9"/>
      <c r="R96" s="21">
        <f t="shared" si="47"/>
        <v>3605454.16</v>
      </c>
      <c r="S96" s="20">
        <v>3450418.94</v>
      </c>
      <c r="T96" s="9"/>
      <c r="U96" s="9"/>
      <c r="V96" s="21">
        <f t="shared" si="48"/>
        <v>3450418.94</v>
      </c>
      <c r="W96" s="13">
        <f t="shared" si="39"/>
        <v>1170373.8699999996</v>
      </c>
      <c r="X96" s="9">
        <v>4620792.8099999996</v>
      </c>
      <c r="Y96" s="9"/>
      <c r="Z96" s="9"/>
      <c r="AA96" s="22">
        <f t="shared" si="40"/>
        <v>4620792.8099999996</v>
      </c>
      <c r="AB96" s="13">
        <f t="shared" si="41"/>
        <v>425481.20999999996</v>
      </c>
      <c r="AC96" s="9">
        <v>5046274.0199999996</v>
      </c>
      <c r="AD96" s="9"/>
      <c r="AE96" s="9"/>
      <c r="AF96" s="22">
        <f t="shared" si="42"/>
        <v>5046274.0199999996</v>
      </c>
      <c r="AG96" s="13">
        <f t="shared" si="43"/>
        <v>161811.06000000052</v>
      </c>
      <c r="AH96" s="9">
        <v>5208085.08</v>
      </c>
      <c r="AI96" s="9"/>
      <c r="AJ96" s="9"/>
      <c r="AK96" s="22">
        <f t="shared" si="36"/>
        <v>5208085.08</v>
      </c>
      <c r="AL96" s="13">
        <f t="shared" si="37"/>
        <v>455751.88999999966</v>
      </c>
      <c r="AM96" s="23">
        <v>5663836.9699999997</v>
      </c>
      <c r="AN96" s="9"/>
      <c r="AO96" s="9"/>
      <c r="AP96" s="22">
        <f t="shared" si="38"/>
        <v>5663836.9699999997</v>
      </c>
    </row>
    <row r="97" spans="1:42">
      <c r="A97">
        <v>8334</v>
      </c>
      <c r="B97" t="s">
        <v>137</v>
      </c>
      <c r="D97" s="9"/>
      <c r="E97" s="9"/>
      <c r="F97" s="9"/>
      <c r="G97" s="9"/>
      <c r="H97" s="9"/>
      <c r="I97" s="20"/>
      <c r="J97" s="20"/>
      <c r="K97" s="9"/>
      <c r="L97" s="9"/>
      <c r="M97" s="21"/>
      <c r="N97" s="20"/>
      <c r="O97" s="20"/>
      <c r="P97" s="9"/>
      <c r="Q97" s="9"/>
      <c r="R97" s="21"/>
      <c r="S97" s="20"/>
      <c r="T97" s="9"/>
      <c r="U97" s="9"/>
      <c r="V97" s="21"/>
      <c r="W97" s="13"/>
      <c r="X97" s="9"/>
      <c r="Y97" s="9"/>
      <c r="Z97" s="9"/>
      <c r="AA97" s="22"/>
      <c r="AB97" s="13"/>
      <c r="AC97" s="9"/>
      <c r="AD97" s="9"/>
      <c r="AE97" s="9"/>
      <c r="AF97" s="22"/>
      <c r="AG97" s="13"/>
      <c r="AH97" s="9"/>
      <c r="AI97" s="9"/>
      <c r="AJ97" s="9"/>
      <c r="AK97" s="22"/>
      <c r="AL97" s="13">
        <f t="shared" si="37"/>
        <v>350020.66</v>
      </c>
      <c r="AM97" s="23">
        <v>350020.66</v>
      </c>
      <c r="AN97" s="9"/>
      <c r="AO97" s="9"/>
      <c r="AP97" s="22">
        <f t="shared" si="38"/>
        <v>350020.66</v>
      </c>
    </row>
    <row r="98" spans="1:42">
      <c r="A98" s="15">
        <v>8335</v>
      </c>
      <c r="B98" t="s">
        <v>148</v>
      </c>
      <c r="D98" s="9">
        <v>0</v>
      </c>
      <c r="E98" s="9">
        <v>0</v>
      </c>
      <c r="F98" s="9">
        <v>5600</v>
      </c>
      <c r="G98" s="9">
        <v>16400</v>
      </c>
      <c r="H98" s="9">
        <v>0</v>
      </c>
      <c r="I98" s="24">
        <f t="shared" ref="I98:I119" si="49">J98-F98-G98-H98</f>
        <v>-22000</v>
      </c>
      <c r="J98" s="24">
        <v>0</v>
      </c>
      <c r="K98" s="9"/>
      <c r="L98" s="9"/>
      <c r="M98" s="13">
        <f t="shared" ref="M98:M119" si="50">J98+K98-L98</f>
        <v>0</v>
      </c>
      <c r="N98" s="24">
        <f t="shared" ref="N98:N119" si="51">R98-F98-G98-H98</f>
        <v>44360</v>
      </c>
      <c r="O98" s="24">
        <v>66360</v>
      </c>
      <c r="P98" s="9"/>
      <c r="Q98" s="9"/>
      <c r="R98" s="13">
        <f t="shared" ref="R98:R119" si="52">O98+P98-Q98</f>
        <v>66360</v>
      </c>
      <c r="S98" s="24">
        <v>44153.3</v>
      </c>
      <c r="T98" s="9"/>
      <c r="U98" s="9"/>
      <c r="V98" s="13">
        <f t="shared" ref="V98:V119" si="53">S98+T98-U98</f>
        <v>44153.3</v>
      </c>
      <c r="W98" s="13">
        <f t="shared" ref="W98:W129" si="54">AA98-V98</f>
        <v>19070</v>
      </c>
      <c r="X98" s="9">
        <v>63223.3</v>
      </c>
      <c r="Y98" s="9"/>
      <c r="Z98" s="9"/>
      <c r="AA98" s="9">
        <f t="shared" ref="AA98:AA129" si="55">X98+Y98-Z98</f>
        <v>63223.3</v>
      </c>
      <c r="AB98" s="13">
        <f t="shared" ref="AB98:AB129" si="56">AF98-AA98</f>
        <v>70792.67</v>
      </c>
      <c r="AC98" s="9">
        <v>134015.97</v>
      </c>
      <c r="AD98" s="9"/>
      <c r="AE98" s="9"/>
      <c r="AF98" s="9">
        <f t="shared" ref="AF98:AF129" si="57">AC98+AD98-AE98</f>
        <v>134015.97</v>
      </c>
      <c r="AG98" s="13">
        <f t="shared" ref="AG98:AG129" si="58">AK98-AF98</f>
        <v>20955.139999999985</v>
      </c>
      <c r="AH98" s="9">
        <v>154971.10999999999</v>
      </c>
      <c r="AI98" s="9"/>
      <c r="AJ98" s="9"/>
      <c r="AK98" s="9">
        <f t="shared" ref="AK98:AK161" si="59">AH98+AI98-AJ98</f>
        <v>154971.10999999999</v>
      </c>
      <c r="AL98" s="13">
        <f t="shared" si="37"/>
        <v>65248.97</v>
      </c>
      <c r="AM98" s="23">
        <v>220220.08</v>
      </c>
      <c r="AN98" s="9"/>
      <c r="AO98" s="9"/>
      <c r="AP98" s="9">
        <f t="shared" si="38"/>
        <v>220220.08</v>
      </c>
    </row>
    <row r="99" spans="1:42">
      <c r="A99" s="15">
        <v>8341</v>
      </c>
      <c r="B99" t="s">
        <v>149</v>
      </c>
      <c r="D99" s="9">
        <v>1896</v>
      </c>
      <c r="E99" s="9">
        <v>29562.05</v>
      </c>
      <c r="F99" s="13">
        <v>0</v>
      </c>
      <c r="G99" s="13">
        <v>8076.75</v>
      </c>
      <c r="H99" s="13">
        <v>0</v>
      </c>
      <c r="I99" s="24">
        <f t="shared" si="49"/>
        <v>0</v>
      </c>
      <c r="J99" s="24">
        <v>8076.75</v>
      </c>
      <c r="K99" s="9"/>
      <c r="L99" s="9"/>
      <c r="M99" s="13">
        <f t="shared" si="50"/>
        <v>8076.75</v>
      </c>
      <c r="N99" s="24">
        <f t="shared" si="51"/>
        <v>0</v>
      </c>
      <c r="O99" s="24">
        <v>8076.75</v>
      </c>
      <c r="P99" s="9"/>
      <c r="Q99" s="9"/>
      <c r="R99" s="13">
        <f t="shared" si="52"/>
        <v>8076.75</v>
      </c>
      <c r="S99" s="24">
        <v>698</v>
      </c>
      <c r="T99" s="9"/>
      <c r="U99" s="9"/>
      <c r="V99" s="13">
        <f t="shared" si="53"/>
        <v>698</v>
      </c>
      <c r="W99" s="13">
        <f t="shared" si="54"/>
        <v>4930</v>
      </c>
      <c r="X99" s="9">
        <v>5628</v>
      </c>
      <c r="Y99" s="9"/>
      <c r="Z99" s="9"/>
      <c r="AA99" s="9">
        <f t="shared" si="55"/>
        <v>5628</v>
      </c>
      <c r="AB99" s="13">
        <f t="shared" si="56"/>
        <v>4754.4500000000007</v>
      </c>
      <c r="AC99" s="9">
        <v>10382.450000000001</v>
      </c>
      <c r="AD99" s="9"/>
      <c r="AE99" s="9"/>
      <c r="AF99" s="9">
        <f t="shared" si="57"/>
        <v>10382.450000000001</v>
      </c>
      <c r="AG99" s="13">
        <f t="shared" si="58"/>
        <v>390</v>
      </c>
      <c r="AH99" s="9">
        <v>10772.45</v>
      </c>
      <c r="AI99" s="9"/>
      <c r="AJ99" s="9"/>
      <c r="AK99" s="9">
        <f t="shared" si="59"/>
        <v>10772.45</v>
      </c>
      <c r="AL99" s="13">
        <f t="shared" si="37"/>
        <v>8135</v>
      </c>
      <c r="AM99" s="23">
        <v>18907.45</v>
      </c>
      <c r="AN99" s="9"/>
      <c r="AO99" s="9"/>
      <c r="AP99" s="9">
        <f t="shared" si="38"/>
        <v>18907.45</v>
      </c>
    </row>
    <row r="100" spans="1:42">
      <c r="A100" s="15">
        <v>8342</v>
      </c>
      <c r="B100" t="s">
        <v>234</v>
      </c>
      <c r="D100" s="9">
        <v>122629.83</v>
      </c>
      <c r="E100" s="9">
        <v>288212.25</v>
      </c>
      <c r="F100" s="13">
        <v>44568.76</v>
      </c>
      <c r="G100" s="13">
        <v>53792.13</v>
      </c>
      <c r="H100" s="13">
        <v>55987.12</v>
      </c>
      <c r="I100" s="24">
        <f t="shared" si="49"/>
        <v>41981.979999999974</v>
      </c>
      <c r="J100" s="24">
        <v>196329.99</v>
      </c>
      <c r="K100" s="9"/>
      <c r="L100" s="9"/>
      <c r="M100" s="13">
        <f t="shared" si="50"/>
        <v>196329.99</v>
      </c>
      <c r="N100" s="24">
        <f t="shared" si="51"/>
        <v>56061.819999999971</v>
      </c>
      <c r="O100" s="24">
        <v>210409.83</v>
      </c>
      <c r="P100" s="9"/>
      <c r="Q100" s="9"/>
      <c r="R100" s="13">
        <f t="shared" si="52"/>
        <v>210409.83</v>
      </c>
      <c r="S100" s="24">
        <v>48124.83</v>
      </c>
      <c r="T100" s="9"/>
      <c r="U100" s="9"/>
      <c r="V100" s="13">
        <f t="shared" si="53"/>
        <v>48124.83</v>
      </c>
      <c r="W100" s="13">
        <f t="shared" si="54"/>
        <v>31417.819999999992</v>
      </c>
      <c r="X100" s="9">
        <v>79542.649999999994</v>
      </c>
      <c r="Y100" s="9"/>
      <c r="Z100" s="9"/>
      <c r="AA100" s="9">
        <f t="shared" si="55"/>
        <v>79542.649999999994</v>
      </c>
      <c r="AB100" s="13">
        <f t="shared" si="56"/>
        <v>72851.050000000017</v>
      </c>
      <c r="AC100" s="9">
        <v>152393.70000000001</v>
      </c>
      <c r="AD100" s="9"/>
      <c r="AE100" s="9"/>
      <c r="AF100" s="9">
        <f t="shared" si="57"/>
        <v>152393.70000000001</v>
      </c>
      <c r="AG100" s="13">
        <f t="shared" si="58"/>
        <v>26183.349999999977</v>
      </c>
      <c r="AH100" s="9">
        <v>178577.05</v>
      </c>
      <c r="AI100" s="9"/>
      <c r="AJ100" s="9"/>
      <c r="AK100" s="9">
        <f t="shared" si="59"/>
        <v>178577.05</v>
      </c>
      <c r="AL100" s="13">
        <f t="shared" si="37"/>
        <v>165719.14000000001</v>
      </c>
      <c r="AM100" s="23">
        <v>344296.19</v>
      </c>
      <c r="AN100" s="9"/>
      <c r="AO100" s="9"/>
      <c r="AP100" s="9">
        <f t="shared" si="38"/>
        <v>344296.19</v>
      </c>
    </row>
    <row r="101" spans="1:42">
      <c r="A101" s="15">
        <v>8343</v>
      </c>
      <c r="B101" t="s">
        <v>235</v>
      </c>
      <c r="D101" s="9">
        <f>314318.22+18545</f>
        <v>332863.21999999997</v>
      </c>
      <c r="E101" s="9">
        <f>794953.98+25203</f>
        <v>820156.98</v>
      </c>
      <c r="F101" s="13">
        <f>104995.53+15881</f>
        <v>120876.53</v>
      </c>
      <c r="G101" s="13">
        <f>131034.36+2200</f>
        <v>133234.35999999999</v>
      </c>
      <c r="H101" s="13">
        <v>131864.94</v>
      </c>
      <c r="I101" s="24">
        <f t="shared" si="49"/>
        <v>164802.10999999993</v>
      </c>
      <c r="J101" s="24">
        <v>550777.93999999994</v>
      </c>
      <c r="K101" s="9"/>
      <c r="L101" s="9"/>
      <c r="M101" s="13">
        <f t="shared" si="50"/>
        <v>550777.93999999994</v>
      </c>
      <c r="N101" s="24">
        <f t="shared" si="51"/>
        <v>311835.87999999995</v>
      </c>
      <c r="O101" s="24">
        <f>648897.71+48914</f>
        <v>697811.71</v>
      </c>
      <c r="P101" s="9"/>
      <c r="Q101" s="9"/>
      <c r="R101" s="13">
        <f t="shared" si="52"/>
        <v>697811.71</v>
      </c>
      <c r="S101" s="24">
        <f>143611.08+17090</f>
        <v>160701.07999999999</v>
      </c>
      <c r="T101" s="9"/>
      <c r="U101" s="9"/>
      <c r="V101" s="13">
        <f t="shared" si="53"/>
        <v>160701.07999999999</v>
      </c>
      <c r="W101" s="13">
        <f t="shared" si="54"/>
        <v>445078.79000000004</v>
      </c>
      <c r="X101" s="9">
        <v>605779.87</v>
      </c>
      <c r="Y101" s="9"/>
      <c r="Z101" s="9"/>
      <c r="AA101" s="9">
        <f t="shared" si="55"/>
        <v>605779.87</v>
      </c>
      <c r="AB101" s="13">
        <f t="shared" si="56"/>
        <v>169826.81999999995</v>
      </c>
      <c r="AC101" s="9">
        <v>775606.69</v>
      </c>
      <c r="AD101" s="9"/>
      <c r="AE101" s="9"/>
      <c r="AF101" s="9">
        <f t="shared" si="57"/>
        <v>775606.69</v>
      </c>
      <c r="AG101" s="13">
        <f t="shared" si="58"/>
        <v>97460.010000000009</v>
      </c>
      <c r="AH101" s="9">
        <v>873066.7</v>
      </c>
      <c r="AI101" s="9"/>
      <c r="AJ101" s="9"/>
      <c r="AK101" s="9">
        <f t="shared" si="59"/>
        <v>873066.7</v>
      </c>
      <c r="AL101" s="13">
        <f t="shared" si="37"/>
        <v>251470</v>
      </c>
      <c r="AM101" s="23">
        <v>1124536.7</v>
      </c>
      <c r="AN101" s="9"/>
      <c r="AO101" s="9"/>
      <c r="AP101" s="9">
        <f t="shared" si="38"/>
        <v>1124536.7</v>
      </c>
    </row>
    <row r="102" spans="1:42">
      <c r="A102" s="15">
        <v>8370</v>
      </c>
      <c r="B102" t="s">
        <v>236</v>
      </c>
      <c r="D102" s="9">
        <v>281020.28999999998</v>
      </c>
      <c r="E102" s="9">
        <v>47783.97</v>
      </c>
      <c r="F102" s="13">
        <v>453699.56</v>
      </c>
      <c r="G102" s="13">
        <v>325125.71000000002</v>
      </c>
      <c r="H102" s="13">
        <v>217932.2</v>
      </c>
      <c r="I102" s="24">
        <f t="shared" si="49"/>
        <v>70420.929999999818</v>
      </c>
      <c r="J102" s="24">
        <v>1067178.3999999999</v>
      </c>
      <c r="K102" s="9"/>
      <c r="L102" s="9"/>
      <c r="M102" s="13">
        <f t="shared" si="50"/>
        <v>1067178.3999999999</v>
      </c>
      <c r="N102" s="24">
        <f t="shared" si="51"/>
        <v>152562.82999999996</v>
      </c>
      <c r="O102" s="24">
        <v>1149320.3</v>
      </c>
      <c r="P102" s="9"/>
      <c r="Q102" s="9"/>
      <c r="R102" s="13">
        <f t="shared" si="52"/>
        <v>1149320.3</v>
      </c>
      <c r="S102" s="24">
        <v>798209.93</v>
      </c>
      <c r="T102" s="9"/>
      <c r="U102" s="9"/>
      <c r="V102" s="13">
        <f t="shared" si="53"/>
        <v>798209.93</v>
      </c>
      <c r="W102" s="13">
        <f t="shared" si="54"/>
        <v>111989.08999999997</v>
      </c>
      <c r="X102" s="9">
        <v>910199.02</v>
      </c>
      <c r="Y102" s="9"/>
      <c r="Z102" s="9"/>
      <c r="AA102" s="9">
        <f t="shared" si="55"/>
        <v>910199.02</v>
      </c>
      <c r="AB102" s="13">
        <f t="shared" si="56"/>
        <v>212967.95999999996</v>
      </c>
      <c r="AC102" s="9">
        <v>1123166.98</v>
      </c>
      <c r="AD102" s="9"/>
      <c r="AE102" s="9"/>
      <c r="AF102" s="9">
        <f t="shared" si="57"/>
        <v>1123166.98</v>
      </c>
      <c r="AG102" s="13">
        <f t="shared" si="58"/>
        <v>3246.0300000000279</v>
      </c>
      <c r="AH102" s="9">
        <v>1126413.01</v>
      </c>
      <c r="AI102" s="9"/>
      <c r="AJ102" s="9"/>
      <c r="AK102" s="9">
        <f t="shared" si="59"/>
        <v>1126413.01</v>
      </c>
      <c r="AL102" s="13">
        <f t="shared" si="37"/>
        <v>374008.14999999991</v>
      </c>
      <c r="AM102" s="23">
        <v>1500421.16</v>
      </c>
      <c r="AN102" s="9"/>
      <c r="AO102" s="9"/>
      <c r="AP102" s="9">
        <f t="shared" si="38"/>
        <v>1500421.16</v>
      </c>
    </row>
    <row r="103" spans="1:42">
      <c r="A103" s="15">
        <v>8380</v>
      </c>
      <c r="B103" t="s">
        <v>237</v>
      </c>
      <c r="D103" s="9">
        <v>0</v>
      </c>
      <c r="E103" s="9">
        <v>0</v>
      </c>
      <c r="F103" s="13">
        <v>0</v>
      </c>
      <c r="G103" s="13">
        <v>0</v>
      </c>
      <c r="H103" s="13">
        <v>0</v>
      </c>
      <c r="I103" s="24">
        <f t="shared" si="49"/>
        <v>0</v>
      </c>
      <c r="J103" s="24">
        <v>0</v>
      </c>
      <c r="K103" s="9"/>
      <c r="L103" s="9"/>
      <c r="M103" s="13">
        <f t="shared" si="50"/>
        <v>0</v>
      </c>
      <c r="N103" s="24">
        <f t="shared" si="51"/>
        <v>0</v>
      </c>
      <c r="O103" s="24">
        <v>0</v>
      </c>
      <c r="P103" s="9"/>
      <c r="Q103" s="9"/>
      <c r="R103" s="13">
        <f t="shared" si="52"/>
        <v>0</v>
      </c>
      <c r="S103" s="24">
        <v>0</v>
      </c>
      <c r="T103" s="9"/>
      <c r="U103" s="9"/>
      <c r="V103" s="13">
        <f t="shared" si="53"/>
        <v>0</v>
      </c>
      <c r="W103" s="13">
        <f t="shared" si="54"/>
        <v>0</v>
      </c>
      <c r="X103" s="9">
        <v>0</v>
      </c>
      <c r="Y103" s="9"/>
      <c r="Z103" s="9"/>
      <c r="AA103" s="9">
        <f t="shared" si="55"/>
        <v>0</v>
      </c>
      <c r="AB103" s="13">
        <f t="shared" si="56"/>
        <v>0</v>
      </c>
      <c r="AC103" s="9">
        <v>0</v>
      </c>
      <c r="AD103" s="9"/>
      <c r="AE103" s="9"/>
      <c r="AF103" s="9">
        <f t="shared" si="57"/>
        <v>0</v>
      </c>
      <c r="AG103" s="13">
        <f t="shared" si="58"/>
        <v>0</v>
      </c>
      <c r="AH103" s="9">
        <v>0</v>
      </c>
      <c r="AI103" s="9"/>
      <c r="AJ103" s="9"/>
      <c r="AK103" s="9">
        <f t="shared" si="59"/>
        <v>0</v>
      </c>
      <c r="AL103" s="13">
        <f t="shared" si="37"/>
        <v>0</v>
      </c>
      <c r="AM103" s="9">
        <v>0</v>
      </c>
      <c r="AN103" s="9"/>
      <c r="AO103" s="9"/>
      <c r="AP103" s="9">
        <f t="shared" si="38"/>
        <v>0</v>
      </c>
    </row>
    <row r="104" spans="1:42">
      <c r="A104" s="15">
        <v>8381</v>
      </c>
      <c r="B104" t="s">
        <v>238</v>
      </c>
      <c r="D104" s="9">
        <v>0</v>
      </c>
      <c r="E104" s="9">
        <v>0</v>
      </c>
      <c r="F104" s="13">
        <v>19532.71</v>
      </c>
      <c r="G104" s="13">
        <v>0</v>
      </c>
      <c r="H104" s="13">
        <v>-19532.71</v>
      </c>
      <c r="I104" s="24">
        <f t="shared" si="49"/>
        <v>0</v>
      </c>
      <c r="J104" s="24">
        <v>0</v>
      </c>
      <c r="K104" s="9"/>
      <c r="L104" s="9"/>
      <c r="M104" s="13">
        <f t="shared" si="50"/>
        <v>0</v>
      </c>
      <c r="N104" s="24">
        <f t="shared" si="51"/>
        <v>371</v>
      </c>
      <c r="O104" s="24">
        <v>371</v>
      </c>
      <c r="P104" s="9"/>
      <c r="Q104" s="9"/>
      <c r="R104" s="13">
        <f t="shared" si="52"/>
        <v>371</v>
      </c>
      <c r="S104" s="24">
        <v>0</v>
      </c>
      <c r="T104" s="9"/>
      <c r="U104" s="9"/>
      <c r="V104" s="13">
        <f t="shared" si="53"/>
        <v>0</v>
      </c>
      <c r="W104" s="13">
        <f t="shared" si="54"/>
        <v>3574</v>
      </c>
      <c r="X104" s="9">
        <v>3574</v>
      </c>
      <c r="Y104" s="9"/>
      <c r="Z104" s="9"/>
      <c r="AA104" s="9">
        <f t="shared" si="55"/>
        <v>3574</v>
      </c>
      <c r="AB104" s="13">
        <f t="shared" si="56"/>
        <v>1796.3999999999996</v>
      </c>
      <c r="AC104" s="9">
        <v>5370.4</v>
      </c>
      <c r="AD104" s="9"/>
      <c r="AE104" s="9"/>
      <c r="AF104" s="9">
        <f t="shared" si="57"/>
        <v>5370.4</v>
      </c>
      <c r="AG104" s="13">
        <f t="shared" si="58"/>
        <v>0</v>
      </c>
      <c r="AH104" s="9">
        <v>5370.4</v>
      </c>
      <c r="AI104" s="9"/>
      <c r="AJ104" s="9"/>
      <c r="AK104" s="9">
        <f t="shared" si="59"/>
        <v>5370.4</v>
      </c>
      <c r="AL104" s="13">
        <f t="shared" si="37"/>
        <v>1302</v>
      </c>
      <c r="AM104" s="23">
        <v>6672.4</v>
      </c>
      <c r="AN104" s="9"/>
      <c r="AO104" s="9"/>
      <c r="AP104" s="9">
        <f t="shared" si="38"/>
        <v>6672.4</v>
      </c>
    </row>
    <row r="105" spans="1:42">
      <c r="A105" s="15">
        <v>8383</v>
      </c>
      <c r="B105" t="s">
        <v>239</v>
      </c>
      <c r="D105" s="9">
        <f>12230+323.7</f>
        <v>12553.7</v>
      </c>
      <c r="E105" s="9">
        <f>137734+323.7</f>
        <v>138057.70000000001</v>
      </c>
      <c r="F105" s="13">
        <v>-1141801.05</v>
      </c>
      <c r="G105" s="13">
        <v>-315390</v>
      </c>
      <c r="H105" s="13">
        <v>1050859.68</v>
      </c>
      <c r="I105" s="24">
        <f t="shared" si="49"/>
        <v>6310.0000000002328</v>
      </c>
      <c r="J105" s="24">
        <f>42162-442183.37</f>
        <v>-400021.37</v>
      </c>
      <c r="K105" s="9"/>
      <c r="L105" s="9"/>
      <c r="M105" s="13">
        <f t="shared" si="50"/>
        <v>-400021.37</v>
      </c>
      <c r="N105" s="24">
        <f t="shared" si="51"/>
        <v>10160.000000000233</v>
      </c>
      <c r="O105" s="24">
        <f>46012-442183.37</f>
        <v>-396171.37</v>
      </c>
      <c r="P105" s="9"/>
      <c r="Q105" s="9"/>
      <c r="R105" s="13">
        <f t="shared" si="52"/>
        <v>-396171.37</v>
      </c>
      <c r="S105" s="24">
        <v>10690</v>
      </c>
      <c r="T105" s="9"/>
      <c r="U105" s="9"/>
      <c r="V105" s="13">
        <f t="shared" si="53"/>
        <v>10690</v>
      </c>
      <c r="W105" s="13">
        <f t="shared" si="54"/>
        <v>10978</v>
      </c>
      <c r="X105" s="9">
        <v>21668</v>
      </c>
      <c r="Y105" s="9"/>
      <c r="Z105" s="9"/>
      <c r="AA105" s="9">
        <f t="shared" si="55"/>
        <v>21668</v>
      </c>
      <c r="AB105" s="13">
        <f t="shared" si="56"/>
        <v>11500</v>
      </c>
      <c r="AC105" s="9">
        <v>33168</v>
      </c>
      <c r="AD105" s="9"/>
      <c r="AE105" s="9"/>
      <c r="AF105" s="9">
        <f t="shared" si="57"/>
        <v>33168</v>
      </c>
      <c r="AG105" s="13">
        <f t="shared" si="58"/>
        <v>4630</v>
      </c>
      <c r="AH105" s="9">
        <v>37798</v>
      </c>
      <c r="AI105" s="9"/>
      <c r="AJ105" s="9"/>
      <c r="AK105" s="9">
        <f t="shared" si="59"/>
        <v>37798</v>
      </c>
      <c r="AL105" s="13">
        <f t="shared" si="37"/>
        <v>7730</v>
      </c>
      <c r="AM105" s="23">
        <v>45528</v>
      </c>
      <c r="AN105" s="9"/>
      <c r="AO105" s="9"/>
      <c r="AP105" s="9">
        <f t="shared" si="38"/>
        <v>45528</v>
      </c>
    </row>
    <row r="106" spans="1:42">
      <c r="A106" s="15">
        <v>8384</v>
      </c>
      <c r="B106" t="s">
        <v>240</v>
      </c>
      <c r="D106" s="9">
        <v>0</v>
      </c>
      <c r="E106" s="9">
        <v>13807.45</v>
      </c>
      <c r="F106" s="13">
        <v>0</v>
      </c>
      <c r="G106" s="13">
        <v>2790</v>
      </c>
      <c r="H106" s="13">
        <v>3580</v>
      </c>
      <c r="I106" s="24">
        <f t="shared" si="49"/>
        <v>7988.2999999999993</v>
      </c>
      <c r="J106" s="24">
        <v>14358.3</v>
      </c>
      <c r="K106" s="9"/>
      <c r="L106" s="9"/>
      <c r="M106" s="13">
        <f t="shared" si="50"/>
        <v>14358.3</v>
      </c>
      <c r="N106" s="24">
        <f t="shared" si="51"/>
        <v>12223.48</v>
      </c>
      <c r="O106" s="24">
        <v>18593.48</v>
      </c>
      <c r="P106" s="9"/>
      <c r="Q106" s="9"/>
      <c r="R106" s="13">
        <f t="shared" si="52"/>
        <v>18593.48</v>
      </c>
      <c r="S106" s="24">
        <v>0</v>
      </c>
      <c r="T106" s="9"/>
      <c r="U106" s="9"/>
      <c r="V106" s="13">
        <f t="shared" si="53"/>
        <v>0</v>
      </c>
      <c r="W106" s="13">
        <f t="shared" si="54"/>
        <v>0</v>
      </c>
      <c r="X106" s="9">
        <v>0</v>
      </c>
      <c r="Y106" s="9"/>
      <c r="Z106" s="9"/>
      <c r="AA106" s="9">
        <f t="shared" si="55"/>
        <v>0</v>
      </c>
      <c r="AB106" s="13">
        <f t="shared" si="56"/>
        <v>329</v>
      </c>
      <c r="AC106" s="9">
        <v>329</v>
      </c>
      <c r="AD106" s="9"/>
      <c r="AE106" s="9"/>
      <c r="AF106" s="9">
        <f t="shared" si="57"/>
        <v>329</v>
      </c>
      <c r="AG106" s="13">
        <f t="shared" si="58"/>
        <v>0</v>
      </c>
      <c r="AH106" s="9">
        <v>329</v>
      </c>
      <c r="AI106" s="9"/>
      <c r="AJ106" s="9"/>
      <c r="AK106" s="9">
        <f t="shared" si="59"/>
        <v>329</v>
      </c>
      <c r="AL106" s="13">
        <f t="shared" si="37"/>
        <v>0</v>
      </c>
      <c r="AM106">
        <v>329</v>
      </c>
      <c r="AN106" s="9"/>
      <c r="AO106" s="9"/>
      <c r="AP106" s="9">
        <f t="shared" si="38"/>
        <v>329</v>
      </c>
    </row>
    <row r="107" spans="1:42">
      <c r="A107" s="15">
        <v>8385</v>
      </c>
      <c r="B107" t="s">
        <v>241</v>
      </c>
      <c r="D107" s="9">
        <v>0</v>
      </c>
      <c r="E107" s="9">
        <v>0</v>
      </c>
      <c r="F107" s="13">
        <v>0</v>
      </c>
      <c r="G107" s="9">
        <v>0</v>
      </c>
      <c r="H107" s="9">
        <v>0</v>
      </c>
      <c r="I107" s="24">
        <f t="shared" si="49"/>
        <v>0</v>
      </c>
      <c r="J107" s="24">
        <v>0</v>
      </c>
      <c r="K107" s="9"/>
      <c r="L107" s="9"/>
      <c r="M107" s="13">
        <f t="shared" si="50"/>
        <v>0</v>
      </c>
      <c r="N107" s="24">
        <f t="shared" si="51"/>
        <v>0</v>
      </c>
      <c r="O107" s="24">
        <v>0</v>
      </c>
      <c r="P107" s="9"/>
      <c r="Q107" s="9"/>
      <c r="R107" s="13">
        <f t="shared" si="52"/>
        <v>0</v>
      </c>
      <c r="S107" s="24">
        <v>0</v>
      </c>
      <c r="T107" s="9"/>
      <c r="U107" s="9"/>
      <c r="V107" s="13">
        <f t="shared" si="53"/>
        <v>0</v>
      </c>
      <c r="W107" s="13">
        <f t="shared" si="54"/>
        <v>0</v>
      </c>
      <c r="X107" s="9">
        <v>0</v>
      </c>
      <c r="Y107" s="9"/>
      <c r="Z107" s="9"/>
      <c r="AA107" s="9">
        <f t="shared" si="55"/>
        <v>0</v>
      </c>
      <c r="AB107" s="13">
        <f t="shared" si="56"/>
        <v>0</v>
      </c>
      <c r="AC107" s="9">
        <v>0</v>
      </c>
      <c r="AD107" s="9"/>
      <c r="AE107" s="9"/>
      <c r="AF107" s="9">
        <f t="shared" si="57"/>
        <v>0</v>
      </c>
      <c r="AG107" s="13">
        <f t="shared" si="58"/>
        <v>0</v>
      </c>
      <c r="AH107" s="9">
        <v>0</v>
      </c>
      <c r="AI107" s="9"/>
      <c r="AJ107" s="9"/>
      <c r="AK107" s="9">
        <f t="shared" si="59"/>
        <v>0</v>
      </c>
      <c r="AL107" s="13">
        <f t="shared" si="37"/>
        <v>0</v>
      </c>
      <c r="AM107" s="9">
        <v>0</v>
      </c>
      <c r="AN107" s="9"/>
      <c r="AO107" s="9"/>
      <c r="AP107" s="9">
        <f t="shared" si="38"/>
        <v>0</v>
      </c>
    </row>
    <row r="108" spans="1:42">
      <c r="A108" s="15">
        <v>8386</v>
      </c>
      <c r="B108" t="s">
        <v>242</v>
      </c>
      <c r="D108" s="9">
        <v>0</v>
      </c>
      <c r="E108" s="9">
        <v>0</v>
      </c>
      <c r="F108" s="9">
        <v>0</v>
      </c>
      <c r="G108" s="13">
        <v>0</v>
      </c>
      <c r="H108" s="13">
        <v>0</v>
      </c>
      <c r="I108" s="24">
        <f t="shared" si="49"/>
        <v>0</v>
      </c>
      <c r="J108" s="24">
        <v>0</v>
      </c>
      <c r="K108" s="9"/>
      <c r="L108" s="9"/>
      <c r="M108" s="13">
        <f t="shared" si="50"/>
        <v>0</v>
      </c>
      <c r="N108" s="24">
        <f t="shared" si="51"/>
        <v>0</v>
      </c>
      <c r="O108" s="24">
        <v>0</v>
      </c>
      <c r="P108" s="9"/>
      <c r="Q108" s="9"/>
      <c r="R108" s="13">
        <f t="shared" si="52"/>
        <v>0</v>
      </c>
      <c r="S108" s="24">
        <v>0</v>
      </c>
      <c r="T108" s="9"/>
      <c r="U108" s="9"/>
      <c r="V108" s="13">
        <f t="shared" si="53"/>
        <v>0</v>
      </c>
      <c r="W108" s="13">
        <f t="shared" si="54"/>
        <v>0</v>
      </c>
      <c r="X108" s="9">
        <v>0</v>
      </c>
      <c r="Y108" s="9"/>
      <c r="Z108" s="9"/>
      <c r="AA108" s="9">
        <f t="shared" si="55"/>
        <v>0</v>
      </c>
      <c r="AB108" s="13">
        <f t="shared" si="56"/>
        <v>0</v>
      </c>
      <c r="AC108" s="9">
        <v>0</v>
      </c>
      <c r="AD108" s="9"/>
      <c r="AE108" s="9"/>
      <c r="AF108" s="9">
        <f t="shared" si="57"/>
        <v>0</v>
      </c>
      <c r="AG108" s="13">
        <f t="shared" si="58"/>
        <v>0</v>
      </c>
      <c r="AH108" s="9">
        <v>0</v>
      </c>
      <c r="AI108" s="9"/>
      <c r="AJ108" s="9"/>
      <c r="AK108" s="9">
        <f t="shared" si="59"/>
        <v>0</v>
      </c>
      <c r="AL108" s="13">
        <f t="shared" si="37"/>
        <v>0</v>
      </c>
      <c r="AM108" s="9">
        <v>0</v>
      </c>
      <c r="AN108" s="9"/>
      <c r="AO108" s="9"/>
      <c r="AP108" s="9">
        <f t="shared" si="38"/>
        <v>0</v>
      </c>
    </row>
    <row r="109" spans="1:42">
      <c r="A109" s="15">
        <v>8387</v>
      </c>
      <c r="B109" t="s">
        <v>243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24">
        <f t="shared" si="49"/>
        <v>0</v>
      </c>
      <c r="J109" s="24">
        <v>0</v>
      </c>
      <c r="K109" s="9"/>
      <c r="L109" s="9"/>
      <c r="M109" s="13">
        <f t="shared" si="50"/>
        <v>0</v>
      </c>
      <c r="N109" s="24">
        <f t="shared" si="51"/>
        <v>0</v>
      </c>
      <c r="O109" s="24">
        <v>0</v>
      </c>
      <c r="P109" s="9"/>
      <c r="Q109" s="9"/>
      <c r="R109" s="13">
        <f t="shared" si="52"/>
        <v>0</v>
      </c>
      <c r="S109" s="24">
        <v>0</v>
      </c>
      <c r="T109" s="9"/>
      <c r="U109" s="9"/>
      <c r="V109" s="13">
        <f t="shared" si="53"/>
        <v>0</v>
      </c>
      <c r="W109" s="13">
        <f t="shared" si="54"/>
        <v>0</v>
      </c>
      <c r="X109" s="9">
        <v>0</v>
      </c>
      <c r="Y109" s="9"/>
      <c r="Z109" s="9"/>
      <c r="AA109" s="9">
        <f t="shared" si="55"/>
        <v>0</v>
      </c>
      <c r="AB109" s="13">
        <f t="shared" si="56"/>
        <v>0</v>
      </c>
      <c r="AC109" s="9">
        <v>0</v>
      </c>
      <c r="AD109" s="9"/>
      <c r="AE109" s="9"/>
      <c r="AF109" s="9">
        <f t="shared" si="57"/>
        <v>0</v>
      </c>
      <c r="AG109" s="13">
        <f t="shared" si="58"/>
        <v>0</v>
      </c>
      <c r="AH109" s="9">
        <v>0</v>
      </c>
      <c r="AI109" s="9"/>
      <c r="AJ109" s="9"/>
      <c r="AK109" s="9">
        <f t="shared" si="59"/>
        <v>0</v>
      </c>
      <c r="AL109" s="13">
        <f t="shared" si="37"/>
        <v>0</v>
      </c>
      <c r="AM109" s="9">
        <v>0</v>
      </c>
      <c r="AN109" s="9"/>
      <c r="AO109" s="9"/>
      <c r="AP109" s="9">
        <f t="shared" si="38"/>
        <v>0</v>
      </c>
    </row>
    <row r="110" spans="1:42">
      <c r="A110" s="15">
        <v>8388</v>
      </c>
      <c r="B110" t="s">
        <v>244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24">
        <f t="shared" si="49"/>
        <v>0</v>
      </c>
      <c r="J110" s="24">
        <v>0</v>
      </c>
      <c r="K110" s="9"/>
      <c r="L110" s="9"/>
      <c r="M110" s="13">
        <f t="shared" si="50"/>
        <v>0</v>
      </c>
      <c r="N110" s="24">
        <f t="shared" si="51"/>
        <v>0</v>
      </c>
      <c r="O110" s="24">
        <v>0</v>
      </c>
      <c r="P110" s="9"/>
      <c r="Q110" s="9"/>
      <c r="R110" s="13">
        <f t="shared" si="52"/>
        <v>0</v>
      </c>
      <c r="S110" s="24">
        <v>0</v>
      </c>
      <c r="T110" s="9"/>
      <c r="U110" s="9"/>
      <c r="V110" s="13">
        <f t="shared" si="53"/>
        <v>0</v>
      </c>
      <c r="W110" s="13">
        <f t="shared" si="54"/>
        <v>0</v>
      </c>
      <c r="X110" s="9">
        <v>0</v>
      </c>
      <c r="Y110" s="9"/>
      <c r="Z110" s="9"/>
      <c r="AA110" s="9">
        <f t="shared" si="55"/>
        <v>0</v>
      </c>
      <c r="AB110" s="13">
        <f t="shared" si="56"/>
        <v>0</v>
      </c>
      <c r="AC110" s="9">
        <v>0</v>
      </c>
      <c r="AD110" s="9"/>
      <c r="AE110" s="9"/>
      <c r="AF110" s="9">
        <f t="shared" si="57"/>
        <v>0</v>
      </c>
      <c r="AG110" s="13">
        <f t="shared" si="58"/>
        <v>0</v>
      </c>
      <c r="AH110" s="9">
        <v>0</v>
      </c>
      <c r="AI110" s="9"/>
      <c r="AJ110" s="9"/>
      <c r="AK110" s="9">
        <f t="shared" si="59"/>
        <v>0</v>
      </c>
      <c r="AL110" s="13">
        <f t="shared" si="37"/>
        <v>0</v>
      </c>
      <c r="AM110" s="9">
        <v>0</v>
      </c>
      <c r="AN110" s="9"/>
      <c r="AO110" s="9"/>
      <c r="AP110" s="9">
        <f t="shared" si="38"/>
        <v>0</v>
      </c>
    </row>
    <row r="111" spans="1:42">
      <c r="A111" s="15">
        <v>8391</v>
      </c>
      <c r="B111" t="s">
        <v>245</v>
      </c>
      <c r="D111" s="9">
        <v>12507</v>
      </c>
      <c r="E111" s="9">
        <v>226965.96</v>
      </c>
      <c r="F111" s="13">
        <v>12507</v>
      </c>
      <c r="G111" s="13">
        <v>12507</v>
      </c>
      <c r="H111" s="13">
        <v>-25014</v>
      </c>
      <c r="I111" s="24">
        <f t="shared" si="49"/>
        <v>0</v>
      </c>
      <c r="J111" s="24">
        <v>0</v>
      </c>
      <c r="K111" s="9"/>
      <c r="L111" s="9"/>
      <c r="M111" s="13">
        <f t="shared" si="50"/>
        <v>0</v>
      </c>
      <c r="N111" s="24">
        <f t="shared" si="51"/>
        <v>20887</v>
      </c>
      <c r="O111" s="24">
        <v>20887</v>
      </c>
      <c r="P111" s="9"/>
      <c r="Q111" s="9"/>
      <c r="R111" s="13">
        <f t="shared" si="52"/>
        <v>20887</v>
      </c>
      <c r="S111" s="24">
        <v>500</v>
      </c>
      <c r="T111" s="9"/>
      <c r="U111" s="9"/>
      <c r="V111" s="13">
        <f t="shared" si="53"/>
        <v>500</v>
      </c>
      <c r="W111" s="13">
        <f t="shared" si="54"/>
        <v>0</v>
      </c>
      <c r="X111" s="9">
        <v>500</v>
      </c>
      <c r="Y111" s="9"/>
      <c r="Z111" s="9"/>
      <c r="AA111" s="9">
        <f t="shared" si="55"/>
        <v>500</v>
      </c>
      <c r="AB111" s="13">
        <f t="shared" si="56"/>
        <v>0</v>
      </c>
      <c r="AC111" s="9">
        <v>500</v>
      </c>
      <c r="AD111" s="9"/>
      <c r="AE111" s="9"/>
      <c r="AF111" s="9">
        <f t="shared" si="57"/>
        <v>500</v>
      </c>
      <c r="AG111" s="13">
        <f t="shared" si="58"/>
        <v>0</v>
      </c>
      <c r="AH111" s="9">
        <v>500</v>
      </c>
      <c r="AI111" s="9"/>
      <c r="AJ111" s="9"/>
      <c r="AK111" s="9">
        <f t="shared" si="59"/>
        <v>500</v>
      </c>
      <c r="AL111" s="13">
        <f t="shared" si="37"/>
        <v>0</v>
      </c>
      <c r="AM111">
        <v>500</v>
      </c>
      <c r="AN111" s="9"/>
      <c r="AO111" s="9"/>
      <c r="AP111" s="9">
        <f t="shared" si="38"/>
        <v>500</v>
      </c>
    </row>
    <row r="112" spans="1:42">
      <c r="A112" s="15">
        <v>8392</v>
      </c>
      <c r="B112" t="s">
        <v>246</v>
      </c>
      <c r="D112" s="9">
        <v>31524.04</v>
      </c>
      <c r="E112" s="9">
        <v>97492.44</v>
      </c>
      <c r="F112" s="13">
        <v>28421.040000000001</v>
      </c>
      <c r="G112" s="13">
        <v>28421.040000000001</v>
      </c>
      <c r="H112" s="13">
        <v>28421.040000000001</v>
      </c>
      <c r="I112" s="24">
        <f t="shared" si="49"/>
        <v>33014.36</v>
      </c>
      <c r="J112" s="24">
        <v>118277.48</v>
      </c>
      <c r="K112" s="9"/>
      <c r="L112" s="9"/>
      <c r="M112" s="13">
        <f t="shared" si="50"/>
        <v>118277.48</v>
      </c>
      <c r="N112" s="24">
        <f t="shared" si="51"/>
        <v>42488.039999999986</v>
      </c>
      <c r="O112" s="24">
        <v>127751.16</v>
      </c>
      <c r="P112" s="9"/>
      <c r="Q112" s="9"/>
      <c r="R112" s="13">
        <f t="shared" si="52"/>
        <v>127751.16</v>
      </c>
      <c r="S112" s="24">
        <v>28421.040000000001</v>
      </c>
      <c r="T112" s="9"/>
      <c r="U112" s="9"/>
      <c r="V112" s="13">
        <f t="shared" si="53"/>
        <v>28421.040000000001</v>
      </c>
      <c r="W112" s="13">
        <f t="shared" si="54"/>
        <v>28421.040000000001</v>
      </c>
      <c r="X112" s="9">
        <v>56842.080000000002</v>
      </c>
      <c r="Y112" s="9"/>
      <c r="Z112" s="9"/>
      <c r="AA112" s="9">
        <f t="shared" si="55"/>
        <v>56842.080000000002</v>
      </c>
      <c r="AB112" s="13">
        <f t="shared" si="56"/>
        <v>28421.039999999994</v>
      </c>
      <c r="AC112" s="9">
        <v>85263.12</v>
      </c>
      <c r="AD112" s="9"/>
      <c r="AE112" s="9"/>
      <c r="AF112" s="9">
        <f t="shared" si="57"/>
        <v>85263.12</v>
      </c>
      <c r="AG112" s="13">
        <f t="shared" si="58"/>
        <v>9473.6800000000076</v>
      </c>
      <c r="AH112" s="9">
        <v>94736.8</v>
      </c>
      <c r="AI112" s="9"/>
      <c r="AJ112" s="9"/>
      <c r="AK112" s="9">
        <f t="shared" si="59"/>
        <v>94736.8</v>
      </c>
      <c r="AL112" s="13">
        <f t="shared" si="37"/>
        <v>18947.36</v>
      </c>
      <c r="AM112" s="23">
        <v>113684.16</v>
      </c>
      <c r="AN112" s="9"/>
      <c r="AO112" s="9"/>
      <c r="AP112" s="9">
        <f t="shared" si="38"/>
        <v>113684.16</v>
      </c>
    </row>
    <row r="113" spans="1:42">
      <c r="A113" s="15">
        <v>8393</v>
      </c>
      <c r="B113" t="s">
        <v>247</v>
      </c>
      <c r="D113" s="9">
        <v>150854.03</v>
      </c>
      <c r="E113" s="9">
        <f>1233353.11+160000</f>
        <v>1393353.11</v>
      </c>
      <c r="F113" s="13">
        <v>141176.14000000001</v>
      </c>
      <c r="G113" s="13">
        <v>146562.85</v>
      </c>
      <c r="H113" s="13">
        <v>151115.88</v>
      </c>
      <c r="I113" s="24">
        <f t="shared" si="49"/>
        <v>111752.34999999998</v>
      </c>
      <c r="J113" s="24">
        <v>550607.22</v>
      </c>
      <c r="K113" s="9"/>
      <c r="L113" s="9"/>
      <c r="M113" s="13">
        <f t="shared" si="50"/>
        <v>550607.22</v>
      </c>
      <c r="N113" s="24">
        <f t="shared" si="51"/>
        <v>195992.54000000004</v>
      </c>
      <c r="O113" s="24">
        <f>610847.41+24000</f>
        <v>634847.41</v>
      </c>
      <c r="P113" s="9"/>
      <c r="Q113" s="9"/>
      <c r="R113" s="13">
        <f t="shared" si="52"/>
        <v>634847.41</v>
      </c>
      <c r="S113" s="24">
        <v>152267.29999999999</v>
      </c>
      <c r="T113" s="9"/>
      <c r="U113" s="9"/>
      <c r="V113" s="13">
        <f t="shared" si="53"/>
        <v>152267.29999999999</v>
      </c>
      <c r="W113" s="13">
        <f t="shared" si="54"/>
        <v>154897.35999999999</v>
      </c>
      <c r="X113" s="9">
        <v>307164.65999999997</v>
      </c>
      <c r="Y113" s="9"/>
      <c r="Z113" s="9"/>
      <c r="AA113" s="9">
        <f t="shared" si="55"/>
        <v>307164.65999999997</v>
      </c>
      <c r="AB113" s="13">
        <f t="shared" si="56"/>
        <v>158560.34000000003</v>
      </c>
      <c r="AC113" s="9">
        <v>465725</v>
      </c>
      <c r="AD113" s="9"/>
      <c r="AE113" s="9"/>
      <c r="AF113" s="9">
        <f t="shared" si="57"/>
        <v>465725</v>
      </c>
      <c r="AG113" s="13">
        <f t="shared" si="58"/>
        <v>126502.05000000005</v>
      </c>
      <c r="AH113" s="9">
        <v>592227.05000000005</v>
      </c>
      <c r="AI113" s="9"/>
      <c r="AJ113" s="9"/>
      <c r="AK113" s="9">
        <f t="shared" si="59"/>
        <v>592227.05000000005</v>
      </c>
      <c r="AL113" s="13">
        <f t="shared" si="37"/>
        <v>135391.94999999995</v>
      </c>
      <c r="AM113" s="23">
        <v>727619</v>
      </c>
      <c r="AN113" s="9"/>
      <c r="AO113" s="9"/>
      <c r="AP113" s="9">
        <f t="shared" si="38"/>
        <v>727619</v>
      </c>
    </row>
    <row r="114" spans="1:42">
      <c r="A114" s="15">
        <v>8401</v>
      </c>
      <c r="B114" t="s">
        <v>248</v>
      </c>
      <c r="D114" s="9">
        <v>12549.99</v>
      </c>
      <c r="E114" s="9">
        <v>66847.960000000006</v>
      </c>
      <c r="F114" s="13">
        <v>31758.16</v>
      </c>
      <c r="G114" s="13">
        <v>16174.5</v>
      </c>
      <c r="H114" s="13">
        <v>16174.5</v>
      </c>
      <c r="I114" s="24">
        <f t="shared" si="49"/>
        <v>10783</v>
      </c>
      <c r="J114" s="24">
        <v>74890.16</v>
      </c>
      <c r="K114" s="9"/>
      <c r="L114" s="9"/>
      <c r="M114" s="13">
        <f t="shared" si="50"/>
        <v>74890.16</v>
      </c>
      <c r="N114" s="24">
        <f t="shared" si="51"/>
        <v>16174.5</v>
      </c>
      <c r="O114" s="24">
        <v>80281.66</v>
      </c>
      <c r="P114" s="9"/>
      <c r="Q114" s="9"/>
      <c r="R114" s="13">
        <f t="shared" si="52"/>
        <v>80281.66</v>
      </c>
      <c r="S114" s="24">
        <v>14547.88</v>
      </c>
      <c r="T114" s="9"/>
      <c r="U114" s="9"/>
      <c r="V114" s="13">
        <f t="shared" si="53"/>
        <v>14547.88</v>
      </c>
      <c r="W114" s="13">
        <f t="shared" si="54"/>
        <v>11295.000000000002</v>
      </c>
      <c r="X114" s="9">
        <v>25842.880000000001</v>
      </c>
      <c r="Y114" s="9"/>
      <c r="Z114" s="9"/>
      <c r="AA114" s="9">
        <f t="shared" si="55"/>
        <v>25842.880000000001</v>
      </c>
      <c r="AB114" s="13">
        <f t="shared" si="56"/>
        <v>60263</v>
      </c>
      <c r="AC114" s="9">
        <v>86105.88</v>
      </c>
      <c r="AD114" s="9"/>
      <c r="AE114" s="9"/>
      <c r="AF114" s="9">
        <f t="shared" si="57"/>
        <v>86105.88</v>
      </c>
      <c r="AG114" s="13">
        <f t="shared" si="58"/>
        <v>5391</v>
      </c>
      <c r="AH114" s="9">
        <v>91496.88</v>
      </c>
      <c r="AI114" s="9"/>
      <c r="AJ114" s="9"/>
      <c r="AK114" s="9">
        <f t="shared" si="59"/>
        <v>91496.88</v>
      </c>
      <c r="AL114" s="13">
        <f t="shared" si="37"/>
        <v>10782</v>
      </c>
      <c r="AM114" s="23">
        <v>102278.88</v>
      </c>
      <c r="AN114" s="9"/>
      <c r="AO114" s="9"/>
      <c r="AP114" s="9">
        <f t="shared" si="38"/>
        <v>102278.88</v>
      </c>
    </row>
    <row r="115" spans="1:42">
      <c r="A115" s="15">
        <v>8402</v>
      </c>
      <c r="B115" t="s">
        <v>249</v>
      </c>
      <c r="D115" s="9">
        <v>121906.28</v>
      </c>
      <c r="E115" s="9">
        <f>316163.75+28080.14</f>
        <v>344243.89</v>
      </c>
      <c r="F115" s="13">
        <v>-19975</v>
      </c>
      <c r="G115" s="13">
        <f>71938.49+3714.78</f>
        <v>75653.27</v>
      </c>
      <c r="H115" s="13">
        <v>45882.84</v>
      </c>
      <c r="I115" s="24">
        <f t="shared" si="49"/>
        <v>29519.87000000001</v>
      </c>
      <c r="J115" s="24">
        <v>131080.98000000001</v>
      </c>
      <c r="K115" s="9"/>
      <c r="L115" s="9"/>
      <c r="M115" s="13">
        <f t="shared" si="50"/>
        <v>131080.98000000001</v>
      </c>
      <c r="N115" s="24">
        <f t="shared" si="51"/>
        <v>61933.08</v>
      </c>
      <c r="O115" s="24">
        <f>146919.63+16574.56</f>
        <v>163494.19</v>
      </c>
      <c r="P115" s="9"/>
      <c r="Q115" s="9"/>
      <c r="R115" s="13">
        <f t="shared" si="52"/>
        <v>163494.19</v>
      </c>
      <c r="S115" s="24">
        <f>48293.85+3715.06</f>
        <v>52008.909999999996</v>
      </c>
      <c r="T115" s="9"/>
      <c r="U115" s="9"/>
      <c r="V115" s="13">
        <f t="shared" si="53"/>
        <v>52008.909999999996</v>
      </c>
      <c r="W115" s="13">
        <f t="shared" si="54"/>
        <v>57551.670000000006</v>
      </c>
      <c r="X115" s="9">
        <v>109560.58</v>
      </c>
      <c r="Y115" s="9"/>
      <c r="Z115" s="9"/>
      <c r="AA115" s="9">
        <f t="shared" si="55"/>
        <v>109560.58</v>
      </c>
      <c r="AB115" s="13">
        <f t="shared" si="56"/>
        <v>58926.150000000009</v>
      </c>
      <c r="AC115" s="9">
        <v>168486.73</v>
      </c>
      <c r="AD115" s="9"/>
      <c r="AE115" s="9"/>
      <c r="AF115" s="9">
        <f t="shared" si="57"/>
        <v>168486.73</v>
      </c>
      <c r="AG115" s="13">
        <f t="shared" si="58"/>
        <v>22031.78</v>
      </c>
      <c r="AH115" s="9">
        <v>190518.51</v>
      </c>
      <c r="AI115" s="9"/>
      <c r="AJ115" s="9"/>
      <c r="AK115" s="9">
        <f t="shared" si="59"/>
        <v>190518.51</v>
      </c>
      <c r="AL115" s="13">
        <f t="shared" si="37"/>
        <v>39320.369999999995</v>
      </c>
      <c r="AM115" s="23">
        <v>229838.88</v>
      </c>
      <c r="AN115" s="9"/>
      <c r="AO115" s="9"/>
      <c r="AP115" s="9">
        <f t="shared" si="38"/>
        <v>229838.88</v>
      </c>
    </row>
    <row r="116" spans="1:42">
      <c r="A116" s="15">
        <v>8403</v>
      </c>
      <c r="B116" t="s">
        <v>250</v>
      </c>
      <c r="D116" s="9">
        <v>0</v>
      </c>
      <c r="E116" s="9">
        <f>122171+9360</f>
        <v>131531</v>
      </c>
      <c r="F116" s="13">
        <v>0</v>
      </c>
      <c r="G116" s="13">
        <f>61871.94+5942.52</f>
        <v>67814.460000000006</v>
      </c>
      <c r="H116" s="13">
        <v>30935.97</v>
      </c>
      <c r="I116" s="24">
        <f t="shared" si="49"/>
        <v>14681.459999999992</v>
      </c>
      <c r="J116" s="24">
        <v>113431.89</v>
      </c>
      <c r="K116" s="9"/>
      <c r="L116" s="9"/>
      <c r="M116" s="13">
        <f t="shared" si="50"/>
        <v>113431.89</v>
      </c>
      <c r="N116" s="24">
        <f t="shared" si="51"/>
        <v>36878.61</v>
      </c>
      <c r="O116" s="24">
        <f>123744+11885.04</f>
        <v>135629.04</v>
      </c>
      <c r="P116" s="9"/>
      <c r="Q116" s="9"/>
      <c r="R116" s="13">
        <f t="shared" si="52"/>
        <v>135629.04</v>
      </c>
      <c r="S116" s="24">
        <v>0</v>
      </c>
      <c r="T116" s="9"/>
      <c r="U116" s="9"/>
      <c r="V116" s="13">
        <f t="shared" si="53"/>
        <v>0</v>
      </c>
      <c r="W116" s="13">
        <f t="shared" si="54"/>
        <v>72066</v>
      </c>
      <c r="X116" s="9">
        <v>72066</v>
      </c>
      <c r="Y116" s="9"/>
      <c r="Z116" s="9"/>
      <c r="AA116" s="9">
        <f t="shared" si="55"/>
        <v>72066</v>
      </c>
      <c r="AB116" s="13">
        <f t="shared" si="56"/>
        <v>36033</v>
      </c>
      <c r="AC116" s="9">
        <v>108099</v>
      </c>
      <c r="AD116" s="9"/>
      <c r="AE116" s="9"/>
      <c r="AF116" s="9">
        <f t="shared" si="57"/>
        <v>108099</v>
      </c>
      <c r="AG116" s="13">
        <f t="shared" si="58"/>
        <v>12011</v>
      </c>
      <c r="AH116" s="9">
        <v>120110</v>
      </c>
      <c r="AI116" s="9"/>
      <c r="AJ116" s="9"/>
      <c r="AK116" s="9">
        <f t="shared" si="59"/>
        <v>120110</v>
      </c>
      <c r="AL116" s="13">
        <f t="shared" si="37"/>
        <v>24158.209999999992</v>
      </c>
      <c r="AM116" s="23">
        <v>144268.21</v>
      </c>
      <c r="AN116" s="9"/>
      <c r="AO116" s="9"/>
      <c r="AP116" s="9">
        <f t="shared" si="38"/>
        <v>144268.21</v>
      </c>
    </row>
    <row r="117" spans="1:42">
      <c r="A117" s="15">
        <v>8404</v>
      </c>
      <c r="B117" t="s">
        <v>251</v>
      </c>
      <c r="D117" s="9">
        <v>61526.07</v>
      </c>
      <c r="E117" s="9">
        <v>557188.38</v>
      </c>
      <c r="F117" s="13">
        <v>96659.07</v>
      </c>
      <c r="G117" s="13">
        <v>160183.32999999999</v>
      </c>
      <c r="H117" s="13">
        <v>106328.14</v>
      </c>
      <c r="I117" s="24">
        <f t="shared" si="49"/>
        <v>72358.45</v>
      </c>
      <c r="J117" s="24">
        <v>435528.99</v>
      </c>
      <c r="K117" s="9"/>
      <c r="L117" s="9"/>
      <c r="M117" s="13">
        <f t="shared" si="50"/>
        <v>435528.99</v>
      </c>
      <c r="N117" s="24">
        <f t="shared" si="51"/>
        <v>104578.16000000002</v>
      </c>
      <c r="O117" s="24">
        <v>467748.7</v>
      </c>
      <c r="P117" s="9"/>
      <c r="Q117" s="9"/>
      <c r="R117" s="13">
        <f t="shared" si="52"/>
        <v>467748.7</v>
      </c>
      <c r="S117" s="24">
        <f>124205.04+813.97</f>
        <v>125019.01</v>
      </c>
      <c r="T117" s="9"/>
      <c r="U117" s="9"/>
      <c r="V117" s="13">
        <f t="shared" si="53"/>
        <v>125019.01</v>
      </c>
      <c r="W117" s="13">
        <f t="shared" si="54"/>
        <v>124205.04</v>
      </c>
      <c r="X117" s="9">
        <v>249224.05</v>
      </c>
      <c r="Y117" s="9"/>
      <c r="Z117" s="9"/>
      <c r="AA117" s="9">
        <f t="shared" si="55"/>
        <v>249224.05</v>
      </c>
      <c r="AB117" s="13">
        <f t="shared" si="56"/>
        <v>124205.04000000004</v>
      </c>
      <c r="AC117" s="9">
        <v>373429.09</v>
      </c>
      <c r="AD117" s="9"/>
      <c r="AE117" s="9"/>
      <c r="AF117" s="9">
        <f t="shared" si="57"/>
        <v>373429.09</v>
      </c>
      <c r="AG117" s="13">
        <f t="shared" si="58"/>
        <v>41401.679999999993</v>
      </c>
      <c r="AH117" s="9">
        <v>414830.77</v>
      </c>
      <c r="AI117" s="9"/>
      <c r="AJ117" s="9"/>
      <c r="AK117" s="9">
        <f t="shared" si="59"/>
        <v>414830.77</v>
      </c>
      <c r="AL117" s="13">
        <f t="shared" si="37"/>
        <v>77042.159999999974</v>
      </c>
      <c r="AM117" s="23">
        <v>491872.93</v>
      </c>
      <c r="AN117" s="9"/>
      <c r="AO117" s="9"/>
      <c r="AP117" s="9">
        <f t="shared" si="38"/>
        <v>491872.93</v>
      </c>
    </row>
    <row r="118" spans="1:42">
      <c r="A118" s="15">
        <v>8405</v>
      </c>
      <c r="B118" t="s">
        <v>423</v>
      </c>
      <c r="D118" s="9">
        <v>0</v>
      </c>
      <c r="E118" s="9">
        <v>0</v>
      </c>
      <c r="F118" s="13">
        <v>0</v>
      </c>
      <c r="G118" s="13">
        <v>2714</v>
      </c>
      <c r="H118" s="13">
        <v>0</v>
      </c>
      <c r="I118" s="24">
        <f t="shared" si="49"/>
        <v>0</v>
      </c>
      <c r="J118" s="24">
        <v>2714</v>
      </c>
      <c r="K118" s="9"/>
      <c r="L118" s="9"/>
      <c r="M118" s="13">
        <f t="shared" si="50"/>
        <v>2714</v>
      </c>
      <c r="N118" s="24">
        <f t="shared" si="51"/>
        <v>0</v>
      </c>
      <c r="O118" s="24">
        <v>2714</v>
      </c>
      <c r="P118" s="9"/>
      <c r="Q118" s="9"/>
      <c r="R118" s="13">
        <f t="shared" si="52"/>
        <v>2714</v>
      </c>
      <c r="S118" s="24">
        <v>0</v>
      </c>
      <c r="T118" s="9"/>
      <c r="U118" s="9"/>
      <c r="V118" s="13">
        <f t="shared" si="53"/>
        <v>0</v>
      </c>
      <c r="W118" s="13">
        <f t="shared" si="54"/>
        <v>0</v>
      </c>
      <c r="X118" s="9">
        <v>0</v>
      </c>
      <c r="Y118" s="9"/>
      <c r="Z118" s="9"/>
      <c r="AA118" s="9">
        <f t="shared" si="55"/>
        <v>0</v>
      </c>
      <c r="AB118" s="13">
        <f t="shared" si="56"/>
        <v>0</v>
      </c>
      <c r="AC118" s="9">
        <v>0</v>
      </c>
      <c r="AD118" s="9"/>
      <c r="AE118" s="9"/>
      <c r="AF118" s="9">
        <f t="shared" si="57"/>
        <v>0</v>
      </c>
      <c r="AG118" s="13">
        <f t="shared" si="58"/>
        <v>0</v>
      </c>
      <c r="AH118" s="9">
        <v>0</v>
      </c>
      <c r="AI118" s="9"/>
      <c r="AJ118" s="9"/>
      <c r="AK118" s="9">
        <f t="shared" si="59"/>
        <v>0</v>
      </c>
      <c r="AL118" s="13">
        <f t="shared" si="37"/>
        <v>0</v>
      </c>
      <c r="AM118">
        <v>0</v>
      </c>
      <c r="AN118" s="9"/>
      <c r="AO118" s="9"/>
      <c r="AP118" s="9">
        <f t="shared" si="38"/>
        <v>0</v>
      </c>
    </row>
    <row r="119" spans="1:42">
      <c r="A119" s="15">
        <v>8406</v>
      </c>
      <c r="B119" t="s">
        <v>424</v>
      </c>
      <c r="D119" s="9">
        <v>22704.75</v>
      </c>
      <c r="E119" s="9">
        <v>81599.5</v>
      </c>
      <c r="F119" s="13">
        <v>23912.400000000001</v>
      </c>
      <c r="G119" s="13">
        <v>27636.25</v>
      </c>
      <c r="H119" s="13">
        <v>26327.25</v>
      </c>
      <c r="I119" s="24">
        <f t="shared" si="49"/>
        <v>17563.5</v>
      </c>
      <c r="J119" s="24">
        <v>95439.4</v>
      </c>
      <c r="K119" s="9"/>
      <c r="L119" s="9"/>
      <c r="M119" s="13">
        <f t="shared" si="50"/>
        <v>95439.4</v>
      </c>
      <c r="N119" s="24">
        <f t="shared" si="51"/>
        <v>26339.25</v>
      </c>
      <c r="O119" s="24">
        <v>104215.15</v>
      </c>
      <c r="P119" s="9"/>
      <c r="Q119" s="9"/>
      <c r="R119" s="13">
        <f t="shared" si="52"/>
        <v>104215.15</v>
      </c>
      <c r="S119" s="24">
        <v>24281.42</v>
      </c>
      <c r="T119" s="9"/>
      <c r="U119" s="9"/>
      <c r="V119" s="13">
        <f t="shared" si="53"/>
        <v>24281.42</v>
      </c>
      <c r="W119" s="13">
        <f t="shared" si="54"/>
        <v>20190.080000000002</v>
      </c>
      <c r="X119" s="9">
        <v>44471.5</v>
      </c>
      <c r="Y119" s="9"/>
      <c r="Z119" s="9"/>
      <c r="AA119" s="9">
        <f t="shared" si="55"/>
        <v>44471.5</v>
      </c>
      <c r="AB119" s="13">
        <f t="shared" si="56"/>
        <v>-17396</v>
      </c>
      <c r="AC119" s="9">
        <v>27075.5</v>
      </c>
      <c r="AD119" s="9"/>
      <c r="AE119" s="9"/>
      <c r="AF119" s="9">
        <f t="shared" si="57"/>
        <v>27075.5</v>
      </c>
      <c r="AG119" s="13">
        <f t="shared" si="58"/>
        <v>6730</v>
      </c>
      <c r="AH119" s="9">
        <v>33805.5</v>
      </c>
      <c r="AI119" s="9"/>
      <c r="AJ119" s="9"/>
      <c r="AK119" s="9">
        <f t="shared" si="59"/>
        <v>33805.5</v>
      </c>
      <c r="AL119" s="13">
        <f t="shared" si="37"/>
        <v>15686</v>
      </c>
      <c r="AM119" s="23">
        <v>49491.5</v>
      </c>
      <c r="AN119" s="9"/>
      <c r="AO119" s="9"/>
      <c r="AP119" s="9">
        <f t="shared" si="38"/>
        <v>49491.5</v>
      </c>
    </row>
    <row r="120" spans="1:42">
      <c r="A120" s="26">
        <v>8407</v>
      </c>
      <c r="B120" t="s">
        <v>425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/>
      <c r="Q120" s="9"/>
      <c r="R120" s="9">
        <v>0</v>
      </c>
      <c r="S120" s="9">
        <v>0</v>
      </c>
      <c r="T120" s="9"/>
      <c r="U120" s="9"/>
      <c r="V120" s="20">
        <v>0</v>
      </c>
      <c r="W120" s="13">
        <f t="shared" si="54"/>
        <v>6451</v>
      </c>
      <c r="X120" s="20">
        <v>6451</v>
      </c>
      <c r="Y120" s="9"/>
      <c r="Z120" s="9"/>
      <c r="AA120" s="9">
        <f t="shared" si="55"/>
        <v>6451</v>
      </c>
      <c r="AB120" s="13">
        <f t="shared" si="56"/>
        <v>0</v>
      </c>
      <c r="AC120" s="20">
        <v>6451</v>
      </c>
      <c r="AD120" s="9"/>
      <c r="AE120" s="9"/>
      <c r="AF120" s="9">
        <f t="shared" si="57"/>
        <v>6451</v>
      </c>
      <c r="AG120" s="13">
        <f t="shared" si="58"/>
        <v>0</v>
      </c>
      <c r="AH120" s="20">
        <v>6451</v>
      </c>
      <c r="AI120" s="9"/>
      <c r="AJ120" s="9"/>
      <c r="AK120" s="9">
        <f t="shared" si="59"/>
        <v>6451</v>
      </c>
      <c r="AL120" s="13">
        <f t="shared" si="37"/>
        <v>1350</v>
      </c>
      <c r="AM120" s="23">
        <v>7801</v>
      </c>
      <c r="AN120" s="9"/>
      <c r="AO120" s="9"/>
      <c r="AP120" s="9">
        <f t="shared" si="38"/>
        <v>7801</v>
      </c>
    </row>
    <row r="121" spans="1:42">
      <c r="A121" s="26" t="s">
        <v>426</v>
      </c>
      <c r="B121" t="s">
        <v>427</v>
      </c>
      <c r="D121" s="9">
        <v>-8620</v>
      </c>
      <c r="E121" s="9">
        <v>736902.84</v>
      </c>
      <c r="F121" s="13">
        <v>412025.82</v>
      </c>
      <c r="G121" s="13">
        <v>399438.4</v>
      </c>
      <c r="H121" s="13">
        <v>15149</v>
      </c>
      <c r="I121" s="24">
        <f t="shared" ref="I121:I153" si="60">J121-F121-G121-H121</f>
        <v>2535.8999999999651</v>
      </c>
      <c r="J121" s="24">
        <f>2535.9+826613.22</f>
        <v>829149.12</v>
      </c>
      <c r="K121" s="9"/>
      <c r="L121" s="9"/>
      <c r="M121" s="13">
        <f t="shared" ref="M121:M153" si="61">J121+K121-L121</f>
        <v>829149.12</v>
      </c>
      <c r="N121" s="24">
        <f t="shared" ref="N121:N153" si="62">R121-F121-G121-H121</f>
        <v>191841.90000000002</v>
      </c>
      <c r="O121" s="24">
        <f>2535.9+1015919.22</f>
        <v>1018455.12</v>
      </c>
      <c r="P121" s="9"/>
      <c r="Q121" s="9"/>
      <c r="R121" s="13">
        <f t="shared" ref="R121:R153" si="63">O121+P121-Q121</f>
        <v>1018455.12</v>
      </c>
      <c r="S121" s="24">
        <v>122188</v>
      </c>
      <c r="T121" s="9"/>
      <c r="U121" s="9"/>
      <c r="V121" s="24">
        <f t="shared" ref="V121:V153" si="64">S121+T121-U121</f>
        <v>122188</v>
      </c>
      <c r="W121" s="13">
        <f t="shared" si="54"/>
        <v>183282</v>
      </c>
      <c r="X121" s="20">
        <v>305470</v>
      </c>
      <c r="Y121" s="24"/>
      <c r="Z121" s="20"/>
      <c r="AA121" s="9">
        <f t="shared" si="55"/>
        <v>305470</v>
      </c>
      <c r="AB121" s="13">
        <f t="shared" si="56"/>
        <v>473640.56999999995</v>
      </c>
      <c r="AC121" s="20">
        <v>779110.57</v>
      </c>
      <c r="AD121" s="24"/>
      <c r="AE121" s="20"/>
      <c r="AF121" s="9">
        <f t="shared" si="57"/>
        <v>779110.57</v>
      </c>
      <c r="AG121" s="13">
        <f t="shared" si="58"/>
        <v>61094</v>
      </c>
      <c r="AH121" s="20">
        <v>840204.57</v>
      </c>
      <c r="AI121" s="24"/>
      <c r="AJ121" s="20"/>
      <c r="AK121" s="9">
        <f t="shared" si="59"/>
        <v>840204.57</v>
      </c>
      <c r="AL121" s="13">
        <f t="shared" si="37"/>
        <v>645623.55000000016</v>
      </c>
      <c r="AM121" s="23">
        <v>1485828.12</v>
      </c>
      <c r="AN121" s="24"/>
      <c r="AO121" s="20"/>
      <c r="AP121" s="9">
        <f t="shared" si="38"/>
        <v>1485828.12</v>
      </c>
    </row>
    <row r="122" spans="1:42">
      <c r="A122" s="15">
        <v>8408</v>
      </c>
      <c r="B122" t="s">
        <v>322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24">
        <f t="shared" si="60"/>
        <v>0</v>
      </c>
      <c r="J122" s="24">
        <v>0</v>
      </c>
      <c r="K122" s="9"/>
      <c r="L122" s="9"/>
      <c r="M122" s="13">
        <f t="shared" si="61"/>
        <v>0</v>
      </c>
      <c r="N122" s="24">
        <f t="shared" si="62"/>
        <v>0</v>
      </c>
      <c r="O122" s="24">
        <v>0</v>
      </c>
      <c r="P122" s="9"/>
      <c r="Q122" s="9"/>
      <c r="R122" s="13">
        <f t="shared" si="63"/>
        <v>0</v>
      </c>
      <c r="S122" s="24">
        <v>0</v>
      </c>
      <c r="T122" s="9"/>
      <c r="U122" s="9"/>
      <c r="V122" s="13">
        <f t="shared" si="64"/>
        <v>0</v>
      </c>
      <c r="W122" s="13">
        <f t="shared" si="54"/>
        <v>0</v>
      </c>
      <c r="X122" s="9">
        <v>0</v>
      </c>
      <c r="Y122" s="9"/>
      <c r="Z122" s="9"/>
      <c r="AA122" s="9">
        <f t="shared" si="55"/>
        <v>0</v>
      </c>
      <c r="AB122" s="13">
        <f t="shared" si="56"/>
        <v>0</v>
      </c>
      <c r="AC122" s="9">
        <v>0</v>
      </c>
      <c r="AD122" s="9"/>
      <c r="AE122" s="9"/>
      <c r="AF122" s="9">
        <f t="shared" si="57"/>
        <v>0</v>
      </c>
      <c r="AG122" s="13">
        <f t="shared" si="58"/>
        <v>0</v>
      </c>
      <c r="AH122" s="9">
        <v>0</v>
      </c>
      <c r="AI122" s="9"/>
      <c r="AJ122" s="9"/>
      <c r="AK122" s="9">
        <f t="shared" si="59"/>
        <v>0</v>
      </c>
      <c r="AL122" s="13">
        <f t="shared" si="37"/>
        <v>0</v>
      </c>
      <c r="AM122" s="9">
        <v>0</v>
      </c>
      <c r="AN122" s="9"/>
      <c r="AO122" s="9"/>
      <c r="AP122" s="9">
        <f t="shared" si="38"/>
        <v>0</v>
      </c>
    </row>
    <row r="123" spans="1:42">
      <c r="A123" s="15">
        <v>8409</v>
      </c>
      <c r="B123" t="s">
        <v>323</v>
      </c>
      <c r="D123" s="9">
        <v>12883</v>
      </c>
      <c r="E123" s="9">
        <v>12883</v>
      </c>
      <c r="F123" s="9">
        <v>5429</v>
      </c>
      <c r="G123" s="9">
        <v>2301</v>
      </c>
      <c r="H123" s="9">
        <v>0</v>
      </c>
      <c r="I123" s="24">
        <f t="shared" si="60"/>
        <v>0</v>
      </c>
      <c r="J123" s="24">
        <v>7730</v>
      </c>
      <c r="K123" s="9"/>
      <c r="L123" s="9"/>
      <c r="M123" s="13">
        <f t="shared" si="61"/>
        <v>7730</v>
      </c>
      <c r="N123" s="24">
        <f t="shared" si="62"/>
        <v>0</v>
      </c>
      <c r="O123" s="24">
        <v>7730</v>
      </c>
      <c r="P123" s="9"/>
      <c r="Q123" s="9"/>
      <c r="R123" s="13">
        <f t="shared" si="63"/>
        <v>7730</v>
      </c>
      <c r="S123" s="24">
        <v>0</v>
      </c>
      <c r="T123" s="9"/>
      <c r="U123" s="9"/>
      <c r="V123" s="13">
        <f t="shared" si="64"/>
        <v>0</v>
      </c>
      <c r="W123" s="13">
        <f t="shared" si="54"/>
        <v>0</v>
      </c>
      <c r="X123" s="9">
        <v>0</v>
      </c>
      <c r="Y123" s="9"/>
      <c r="Z123" s="9"/>
      <c r="AA123" s="9">
        <f t="shared" si="55"/>
        <v>0</v>
      </c>
      <c r="AB123" s="13">
        <f t="shared" si="56"/>
        <v>0</v>
      </c>
      <c r="AC123" s="9">
        <v>0</v>
      </c>
      <c r="AD123" s="9"/>
      <c r="AE123" s="9"/>
      <c r="AF123" s="9">
        <f t="shared" si="57"/>
        <v>0</v>
      </c>
      <c r="AG123" s="13">
        <f t="shared" si="58"/>
        <v>0</v>
      </c>
      <c r="AH123" s="9">
        <v>0</v>
      </c>
      <c r="AI123" s="9"/>
      <c r="AJ123" s="9"/>
      <c r="AK123" s="9">
        <f t="shared" si="59"/>
        <v>0</v>
      </c>
      <c r="AL123" s="13">
        <f t="shared" si="37"/>
        <v>0</v>
      </c>
      <c r="AM123" s="9">
        <v>0</v>
      </c>
      <c r="AN123" s="9"/>
      <c r="AO123" s="9"/>
      <c r="AP123" s="9">
        <f t="shared" si="38"/>
        <v>0</v>
      </c>
    </row>
    <row r="124" spans="1:42">
      <c r="A124" s="15">
        <v>8441</v>
      </c>
      <c r="B124" t="s">
        <v>138</v>
      </c>
      <c r="D124" s="9">
        <f>209700+13589.69</f>
        <v>223289.69</v>
      </c>
      <c r="E124" s="9">
        <f>551774+75242.06</f>
        <v>627016.06000000006</v>
      </c>
      <c r="F124" s="9">
        <f>251492+7983</f>
        <v>259475</v>
      </c>
      <c r="G124" s="9">
        <f>81236+4100</f>
        <v>85336</v>
      </c>
      <c r="H124" s="9">
        <v>78895</v>
      </c>
      <c r="I124" s="20">
        <f t="shared" si="60"/>
        <v>53059</v>
      </c>
      <c r="J124" s="20">
        <v>476765</v>
      </c>
      <c r="K124" s="9"/>
      <c r="L124" s="9"/>
      <c r="M124" s="21">
        <f t="shared" si="61"/>
        <v>476765</v>
      </c>
      <c r="N124" s="20">
        <f t="shared" si="62"/>
        <v>80532</v>
      </c>
      <c r="O124" s="20">
        <f>492155+12083</f>
        <v>504238</v>
      </c>
      <c r="P124" s="9"/>
      <c r="Q124" s="9"/>
      <c r="R124" s="21">
        <f t="shared" si="63"/>
        <v>504238</v>
      </c>
      <c r="S124" s="20">
        <f>77481+6300</f>
        <v>83781</v>
      </c>
      <c r="T124" s="9"/>
      <c r="U124" s="9"/>
      <c r="V124" s="21">
        <f t="shared" si="64"/>
        <v>83781</v>
      </c>
      <c r="W124" s="13">
        <f t="shared" si="54"/>
        <v>67798</v>
      </c>
      <c r="X124" s="9">
        <v>151579</v>
      </c>
      <c r="Y124" s="9"/>
      <c r="Z124" s="9"/>
      <c r="AA124" s="22">
        <f t="shared" si="55"/>
        <v>151579</v>
      </c>
      <c r="AB124" s="13">
        <f t="shared" si="56"/>
        <v>134484</v>
      </c>
      <c r="AC124" s="9">
        <v>286063</v>
      </c>
      <c r="AD124" s="9"/>
      <c r="AE124" s="9"/>
      <c r="AF124" s="22">
        <f t="shared" si="57"/>
        <v>286063</v>
      </c>
      <c r="AG124" s="13">
        <f t="shared" si="58"/>
        <v>45816</v>
      </c>
      <c r="AH124" s="9">
        <v>331879</v>
      </c>
      <c r="AI124" s="9"/>
      <c r="AJ124" s="9"/>
      <c r="AK124" s="22">
        <f t="shared" si="59"/>
        <v>331879</v>
      </c>
      <c r="AL124" s="13">
        <f t="shared" si="37"/>
        <v>77125</v>
      </c>
      <c r="AM124" s="23">
        <v>409004</v>
      </c>
      <c r="AN124" s="9"/>
      <c r="AO124" s="9"/>
      <c r="AP124" s="22">
        <f t="shared" si="38"/>
        <v>409004</v>
      </c>
    </row>
    <row r="125" spans="1:42">
      <c r="A125" s="15">
        <v>8445</v>
      </c>
      <c r="B125" t="s">
        <v>139</v>
      </c>
      <c r="D125" s="9">
        <v>0</v>
      </c>
      <c r="E125" s="9">
        <v>0</v>
      </c>
      <c r="F125" s="9">
        <v>5305.83</v>
      </c>
      <c r="G125" s="9">
        <f>7983.01+180</f>
        <v>8163.01</v>
      </c>
      <c r="H125" s="9">
        <v>5395.83</v>
      </c>
      <c r="I125" s="20">
        <f t="shared" si="60"/>
        <v>7977.2400000000016</v>
      </c>
      <c r="J125" s="20">
        <v>26841.91</v>
      </c>
      <c r="K125" s="9"/>
      <c r="L125" s="9"/>
      <c r="M125" s="21">
        <f t="shared" si="61"/>
        <v>26841.91</v>
      </c>
      <c r="N125" s="20">
        <f t="shared" si="62"/>
        <v>8157.2400000000016</v>
      </c>
      <c r="O125" s="20">
        <f>26841.91+180</f>
        <v>27021.91</v>
      </c>
      <c r="P125" s="9"/>
      <c r="Q125" s="9"/>
      <c r="R125" s="21">
        <f t="shared" si="63"/>
        <v>27021.91</v>
      </c>
      <c r="S125" s="20">
        <v>13633.6</v>
      </c>
      <c r="T125" s="9"/>
      <c r="U125" s="9"/>
      <c r="V125" s="21">
        <f t="shared" si="64"/>
        <v>13633.6</v>
      </c>
      <c r="W125" s="13">
        <f t="shared" si="54"/>
        <v>12244.300000000001</v>
      </c>
      <c r="X125" s="9">
        <v>25877.9</v>
      </c>
      <c r="Y125" s="9"/>
      <c r="Z125" s="9"/>
      <c r="AA125" s="22">
        <f t="shared" si="55"/>
        <v>25877.9</v>
      </c>
      <c r="AB125" s="13">
        <f t="shared" si="56"/>
        <v>13167.900000000001</v>
      </c>
      <c r="AC125" s="9">
        <v>39045.800000000003</v>
      </c>
      <c r="AD125" s="9"/>
      <c r="AE125" s="9"/>
      <c r="AF125" s="22">
        <f t="shared" si="57"/>
        <v>39045.800000000003</v>
      </c>
      <c r="AG125" s="13">
        <f t="shared" si="58"/>
        <v>6954.2999999999956</v>
      </c>
      <c r="AH125" s="9">
        <v>46000.1</v>
      </c>
      <c r="AI125" s="9"/>
      <c r="AJ125" s="9"/>
      <c r="AK125" s="22">
        <f t="shared" si="59"/>
        <v>46000.1</v>
      </c>
      <c r="AL125" s="13">
        <f t="shared" si="37"/>
        <v>12360.060000000005</v>
      </c>
      <c r="AM125" s="23">
        <v>58360.160000000003</v>
      </c>
      <c r="AN125" s="9"/>
      <c r="AO125" s="9"/>
      <c r="AP125" s="22">
        <f t="shared" si="38"/>
        <v>58360.160000000003</v>
      </c>
    </row>
    <row r="126" spans="1:42">
      <c r="A126" s="15">
        <v>8450</v>
      </c>
      <c r="B126" t="s">
        <v>140</v>
      </c>
      <c r="D126" s="9">
        <v>405631.2</v>
      </c>
      <c r="E126" s="9">
        <v>1324893.6000000001</v>
      </c>
      <c r="F126" s="13">
        <v>405631.2</v>
      </c>
      <c r="G126" s="13">
        <v>405631.2</v>
      </c>
      <c r="H126" s="13">
        <v>405631.2</v>
      </c>
      <c r="I126" s="24">
        <f t="shared" si="60"/>
        <v>276400.8</v>
      </c>
      <c r="J126" s="24">
        <v>1493294.4</v>
      </c>
      <c r="K126" s="9"/>
      <c r="L126" s="9"/>
      <c r="M126" s="13">
        <f t="shared" si="61"/>
        <v>1493294.4</v>
      </c>
      <c r="N126" s="24">
        <f t="shared" si="62"/>
        <v>546821.60000000009</v>
      </c>
      <c r="O126" s="24">
        <v>1763715.2</v>
      </c>
      <c r="P126" s="9"/>
      <c r="Q126" s="9"/>
      <c r="R126" s="13">
        <f t="shared" si="63"/>
        <v>1763715.2</v>
      </c>
      <c r="S126" s="24">
        <v>270420.8</v>
      </c>
      <c r="T126" s="9"/>
      <c r="U126" s="9"/>
      <c r="V126" s="13">
        <f t="shared" si="64"/>
        <v>270420.8</v>
      </c>
      <c r="W126" s="13">
        <f t="shared" si="54"/>
        <v>405631.2</v>
      </c>
      <c r="X126" s="9">
        <v>676052</v>
      </c>
      <c r="Y126" s="9"/>
      <c r="Z126" s="9"/>
      <c r="AA126" s="9">
        <f t="shared" si="55"/>
        <v>676052</v>
      </c>
      <c r="AB126" s="13">
        <f t="shared" si="56"/>
        <v>353554.30000000005</v>
      </c>
      <c r="AC126" s="9">
        <v>1029606.3</v>
      </c>
      <c r="AD126" s="9"/>
      <c r="AE126" s="9"/>
      <c r="AF126" s="9">
        <f t="shared" si="57"/>
        <v>1029606.3</v>
      </c>
      <c r="AG126" s="13">
        <f t="shared" si="58"/>
        <v>109171.94999999995</v>
      </c>
      <c r="AH126" s="9">
        <v>1138778.25</v>
      </c>
      <c r="AI126" s="9"/>
      <c r="AJ126" s="9"/>
      <c r="AK126" s="9">
        <f t="shared" si="59"/>
        <v>1138778.25</v>
      </c>
      <c r="AL126" s="13">
        <f t="shared" si="37"/>
        <v>218343.89999999991</v>
      </c>
      <c r="AM126" s="23">
        <v>1357122.15</v>
      </c>
      <c r="AN126" s="9"/>
      <c r="AO126" s="9"/>
      <c r="AP126" s="9">
        <f t="shared" si="38"/>
        <v>1357122.15</v>
      </c>
    </row>
    <row r="127" spans="1:42">
      <c r="A127" s="15">
        <v>8456</v>
      </c>
      <c r="B127" t="s">
        <v>141</v>
      </c>
      <c r="D127" s="9">
        <v>0</v>
      </c>
      <c r="E127" s="9">
        <v>0</v>
      </c>
      <c r="F127" s="9">
        <v>0</v>
      </c>
      <c r="G127" s="9">
        <v>0</v>
      </c>
      <c r="H127" s="9">
        <v>269825</v>
      </c>
      <c r="I127" s="20">
        <f t="shared" si="60"/>
        <v>180</v>
      </c>
      <c r="J127" s="20">
        <v>270005</v>
      </c>
      <c r="K127" s="9"/>
      <c r="L127" s="9"/>
      <c r="M127" s="21">
        <f t="shared" si="61"/>
        <v>270005</v>
      </c>
      <c r="N127" s="20">
        <f t="shared" si="62"/>
        <v>180</v>
      </c>
      <c r="O127" s="20">
        <v>270005</v>
      </c>
      <c r="P127" s="9"/>
      <c r="Q127" s="9"/>
      <c r="R127" s="21">
        <f t="shared" si="63"/>
        <v>270005</v>
      </c>
      <c r="S127" s="20">
        <v>0</v>
      </c>
      <c r="T127" s="9"/>
      <c r="U127" s="9"/>
      <c r="V127" s="21">
        <f t="shared" si="64"/>
        <v>0</v>
      </c>
      <c r="W127" s="13">
        <f t="shared" si="54"/>
        <v>179390</v>
      </c>
      <c r="X127" s="9">
        <v>179390</v>
      </c>
      <c r="Y127" s="9"/>
      <c r="Z127" s="9"/>
      <c r="AA127" s="22">
        <f t="shared" si="55"/>
        <v>179390</v>
      </c>
      <c r="AB127" s="13">
        <f t="shared" si="56"/>
        <v>2470026.15</v>
      </c>
      <c r="AC127" s="9">
        <v>2649416.15</v>
      </c>
      <c r="AD127" s="9"/>
      <c r="AE127" s="9"/>
      <c r="AF127" s="22">
        <f t="shared" si="57"/>
        <v>2649416.15</v>
      </c>
      <c r="AG127" s="13">
        <f t="shared" si="58"/>
        <v>200000</v>
      </c>
      <c r="AH127" s="9">
        <v>2849416.15</v>
      </c>
      <c r="AI127" s="9"/>
      <c r="AJ127" s="9"/>
      <c r="AK127" s="22">
        <f t="shared" si="59"/>
        <v>2849416.15</v>
      </c>
      <c r="AL127" s="13">
        <f t="shared" si="37"/>
        <v>31365</v>
      </c>
      <c r="AM127" s="23">
        <v>2880781.15</v>
      </c>
      <c r="AN127" s="9"/>
      <c r="AO127" s="9"/>
      <c r="AP127" s="22">
        <f t="shared" si="38"/>
        <v>2880781.15</v>
      </c>
    </row>
    <row r="128" spans="1:42">
      <c r="A128" s="15">
        <v>8457</v>
      </c>
      <c r="B128" t="s">
        <v>142</v>
      </c>
      <c r="D128" s="9">
        <v>0</v>
      </c>
      <c r="E128" s="9">
        <v>0</v>
      </c>
      <c r="F128" s="9">
        <v>123081.25</v>
      </c>
      <c r="G128" s="9">
        <v>0</v>
      </c>
      <c r="H128" s="9">
        <v>-380</v>
      </c>
      <c r="I128" s="20">
        <f t="shared" si="60"/>
        <v>0</v>
      </c>
      <c r="J128" s="20">
        <v>122701.25</v>
      </c>
      <c r="K128" s="9"/>
      <c r="L128" s="9"/>
      <c r="M128" s="21">
        <f t="shared" si="61"/>
        <v>122701.25</v>
      </c>
      <c r="N128" s="20">
        <f t="shared" si="62"/>
        <v>0</v>
      </c>
      <c r="O128" s="20">
        <v>122701.25</v>
      </c>
      <c r="P128" s="9"/>
      <c r="Q128" s="9"/>
      <c r="R128" s="21">
        <f t="shared" si="63"/>
        <v>122701.25</v>
      </c>
      <c r="S128" s="20">
        <v>0</v>
      </c>
      <c r="T128" s="9"/>
      <c r="U128" s="9"/>
      <c r="V128" s="21">
        <f t="shared" si="64"/>
        <v>0</v>
      </c>
      <c r="W128" s="13">
        <f t="shared" si="54"/>
        <v>0</v>
      </c>
      <c r="X128" s="9">
        <v>847500</v>
      </c>
      <c r="Y128" s="9"/>
      <c r="Z128" s="9">
        <v>847500</v>
      </c>
      <c r="AA128" s="22">
        <f t="shared" si="55"/>
        <v>0</v>
      </c>
      <c r="AB128" s="13">
        <f t="shared" si="56"/>
        <v>41237.11</v>
      </c>
      <c r="AC128" s="9">
        <v>41237.11</v>
      </c>
      <c r="AD128" s="9"/>
      <c r="AE128" s="9"/>
      <c r="AF128" s="22">
        <f t="shared" si="57"/>
        <v>41237.11</v>
      </c>
      <c r="AG128" s="13">
        <f t="shared" si="58"/>
        <v>0</v>
      </c>
      <c r="AH128" s="9">
        <v>41237.11</v>
      </c>
      <c r="AI128" s="9"/>
      <c r="AJ128" s="9"/>
      <c r="AK128" s="22">
        <f t="shared" si="59"/>
        <v>41237.11</v>
      </c>
      <c r="AL128" s="13">
        <f t="shared" si="37"/>
        <v>1.0186340659856796E-10</v>
      </c>
      <c r="AM128" s="23">
        <v>1058237.1100000001</v>
      </c>
      <c r="AN128" s="9"/>
      <c r="AO128" s="9">
        <f>508500*2</f>
        <v>1017000</v>
      </c>
      <c r="AP128" s="22">
        <f t="shared" si="38"/>
        <v>41237.110000000102</v>
      </c>
    </row>
    <row r="129" spans="1:42">
      <c r="A129" s="15">
        <v>8461</v>
      </c>
      <c r="B129" t="s">
        <v>143</v>
      </c>
      <c r="D129" s="9">
        <v>148554.79999999999</v>
      </c>
      <c r="E129" s="9">
        <v>553348.06999999995</v>
      </c>
      <c r="F129" s="13">
        <v>110318.39999999999</v>
      </c>
      <c r="G129" s="13">
        <v>82456.800000000003</v>
      </c>
      <c r="H129" s="13">
        <v>219056.8</v>
      </c>
      <c r="I129" s="24">
        <f t="shared" si="60"/>
        <v>177982.40000000002</v>
      </c>
      <c r="J129" s="24">
        <v>589814.4</v>
      </c>
      <c r="K129" s="9"/>
      <c r="L129" s="9"/>
      <c r="M129" s="13">
        <f t="shared" si="61"/>
        <v>589814.4</v>
      </c>
      <c r="N129" s="24">
        <f t="shared" si="62"/>
        <v>177982.40000000002</v>
      </c>
      <c r="O129" s="24">
        <v>589814.4</v>
      </c>
      <c r="P129" s="9"/>
      <c r="Q129" s="9"/>
      <c r="R129" s="13">
        <f t="shared" si="63"/>
        <v>589814.4</v>
      </c>
      <c r="S129" s="24">
        <v>174276</v>
      </c>
      <c r="T129" s="9"/>
      <c r="U129" s="9"/>
      <c r="V129" s="13">
        <f t="shared" si="64"/>
        <v>174276</v>
      </c>
      <c r="W129" s="13">
        <f t="shared" si="54"/>
        <v>130848</v>
      </c>
      <c r="X129" s="9">
        <v>305124</v>
      </c>
      <c r="Y129" s="9"/>
      <c r="Z129" s="9"/>
      <c r="AA129" s="9">
        <f t="shared" si="55"/>
        <v>305124</v>
      </c>
      <c r="AB129" s="13">
        <f t="shared" si="56"/>
        <v>130848</v>
      </c>
      <c r="AC129" s="9">
        <v>435972</v>
      </c>
      <c r="AD129" s="9"/>
      <c r="AE129" s="9"/>
      <c r="AF129" s="9">
        <f t="shared" si="57"/>
        <v>435972</v>
      </c>
      <c r="AG129" s="13">
        <f t="shared" si="58"/>
        <v>43616</v>
      </c>
      <c r="AH129" s="9">
        <v>479588</v>
      </c>
      <c r="AI129" s="9"/>
      <c r="AJ129" s="9"/>
      <c r="AK129" s="9">
        <f t="shared" si="59"/>
        <v>479588</v>
      </c>
      <c r="AL129" s="13">
        <f t="shared" si="37"/>
        <v>281477.59999999998</v>
      </c>
      <c r="AM129" s="23">
        <v>761065.6</v>
      </c>
      <c r="AN129" s="9"/>
      <c r="AO129" s="9"/>
      <c r="AP129" s="9">
        <f t="shared" si="38"/>
        <v>761065.6</v>
      </c>
    </row>
    <row r="130" spans="1:42">
      <c r="A130" s="15">
        <v>8462</v>
      </c>
      <c r="B130" t="s">
        <v>144</v>
      </c>
      <c r="D130" s="9">
        <v>0</v>
      </c>
      <c r="E130" s="9">
        <v>12000</v>
      </c>
      <c r="F130" s="13">
        <v>0</v>
      </c>
      <c r="G130" s="13">
        <v>0</v>
      </c>
      <c r="H130" s="13">
        <v>0</v>
      </c>
      <c r="I130" s="24">
        <f t="shared" si="60"/>
        <v>0</v>
      </c>
      <c r="J130" s="24">
        <v>0</v>
      </c>
      <c r="K130" s="9"/>
      <c r="L130" s="9"/>
      <c r="M130" s="13">
        <f t="shared" si="61"/>
        <v>0</v>
      </c>
      <c r="N130" s="24">
        <f t="shared" si="62"/>
        <v>0</v>
      </c>
      <c r="O130" s="24">
        <v>0</v>
      </c>
      <c r="P130" s="9"/>
      <c r="Q130" s="9"/>
      <c r="R130" s="13">
        <f t="shared" si="63"/>
        <v>0</v>
      </c>
      <c r="S130" s="24">
        <v>0</v>
      </c>
      <c r="T130" s="9"/>
      <c r="U130" s="9"/>
      <c r="V130" s="13">
        <f t="shared" si="64"/>
        <v>0</v>
      </c>
      <c r="W130" s="13">
        <f t="shared" ref="W130:W158" si="65">AA130-V130</f>
        <v>0</v>
      </c>
      <c r="X130" s="9">
        <v>0</v>
      </c>
      <c r="Y130" s="9"/>
      <c r="Z130" s="9"/>
      <c r="AA130" s="9">
        <f t="shared" ref="AA130:AA158" si="66">X130+Y130-Z130</f>
        <v>0</v>
      </c>
      <c r="AB130" s="13">
        <f t="shared" ref="AB130:AB161" si="67">AF130-AA130</f>
        <v>0</v>
      </c>
      <c r="AC130" s="9"/>
      <c r="AD130" s="9"/>
      <c r="AE130" s="9"/>
      <c r="AF130" s="9">
        <f t="shared" ref="AF130:AF161" si="68">AC130+AD130-AE130</f>
        <v>0</v>
      </c>
      <c r="AG130" s="13">
        <f t="shared" ref="AG130:AG161" si="69">AK130-AF130</f>
        <v>0</v>
      </c>
      <c r="AH130" s="9"/>
      <c r="AI130" s="9"/>
      <c r="AJ130" s="9"/>
      <c r="AK130" s="9">
        <f t="shared" si="59"/>
        <v>0</v>
      </c>
      <c r="AL130" s="13">
        <f t="shared" si="37"/>
        <v>0</v>
      </c>
      <c r="AM130" s="9">
        <v>0</v>
      </c>
      <c r="AN130" s="9"/>
      <c r="AO130" s="9"/>
      <c r="AP130" s="9">
        <f t="shared" si="38"/>
        <v>0</v>
      </c>
    </row>
    <row r="131" spans="1:42">
      <c r="A131" s="15">
        <v>8464</v>
      </c>
      <c r="B131" t="s">
        <v>145</v>
      </c>
      <c r="D131" s="20">
        <v>198853</v>
      </c>
      <c r="E131" s="9">
        <v>1733353</v>
      </c>
      <c r="F131" s="13">
        <v>1428119</v>
      </c>
      <c r="G131" s="13">
        <v>456273</v>
      </c>
      <c r="H131" s="13">
        <v>511873</v>
      </c>
      <c r="I131" s="24">
        <f t="shared" si="60"/>
        <v>284002</v>
      </c>
      <c r="J131" s="24">
        <v>2680267</v>
      </c>
      <c r="K131" s="9"/>
      <c r="L131" s="9"/>
      <c r="M131" s="13">
        <f t="shared" si="61"/>
        <v>2680267</v>
      </c>
      <c r="N131" s="24">
        <f t="shared" si="62"/>
        <v>416301</v>
      </c>
      <c r="O131" s="24">
        <f>2812558+8</f>
        <v>2812566</v>
      </c>
      <c r="P131" s="9"/>
      <c r="Q131" s="9"/>
      <c r="R131" s="13">
        <f t="shared" si="63"/>
        <v>2812566</v>
      </c>
      <c r="S131" s="24">
        <v>1105680</v>
      </c>
      <c r="T131" s="9"/>
      <c r="U131" s="9"/>
      <c r="V131" s="13">
        <f t="shared" si="64"/>
        <v>1105680</v>
      </c>
      <c r="W131" s="13">
        <f t="shared" si="65"/>
        <v>1030624.7000000002</v>
      </c>
      <c r="X131" s="9">
        <v>2136304.7000000002</v>
      </c>
      <c r="Y131" s="9"/>
      <c r="Z131" s="9"/>
      <c r="AA131" s="9">
        <f t="shared" si="66"/>
        <v>2136304.7000000002</v>
      </c>
      <c r="AB131" s="13">
        <f t="shared" si="67"/>
        <v>487749</v>
      </c>
      <c r="AC131" s="9">
        <v>2624053.7000000002</v>
      </c>
      <c r="AD131" s="9"/>
      <c r="AE131" s="9"/>
      <c r="AF131" s="9">
        <f t="shared" si="68"/>
        <v>2624053.7000000002</v>
      </c>
      <c r="AG131" s="13">
        <f t="shared" si="69"/>
        <v>158583</v>
      </c>
      <c r="AH131" s="9">
        <v>2782636.7</v>
      </c>
      <c r="AI131" s="9"/>
      <c r="AJ131" s="9"/>
      <c r="AK131" s="9">
        <f t="shared" si="59"/>
        <v>2782636.7</v>
      </c>
      <c r="AL131" s="13">
        <f t="shared" si="37"/>
        <v>339670</v>
      </c>
      <c r="AM131" s="23">
        <v>3122306.7</v>
      </c>
      <c r="AN131" s="9"/>
      <c r="AO131" s="9"/>
      <c r="AP131" s="9">
        <f t="shared" si="38"/>
        <v>3122306.7</v>
      </c>
    </row>
    <row r="132" spans="1:42">
      <c r="A132" s="15">
        <v>8475</v>
      </c>
      <c r="B132" t="s">
        <v>146</v>
      </c>
      <c r="D132" s="9">
        <v>211585.96</v>
      </c>
      <c r="E132" s="9">
        <v>395140.3</v>
      </c>
      <c r="F132" s="9">
        <v>144092.87</v>
      </c>
      <c r="G132" s="9">
        <v>39782.49</v>
      </c>
      <c r="H132" s="9">
        <v>24810</v>
      </c>
      <c r="I132" s="20">
        <f t="shared" si="60"/>
        <v>55105.739999999991</v>
      </c>
      <c r="J132" s="20">
        <v>263791.09999999998</v>
      </c>
      <c r="K132" s="9"/>
      <c r="L132" s="9"/>
      <c r="M132" s="13">
        <f t="shared" si="61"/>
        <v>263791.09999999998</v>
      </c>
      <c r="N132" s="20">
        <f t="shared" si="62"/>
        <v>95826.69</v>
      </c>
      <c r="O132" s="20">
        <v>304512.05</v>
      </c>
      <c r="P132" s="9"/>
      <c r="Q132" s="9"/>
      <c r="R132" s="13">
        <f t="shared" si="63"/>
        <v>304512.05</v>
      </c>
      <c r="S132" s="20">
        <v>8067.3</v>
      </c>
      <c r="T132" s="9"/>
      <c r="U132" s="9"/>
      <c r="V132" s="13">
        <f t="shared" si="64"/>
        <v>8067.3</v>
      </c>
      <c r="W132" s="13">
        <f t="shared" si="65"/>
        <v>23380</v>
      </c>
      <c r="X132" s="9">
        <v>31447.3</v>
      </c>
      <c r="Y132" s="9"/>
      <c r="Z132" s="9"/>
      <c r="AA132" s="9">
        <f t="shared" si="66"/>
        <v>31447.3</v>
      </c>
      <c r="AB132" s="13">
        <f t="shared" si="67"/>
        <v>3051.869999999999</v>
      </c>
      <c r="AC132" s="9">
        <v>34499.17</v>
      </c>
      <c r="AD132" s="9"/>
      <c r="AE132" s="9"/>
      <c r="AF132" s="9">
        <f t="shared" si="68"/>
        <v>34499.17</v>
      </c>
      <c r="AG132" s="13">
        <f t="shared" si="69"/>
        <v>22000</v>
      </c>
      <c r="AH132" s="9">
        <v>56499.17</v>
      </c>
      <c r="AI132" s="9"/>
      <c r="AJ132" s="9"/>
      <c r="AK132" s="9">
        <f t="shared" si="59"/>
        <v>56499.17</v>
      </c>
      <c r="AL132" s="13">
        <f t="shared" si="37"/>
        <v>84905.919999999998</v>
      </c>
      <c r="AM132" s="23">
        <v>141405.09</v>
      </c>
      <c r="AN132" s="9"/>
      <c r="AO132" s="9"/>
      <c r="AP132" s="9">
        <f t="shared" si="38"/>
        <v>141405.09</v>
      </c>
    </row>
    <row r="133" spans="1:42">
      <c r="A133" s="15">
        <v>8476</v>
      </c>
      <c r="B133" t="s">
        <v>147</v>
      </c>
      <c r="D133" s="9">
        <v>0</v>
      </c>
      <c r="E133" s="9">
        <v>4062.97</v>
      </c>
      <c r="F133" s="9">
        <v>0</v>
      </c>
      <c r="G133" s="9">
        <v>199373.88</v>
      </c>
      <c r="H133" s="9">
        <v>0</v>
      </c>
      <c r="I133" s="20">
        <f t="shared" si="60"/>
        <v>0</v>
      </c>
      <c r="J133" s="20">
        <v>199373.88</v>
      </c>
      <c r="K133" s="9"/>
      <c r="L133" s="9"/>
      <c r="M133" s="13">
        <f t="shared" si="61"/>
        <v>199373.88</v>
      </c>
      <c r="N133" s="20">
        <f t="shared" si="62"/>
        <v>0</v>
      </c>
      <c r="O133" s="20">
        <v>199373.88</v>
      </c>
      <c r="P133" s="9"/>
      <c r="Q133" s="9"/>
      <c r="R133" s="13">
        <f t="shared" si="63"/>
        <v>199373.88</v>
      </c>
      <c r="S133" s="20">
        <v>2649.5</v>
      </c>
      <c r="T133" s="9"/>
      <c r="U133" s="9"/>
      <c r="V133" s="13">
        <f t="shared" si="64"/>
        <v>2649.5</v>
      </c>
      <c r="W133" s="13">
        <f t="shared" si="65"/>
        <v>0</v>
      </c>
      <c r="X133" s="9">
        <v>2649.5</v>
      </c>
      <c r="Y133" s="9"/>
      <c r="Z133" s="9"/>
      <c r="AA133" s="9">
        <f t="shared" si="66"/>
        <v>2649.5</v>
      </c>
      <c r="AB133" s="13">
        <f t="shared" si="67"/>
        <v>0</v>
      </c>
      <c r="AC133" s="9">
        <v>2649.5</v>
      </c>
      <c r="AD133" s="9"/>
      <c r="AE133" s="9"/>
      <c r="AF133" s="9">
        <f t="shared" si="68"/>
        <v>2649.5</v>
      </c>
      <c r="AG133" s="13">
        <f t="shared" si="69"/>
        <v>0</v>
      </c>
      <c r="AH133" s="9">
        <v>2649.5</v>
      </c>
      <c r="AI133" s="9"/>
      <c r="AJ133" s="9"/>
      <c r="AK133" s="9">
        <f t="shared" si="59"/>
        <v>2649.5</v>
      </c>
      <c r="AL133" s="13">
        <f t="shared" si="37"/>
        <v>0</v>
      </c>
      <c r="AM133" s="23">
        <v>2649.5</v>
      </c>
      <c r="AN133" s="9"/>
      <c r="AO133" s="9"/>
      <c r="AP133" s="9">
        <f t="shared" si="38"/>
        <v>2649.5</v>
      </c>
    </row>
    <row r="134" spans="1:42">
      <c r="A134" s="15">
        <v>8480</v>
      </c>
      <c r="B134" t="s">
        <v>194</v>
      </c>
      <c r="D134" s="9">
        <v>-329252.82</v>
      </c>
      <c r="E134" s="9">
        <v>0</v>
      </c>
      <c r="F134" s="13">
        <v>0</v>
      </c>
      <c r="G134" s="13">
        <v>0</v>
      </c>
      <c r="H134" s="13">
        <v>0</v>
      </c>
      <c r="I134" s="24">
        <f t="shared" si="60"/>
        <v>0</v>
      </c>
      <c r="J134" s="24">
        <v>0</v>
      </c>
      <c r="K134" s="9"/>
      <c r="L134" s="9"/>
      <c r="M134" s="13">
        <f t="shared" si="61"/>
        <v>0</v>
      </c>
      <c r="N134" s="24">
        <f t="shared" si="62"/>
        <v>0</v>
      </c>
      <c r="O134" s="24">
        <v>0</v>
      </c>
      <c r="P134" s="9"/>
      <c r="Q134" s="9"/>
      <c r="R134" s="13">
        <f t="shared" si="63"/>
        <v>0</v>
      </c>
      <c r="S134" s="24">
        <v>0</v>
      </c>
      <c r="T134" s="9"/>
      <c r="U134" s="9"/>
      <c r="V134" s="13">
        <f t="shared" si="64"/>
        <v>0</v>
      </c>
      <c r="W134" s="13">
        <f t="shared" si="65"/>
        <v>0</v>
      </c>
      <c r="X134" s="9">
        <v>0</v>
      </c>
      <c r="Y134" s="9"/>
      <c r="Z134" s="9"/>
      <c r="AA134" s="9">
        <f t="shared" si="66"/>
        <v>0</v>
      </c>
      <c r="AB134" s="13">
        <f t="shared" si="67"/>
        <v>0</v>
      </c>
      <c r="AC134" s="9">
        <v>0</v>
      </c>
      <c r="AD134" s="9"/>
      <c r="AE134" s="9"/>
      <c r="AF134" s="9">
        <f t="shared" si="68"/>
        <v>0</v>
      </c>
      <c r="AG134" s="13">
        <f t="shared" si="69"/>
        <v>0</v>
      </c>
      <c r="AH134" s="9">
        <v>0</v>
      </c>
      <c r="AI134" s="9"/>
      <c r="AJ134" s="9"/>
      <c r="AK134" s="9">
        <f t="shared" si="59"/>
        <v>0</v>
      </c>
      <c r="AL134" s="13">
        <f t="shared" si="37"/>
        <v>0</v>
      </c>
      <c r="AM134" s="9">
        <v>0</v>
      </c>
      <c r="AN134" s="9"/>
      <c r="AO134" s="9"/>
      <c r="AP134" s="9">
        <f t="shared" si="38"/>
        <v>0</v>
      </c>
    </row>
    <row r="135" spans="1:42">
      <c r="A135" s="15">
        <v>8481</v>
      </c>
      <c r="B135" t="s">
        <v>195</v>
      </c>
      <c r="D135" s="9">
        <v>191472.54</v>
      </c>
      <c r="E135" s="9">
        <v>191472.54</v>
      </c>
      <c r="F135" s="13">
        <v>35655.22</v>
      </c>
      <c r="G135" s="13">
        <v>33013.26</v>
      </c>
      <c r="H135" s="13">
        <v>58982.65</v>
      </c>
      <c r="I135" s="24">
        <f t="shared" si="60"/>
        <v>29813.999999999993</v>
      </c>
      <c r="J135" s="24">
        <v>157465.13</v>
      </c>
      <c r="K135" s="9"/>
      <c r="L135" s="9"/>
      <c r="M135" s="13">
        <f t="shared" si="61"/>
        <v>157465.13</v>
      </c>
      <c r="N135" s="24">
        <f t="shared" si="62"/>
        <v>36318.999999999993</v>
      </c>
      <c r="O135" s="24">
        <v>163970.13</v>
      </c>
      <c r="P135" s="9"/>
      <c r="Q135" s="9"/>
      <c r="R135" s="13">
        <f t="shared" si="63"/>
        <v>163970.13</v>
      </c>
      <c r="S135" s="24">
        <v>19939</v>
      </c>
      <c r="T135" s="9"/>
      <c r="U135" s="9"/>
      <c r="V135" s="24">
        <f t="shared" si="64"/>
        <v>19939</v>
      </c>
      <c r="W135" s="13">
        <f t="shared" si="65"/>
        <v>20395</v>
      </c>
      <c r="X135" s="20">
        <f>10015+30319</f>
        <v>40334</v>
      </c>
      <c r="Y135" s="9"/>
      <c r="Z135" s="9"/>
      <c r="AA135" s="9">
        <f t="shared" si="66"/>
        <v>40334</v>
      </c>
      <c r="AB135" s="13">
        <f t="shared" si="67"/>
        <v>11760.770000000004</v>
      </c>
      <c r="AC135" s="20">
        <f>12455+600.27+39039.5</f>
        <v>52094.770000000004</v>
      </c>
      <c r="AD135" s="9"/>
      <c r="AE135" s="9"/>
      <c r="AF135" s="9">
        <f t="shared" si="68"/>
        <v>52094.770000000004</v>
      </c>
      <c r="AG135" s="13">
        <f t="shared" si="69"/>
        <v>22619.999999999985</v>
      </c>
      <c r="AH135" s="20">
        <f>35075+600.27+39039.5</f>
        <v>74714.76999999999</v>
      </c>
      <c r="AI135" s="9"/>
      <c r="AJ135" s="9"/>
      <c r="AK135" s="9">
        <f t="shared" si="59"/>
        <v>74714.76999999999</v>
      </c>
      <c r="AL135" s="13">
        <f t="shared" ref="AL135:AL198" si="70">AP135-AK135</f>
        <v>35880.670000000013</v>
      </c>
      <c r="AM135" s="23">
        <v>110595.44</v>
      </c>
      <c r="AN135" s="9"/>
      <c r="AO135" s="9"/>
      <c r="AP135" s="9">
        <f t="shared" ref="AP135:AP198" si="71">AM135+AN135-AO135</f>
        <v>110595.44</v>
      </c>
    </row>
    <row r="136" spans="1:42">
      <c r="A136" s="15">
        <v>8482</v>
      </c>
      <c r="B136" t="s">
        <v>196</v>
      </c>
      <c r="D136" s="9">
        <v>186358.02</v>
      </c>
      <c r="E136" s="9">
        <v>186358.02</v>
      </c>
      <c r="F136" s="13">
        <v>16000</v>
      </c>
      <c r="G136" s="13">
        <v>248623.25</v>
      </c>
      <c r="H136" s="13">
        <v>21570.25</v>
      </c>
      <c r="I136" s="24">
        <f t="shared" si="60"/>
        <v>0</v>
      </c>
      <c r="J136" s="24">
        <v>286193.5</v>
      </c>
      <c r="K136" s="9"/>
      <c r="L136" s="9"/>
      <c r="M136" s="13">
        <f t="shared" si="61"/>
        <v>286193.5</v>
      </c>
      <c r="N136" s="24">
        <f t="shared" si="62"/>
        <v>0</v>
      </c>
      <c r="O136" s="24">
        <v>286193.5</v>
      </c>
      <c r="P136" s="9"/>
      <c r="Q136" s="9"/>
      <c r="R136" s="13">
        <f t="shared" si="63"/>
        <v>286193.5</v>
      </c>
      <c r="S136" s="24">
        <v>0</v>
      </c>
      <c r="T136" s="9"/>
      <c r="U136" s="9"/>
      <c r="V136" s="13">
        <f t="shared" si="64"/>
        <v>0</v>
      </c>
      <c r="W136" s="13">
        <f t="shared" si="65"/>
        <v>164311.75</v>
      </c>
      <c r="X136" s="9">
        <v>164311.75</v>
      </c>
      <c r="Y136" s="9"/>
      <c r="Z136" s="9"/>
      <c r="AA136" s="9">
        <f t="shared" si="66"/>
        <v>164311.75</v>
      </c>
      <c r="AB136" s="13">
        <f t="shared" si="67"/>
        <v>0</v>
      </c>
      <c r="AC136" s="9">
        <v>164311.75</v>
      </c>
      <c r="AD136" s="9"/>
      <c r="AE136" s="9"/>
      <c r="AF136" s="9">
        <f t="shared" si="68"/>
        <v>164311.75</v>
      </c>
      <c r="AG136" s="13">
        <f t="shared" si="69"/>
        <v>0</v>
      </c>
      <c r="AH136" s="9">
        <v>164311.75</v>
      </c>
      <c r="AI136" s="9"/>
      <c r="AJ136" s="9"/>
      <c r="AK136" s="9">
        <f t="shared" si="59"/>
        <v>164311.75</v>
      </c>
      <c r="AL136" s="13">
        <f t="shared" si="70"/>
        <v>0</v>
      </c>
      <c r="AM136" s="23">
        <v>164311.75</v>
      </c>
      <c r="AN136" s="9"/>
      <c r="AO136" s="9"/>
      <c r="AP136" s="9">
        <f t="shared" si="71"/>
        <v>164311.75</v>
      </c>
    </row>
    <row r="137" spans="1:42">
      <c r="A137" s="15">
        <v>8485</v>
      </c>
      <c r="B137" t="s">
        <v>197</v>
      </c>
      <c r="D137" s="9">
        <f>22400+73167.11</f>
        <v>95567.11</v>
      </c>
      <c r="E137" s="9">
        <f>51550+153053.37</f>
        <v>204603.37</v>
      </c>
      <c r="F137" s="9">
        <f>0+15670.93</f>
        <v>15670.93</v>
      </c>
      <c r="G137" s="9">
        <f>0+-159117.73</f>
        <v>-159117.73000000001</v>
      </c>
      <c r="H137" s="9">
        <v>0</v>
      </c>
      <c r="I137" s="20">
        <f t="shared" si="60"/>
        <v>143446.80000000002</v>
      </c>
      <c r="J137" s="20">
        <v>0</v>
      </c>
      <c r="K137" s="9"/>
      <c r="L137" s="9"/>
      <c r="M137" s="21">
        <f t="shared" si="61"/>
        <v>0</v>
      </c>
      <c r="N137" s="20">
        <f t="shared" si="62"/>
        <v>-9486.5699999999779</v>
      </c>
      <c r="O137" s="24">
        <v>-152933.37</v>
      </c>
      <c r="P137" s="9"/>
      <c r="Q137" s="9"/>
      <c r="R137" s="21">
        <f t="shared" si="63"/>
        <v>-152933.37</v>
      </c>
      <c r="S137" s="20">
        <v>0</v>
      </c>
      <c r="T137" s="9"/>
      <c r="U137" s="9"/>
      <c r="V137" s="21">
        <f t="shared" si="64"/>
        <v>0</v>
      </c>
      <c r="W137" s="13">
        <f t="shared" si="65"/>
        <v>0</v>
      </c>
      <c r="X137" s="9">
        <v>0</v>
      </c>
      <c r="Y137" s="9"/>
      <c r="Z137" s="9"/>
      <c r="AA137" s="22">
        <f t="shared" si="66"/>
        <v>0</v>
      </c>
      <c r="AB137" s="13">
        <f t="shared" si="67"/>
        <v>7200</v>
      </c>
      <c r="AC137" s="9">
        <v>7200</v>
      </c>
      <c r="AD137" s="9"/>
      <c r="AE137" s="9"/>
      <c r="AF137" s="22">
        <f t="shared" si="68"/>
        <v>7200</v>
      </c>
      <c r="AG137" s="13">
        <f t="shared" si="69"/>
        <v>-7200</v>
      </c>
      <c r="AH137" s="9">
        <v>0</v>
      </c>
      <c r="AI137" s="9"/>
      <c r="AJ137" s="9"/>
      <c r="AK137" s="22">
        <f t="shared" si="59"/>
        <v>0</v>
      </c>
      <c r="AL137" s="13">
        <f t="shared" si="70"/>
        <v>0</v>
      </c>
      <c r="AM137">
        <v>0</v>
      </c>
      <c r="AN137" s="9"/>
      <c r="AO137" s="9"/>
      <c r="AP137" s="22">
        <f t="shared" si="71"/>
        <v>0</v>
      </c>
    </row>
    <row r="138" spans="1:42">
      <c r="A138" s="15">
        <v>8490</v>
      </c>
      <c r="B138" t="s">
        <v>378</v>
      </c>
      <c r="D138" s="9">
        <v>30567.29</v>
      </c>
      <c r="E138" s="9">
        <f>99456.89+950</f>
        <v>100406.89</v>
      </c>
      <c r="F138" s="13">
        <v>52722.64</v>
      </c>
      <c r="G138" s="13">
        <f>4106.49+0.02</f>
        <v>4106.51</v>
      </c>
      <c r="H138" s="13">
        <v>18491.82</v>
      </c>
      <c r="I138" s="24">
        <f t="shared" si="60"/>
        <v>7299.2099999999919</v>
      </c>
      <c r="J138" s="24">
        <f>42645.97+39974.21</f>
        <v>82620.179999999993</v>
      </c>
      <c r="K138" s="9"/>
      <c r="L138" s="9"/>
      <c r="M138" s="13">
        <f t="shared" si="61"/>
        <v>82620.179999999993</v>
      </c>
      <c r="N138" s="24">
        <f t="shared" si="62"/>
        <v>8235.7099999999919</v>
      </c>
      <c r="O138" s="24">
        <f>43583.09+39973.59</f>
        <v>83556.679999999993</v>
      </c>
      <c r="P138" s="9"/>
      <c r="Q138" s="9"/>
      <c r="R138" s="13">
        <f t="shared" si="63"/>
        <v>83556.679999999993</v>
      </c>
      <c r="S138" s="24">
        <f>5654.21+1.16</f>
        <v>5655.37</v>
      </c>
      <c r="T138" s="9"/>
      <c r="U138" s="9"/>
      <c r="V138" s="13">
        <f t="shared" si="64"/>
        <v>5655.37</v>
      </c>
      <c r="W138" s="13">
        <f t="shared" si="65"/>
        <v>4866.0000000000009</v>
      </c>
      <c r="X138" s="9">
        <v>10521.37</v>
      </c>
      <c r="Y138" s="9"/>
      <c r="Z138" s="9"/>
      <c r="AA138" s="9">
        <f t="shared" si="66"/>
        <v>10521.37</v>
      </c>
      <c r="AB138" s="13">
        <f t="shared" si="67"/>
        <v>12283.479999999998</v>
      </c>
      <c r="AC138" s="9">
        <v>22804.85</v>
      </c>
      <c r="AD138" s="9"/>
      <c r="AE138" s="9"/>
      <c r="AF138" s="9">
        <f t="shared" si="68"/>
        <v>22804.85</v>
      </c>
      <c r="AG138" s="13">
        <f t="shared" si="69"/>
        <v>4517.0800000000017</v>
      </c>
      <c r="AH138" s="9">
        <v>27321.93</v>
      </c>
      <c r="AI138" s="9"/>
      <c r="AJ138" s="9"/>
      <c r="AK138" s="9">
        <f t="shared" si="59"/>
        <v>27321.93</v>
      </c>
      <c r="AL138" s="13">
        <f t="shared" si="70"/>
        <v>20736.29</v>
      </c>
      <c r="AM138" s="23">
        <v>48058.22</v>
      </c>
      <c r="AN138" s="9"/>
      <c r="AO138" s="9"/>
      <c r="AP138" s="9">
        <f t="shared" si="71"/>
        <v>48058.22</v>
      </c>
    </row>
    <row r="139" spans="1:42">
      <c r="A139" s="15">
        <v>8501</v>
      </c>
      <c r="B139" t="s">
        <v>379</v>
      </c>
      <c r="D139" s="9">
        <f>199349+10591.33</f>
        <v>209940.33</v>
      </c>
      <c r="E139" s="9">
        <f>755327+75561.9</f>
        <v>830888.9</v>
      </c>
      <c r="F139" s="13">
        <f>154889+11810.95</f>
        <v>166699.95000000001</v>
      </c>
      <c r="G139" s="13">
        <f>153738+13065</f>
        <v>166803</v>
      </c>
      <c r="H139" s="13">
        <v>154683.87</v>
      </c>
      <c r="I139" s="24">
        <f t="shared" si="60"/>
        <v>97433.049999999988</v>
      </c>
      <c r="J139" s="24">
        <v>585619.87</v>
      </c>
      <c r="K139" s="9"/>
      <c r="L139" s="9"/>
      <c r="M139" s="13">
        <f t="shared" si="61"/>
        <v>585619.87</v>
      </c>
      <c r="N139" s="24">
        <f t="shared" si="62"/>
        <v>218512.99999999988</v>
      </c>
      <c r="O139" s="24">
        <f>662052.87+44646.95</f>
        <v>706699.82</v>
      </c>
      <c r="P139" s="9"/>
      <c r="Q139" s="9"/>
      <c r="R139" s="13">
        <f t="shared" si="63"/>
        <v>706699.82</v>
      </c>
      <c r="S139" s="24">
        <f>181858+22811</f>
        <v>204669</v>
      </c>
      <c r="T139" s="9"/>
      <c r="U139" s="9"/>
      <c r="V139" s="13">
        <f t="shared" si="64"/>
        <v>204669</v>
      </c>
      <c r="W139" s="13">
        <f t="shared" si="65"/>
        <v>214562.64</v>
      </c>
      <c r="X139" s="9">
        <v>419231.64</v>
      </c>
      <c r="Y139" s="9"/>
      <c r="Z139" s="9"/>
      <c r="AA139" s="9">
        <f t="shared" si="66"/>
        <v>419231.64</v>
      </c>
      <c r="AB139" s="13">
        <f t="shared" si="67"/>
        <v>207750.79999999993</v>
      </c>
      <c r="AC139" s="9">
        <v>626982.43999999994</v>
      </c>
      <c r="AD139" s="9"/>
      <c r="AE139" s="9"/>
      <c r="AF139" s="9">
        <f t="shared" si="68"/>
        <v>626982.43999999994</v>
      </c>
      <c r="AG139" s="13">
        <f t="shared" si="69"/>
        <v>61621</v>
      </c>
      <c r="AH139" s="9">
        <v>688603.44</v>
      </c>
      <c r="AI139" s="9"/>
      <c r="AJ139" s="9"/>
      <c r="AK139" s="9">
        <f t="shared" si="59"/>
        <v>688603.44</v>
      </c>
      <c r="AL139" s="13">
        <f t="shared" si="70"/>
        <v>178367.24000000011</v>
      </c>
      <c r="AM139" s="23">
        <v>866970.68</v>
      </c>
      <c r="AN139" s="9"/>
      <c r="AO139" s="9"/>
      <c r="AP139" s="9">
        <f t="shared" si="71"/>
        <v>866970.68</v>
      </c>
    </row>
    <row r="140" spans="1:42">
      <c r="A140" s="15">
        <v>8502</v>
      </c>
      <c r="B140" t="s">
        <v>380</v>
      </c>
      <c r="D140" s="9">
        <v>74198.95</v>
      </c>
      <c r="E140" s="9">
        <f>74198.95+11430</f>
        <v>85628.95</v>
      </c>
      <c r="F140" s="13">
        <v>10531</v>
      </c>
      <c r="G140" s="13">
        <f>7045+390</f>
        <v>7435</v>
      </c>
      <c r="H140" s="13">
        <v>8775.6200000000008</v>
      </c>
      <c r="I140" s="24">
        <f t="shared" si="60"/>
        <v>4394.6200000000008</v>
      </c>
      <c r="J140" s="24">
        <v>31136.240000000002</v>
      </c>
      <c r="K140" s="9"/>
      <c r="L140" s="9"/>
      <c r="M140" s="13">
        <f t="shared" si="61"/>
        <v>31136.240000000002</v>
      </c>
      <c r="N140" s="24">
        <f t="shared" si="62"/>
        <v>8199.6199999999972</v>
      </c>
      <c r="O140" s="24">
        <f>33771.24+1170</f>
        <v>34941.24</v>
      </c>
      <c r="P140" s="9"/>
      <c r="Q140" s="9"/>
      <c r="R140" s="13">
        <f t="shared" si="63"/>
        <v>34941.24</v>
      </c>
      <c r="S140" s="24">
        <v>7908.76</v>
      </c>
      <c r="T140" s="9"/>
      <c r="U140" s="9"/>
      <c r="V140" s="13">
        <f t="shared" si="64"/>
        <v>7908.76</v>
      </c>
      <c r="W140" s="13">
        <f t="shared" si="65"/>
        <v>6636</v>
      </c>
      <c r="X140" s="9">
        <v>14544.76</v>
      </c>
      <c r="Y140" s="9"/>
      <c r="Z140" s="9"/>
      <c r="AA140" s="9">
        <f t="shared" si="66"/>
        <v>14544.76</v>
      </c>
      <c r="AB140" s="13">
        <f t="shared" si="67"/>
        <v>7502.1200000000008</v>
      </c>
      <c r="AC140" s="9">
        <v>22046.880000000001</v>
      </c>
      <c r="AD140" s="9"/>
      <c r="AE140" s="9"/>
      <c r="AF140" s="9">
        <f t="shared" si="68"/>
        <v>22046.880000000001</v>
      </c>
      <c r="AG140" s="13">
        <f t="shared" si="69"/>
        <v>2607</v>
      </c>
      <c r="AH140" s="9">
        <v>24653.88</v>
      </c>
      <c r="AI140" s="9"/>
      <c r="AJ140" s="9"/>
      <c r="AK140" s="9">
        <f t="shared" si="59"/>
        <v>24653.88</v>
      </c>
      <c r="AL140" s="13">
        <f t="shared" si="70"/>
        <v>12550.499999999996</v>
      </c>
      <c r="AM140" s="23">
        <v>37204.379999999997</v>
      </c>
      <c r="AN140" s="9"/>
      <c r="AO140" s="9"/>
      <c r="AP140" s="9">
        <f t="shared" si="71"/>
        <v>37204.379999999997</v>
      </c>
    </row>
    <row r="141" spans="1:42">
      <c r="A141" s="15">
        <v>8503</v>
      </c>
      <c r="B141" t="s">
        <v>381</v>
      </c>
      <c r="D141" s="9">
        <v>216626.74</v>
      </c>
      <c r="E141" s="9">
        <f>731554.41+56561.19</f>
        <v>788115.60000000009</v>
      </c>
      <c r="F141" s="13">
        <f>149210.29+4455.34</f>
        <v>153665.63</v>
      </c>
      <c r="G141" s="13">
        <f>255013.12+4944.47</f>
        <v>259957.59</v>
      </c>
      <c r="H141" s="13">
        <v>211564.92</v>
      </c>
      <c r="I141" s="24">
        <f t="shared" si="60"/>
        <v>108558.27000000005</v>
      </c>
      <c r="J141" s="24">
        <v>733746.41</v>
      </c>
      <c r="K141" s="9"/>
      <c r="L141" s="9"/>
      <c r="M141" s="13">
        <f t="shared" si="61"/>
        <v>733746.41</v>
      </c>
      <c r="N141" s="24">
        <f t="shared" si="62"/>
        <v>200775.71</v>
      </c>
      <c r="O141" s="24">
        <f>789487.62+36476.23</f>
        <v>825963.85</v>
      </c>
      <c r="P141" s="9"/>
      <c r="Q141" s="9"/>
      <c r="R141" s="13">
        <f t="shared" si="63"/>
        <v>825963.85</v>
      </c>
      <c r="S141" s="24">
        <v>159447.10999999999</v>
      </c>
      <c r="T141" s="9"/>
      <c r="U141" s="9"/>
      <c r="V141" s="13">
        <f t="shared" si="64"/>
        <v>159447.10999999999</v>
      </c>
      <c r="W141" s="13">
        <f t="shared" si="65"/>
        <v>155847.34000000003</v>
      </c>
      <c r="X141" s="9">
        <v>315294.45</v>
      </c>
      <c r="Y141" s="9"/>
      <c r="Z141" s="9"/>
      <c r="AA141" s="9">
        <f t="shared" si="66"/>
        <v>315294.45</v>
      </c>
      <c r="AB141" s="13">
        <f t="shared" si="67"/>
        <v>255017.50999999995</v>
      </c>
      <c r="AC141" s="9">
        <v>570311.96</v>
      </c>
      <c r="AD141" s="9"/>
      <c r="AE141" s="9"/>
      <c r="AF141" s="9">
        <f t="shared" si="68"/>
        <v>570311.96</v>
      </c>
      <c r="AG141" s="13">
        <f t="shared" si="69"/>
        <v>52868.630000000005</v>
      </c>
      <c r="AH141" s="9">
        <v>623180.59</v>
      </c>
      <c r="AI141" s="9"/>
      <c r="AJ141" s="9"/>
      <c r="AK141" s="9">
        <f t="shared" si="59"/>
        <v>623180.59</v>
      </c>
      <c r="AL141" s="13">
        <f t="shared" si="70"/>
        <v>100417.68000000005</v>
      </c>
      <c r="AM141" s="23">
        <v>723598.27</v>
      </c>
      <c r="AN141" s="9"/>
      <c r="AO141" s="9"/>
      <c r="AP141" s="9">
        <f t="shared" si="71"/>
        <v>723598.27</v>
      </c>
    </row>
    <row r="142" spans="1:42">
      <c r="A142" s="15">
        <v>8504</v>
      </c>
      <c r="B142" t="s">
        <v>382</v>
      </c>
      <c r="D142" s="9">
        <v>-10937.29</v>
      </c>
      <c r="E142" s="9">
        <f>132556.11+1300</f>
        <v>133856.10999999999</v>
      </c>
      <c r="F142" s="13">
        <v>0</v>
      </c>
      <c r="G142" s="13">
        <v>34504</v>
      </c>
      <c r="H142" s="13">
        <v>37004.65</v>
      </c>
      <c r="I142" s="24">
        <f t="shared" si="60"/>
        <v>15151.999999999993</v>
      </c>
      <c r="J142" s="24">
        <v>86660.65</v>
      </c>
      <c r="K142" s="9"/>
      <c r="L142" s="9"/>
      <c r="M142" s="13">
        <f t="shared" si="61"/>
        <v>86660.65</v>
      </c>
      <c r="N142" s="24">
        <f t="shared" si="62"/>
        <v>47333.07</v>
      </c>
      <c r="O142" s="24">
        <v>118841.72</v>
      </c>
      <c r="P142" s="9"/>
      <c r="Q142" s="9"/>
      <c r="R142" s="13">
        <f t="shared" si="63"/>
        <v>118841.72</v>
      </c>
      <c r="S142" s="24">
        <v>1065.5</v>
      </c>
      <c r="T142" s="9"/>
      <c r="U142" s="9"/>
      <c r="V142" s="13">
        <f t="shared" si="64"/>
        <v>1065.5</v>
      </c>
      <c r="W142" s="13">
        <f t="shared" si="65"/>
        <v>22276</v>
      </c>
      <c r="X142" s="9">
        <v>23341.5</v>
      </c>
      <c r="Y142" s="9"/>
      <c r="Z142" s="9"/>
      <c r="AA142" s="9">
        <f t="shared" si="66"/>
        <v>23341.5</v>
      </c>
      <c r="AB142" s="13">
        <f t="shared" si="67"/>
        <v>0</v>
      </c>
      <c r="AC142" s="9">
        <v>23341.5</v>
      </c>
      <c r="AD142" s="9"/>
      <c r="AE142" s="9"/>
      <c r="AF142" s="9">
        <f t="shared" si="68"/>
        <v>23341.5</v>
      </c>
      <c r="AG142" s="13">
        <f t="shared" si="69"/>
        <v>9172</v>
      </c>
      <c r="AH142" s="9">
        <v>32513.5</v>
      </c>
      <c r="AI142" s="9"/>
      <c r="AJ142" s="9"/>
      <c r="AK142" s="9">
        <f t="shared" si="59"/>
        <v>32513.5</v>
      </c>
      <c r="AL142" s="13">
        <f t="shared" si="70"/>
        <v>69176.800000000003</v>
      </c>
      <c r="AM142" s="23">
        <v>101690.3</v>
      </c>
      <c r="AN142" s="9"/>
      <c r="AO142" s="9"/>
      <c r="AP142" s="9">
        <f t="shared" si="71"/>
        <v>101690.3</v>
      </c>
    </row>
    <row r="143" spans="1:42">
      <c r="A143" s="15">
        <v>8510</v>
      </c>
      <c r="B143" t="s">
        <v>383</v>
      </c>
      <c r="D143" s="9">
        <v>108079.31</v>
      </c>
      <c r="E143" s="9">
        <v>-7235612.4000000004</v>
      </c>
      <c r="F143" s="13">
        <v>102569.49</v>
      </c>
      <c r="G143" s="13">
        <v>104961.77</v>
      </c>
      <c r="H143" s="13">
        <v>-207531.26</v>
      </c>
      <c r="I143" s="24">
        <f t="shared" si="60"/>
        <v>515662.44</v>
      </c>
      <c r="J143" s="24">
        <v>515662.44</v>
      </c>
      <c r="K143" s="9"/>
      <c r="L143" s="9"/>
      <c r="M143" s="13">
        <f t="shared" si="61"/>
        <v>515662.44</v>
      </c>
      <c r="N143" s="24">
        <f t="shared" si="62"/>
        <v>1888595.24</v>
      </c>
      <c r="O143" s="24">
        <v>988595.24</v>
      </c>
      <c r="P143" s="9">
        <v>900000</v>
      </c>
      <c r="Q143" s="9"/>
      <c r="R143" s="13">
        <f t="shared" si="63"/>
        <v>1888595.24</v>
      </c>
      <c r="S143" s="24">
        <v>0</v>
      </c>
      <c r="T143" s="9"/>
      <c r="U143" s="9"/>
      <c r="V143" s="13">
        <f t="shared" si="64"/>
        <v>0</v>
      </c>
      <c r="W143" s="13">
        <f t="shared" si="65"/>
        <v>0</v>
      </c>
      <c r="X143" s="9">
        <v>0</v>
      </c>
      <c r="Y143" s="9"/>
      <c r="Z143" s="9"/>
      <c r="AA143" s="9">
        <f t="shared" si="66"/>
        <v>0</v>
      </c>
      <c r="AB143" s="13">
        <f t="shared" si="67"/>
        <v>0</v>
      </c>
      <c r="AC143" s="9">
        <v>0</v>
      </c>
      <c r="AD143" s="9"/>
      <c r="AE143" s="9"/>
      <c r="AF143" s="9">
        <f t="shared" si="68"/>
        <v>0</v>
      </c>
      <c r="AG143" s="13">
        <f t="shared" si="69"/>
        <v>0</v>
      </c>
      <c r="AH143" s="9">
        <v>0</v>
      </c>
      <c r="AI143" s="9"/>
      <c r="AJ143" s="9"/>
      <c r="AK143" s="9">
        <f t="shared" si="59"/>
        <v>0</v>
      </c>
      <c r="AL143" s="13">
        <f t="shared" si="70"/>
        <v>0</v>
      </c>
      <c r="AM143" s="9">
        <v>0</v>
      </c>
      <c r="AN143" s="9"/>
      <c r="AO143" s="9"/>
      <c r="AP143" s="9">
        <f t="shared" si="71"/>
        <v>0</v>
      </c>
    </row>
    <row r="144" spans="1:42">
      <c r="A144" s="15">
        <v>8511</v>
      </c>
      <c r="B144" t="s">
        <v>384</v>
      </c>
      <c r="D144" s="9">
        <v>0</v>
      </c>
      <c r="E144" s="9">
        <v>0</v>
      </c>
      <c r="F144" s="13">
        <v>-1193517.1299999999</v>
      </c>
      <c r="G144" s="13">
        <v>0</v>
      </c>
      <c r="H144" s="13">
        <v>0</v>
      </c>
      <c r="I144" s="24">
        <f t="shared" si="60"/>
        <v>0</v>
      </c>
      <c r="J144" s="24">
        <v>-1193517.1299999999</v>
      </c>
      <c r="K144" s="9"/>
      <c r="L144" s="9"/>
      <c r="M144" s="13">
        <f t="shared" si="61"/>
        <v>-1193517.1299999999</v>
      </c>
      <c r="N144" s="24">
        <f t="shared" si="62"/>
        <v>1</v>
      </c>
      <c r="O144" s="24">
        <v>-1193516.1299999999</v>
      </c>
      <c r="P144" s="9"/>
      <c r="Q144" s="9"/>
      <c r="R144" s="13">
        <f t="shared" si="63"/>
        <v>-1193516.1299999999</v>
      </c>
      <c r="S144" s="24">
        <f>8289.8+433.28</f>
        <v>8723.08</v>
      </c>
      <c r="T144" s="9"/>
      <c r="U144" s="9"/>
      <c r="V144" s="13">
        <f t="shared" si="64"/>
        <v>8723.08</v>
      </c>
      <c r="W144" s="13">
        <f t="shared" si="65"/>
        <v>1787.6000000000004</v>
      </c>
      <c r="X144" s="9">
        <v>10510.68</v>
      </c>
      <c r="Y144" s="9"/>
      <c r="Z144" s="9"/>
      <c r="AA144" s="9">
        <f t="shared" si="66"/>
        <v>10510.68</v>
      </c>
      <c r="AB144" s="13">
        <f t="shared" si="67"/>
        <v>0</v>
      </c>
      <c r="AC144" s="9">
        <v>10510.68</v>
      </c>
      <c r="AD144" s="9"/>
      <c r="AE144" s="9"/>
      <c r="AF144" s="9">
        <f t="shared" si="68"/>
        <v>10510.68</v>
      </c>
      <c r="AG144" s="13">
        <f t="shared" si="69"/>
        <v>550767.1</v>
      </c>
      <c r="AH144" s="9">
        <v>561277.78</v>
      </c>
      <c r="AI144" s="9"/>
      <c r="AJ144" s="9"/>
      <c r="AK144" s="9">
        <f t="shared" si="59"/>
        <v>561277.78</v>
      </c>
      <c r="AL144" s="13">
        <f t="shared" si="70"/>
        <v>3</v>
      </c>
      <c r="AM144" s="23">
        <v>561280.78</v>
      </c>
      <c r="AN144" s="9"/>
      <c r="AO144" s="9"/>
      <c r="AP144" s="9">
        <f t="shared" si="71"/>
        <v>561280.78</v>
      </c>
    </row>
    <row r="145" spans="1:42">
      <c r="A145" s="15">
        <v>8513</v>
      </c>
      <c r="B145" t="s">
        <v>385</v>
      </c>
      <c r="D145" s="9">
        <v>0</v>
      </c>
      <c r="E145" s="9">
        <v>0</v>
      </c>
      <c r="F145" s="13">
        <v>0</v>
      </c>
      <c r="G145" s="13">
        <v>-328.52</v>
      </c>
      <c r="H145" s="13">
        <v>459958.69</v>
      </c>
      <c r="I145" s="24">
        <f t="shared" si="60"/>
        <v>-462409.95</v>
      </c>
      <c r="J145" s="24">
        <v>-2779.78</v>
      </c>
      <c r="K145" s="9"/>
      <c r="L145" s="9"/>
      <c r="M145" s="13">
        <f t="shared" si="61"/>
        <v>-2779.78</v>
      </c>
      <c r="N145" s="24">
        <f t="shared" si="62"/>
        <v>-462409.95</v>
      </c>
      <c r="O145" s="24">
        <v>-2779.78</v>
      </c>
      <c r="P145" s="9"/>
      <c r="Q145" s="9"/>
      <c r="R145" s="13">
        <f t="shared" si="63"/>
        <v>-2779.78</v>
      </c>
      <c r="S145" s="24">
        <v>111809.96</v>
      </c>
      <c r="T145" s="9"/>
      <c r="U145" s="9"/>
      <c r="V145" s="13">
        <f t="shared" si="64"/>
        <v>111809.96</v>
      </c>
      <c r="W145" s="13">
        <f t="shared" si="65"/>
        <v>-817271.75</v>
      </c>
      <c r="X145" s="9">
        <v>-705461.79</v>
      </c>
      <c r="Y145" s="9"/>
      <c r="Z145" s="9"/>
      <c r="AA145" s="9">
        <f t="shared" si="66"/>
        <v>-705461.79</v>
      </c>
      <c r="AB145" s="13">
        <f t="shared" si="67"/>
        <v>85665.75</v>
      </c>
      <c r="AC145" s="9">
        <v>-619796.04</v>
      </c>
      <c r="AD145" s="9"/>
      <c r="AE145" s="9"/>
      <c r="AF145" s="9">
        <f t="shared" si="68"/>
        <v>-619796.04</v>
      </c>
      <c r="AG145" s="13">
        <f t="shared" si="69"/>
        <v>25872.75</v>
      </c>
      <c r="AH145" s="9">
        <v>-593923.29</v>
      </c>
      <c r="AI145" s="9"/>
      <c r="AJ145" s="9"/>
      <c r="AK145" s="9">
        <f t="shared" si="59"/>
        <v>-593923.29</v>
      </c>
      <c r="AL145" s="13">
        <f t="shared" si="70"/>
        <v>304924.59000000003</v>
      </c>
      <c r="AM145" s="9">
        <v>-288998.7</v>
      </c>
      <c r="AN145" s="9"/>
      <c r="AO145" s="9"/>
      <c r="AP145" s="9">
        <f t="shared" si="71"/>
        <v>-288998.7</v>
      </c>
    </row>
    <row r="146" spans="1:42">
      <c r="A146" s="15">
        <v>8521</v>
      </c>
      <c r="B146" t="s">
        <v>446</v>
      </c>
      <c r="D146" s="9">
        <v>22400</v>
      </c>
      <c r="E146" s="9">
        <v>30330</v>
      </c>
      <c r="F146" s="13">
        <v>0</v>
      </c>
      <c r="G146" s="13">
        <v>0</v>
      </c>
      <c r="H146" s="13">
        <v>0</v>
      </c>
      <c r="I146" s="24">
        <f t="shared" si="60"/>
        <v>3300</v>
      </c>
      <c r="J146" s="24">
        <v>3300</v>
      </c>
      <c r="K146" s="9"/>
      <c r="L146" s="9"/>
      <c r="M146" s="13">
        <f t="shared" si="61"/>
        <v>3300</v>
      </c>
      <c r="N146" s="24">
        <f t="shared" si="62"/>
        <v>3300</v>
      </c>
      <c r="O146" s="24">
        <v>3300</v>
      </c>
      <c r="P146" s="9"/>
      <c r="Q146" s="9"/>
      <c r="R146" s="13">
        <f t="shared" si="63"/>
        <v>3300</v>
      </c>
      <c r="S146" s="24">
        <v>0</v>
      </c>
      <c r="T146" s="9"/>
      <c r="U146" s="9"/>
      <c r="V146" s="13">
        <f t="shared" si="64"/>
        <v>0</v>
      </c>
      <c r="W146" s="13">
        <f t="shared" si="65"/>
        <v>108.5</v>
      </c>
      <c r="X146" s="9">
        <v>108.5</v>
      </c>
      <c r="Y146" s="9"/>
      <c r="Z146" s="9"/>
      <c r="AA146" s="9">
        <f t="shared" si="66"/>
        <v>108.5</v>
      </c>
      <c r="AB146" s="13">
        <f t="shared" si="67"/>
        <v>4182.13</v>
      </c>
      <c r="AC146" s="9">
        <v>4290.63</v>
      </c>
      <c r="AD146" s="9"/>
      <c r="AE146" s="9"/>
      <c r="AF146" s="9">
        <f t="shared" si="68"/>
        <v>4290.63</v>
      </c>
      <c r="AG146" s="13">
        <f t="shared" si="69"/>
        <v>923</v>
      </c>
      <c r="AH146" s="9">
        <v>5213.63</v>
      </c>
      <c r="AI146" s="9"/>
      <c r="AJ146" s="9"/>
      <c r="AK146" s="9">
        <f t="shared" si="59"/>
        <v>5213.63</v>
      </c>
      <c r="AL146" s="13">
        <f t="shared" si="70"/>
        <v>4810.9000000000005</v>
      </c>
      <c r="AM146" s="23">
        <v>10024.530000000001</v>
      </c>
      <c r="AN146" s="9"/>
      <c r="AO146" s="9"/>
      <c r="AP146" s="9">
        <f t="shared" si="71"/>
        <v>10024.530000000001</v>
      </c>
    </row>
    <row r="147" spans="1:42">
      <c r="A147" s="15">
        <v>8531</v>
      </c>
      <c r="B147" t="s">
        <v>447</v>
      </c>
      <c r="D147" s="9">
        <v>120502.8</v>
      </c>
      <c r="E147" s="9">
        <f>556350.7+9879.44</f>
        <v>566230.1399999999</v>
      </c>
      <c r="F147" s="13">
        <v>149023.51999999999</v>
      </c>
      <c r="G147" s="13">
        <v>99456.7</v>
      </c>
      <c r="H147" s="13">
        <v>144826</v>
      </c>
      <c r="I147" s="24">
        <f t="shared" si="60"/>
        <v>81310.299999999988</v>
      </c>
      <c r="J147" s="24">
        <v>474616.52</v>
      </c>
      <c r="K147" s="9"/>
      <c r="L147" s="9"/>
      <c r="M147" s="13">
        <f t="shared" si="61"/>
        <v>474616.52</v>
      </c>
      <c r="N147" s="24">
        <f t="shared" si="62"/>
        <v>124418.90999999997</v>
      </c>
      <c r="O147" s="24">
        <v>517725.13</v>
      </c>
      <c r="P147" s="9"/>
      <c r="Q147" s="9"/>
      <c r="R147" s="13">
        <f t="shared" si="63"/>
        <v>517725.13</v>
      </c>
      <c r="S147" s="24">
        <v>139194.4</v>
      </c>
      <c r="T147" s="9"/>
      <c r="U147" s="9"/>
      <c r="V147" s="13">
        <f t="shared" si="64"/>
        <v>139194.4</v>
      </c>
      <c r="W147" s="13">
        <f t="shared" si="65"/>
        <v>141004.1</v>
      </c>
      <c r="X147" s="9">
        <v>280198.5</v>
      </c>
      <c r="Y147" s="9"/>
      <c r="Z147" s="9"/>
      <c r="AA147" s="9">
        <f t="shared" si="66"/>
        <v>280198.5</v>
      </c>
      <c r="AB147" s="13">
        <f t="shared" si="67"/>
        <v>111440.90000000002</v>
      </c>
      <c r="AC147" s="9">
        <v>391639.4</v>
      </c>
      <c r="AD147" s="9"/>
      <c r="AE147" s="9"/>
      <c r="AF147" s="9">
        <f t="shared" si="68"/>
        <v>391639.4</v>
      </c>
      <c r="AG147" s="13">
        <f t="shared" si="69"/>
        <v>42420</v>
      </c>
      <c r="AH147" s="9">
        <v>434059.4</v>
      </c>
      <c r="AI147" s="9"/>
      <c r="AJ147" s="9"/>
      <c r="AK147" s="9">
        <f t="shared" si="59"/>
        <v>434059.4</v>
      </c>
      <c r="AL147" s="13">
        <f t="shared" si="70"/>
        <v>76584.159999999974</v>
      </c>
      <c r="AM147" s="23">
        <v>510643.56</v>
      </c>
      <c r="AN147" s="9"/>
      <c r="AO147" s="9"/>
      <c r="AP147" s="9">
        <f t="shared" si="71"/>
        <v>510643.56</v>
      </c>
    </row>
    <row r="148" spans="1:42">
      <c r="A148" s="15">
        <v>8532</v>
      </c>
      <c r="B148" t="s">
        <v>448</v>
      </c>
      <c r="D148" s="9">
        <v>80000</v>
      </c>
      <c r="E148" s="9">
        <v>772024.38</v>
      </c>
      <c r="F148" s="13">
        <v>0</v>
      </c>
      <c r="G148" s="13">
        <v>636450</v>
      </c>
      <c r="H148" s="13">
        <v>0</v>
      </c>
      <c r="I148" s="24">
        <f t="shared" si="60"/>
        <v>0</v>
      </c>
      <c r="J148" s="24">
        <v>636450</v>
      </c>
      <c r="K148" s="9"/>
      <c r="L148" s="9"/>
      <c r="M148" s="13">
        <f t="shared" si="61"/>
        <v>636450</v>
      </c>
      <c r="N148" s="24">
        <f t="shared" si="62"/>
        <v>54300</v>
      </c>
      <c r="O148" s="24">
        <v>690750</v>
      </c>
      <c r="P148" s="9"/>
      <c r="Q148" s="9"/>
      <c r="R148" s="13">
        <f t="shared" si="63"/>
        <v>690750</v>
      </c>
      <c r="S148" s="24">
        <v>0</v>
      </c>
      <c r="T148" s="9"/>
      <c r="U148" s="9"/>
      <c r="V148" s="13">
        <f t="shared" si="64"/>
        <v>0</v>
      </c>
      <c r="W148" s="13">
        <f t="shared" si="65"/>
        <v>624900</v>
      </c>
      <c r="X148" s="9">
        <v>624900</v>
      </c>
      <c r="Y148" s="9"/>
      <c r="Z148" s="9"/>
      <c r="AA148" s="9">
        <f t="shared" si="66"/>
        <v>624900</v>
      </c>
      <c r="AB148" s="13">
        <f t="shared" si="67"/>
        <v>0</v>
      </c>
      <c r="AC148" s="9">
        <v>624900</v>
      </c>
      <c r="AD148" s="9"/>
      <c r="AE148" s="9"/>
      <c r="AF148" s="9">
        <f t="shared" si="68"/>
        <v>624900</v>
      </c>
      <c r="AG148" s="13">
        <f t="shared" si="69"/>
        <v>0</v>
      </c>
      <c r="AH148" s="9">
        <v>624900</v>
      </c>
      <c r="AI148" s="9"/>
      <c r="AJ148" s="9"/>
      <c r="AK148" s="9">
        <f t="shared" si="59"/>
        <v>624900</v>
      </c>
      <c r="AL148" s="13">
        <f t="shared" si="70"/>
        <v>0</v>
      </c>
      <c r="AM148" s="23">
        <v>624900</v>
      </c>
      <c r="AN148" s="9"/>
      <c r="AO148" s="9"/>
      <c r="AP148" s="9">
        <f t="shared" si="71"/>
        <v>624900</v>
      </c>
    </row>
    <row r="149" spans="1:42">
      <c r="A149" s="15">
        <v>8533</v>
      </c>
      <c r="B149" t="s">
        <v>449</v>
      </c>
      <c r="D149" s="9">
        <v>49593.77</v>
      </c>
      <c r="E149" s="9">
        <v>269282.65999999997</v>
      </c>
      <c r="F149" s="13">
        <v>43195</v>
      </c>
      <c r="G149" s="13">
        <v>80042</v>
      </c>
      <c r="H149" s="13">
        <v>42705</v>
      </c>
      <c r="I149" s="24">
        <f t="shared" si="60"/>
        <v>10380</v>
      </c>
      <c r="J149" s="24">
        <v>176322</v>
      </c>
      <c r="K149" s="9"/>
      <c r="L149" s="9"/>
      <c r="M149" s="13">
        <f t="shared" si="61"/>
        <v>176322</v>
      </c>
      <c r="N149" s="24">
        <f t="shared" si="62"/>
        <v>20834</v>
      </c>
      <c r="O149" s="24">
        <v>186776</v>
      </c>
      <c r="P149" s="9"/>
      <c r="Q149" s="9"/>
      <c r="R149" s="13">
        <f t="shared" si="63"/>
        <v>186776</v>
      </c>
      <c r="S149" s="24">
        <v>37650</v>
      </c>
      <c r="T149" s="9"/>
      <c r="U149" s="9"/>
      <c r="V149" s="13">
        <f t="shared" si="64"/>
        <v>37650</v>
      </c>
      <c r="W149" s="13">
        <f t="shared" si="65"/>
        <v>21680</v>
      </c>
      <c r="X149" s="9">
        <v>59330</v>
      </c>
      <c r="Y149" s="9"/>
      <c r="Z149" s="9"/>
      <c r="AA149" s="9">
        <f t="shared" si="66"/>
        <v>59330</v>
      </c>
      <c r="AB149" s="13">
        <f t="shared" si="67"/>
        <v>53230</v>
      </c>
      <c r="AC149" s="9">
        <v>112560</v>
      </c>
      <c r="AD149" s="9"/>
      <c r="AE149" s="9"/>
      <c r="AF149" s="9">
        <f t="shared" si="68"/>
        <v>112560</v>
      </c>
      <c r="AG149" s="13">
        <f t="shared" si="69"/>
        <v>34040</v>
      </c>
      <c r="AH149" s="9">
        <v>146600</v>
      </c>
      <c r="AI149" s="9"/>
      <c r="AJ149" s="9"/>
      <c r="AK149" s="9">
        <f t="shared" si="59"/>
        <v>146600</v>
      </c>
      <c r="AL149" s="13">
        <f t="shared" si="70"/>
        <v>197620</v>
      </c>
      <c r="AM149" s="23">
        <v>245720</v>
      </c>
      <c r="AN149" s="9">
        <v>98500</v>
      </c>
      <c r="AO149" s="9"/>
      <c r="AP149" s="9">
        <f t="shared" si="71"/>
        <v>344220</v>
      </c>
    </row>
    <row r="150" spans="1:42">
      <c r="A150" s="15">
        <v>8536</v>
      </c>
      <c r="B150" t="s">
        <v>450</v>
      </c>
      <c r="D150" s="9">
        <v>0</v>
      </c>
      <c r="E150" s="9">
        <v>0</v>
      </c>
      <c r="F150" s="13">
        <v>-454766.35</v>
      </c>
      <c r="G150" s="13">
        <v>0</v>
      </c>
      <c r="H150" s="13">
        <v>-35560.75</v>
      </c>
      <c r="I150" s="24">
        <f t="shared" si="60"/>
        <v>0</v>
      </c>
      <c r="J150" s="24">
        <f>-30000+-460327.1</f>
        <v>-490327.1</v>
      </c>
      <c r="K150" s="9"/>
      <c r="L150" s="9"/>
      <c r="M150" s="13">
        <f t="shared" si="61"/>
        <v>-490327.1</v>
      </c>
      <c r="N150" s="24">
        <f t="shared" si="62"/>
        <v>0</v>
      </c>
      <c r="O150" s="24">
        <f>-30000-460327.1</f>
        <v>-490327.1</v>
      </c>
      <c r="P150" s="9"/>
      <c r="Q150" s="9"/>
      <c r="R150" s="13">
        <f t="shared" si="63"/>
        <v>-490327.1</v>
      </c>
      <c r="S150" s="24">
        <f>-747.66-371000</f>
        <v>-371747.66</v>
      </c>
      <c r="T150" s="9"/>
      <c r="U150" s="9"/>
      <c r="V150" s="13">
        <f t="shared" si="64"/>
        <v>-371747.66</v>
      </c>
      <c r="W150" s="13">
        <f t="shared" si="65"/>
        <v>-1133.640000000014</v>
      </c>
      <c r="X150" s="9">
        <v>-372881.3</v>
      </c>
      <c r="Y150" s="9"/>
      <c r="Z150" s="9"/>
      <c r="AA150" s="9">
        <f t="shared" si="66"/>
        <v>-372881.3</v>
      </c>
      <c r="AB150" s="13">
        <f t="shared" si="67"/>
        <v>0</v>
      </c>
      <c r="AC150" s="9">
        <v>-372881.3</v>
      </c>
      <c r="AD150" s="9"/>
      <c r="AE150" s="9"/>
      <c r="AF150" s="9">
        <f t="shared" si="68"/>
        <v>-372881.3</v>
      </c>
      <c r="AG150" s="13">
        <f t="shared" si="69"/>
        <v>-9205000</v>
      </c>
      <c r="AH150" s="9">
        <v>-9577881.3000000007</v>
      </c>
      <c r="AI150" s="9"/>
      <c r="AJ150" s="9"/>
      <c r="AK150" s="9">
        <f t="shared" si="59"/>
        <v>-9577881.3000000007</v>
      </c>
      <c r="AL150" s="13">
        <f t="shared" si="70"/>
        <v>9577881.3000000007</v>
      </c>
      <c r="AM150" s="9">
        <v>-9925955.1300000008</v>
      </c>
      <c r="AN150" s="9">
        <v>9925955.1300000008</v>
      </c>
      <c r="AO150" s="9"/>
      <c r="AP150" s="9">
        <f t="shared" si="71"/>
        <v>0</v>
      </c>
    </row>
    <row r="151" spans="1:42">
      <c r="A151" s="15">
        <v>8538</v>
      </c>
      <c r="B151" t="s">
        <v>451</v>
      </c>
      <c r="D151" s="9">
        <v>0</v>
      </c>
      <c r="E151" s="9">
        <v>0</v>
      </c>
      <c r="F151" s="13">
        <v>846477.09</v>
      </c>
      <c r="G151" s="13">
        <v>0</v>
      </c>
      <c r="H151" s="13">
        <v>40472.800000000003</v>
      </c>
      <c r="I151" s="24">
        <f t="shared" si="60"/>
        <v>4.9999999999272404</v>
      </c>
      <c r="J151" s="24">
        <f>6463.19+880491.7</f>
        <v>886954.8899999999</v>
      </c>
      <c r="K151" s="9"/>
      <c r="L151" s="9"/>
      <c r="M151" s="13">
        <f t="shared" si="61"/>
        <v>886954.8899999999</v>
      </c>
      <c r="N151" s="24">
        <f t="shared" si="62"/>
        <v>8063.8799999999319</v>
      </c>
      <c r="O151" s="24">
        <f>6463.19+888550.58</f>
        <v>895013.7699999999</v>
      </c>
      <c r="P151" s="9"/>
      <c r="Q151" s="9"/>
      <c r="R151" s="13">
        <f t="shared" si="63"/>
        <v>895013.7699999999</v>
      </c>
      <c r="S151" s="24">
        <f>7389.5+203464.95</f>
        <v>210854.45</v>
      </c>
      <c r="T151" s="9"/>
      <c r="U151" s="9"/>
      <c r="V151" s="13">
        <f t="shared" si="64"/>
        <v>210854.45</v>
      </c>
      <c r="W151" s="13">
        <f t="shared" si="65"/>
        <v>3225.859999999986</v>
      </c>
      <c r="X151" s="9">
        <v>214080.31</v>
      </c>
      <c r="Y151" s="9"/>
      <c r="Z151" s="9"/>
      <c r="AA151" s="9">
        <f t="shared" si="66"/>
        <v>214080.31</v>
      </c>
      <c r="AB151" s="13">
        <f t="shared" si="67"/>
        <v>0</v>
      </c>
      <c r="AC151" s="9">
        <v>214080.31</v>
      </c>
      <c r="AD151" s="9"/>
      <c r="AE151" s="9"/>
      <c r="AF151" s="9">
        <f t="shared" si="68"/>
        <v>214080.31</v>
      </c>
      <c r="AG151" s="13">
        <f t="shared" si="69"/>
        <v>3080521.92</v>
      </c>
      <c r="AH151" s="9">
        <v>3294602.23</v>
      </c>
      <c r="AI151" s="9"/>
      <c r="AJ151" s="9"/>
      <c r="AK151" s="9">
        <f t="shared" si="59"/>
        <v>3294602.23</v>
      </c>
      <c r="AL151" s="13">
        <f t="shared" si="70"/>
        <v>-3294602.23</v>
      </c>
      <c r="AM151" s="23">
        <v>3294606.23</v>
      </c>
      <c r="AN151" s="9"/>
      <c r="AO151" s="9">
        <v>3294606.23</v>
      </c>
      <c r="AP151" s="9">
        <f t="shared" si="71"/>
        <v>0</v>
      </c>
    </row>
    <row r="152" spans="1:42">
      <c r="A152" s="15">
        <v>8541</v>
      </c>
      <c r="B152" t="s">
        <v>460</v>
      </c>
      <c r="D152" s="9">
        <v>0</v>
      </c>
      <c r="E152" s="9">
        <v>24390.93</v>
      </c>
      <c r="F152" s="13">
        <v>1000</v>
      </c>
      <c r="G152" s="13">
        <v>0</v>
      </c>
      <c r="H152" s="13">
        <v>0</v>
      </c>
      <c r="I152" s="24">
        <f t="shared" si="60"/>
        <v>0</v>
      </c>
      <c r="J152" s="24">
        <v>1000</v>
      </c>
      <c r="K152" s="9"/>
      <c r="L152" s="9"/>
      <c r="M152" s="13">
        <f t="shared" si="61"/>
        <v>1000</v>
      </c>
      <c r="N152" s="24">
        <f t="shared" si="62"/>
        <v>0</v>
      </c>
      <c r="O152" s="24">
        <v>1000</v>
      </c>
      <c r="P152" s="9"/>
      <c r="Q152" s="9"/>
      <c r="R152" s="13">
        <f t="shared" si="63"/>
        <v>1000</v>
      </c>
      <c r="S152" s="24">
        <v>0</v>
      </c>
      <c r="T152" s="9"/>
      <c r="U152" s="9"/>
      <c r="V152" s="13">
        <f t="shared" si="64"/>
        <v>0</v>
      </c>
      <c r="W152" s="13">
        <f t="shared" si="65"/>
        <v>0</v>
      </c>
      <c r="X152" s="9">
        <v>0</v>
      </c>
      <c r="Y152" s="9"/>
      <c r="Z152" s="9"/>
      <c r="AA152" s="9">
        <f t="shared" si="66"/>
        <v>0</v>
      </c>
      <c r="AB152" s="13">
        <f t="shared" si="67"/>
        <v>0</v>
      </c>
      <c r="AC152" s="9">
        <v>0</v>
      </c>
      <c r="AD152" s="9"/>
      <c r="AE152" s="9"/>
      <c r="AF152" s="9">
        <f t="shared" si="68"/>
        <v>0</v>
      </c>
      <c r="AG152" s="13">
        <f t="shared" si="69"/>
        <v>0</v>
      </c>
      <c r="AH152" s="9">
        <v>0</v>
      </c>
      <c r="AI152" s="9"/>
      <c r="AJ152" s="9"/>
      <c r="AK152" s="9">
        <f t="shared" si="59"/>
        <v>0</v>
      </c>
      <c r="AL152" s="13">
        <f t="shared" si="70"/>
        <v>0</v>
      </c>
      <c r="AM152" s="9">
        <v>0</v>
      </c>
      <c r="AN152" s="9"/>
      <c r="AO152" s="9"/>
      <c r="AP152" s="9">
        <f t="shared" si="71"/>
        <v>0</v>
      </c>
    </row>
    <row r="153" spans="1:42">
      <c r="A153" s="15">
        <v>8542</v>
      </c>
      <c r="B153" t="s">
        <v>461</v>
      </c>
      <c r="D153" s="9">
        <v>51474</v>
      </c>
      <c r="E153" s="9">
        <v>61722.239999999998</v>
      </c>
      <c r="F153" s="13">
        <v>0</v>
      </c>
      <c r="G153" s="13">
        <v>1700</v>
      </c>
      <c r="H153" s="13">
        <v>0</v>
      </c>
      <c r="I153" s="24">
        <f t="shared" si="60"/>
        <v>0</v>
      </c>
      <c r="J153" s="24">
        <v>1700</v>
      </c>
      <c r="K153" s="9"/>
      <c r="L153" s="9"/>
      <c r="M153" s="13">
        <f t="shared" si="61"/>
        <v>1700</v>
      </c>
      <c r="N153" s="24">
        <f t="shared" si="62"/>
        <v>98318</v>
      </c>
      <c r="O153" s="24">
        <v>100018</v>
      </c>
      <c r="P153" s="9"/>
      <c r="Q153" s="9"/>
      <c r="R153" s="13">
        <f t="shared" si="63"/>
        <v>100018</v>
      </c>
      <c r="S153" s="24">
        <v>4212</v>
      </c>
      <c r="T153" s="9"/>
      <c r="U153" s="9"/>
      <c r="V153" s="13">
        <f t="shared" si="64"/>
        <v>4212</v>
      </c>
      <c r="W153" s="13">
        <f t="shared" si="65"/>
        <v>0</v>
      </c>
      <c r="X153" s="9">
        <v>4212</v>
      </c>
      <c r="Y153" s="9"/>
      <c r="Z153" s="9"/>
      <c r="AA153" s="9">
        <f t="shared" si="66"/>
        <v>4212</v>
      </c>
      <c r="AB153" s="13">
        <f t="shared" si="67"/>
        <v>1601</v>
      </c>
      <c r="AC153" s="9">
        <v>5813</v>
      </c>
      <c r="AD153" s="9"/>
      <c r="AE153" s="9"/>
      <c r="AF153" s="9">
        <f t="shared" si="68"/>
        <v>5813</v>
      </c>
      <c r="AG153" s="13">
        <f t="shared" si="69"/>
        <v>0</v>
      </c>
      <c r="AH153" s="9">
        <v>5813</v>
      </c>
      <c r="AI153" s="9"/>
      <c r="AJ153" s="9"/>
      <c r="AK153" s="9">
        <f t="shared" si="59"/>
        <v>5813</v>
      </c>
      <c r="AL153" s="13">
        <f t="shared" si="70"/>
        <v>18944.86</v>
      </c>
      <c r="AM153" s="23">
        <v>24757.86</v>
      </c>
      <c r="AN153" s="9"/>
      <c r="AO153" s="9"/>
      <c r="AP153" s="9">
        <f t="shared" si="71"/>
        <v>24757.86</v>
      </c>
    </row>
    <row r="154" spans="1:42">
      <c r="A154" s="15">
        <v>8543</v>
      </c>
      <c r="B154" t="s">
        <v>462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9"/>
      <c r="Q154" s="9"/>
      <c r="R154" s="27">
        <v>0</v>
      </c>
      <c r="S154" s="27">
        <v>0</v>
      </c>
      <c r="T154" s="9"/>
      <c r="U154" s="9"/>
      <c r="V154" s="27">
        <v>0</v>
      </c>
      <c r="W154" s="13">
        <f t="shared" si="65"/>
        <v>68391.91</v>
      </c>
      <c r="X154" s="9">
        <v>68391.91</v>
      </c>
      <c r="Y154" s="9"/>
      <c r="Z154" s="9"/>
      <c r="AA154" s="9">
        <f t="shared" si="66"/>
        <v>68391.91</v>
      </c>
      <c r="AB154" s="13">
        <f t="shared" si="67"/>
        <v>0</v>
      </c>
      <c r="AC154" s="9">
        <v>68391.91</v>
      </c>
      <c r="AD154" s="9"/>
      <c r="AE154" s="9"/>
      <c r="AF154" s="9">
        <f t="shared" si="68"/>
        <v>68391.91</v>
      </c>
      <c r="AG154" s="13">
        <f t="shared" si="69"/>
        <v>0</v>
      </c>
      <c r="AH154" s="9">
        <v>68391.91</v>
      </c>
      <c r="AI154" s="9"/>
      <c r="AJ154" s="9"/>
      <c r="AK154" s="9">
        <f t="shared" si="59"/>
        <v>68391.91</v>
      </c>
      <c r="AL154" s="13">
        <f t="shared" si="70"/>
        <v>0</v>
      </c>
      <c r="AM154" s="23">
        <v>68391.91</v>
      </c>
      <c r="AN154" s="9"/>
      <c r="AO154" s="9"/>
      <c r="AP154" s="9">
        <f t="shared" si="71"/>
        <v>68391.91</v>
      </c>
    </row>
    <row r="155" spans="1:42">
      <c r="A155" s="15">
        <v>8544</v>
      </c>
      <c r="B155" t="s">
        <v>213</v>
      </c>
      <c r="D155" s="9">
        <v>360536.92</v>
      </c>
      <c r="E155" s="9">
        <v>794453.42</v>
      </c>
      <c r="F155" s="13">
        <v>74000</v>
      </c>
      <c r="G155" s="13">
        <v>74000</v>
      </c>
      <c r="H155" s="13">
        <v>0</v>
      </c>
      <c r="I155" s="24">
        <f>J155-F155-G155-H155</f>
        <v>26000</v>
      </c>
      <c r="J155" s="24">
        <v>174000</v>
      </c>
      <c r="K155" s="9"/>
      <c r="L155" s="9"/>
      <c r="M155" s="13">
        <f>J155+K155-L155</f>
        <v>174000</v>
      </c>
      <c r="N155" s="24">
        <f>R155-F155-G155-H155</f>
        <v>618004.31000000006</v>
      </c>
      <c r="O155" s="24">
        <v>766004.31</v>
      </c>
      <c r="P155" s="9"/>
      <c r="Q155" s="9"/>
      <c r="R155" s="13">
        <f>O155+P155-Q155</f>
        <v>766004.31</v>
      </c>
      <c r="S155" s="24">
        <v>30000</v>
      </c>
      <c r="T155" s="9"/>
      <c r="U155" s="9"/>
      <c r="V155" s="13">
        <f>S155+T155-U155</f>
        <v>30000</v>
      </c>
      <c r="W155" s="13">
        <f t="shared" si="65"/>
        <v>-21900</v>
      </c>
      <c r="X155" s="9">
        <v>8100</v>
      </c>
      <c r="Y155" s="9"/>
      <c r="Z155" s="9"/>
      <c r="AA155" s="9">
        <f t="shared" si="66"/>
        <v>8100</v>
      </c>
      <c r="AB155" s="13">
        <f t="shared" si="67"/>
        <v>8192.7800000000007</v>
      </c>
      <c r="AC155" s="9">
        <v>16292.78</v>
      </c>
      <c r="AD155" s="9"/>
      <c r="AE155" s="9"/>
      <c r="AF155" s="9">
        <f t="shared" si="68"/>
        <v>16292.78</v>
      </c>
      <c r="AG155" s="13">
        <f t="shared" si="69"/>
        <v>38865.980000000003</v>
      </c>
      <c r="AH155" s="9">
        <v>55158.76</v>
      </c>
      <c r="AI155" s="9"/>
      <c r="AJ155" s="9"/>
      <c r="AK155" s="9">
        <f t="shared" si="59"/>
        <v>55158.76</v>
      </c>
      <c r="AL155" s="13">
        <f t="shared" si="70"/>
        <v>15444.870000000003</v>
      </c>
      <c r="AM155" s="23">
        <v>70603.63</v>
      </c>
      <c r="AN155" s="9"/>
      <c r="AO155" s="9"/>
      <c r="AP155" s="9">
        <f t="shared" si="71"/>
        <v>70603.63</v>
      </c>
    </row>
    <row r="156" spans="1:42">
      <c r="A156" s="15">
        <v>8551</v>
      </c>
      <c r="B156" t="s">
        <v>214</v>
      </c>
      <c r="D156" s="9">
        <v>660</v>
      </c>
      <c r="E156" s="9">
        <f>17639+5900</f>
        <v>23539</v>
      </c>
      <c r="F156" s="13">
        <v>0</v>
      </c>
      <c r="G156" s="13">
        <v>1980</v>
      </c>
      <c r="H156" s="13">
        <v>1824</v>
      </c>
      <c r="I156" s="24">
        <f>J156-F156-G156-H156</f>
        <v>0</v>
      </c>
      <c r="J156" s="24">
        <v>3804</v>
      </c>
      <c r="K156" s="9"/>
      <c r="L156" s="9"/>
      <c r="M156" s="13">
        <f>J156+K156-L156</f>
        <v>3804</v>
      </c>
      <c r="N156" s="24">
        <f>R156-F156-G156-H156</f>
        <v>0</v>
      </c>
      <c r="O156" s="24">
        <v>3804</v>
      </c>
      <c r="P156" s="9"/>
      <c r="Q156" s="9"/>
      <c r="R156" s="13">
        <f>O156+P156-Q156</f>
        <v>3804</v>
      </c>
      <c r="S156" s="24">
        <v>660</v>
      </c>
      <c r="T156" s="9"/>
      <c r="U156" s="9"/>
      <c r="V156" s="13">
        <f>S156+T156-U156</f>
        <v>660</v>
      </c>
      <c r="W156" s="13">
        <f t="shared" si="65"/>
        <v>1490</v>
      </c>
      <c r="X156" s="9">
        <v>2150</v>
      </c>
      <c r="Y156" s="9"/>
      <c r="Z156" s="9"/>
      <c r="AA156" s="9">
        <f t="shared" si="66"/>
        <v>2150</v>
      </c>
      <c r="AB156" s="13">
        <f t="shared" si="67"/>
        <v>3725</v>
      </c>
      <c r="AC156" s="9">
        <v>5875</v>
      </c>
      <c r="AD156" s="9"/>
      <c r="AE156" s="9"/>
      <c r="AF156" s="9">
        <f t="shared" si="68"/>
        <v>5875</v>
      </c>
      <c r="AG156" s="13">
        <f t="shared" si="69"/>
        <v>0</v>
      </c>
      <c r="AH156" s="9">
        <v>5875</v>
      </c>
      <c r="AI156" s="9"/>
      <c r="AJ156" s="9"/>
      <c r="AK156" s="9">
        <f t="shared" si="59"/>
        <v>5875</v>
      </c>
      <c r="AL156" s="13">
        <f t="shared" si="70"/>
        <v>2265</v>
      </c>
      <c r="AM156" s="23">
        <v>8140</v>
      </c>
      <c r="AN156" s="9"/>
      <c r="AO156" s="9"/>
      <c r="AP156" s="9">
        <f t="shared" si="71"/>
        <v>8140</v>
      </c>
    </row>
    <row r="157" spans="1:42">
      <c r="A157" s="15">
        <v>8552</v>
      </c>
      <c r="B157" t="s">
        <v>215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24">
        <f>J157-F157-G157-H157</f>
        <v>0</v>
      </c>
      <c r="J157" s="24">
        <v>0</v>
      </c>
      <c r="K157" s="9"/>
      <c r="L157" s="9"/>
      <c r="M157" s="13">
        <f>J157+K157-L157</f>
        <v>0</v>
      </c>
      <c r="N157" s="24">
        <f>R157-F157-G157-H157</f>
        <v>0</v>
      </c>
      <c r="O157" s="24">
        <v>0</v>
      </c>
      <c r="P157" s="9"/>
      <c r="Q157" s="9"/>
      <c r="R157" s="13">
        <f>O157+P157-Q157</f>
        <v>0</v>
      </c>
      <c r="S157" s="24">
        <v>0</v>
      </c>
      <c r="T157" s="9"/>
      <c r="U157" s="9"/>
      <c r="V157" s="13">
        <f>S157+T157-U157</f>
        <v>0</v>
      </c>
      <c r="W157" s="13">
        <f t="shared" si="65"/>
        <v>0</v>
      </c>
      <c r="X157" s="9">
        <v>0</v>
      </c>
      <c r="Y157" s="9"/>
      <c r="Z157" s="9"/>
      <c r="AA157" s="9">
        <f t="shared" si="66"/>
        <v>0</v>
      </c>
      <c r="AB157" s="13">
        <f t="shared" si="67"/>
        <v>0</v>
      </c>
      <c r="AC157" s="9">
        <v>0</v>
      </c>
      <c r="AD157" s="9"/>
      <c r="AE157" s="9"/>
      <c r="AF157" s="9">
        <f t="shared" si="68"/>
        <v>0</v>
      </c>
      <c r="AG157" s="13">
        <f t="shared" si="69"/>
        <v>0</v>
      </c>
      <c r="AH157" s="9">
        <v>0</v>
      </c>
      <c r="AI157" s="9"/>
      <c r="AJ157" s="9"/>
      <c r="AK157" s="9">
        <f t="shared" si="59"/>
        <v>0</v>
      </c>
      <c r="AL157" s="13">
        <f t="shared" si="70"/>
        <v>0</v>
      </c>
      <c r="AM157" s="9">
        <v>0</v>
      </c>
      <c r="AN157" s="9"/>
      <c r="AO157" s="9"/>
      <c r="AP157" s="9">
        <f t="shared" si="71"/>
        <v>0</v>
      </c>
    </row>
    <row r="158" spans="1:42">
      <c r="A158" s="28">
        <v>8561</v>
      </c>
      <c r="B158" t="s">
        <v>216</v>
      </c>
      <c r="D158" s="9">
        <v>0</v>
      </c>
      <c r="E158" s="9">
        <v>0</v>
      </c>
      <c r="F158" s="9">
        <v>20249752.239999998</v>
      </c>
      <c r="G158" s="9">
        <v>0</v>
      </c>
      <c r="H158" s="9">
        <v>0</v>
      </c>
      <c r="I158" s="24">
        <f>J158-F158-G158-H158</f>
        <v>0</v>
      </c>
      <c r="J158" s="24">
        <v>20249752.239999998</v>
      </c>
      <c r="K158" s="9"/>
      <c r="L158" s="9"/>
      <c r="M158" s="13">
        <f>J158+K158-L158</f>
        <v>20249752.239999998</v>
      </c>
      <c r="N158" s="24">
        <f>R158-F158-G158-H158</f>
        <v>-1470032.9699999988</v>
      </c>
      <c r="O158" s="24">
        <v>20709127.27</v>
      </c>
      <c r="P158" s="9"/>
      <c r="Q158" s="9">
        <f>976554+952854</f>
        <v>1929408</v>
      </c>
      <c r="R158" s="13">
        <f>O158+P158-Q158</f>
        <v>18779719.27</v>
      </c>
      <c r="S158" s="24">
        <f>-8859.2</f>
        <v>-8859.2000000000007</v>
      </c>
      <c r="T158" s="9"/>
      <c r="U158" s="9"/>
      <c r="V158" s="13">
        <f>S158+T158-U158</f>
        <v>-8859.2000000000007</v>
      </c>
      <c r="W158" s="13">
        <f t="shared" si="65"/>
        <v>8859.2000000000007</v>
      </c>
      <c r="X158" s="9">
        <v>0</v>
      </c>
      <c r="Y158" s="9"/>
      <c r="Z158" s="9"/>
      <c r="AA158" s="9">
        <f t="shared" si="66"/>
        <v>0</v>
      </c>
      <c r="AB158" s="13">
        <f t="shared" si="67"/>
        <v>0</v>
      </c>
      <c r="AC158" s="9">
        <v>0</v>
      </c>
      <c r="AD158" s="9"/>
      <c r="AE158" s="9"/>
      <c r="AF158" s="9">
        <f t="shared" si="68"/>
        <v>0</v>
      </c>
      <c r="AG158" s="13">
        <f t="shared" si="69"/>
        <v>0</v>
      </c>
      <c r="AH158" s="9">
        <v>0</v>
      </c>
      <c r="AI158" s="9"/>
      <c r="AJ158" s="9"/>
      <c r="AK158" s="9">
        <f t="shared" si="59"/>
        <v>0</v>
      </c>
      <c r="AL158" s="13">
        <f t="shared" si="70"/>
        <v>0</v>
      </c>
      <c r="AM158" s="9">
        <v>0</v>
      </c>
      <c r="AN158" s="9"/>
      <c r="AO158" s="9"/>
      <c r="AP158" s="9">
        <f t="shared" si="71"/>
        <v>0</v>
      </c>
    </row>
    <row r="159" spans="1:42">
      <c r="A159" s="28">
        <v>8562</v>
      </c>
      <c r="B159" t="s">
        <v>217</v>
      </c>
      <c r="D159" s="9"/>
      <c r="E159" s="9"/>
      <c r="F159" s="9"/>
      <c r="G159" s="9"/>
      <c r="H159" s="9"/>
      <c r="I159" s="24"/>
      <c r="J159" s="24"/>
      <c r="K159" s="9"/>
      <c r="L159" s="9"/>
      <c r="M159" s="13"/>
      <c r="N159" s="24"/>
      <c r="O159" s="24"/>
      <c r="P159" s="9"/>
      <c r="Q159" s="9"/>
      <c r="R159" s="13"/>
      <c r="S159" s="24"/>
      <c r="T159" s="9"/>
      <c r="U159" s="9"/>
      <c r="V159" s="13"/>
      <c r="W159" s="13"/>
      <c r="X159" s="9"/>
      <c r="Y159" s="9"/>
      <c r="Z159" s="9"/>
      <c r="AA159" s="9"/>
      <c r="AB159" s="13">
        <f t="shared" si="67"/>
        <v>1083000</v>
      </c>
      <c r="AC159" s="9">
        <v>1083000</v>
      </c>
      <c r="AD159" s="9"/>
      <c r="AE159" s="9"/>
      <c r="AF159" s="9">
        <f t="shared" si="68"/>
        <v>1083000</v>
      </c>
      <c r="AG159" s="13">
        <f t="shared" si="69"/>
        <v>-1083000</v>
      </c>
      <c r="AH159" s="9">
        <v>0</v>
      </c>
      <c r="AI159" s="9"/>
      <c r="AJ159" s="9"/>
      <c r="AK159" s="9">
        <f t="shared" si="59"/>
        <v>0</v>
      </c>
      <c r="AL159" s="13">
        <f t="shared" si="70"/>
        <v>0</v>
      </c>
      <c r="AM159" s="9">
        <v>0</v>
      </c>
      <c r="AN159" s="9"/>
      <c r="AO159" s="9"/>
      <c r="AP159" s="9">
        <f t="shared" si="71"/>
        <v>0</v>
      </c>
    </row>
    <row r="160" spans="1:42">
      <c r="A160" s="28">
        <v>8581</v>
      </c>
      <c r="B160" t="s">
        <v>218</v>
      </c>
      <c r="D160" s="9">
        <v>71909.440000000002</v>
      </c>
      <c r="E160" s="9">
        <v>402813.86</v>
      </c>
      <c r="F160" s="13">
        <v>42899.33</v>
      </c>
      <c r="G160" s="13">
        <v>162252.16</v>
      </c>
      <c r="H160" s="13">
        <v>142708.38</v>
      </c>
      <c r="I160" s="24">
        <f t="shared" ref="I160:I169" si="72">J160-F160-G160-H160</f>
        <v>96701.59</v>
      </c>
      <c r="J160" s="24">
        <v>444561.46</v>
      </c>
      <c r="K160" s="9"/>
      <c r="L160" s="9"/>
      <c r="M160" s="13">
        <f t="shared" ref="M160:M169" si="73">J160+K160-L160</f>
        <v>444561.46</v>
      </c>
      <c r="N160" s="24">
        <f t="shared" ref="N160:N169" si="74">R160-F160-G160-H160</f>
        <v>123687.47999999998</v>
      </c>
      <c r="O160" s="24">
        <v>471547.35</v>
      </c>
      <c r="P160" s="9"/>
      <c r="Q160" s="9"/>
      <c r="R160" s="13">
        <f t="shared" ref="R160:R169" si="75">O160+P160-Q160</f>
        <v>471547.35</v>
      </c>
      <c r="S160" s="24">
        <v>93013.74</v>
      </c>
      <c r="T160" s="9"/>
      <c r="U160" s="9"/>
      <c r="V160" s="13">
        <f t="shared" ref="V160:V182" si="76">S160+T160-U160</f>
        <v>93013.74</v>
      </c>
      <c r="W160" s="13">
        <f t="shared" ref="W160:W182" si="77">AA160-V160</f>
        <v>134010.59999999998</v>
      </c>
      <c r="X160" s="9">
        <v>227024.34</v>
      </c>
      <c r="Y160" s="9"/>
      <c r="Z160" s="9"/>
      <c r="AA160" s="9">
        <f t="shared" ref="AA160:AA182" si="78">X160+Y160-Z160</f>
        <v>227024.34</v>
      </c>
      <c r="AB160" s="13">
        <f t="shared" si="67"/>
        <v>142355.24000000002</v>
      </c>
      <c r="AC160" s="9">
        <v>369379.58</v>
      </c>
      <c r="AD160" s="9"/>
      <c r="AE160" s="9"/>
      <c r="AF160" s="9">
        <f t="shared" si="68"/>
        <v>369379.58</v>
      </c>
      <c r="AG160" s="13">
        <f t="shared" si="69"/>
        <v>75596.62</v>
      </c>
      <c r="AH160" s="9">
        <v>444976.2</v>
      </c>
      <c r="AI160" s="9"/>
      <c r="AJ160" s="9"/>
      <c r="AK160" s="9">
        <f t="shared" si="59"/>
        <v>444976.2</v>
      </c>
      <c r="AL160" s="13">
        <f t="shared" si="70"/>
        <v>76605.88</v>
      </c>
      <c r="AM160" s="23">
        <v>521582.08000000002</v>
      </c>
      <c r="AN160" s="9"/>
      <c r="AO160" s="9"/>
      <c r="AP160" s="9">
        <f t="shared" si="71"/>
        <v>521582.08000000002</v>
      </c>
    </row>
    <row r="161" spans="1:42">
      <c r="A161" s="28">
        <v>8582</v>
      </c>
      <c r="B161" t="s">
        <v>219</v>
      </c>
      <c r="D161" s="9">
        <v>3630</v>
      </c>
      <c r="E161" s="9">
        <v>3630</v>
      </c>
      <c r="F161" s="13">
        <v>0</v>
      </c>
      <c r="G161" s="13">
        <v>0</v>
      </c>
      <c r="H161" s="13">
        <v>0</v>
      </c>
      <c r="I161" s="24">
        <f t="shared" si="72"/>
        <v>399</v>
      </c>
      <c r="J161" s="24">
        <v>399</v>
      </c>
      <c r="K161" s="9"/>
      <c r="L161" s="9"/>
      <c r="M161" s="13">
        <f t="shared" si="73"/>
        <v>399</v>
      </c>
      <c r="N161" s="24">
        <f t="shared" si="74"/>
        <v>399</v>
      </c>
      <c r="O161" s="24">
        <v>399</v>
      </c>
      <c r="P161" s="9"/>
      <c r="Q161" s="9"/>
      <c r="R161" s="13">
        <f t="shared" si="75"/>
        <v>399</v>
      </c>
      <c r="S161" s="24">
        <v>0</v>
      </c>
      <c r="T161" s="9"/>
      <c r="U161" s="9"/>
      <c r="V161" s="13">
        <f t="shared" si="76"/>
        <v>0</v>
      </c>
      <c r="W161" s="13">
        <f t="shared" si="77"/>
        <v>0</v>
      </c>
      <c r="X161" s="9">
        <v>0</v>
      </c>
      <c r="Y161" s="9"/>
      <c r="Z161" s="9"/>
      <c r="AA161" s="9">
        <f t="shared" si="78"/>
        <v>0</v>
      </c>
      <c r="AB161" s="13">
        <f t="shared" si="67"/>
        <v>0</v>
      </c>
      <c r="AC161" s="9">
        <v>0</v>
      </c>
      <c r="AD161" s="9"/>
      <c r="AE161" s="9"/>
      <c r="AF161" s="9">
        <f t="shared" si="68"/>
        <v>0</v>
      </c>
      <c r="AG161" s="13">
        <f t="shared" si="69"/>
        <v>0</v>
      </c>
      <c r="AH161" s="9">
        <v>0</v>
      </c>
      <c r="AI161" s="9"/>
      <c r="AJ161" s="9"/>
      <c r="AK161" s="9">
        <f t="shared" si="59"/>
        <v>0</v>
      </c>
      <c r="AL161" s="13">
        <f t="shared" si="70"/>
        <v>4770</v>
      </c>
      <c r="AM161" s="23">
        <v>4770</v>
      </c>
      <c r="AN161" s="9"/>
      <c r="AO161" s="9"/>
      <c r="AP161" s="9">
        <f t="shared" si="71"/>
        <v>4770</v>
      </c>
    </row>
    <row r="162" spans="1:42">
      <c r="A162" s="28">
        <v>8583</v>
      </c>
      <c r="B162" t="s">
        <v>100</v>
      </c>
      <c r="D162" s="9">
        <v>34516.39</v>
      </c>
      <c r="E162" s="9">
        <v>429627.19</v>
      </c>
      <c r="F162" s="13">
        <v>22046.07</v>
      </c>
      <c r="G162" s="13">
        <v>13114</v>
      </c>
      <c r="H162" s="13">
        <v>35941.589999999997</v>
      </c>
      <c r="I162" s="24">
        <f t="shared" si="72"/>
        <v>44100</v>
      </c>
      <c r="J162" s="24">
        <v>115201.66</v>
      </c>
      <c r="K162" s="9"/>
      <c r="L162" s="9"/>
      <c r="M162" s="13">
        <f t="shared" si="73"/>
        <v>115201.66</v>
      </c>
      <c r="N162" s="24">
        <f t="shared" si="74"/>
        <v>72450</v>
      </c>
      <c r="O162" s="24">
        <v>143551.66</v>
      </c>
      <c r="P162" s="9"/>
      <c r="Q162" s="9"/>
      <c r="R162" s="13">
        <f t="shared" si="75"/>
        <v>143551.66</v>
      </c>
      <c r="S162" s="24">
        <v>12650</v>
      </c>
      <c r="T162" s="9"/>
      <c r="U162" s="9"/>
      <c r="V162" s="13">
        <f t="shared" si="76"/>
        <v>12650</v>
      </c>
      <c r="W162" s="13">
        <f t="shared" si="77"/>
        <v>25050</v>
      </c>
      <c r="X162" s="9">
        <v>37700</v>
      </c>
      <c r="Y162" s="9"/>
      <c r="Z162" s="9"/>
      <c r="AA162" s="9">
        <f t="shared" si="78"/>
        <v>37700</v>
      </c>
      <c r="AB162" s="13">
        <f t="shared" ref="AB162:AB193" si="79">AF162-AA162</f>
        <v>21090.199999999997</v>
      </c>
      <c r="AC162" s="9">
        <v>58790.2</v>
      </c>
      <c r="AD162" s="9"/>
      <c r="AE162" s="9"/>
      <c r="AF162" s="9">
        <f t="shared" ref="AF162:AF193" si="80">AC162+AD162-AE162</f>
        <v>58790.2</v>
      </c>
      <c r="AG162" s="13">
        <f t="shared" ref="AG162:AG193" si="81">AK162-AF162</f>
        <v>17233</v>
      </c>
      <c r="AH162" s="9">
        <v>76023.199999999997</v>
      </c>
      <c r="AI162" s="9"/>
      <c r="AJ162" s="9"/>
      <c r="AK162" s="9">
        <f t="shared" ref="AK162:AK225" si="82">AH162+AI162-AJ162</f>
        <v>76023.199999999997</v>
      </c>
      <c r="AL162" s="13">
        <f t="shared" si="70"/>
        <v>147057.09999999998</v>
      </c>
      <c r="AM162" s="23">
        <v>223080.3</v>
      </c>
      <c r="AN162" s="9"/>
      <c r="AO162" s="9"/>
      <c r="AP162" s="9">
        <f t="shared" si="71"/>
        <v>223080.3</v>
      </c>
    </row>
    <row r="163" spans="1:42">
      <c r="A163" s="28">
        <v>8584</v>
      </c>
      <c r="B163" t="s">
        <v>101</v>
      </c>
      <c r="D163" s="9">
        <v>-3000</v>
      </c>
      <c r="E163" s="9">
        <v>43554.98</v>
      </c>
      <c r="F163" s="13">
        <v>0</v>
      </c>
      <c r="G163" s="13">
        <v>0</v>
      </c>
      <c r="H163" s="13">
        <v>0</v>
      </c>
      <c r="I163" s="24">
        <f t="shared" si="72"/>
        <v>0</v>
      </c>
      <c r="J163" s="24">
        <v>0</v>
      </c>
      <c r="K163" s="9"/>
      <c r="L163" s="9"/>
      <c r="M163" s="13">
        <f t="shared" si="73"/>
        <v>0</v>
      </c>
      <c r="N163" s="24">
        <f t="shared" si="74"/>
        <v>0</v>
      </c>
      <c r="O163" s="24">
        <v>0</v>
      </c>
      <c r="P163" s="9"/>
      <c r="Q163" s="9"/>
      <c r="R163" s="13">
        <f t="shared" si="75"/>
        <v>0</v>
      </c>
      <c r="S163" s="24">
        <v>0</v>
      </c>
      <c r="T163" s="9"/>
      <c r="U163" s="9"/>
      <c r="V163" s="13">
        <f t="shared" si="76"/>
        <v>0</v>
      </c>
      <c r="W163" s="13">
        <f t="shared" si="77"/>
        <v>0</v>
      </c>
      <c r="X163" s="9">
        <v>0</v>
      </c>
      <c r="Y163" s="9"/>
      <c r="Z163" s="9"/>
      <c r="AA163" s="9">
        <f t="shared" si="78"/>
        <v>0</v>
      </c>
      <c r="AB163" s="13">
        <f t="shared" si="79"/>
        <v>0</v>
      </c>
      <c r="AC163" s="9">
        <v>0</v>
      </c>
      <c r="AD163" s="9"/>
      <c r="AE163" s="9"/>
      <c r="AF163" s="9">
        <f t="shared" si="80"/>
        <v>0</v>
      </c>
      <c r="AG163" s="13">
        <f t="shared" si="81"/>
        <v>0</v>
      </c>
      <c r="AH163" s="9">
        <v>0</v>
      </c>
      <c r="AI163" s="9"/>
      <c r="AJ163" s="9"/>
      <c r="AK163" s="9">
        <f t="shared" si="82"/>
        <v>0</v>
      </c>
      <c r="AL163" s="13">
        <f t="shared" si="70"/>
        <v>0</v>
      </c>
      <c r="AM163">
        <v>0</v>
      </c>
      <c r="AN163" s="9"/>
      <c r="AO163" s="9"/>
      <c r="AP163" s="9">
        <f t="shared" si="71"/>
        <v>0</v>
      </c>
    </row>
    <row r="164" spans="1:42">
      <c r="A164" s="28">
        <v>8587</v>
      </c>
      <c r="B164" t="s">
        <v>102</v>
      </c>
      <c r="D164" s="9">
        <f>318+35021.86</f>
        <v>35339.86</v>
      </c>
      <c r="E164" s="9">
        <f>182073+47744.48</f>
        <v>229817.48</v>
      </c>
      <c r="F164" s="13">
        <f>3369.54</f>
        <v>3369.54</v>
      </c>
      <c r="G164" s="13">
        <f>0+2120</f>
        <v>2120</v>
      </c>
      <c r="H164" s="13">
        <v>0</v>
      </c>
      <c r="I164" s="24">
        <f t="shared" si="72"/>
        <v>-5489.54</v>
      </c>
      <c r="J164" s="24">
        <v>0</v>
      </c>
      <c r="K164" s="9"/>
      <c r="L164" s="9"/>
      <c r="M164" s="13">
        <f t="shared" si="73"/>
        <v>0</v>
      </c>
      <c r="N164" s="24">
        <f t="shared" si="74"/>
        <v>9035</v>
      </c>
      <c r="O164" s="24">
        <f>14524.54</f>
        <v>14524.54</v>
      </c>
      <c r="P164" s="9"/>
      <c r="Q164" s="9"/>
      <c r="R164" s="13">
        <f t="shared" si="75"/>
        <v>14524.54</v>
      </c>
      <c r="S164" s="24">
        <f>25764.39+4290</f>
        <v>30054.39</v>
      </c>
      <c r="T164" s="9"/>
      <c r="U164" s="9"/>
      <c r="V164" s="13">
        <f t="shared" si="76"/>
        <v>30054.39</v>
      </c>
      <c r="W164" s="13">
        <f t="shared" si="77"/>
        <v>298013.52999999997</v>
      </c>
      <c r="X164" s="9">
        <v>328067.92</v>
      </c>
      <c r="Y164" s="9"/>
      <c r="Z164" s="9"/>
      <c r="AA164" s="9">
        <f t="shared" si="78"/>
        <v>328067.92</v>
      </c>
      <c r="AB164" s="13">
        <f t="shared" si="79"/>
        <v>-117236.52999999997</v>
      </c>
      <c r="AC164" s="9">
        <v>210831.39</v>
      </c>
      <c r="AD164" s="9"/>
      <c r="AE164" s="9"/>
      <c r="AF164" s="9">
        <f t="shared" si="80"/>
        <v>210831.39</v>
      </c>
      <c r="AG164" s="13">
        <f t="shared" si="81"/>
        <v>557.72999999998137</v>
      </c>
      <c r="AH164" s="9">
        <v>211389.12</v>
      </c>
      <c r="AI164" s="9"/>
      <c r="AJ164" s="9"/>
      <c r="AK164" s="9">
        <f t="shared" si="82"/>
        <v>211389.12</v>
      </c>
      <c r="AL164" s="13">
        <f t="shared" si="70"/>
        <v>-203479.07</v>
      </c>
      <c r="AM164" s="23">
        <v>7910.05</v>
      </c>
      <c r="AN164" s="9"/>
      <c r="AO164" s="9"/>
      <c r="AP164" s="9">
        <f t="shared" si="71"/>
        <v>7910.05</v>
      </c>
    </row>
    <row r="165" spans="1:42">
      <c r="A165" s="28">
        <v>8591</v>
      </c>
      <c r="B165" t="s">
        <v>103</v>
      </c>
      <c r="D165" s="9">
        <v>0</v>
      </c>
      <c r="E165" s="9">
        <v>40</v>
      </c>
      <c r="F165" s="13">
        <v>0</v>
      </c>
      <c r="G165" s="13">
        <v>0</v>
      </c>
      <c r="H165" s="13">
        <v>0</v>
      </c>
      <c r="I165" s="24">
        <f t="shared" si="72"/>
        <v>0</v>
      </c>
      <c r="J165" s="24">
        <v>0</v>
      </c>
      <c r="K165" s="9"/>
      <c r="L165" s="9"/>
      <c r="M165" s="13">
        <f t="shared" si="73"/>
        <v>0</v>
      </c>
      <c r="N165" s="24">
        <f t="shared" si="74"/>
        <v>0</v>
      </c>
      <c r="O165" s="24">
        <v>0</v>
      </c>
      <c r="P165" s="9"/>
      <c r="Q165" s="9"/>
      <c r="R165" s="13">
        <f t="shared" si="75"/>
        <v>0</v>
      </c>
      <c r="S165" s="24">
        <v>0</v>
      </c>
      <c r="T165" s="9"/>
      <c r="U165" s="9"/>
      <c r="V165" s="13">
        <f t="shared" si="76"/>
        <v>0</v>
      </c>
      <c r="W165" s="13">
        <f t="shared" si="77"/>
        <v>0</v>
      </c>
      <c r="X165" s="9">
        <v>0</v>
      </c>
      <c r="Y165" s="9"/>
      <c r="Z165" s="9"/>
      <c r="AA165" s="9">
        <f t="shared" si="78"/>
        <v>0</v>
      </c>
      <c r="AB165" s="13">
        <f t="shared" si="79"/>
        <v>0</v>
      </c>
      <c r="AC165" s="9">
        <v>0</v>
      </c>
      <c r="AD165" s="9"/>
      <c r="AE165" s="9"/>
      <c r="AF165" s="9">
        <f t="shared" si="80"/>
        <v>0</v>
      </c>
      <c r="AG165" s="13">
        <f t="shared" si="81"/>
        <v>0</v>
      </c>
      <c r="AH165" s="9">
        <v>0</v>
      </c>
      <c r="AI165" s="9"/>
      <c r="AJ165" s="9"/>
      <c r="AK165" s="9">
        <f t="shared" si="82"/>
        <v>0</v>
      </c>
      <c r="AL165" s="13">
        <f t="shared" si="70"/>
        <v>0</v>
      </c>
      <c r="AM165" s="9">
        <v>0</v>
      </c>
      <c r="AN165" s="9"/>
      <c r="AO165" s="9"/>
      <c r="AP165" s="9">
        <f t="shared" si="71"/>
        <v>0</v>
      </c>
    </row>
    <row r="166" spans="1:42">
      <c r="A166" s="28">
        <v>8592</v>
      </c>
      <c r="B166" t="s">
        <v>104</v>
      </c>
      <c r="D166" s="9">
        <v>3106622.39</v>
      </c>
      <c r="E166" s="9">
        <v>22849440.300000001</v>
      </c>
      <c r="F166" s="9">
        <v>3410300.11</v>
      </c>
      <c r="G166" s="9">
        <v>5184748.2699999996</v>
      </c>
      <c r="H166" s="9">
        <v>4746946.83</v>
      </c>
      <c r="I166" s="20">
        <f t="shared" si="72"/>
        <v>4517367.76</v>
      </c>
      <c r="J166" s="20">
        <v>17859362.969999999</v>
      </c>
      <c r="K166" s="9"/>
      <c r="L166" s="9"/>
      <c r="M166" s="13">
        <f t="shared" si="73"/>
        <v>17859362.969999999</v>
      </c>
      <c r="N166" s="20">
        <f t="shared" si="74"/>
        <v>7728832.7599999998</v>
      </c>
      <c r="O166" s="20">
        <v>21070827.969999999</v>
      </c>
      <c r="P166" s="9"/>
      <c r="Q166" s="9"/>
      <c r="R166" s="13">
        <f t="shared" si="75"/>
        <v>21070827.969999999</v>
      </c>
      <c r="S166" s="20">
        <v>7586955.4900000002</v>
      </c>
      <c r="T166" s="9"/>
      <c r="U166" s="9"/>
      <c r="V166" s="13">
        <f t="shared" si="76"/>
        <v>7586955.4900000002</v>
      </c>
      <c r="W166" s="13">
        <f t="shared" si="77"/>
        <v>8569368.3699999992</v>
      </c>
      <c r="X166" s="9">
        <v>16156323.859999999</v>
      </c>
      <c r="Y166" s="9"/>
      <c r="Z166" s="9"/>
      <c r="AA166" s="9">
        <f t="shared" si="78"/>
        <v>16156323.859999999</v>
      </c>
      <c r="AB166" s="13">
        <f t="shared" si="79"/>
        <v>7135275.2899999991</v>
      </c>
      <c r="AC166" s="9">
        <v>23291599.149999999</v>
      </c>
      <c r="AD166" s="9"/>
      <c r="AE166" s="9"/>
      <c r="AF166" s="9">
        <f t="shared" si="80"/>
        <v>23291599.149999999</v>
      </c>
      <c r="AG166" s="13">
        <f t="shared" si="81"/>
        <v>2850608.5800000019</v>
      </c>
      <c r="AH166" s="9">
        <v>26142207.73</v>
      </c>
      <c r="AI166" s="9"/>
      <c r="AJ166" s="9"/>
      <c r="AK166" s="9">
        <f t="shared" si="82"/>
        <v>26142207.73</v>
      </c>
      <c r="AL166" s="13">
        <f t="shared" si="70"/>
        <v>4882516.2800000012</v>
      </c>
      <c r="AM166" s="23">
        <v>29492461.66</v>
      </c>
      <c r="AN166" s="9">
        <f>332262.35+1200000</f>
        <v>1532262.35</v>
      </c>
      <c r="AO166" s="9"/>
      <c r="AP166" s="9">
        <f t="shared" si="71"/>
        <v>31024724.010000002</v>
      </c>
    </row>
    <row r="167" spans="1:42">
      <c r="A167" s="28">
        <v>8593</v>
      </c>
      <c r="B167" t="s">
        <v>105</v>
      </c>
      <c r="D167" s="9">
        <v>379080</v>
      </c>
      <c r="E167" s="9">
        <v>2277575.69</v>
      </c>
      <c r="F167" s="9">
        <v>449507.75</v>
      </c>
      <c r="G167" s="9">
        <v>658453.19999999995</v>
      </c>
      <c r="H167" s="9">
        <v>603617.88</v>
      </c>
      <c r="I167" s="20">
        <f t="shared" si="72"/>
        <v>574970.88</v>
      </c>
      <c r="J167" s="20">
        <v>2286549.71</v>
      </c>
      <c r="K167" s="9"/>
      <c r="L167" s="9"/>
      <c r="M167" s="13">
        <f t="shared" si="73"/>
        <v>2286549.71</v>
      </c>
      <c r="N167" s="20">
        <f t="shared" si="74"/>
        <v>977967.71999999986</v>
      </c>
      <c r="O167" s="20">
        <v>2689546.55</v>
      </c>
      <c r="P167" s="9"/>
      <c r="Q167" s="9"/>
      <c r="R167" s="13">
        <f t="shared" si="75"/>
        <v>2689546.55</v>
      </c>
      <c r="S167" s="20">
        <v>805603.8</v>
      </c>
      <c r="T167" s="9"/>
      <c r="U167" s="9"/>
      <c r="V167" s="13">
        <f t="shared" si="76"/>
        <v>805603.8</v>
      </c>
      <c r="W167" s="13">
        <f t="shared" si="77"/>
        <v>929380.1399999999</v>
      </c>
      <c r="X167" s="9">
        <v>1734983.94</v>
      </c>
      <c r="Y167" s="9"/>
      <c r="Z167" s="9"/>
      <c r="AA167" s="9">
        <f t="shared" si="78"/>
        <v>1734983.94</v>
      </c>
      <c r="AB167" s="13">
        <f t="shared" si="79"/>
        <v>770151.54</v>
      </c>
      <c r="AC167" s="9">
        <v>2505135.48</v>
      </c>
      <c r="AD167" s="9"/>
      <c r="AE167" s="9"/>
      <c r="AF167" s="9">
        <f t="shared" si="80"/>
        <v>2505135.48</v>
      </c>
      <c r="AG167" s="13">
        <f t="shared" si="81"/>
        <v>324678.89999999991</v>
      </c>
      <c r="AH167" s="9">
        <v>2829814.38</v>
      </c>
      <c r="AI167" s="9"/>
      <c r="AJ167" s="9"/>
      <c r="AK167" s="9">
        <f t="shared" si="82"/>
        <v>2829814.38</v>
      </c>
      <c r="AL167" s="13">
        <f t="shared" si="70"/>
        <v>546254.16000000015</v>
      </c>
      <c r="AM167" s="23">
        <v>3233725.62</v>
      </c>
      <c r="AN167" s="9">
        <f>2342.92+140000</f>
        <v>142342.92000000001</v>
      </c>
      <c r="AO167" s="9"/>
      <c r="AP167" s="9">
        <f t="shared" si="71"/>
        <v>3376068.54</v>
      </c>
    </row>
    <row r="168" spans="1:42">
      <c r="A168" s="28">
        <v>8594</v>
      </c>
      <c r="B168" t="s">
        <v>106</v>
      </c>
      <c r="D168" s="9">
        <v>7455893.7399999946</v>
      </c>
      <c r="E168" s="9">
        <v>54838656.759999998</v>
      </c>
      <c r="F168" s="9">
        <v>8184720.2400000002</v>
      </c>
      <c r="G168" s="9">
        <v>12443395.779999999</v>
      </c>
      <c r="H168" s="9">
        <v>11392672.380000001</v>
      </c>
      <c r="I168" s="20">
        <f t="shared" si="72"/>
        <v>10841682.599999996</v>
      </c>
      <c r="J168" s="20">
        <v>42862471</v>
      </c>
      <c r="K168" s="9"/>
      <c r="L168" s="9"/>
      <c r="M168" s="13">
        <f t="shared" si="73"/>
        <v>42862471</v>
      </c>
      <c r="N168" s="20">
        <f t="shared" si="74"/>
        <v>18549198.599999994</v>
      </c>
      <c r="O168" s="20">
        <v>50569987</v>
      </c>
      <c r="P168" s="9"/>
      <c r="Q168" s="9"/>
      <c r="R168" s="13">
        <f t="shared" si="75"/>
        <v>50569987</v>
      </c>
      <c r="S168" s="20">
        <v>15908991.779999999</v>
      </c>
      <c r="T168" s="9"/>
      <c r="U168" s="9"/>
      <c r="V168" s="13">
        <f t="shared" si="76"/>
        <v>15908991.779999999</v>
      </c>
      <c r="W168" s="13">
        <f t="shared" si="77"/>
        <v>18073299.960000001</v>
      </c>
      <c r="X168" s="9">
        <v>33982291.740000002</v>
      </c>
      <c r="Y168" s="9"/>
      <c r="Z168" s="9"/>
      <c r="AA168" s="9">
        <f t="shared" si="78"/>
        <v>33982291.740000002</v>
      </c>
      <c r="AB168" s="13">
        <f t="shared" si="79"/>
        <v>14838868.019999996</v>
      </c>
      <c r="AC168" s="9">
        <v>48821159.759999998</v>
      </c>
      <c r="AD168" s="9"/>
      <c r="AE168" s="9"/>
      <c r="AF168" s="9">
        <f t="shared" si="80"/>
        <v>48821159.759999998</v>
      </c>
      <c r="AG168" s="13">
        <f t="shared" si="81"/>
        <v>6330426.8400000036</v>
      </c>
      <c r="AH168" s="9">
        <v>55151586.600000001</v>
      </c>
      <c r="AI168" s="9"/>
      <c r="AJ168" s="9"/>
      <c r="AK168" s="9">
        <f t="shared" si="82"/>
        <v>55151586.600000001</v>
      </c>
      <c r="AL168" s="13">
        <f t="shared" si="70"/>
        <v>11461740.940000005</v>
      </c>
      <c r="AM168" s="23">
        <v>63192196.020000003</v>
      </c>
      <c r="AN168" s="9">
        <f>761131.52+2660000</f>
        <v>3421131.52</v>
      </c>
      <c r="AO168" s="9"/>
      <c r="AP168" s="9">
        <f t="shared" si="71"/>
        <v>66613327.540000007</v>
      </c>
    </row>
    <row r="169" spans="1:42">
      <c r="A169" s="28">
        <v>8595</v>
      </c>
      <c r="B169" t="s">
        <v>107</v>
      </c>
      <c r="D169" s="9">
        <v>0</v>
      </c>
      <c r="E169" s="9">
        <v>680</v>
      </c>
      <c r="F169" s="13">
        <v>0</v>
      </c>
      <c r="G169" s="13">
        <v>0</v>
      </c>
      <c r="H169" s="13">
        <v>0</v>
      </c>
      <c r="I169" s="24">
        <f t="shared" si="72"/>
        <v>0</v>
      </c>
      <c r="J169" s="24">
        <v>0</v>
      </c>
      <c r="K169" s="9"/>
      <c r="L169" s="9"/>
      <c r="M169" s="13">
        <f t="shared" si="73"/>
        <v>0</v>
      </c>
      <c r="N169" s="24">
        <f t="shared" si="74"/>
        <v>0</v>
      </c>
      <c r="O169" s="24">
        <v>0</v>
      </c>
      <c r="P169" s="9"/>
      <c r="Q169" s="9"/>
      <c r="R169" s="13">
        <f t="shared" si="75"/>
        <v>0</v>
      </c>
      <c r="S169" s="24">
        <v>0</v>
      </c>
      <c r="T169" s="9"/>
      <c r="U169" s="9"/>
      <c r="V169" s="13">
        <f t="shared" si="76"/>
        <v>0</v>
      </c>
      <c r="W169" s="13">
        <f t="shared" si="77"/>
        <v>0</v>
      </c>
      <c r="X169" s="9">
        <v>0</v>
      </c>
      <c r="Y169" s="9"/>
      <c r="Z169" s="9"/>
      <c r="AA169" s="9">
        <f t="shared" si="78"/>
        <v>0</v>
      </c>
      <c r="AB169" s="13">
        <f t="shared" si="79"/>
        <v>0</v>
      </c>
      <c r="AC169" s="9">
        <v>0</v>
      </c>
      <c r="AD169" s="9"/>
      <c r="AE169" s="9"/>
      <c r="AF169" s="9">
        <f t="shared" si="80"/>
        <v>0</v>
      </c>
      <c r="AG169" s="13">
        <f t="shared" si="81"/>
        <v>0</v>
      </c>
      <c r="AH169" s="9">
        <v>0</v>
      </c>
      <c r="AI169" s="9"/>
      <c r="AJ169" s="9"/>
      <c r="AK169" s="9">
        <f t="shared" si="82"/>
        <v>0</v>
      </c>
      <c r="AL169" s="13">
        <f t="shared" si="70"/>
        <v>0</v>
      </c>
      <c r="AM169">
        <v>0</v>
      </c>
      <c r="AN169" s="9"/>
      <c r="AO169" s="9"/>
      <c r="AP169" s="9">
        <f t="shared" si="71"/>
        <v>0</v>
      </c>
    </row>
    <row r="170" spans="1:42">
      <c r="A170" s="28">
        <v>8596</v>
      </c>
      <c r="B170" t="s">
        <v>108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20">
        <v>462417.41</v>
      </c>
      <c r="T170" s="9"/>
      <c r="U170" s="9"/>
      <c r="V170" s="13">
        <f t="shared" si="76"/>
        <v>462417.41</v>
      </c>
      <c r="W170" s="13">
        <f t="shared" si="77"/>
        <v>0</v>
      </c>
      <c r="X170" s="9">
        <v>462417.41</v>
      </c>
      <c r="Y170" s="9"/>
      <c r="Z170" s="9"/>
      <c r="AA170" s="9">
        <f t="shared" si="78"/>
        <v>462417.41</v>
      </c>
      <c r="AB170" s="13">
        <f t="shared" si="79"/>
        <v>0</v>
      </c>
      <c r="AC170" s="9">
        <v>462417.41</v>
      </c>
      <c r="AD170" s="9"/>
      <c r="AE170" s="9"/>
      <c r="AF170" s="9">
        <f t="shared" si="80"/>
        <v>462417.41</v>
      </c>
      <c r="AG170" s="13">
        <f t="shared" si="81"/>
        <v>0</v>
      </c>
      <c r="AH170" s="9">
        <v>462417.41</v>
      </c>
      <c r="AI170" s="9"/>
      <c r="AJ170" s="9"/>
      <c r="AK170" s="9">
        <f t="shared" si="82"/>
        <v>462417.41</v>
      </c>
      <c r="AL170" s="13">
        <f t="shared" si="70"/>
        <v>0</v>
      </c>
      <c r="AM170" s="23">
        <v>462417.41</v>
      </c>
      <c r="AN170" s="9"/>
      <c r="AO170" s="9"/>
      <c r="AP170" s="9">
        <f t="shared" si="71"/>
        <v>462417.41</v>
      </c>
    </row>
    <row r="171" spans="1:42">
      <c r="A171" s="28">
        <v>8597</v>
      </c>
      <c r="B171" t="s">
        <v>109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20">
        <v>1371.1</v>
      </c>
      <c r="T171" s="9"/>
      <c r="U171" s="9"/>
      <c r="V171" s="13">
        <f t="shared" si="76"/>
        <v>1371.1</v>
      </c>
      <c r="W171" s="13">
        <f t="shared" si="77"/>
        <v>0</v>
      </c>
      <c r="X171" s="9">
        <v>1371.1</v>
      </c>
      <c r="Y171" s="9"/>
      <c r="Z171" s="9"/>
      <c r="AA171" s="9">
        <f t="shared" si="78"/>
        <v>1371.1</v>
      </c>
      <c r="AB171" s="13">
        <f t="shared" si="79"/>
        <v>0</v>
      </c>
      <c r="AC171" s="9">
        <v>1371.1</v>
      </c>
      <c r="AD171" s="9"/>
      <c r="AE171" s="9"/>
      <c r="AF171" s="9">
        <f t="shared" si="80"/>
        <v>1371.1</v>
      </c>
      <c r="AG171" s="13">
        <f t="shared" si="81"/>
        <v>0</v>
      </c>
      <c r="AH171" s="9">
        <v>1371.1</v>
      </c>
      <c r="AI171" s="9"/>
      <c r="AJ171" s="9"/>
      <c r="AK171" s="9">
        <f t="shared" si="82"/>
        <v>1371.1</v>
      </c>
      <c r="AL171" s="13">
        <f t="shared" si="70"/>
        <v>0</v>
      </c>
      <c r="AM171" s="23">
        <v>1371.1</v>
      </c>
      <c r="AN171" s="9"/>
      <c r="AO171" s="9"/>
      <c r="AP171" s="9">
        <f t="shared" si="71"/>
        <v>1371.1</v>
      </c>
    </row>
    <row r="172" spans="1:42">
      <c r="A172" s="28">
        <v>8598</v>
      </c>
      <c r="B172" t="s">
        <v>110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20">
        <v>1109801.8600000001</v>
      </c>
      <c r="T172" s="9"/>
      <c r="U172" s="9"/>
      <c r="V172" s="13">
        <f t="shared" si="76"/>
        <v>1109801.8600000001</v>
      </c>
      <c r="W172" s="13">
        <f t="shared" si="77"/>
        <v>0</v>
      </c>
      <c r="X172" s="9">
        <v>1109801.8600000001</v>
      </c>
      <c r="Y172" s="9"/>
      <c r="Z172" s="9"/>
      <c r="AA172" s="9">
        <f t="shared" si="78"/>
        <v>1109801.8600000001</v>
      </c>
      <c r="AB172" s="13">
        <f t="shared" si="79"/>
        <v>0</v>
      </c>
      <c r="AC172" s="9">
        <v>1109801.8600000001</v>
      </c>
      <c r="AD172" s="9"/>
      <c r="AE172" s="9"/>
      <c r="AF172" s="9">
        <f t="shared" si="80"/>
        <v>1109801.8600000001</v>
      </c>
      <c r="AG172" s="13">
        <f t="shared" si="81"/>
        <v>0</v>
      </c>
      <c r="AH172" s="9">
        <v>1109801.8600000001</v>
      </c>
      <c r="AI172" s="9"/>
      <c r="AJ172" s="9"/>
      <c r="AK172" s="9">
        <f t="shared" si="82"/>
        <v>1109801.8600000001</v>
      </c>
      <c r="AL172" s="13">
        <f t="shared" si="70"/>
        <v>0</v>
      </c>
      <c r="AM172" s="23">
        <v>1109801.8600000001</v>
      </c>
      <c r="AN172" s="9"/>
      <c r="AO172" s="9"/>
      <c r="AP172" s="9">
        <f t="shared" si="71"/>
        <v>1109801.8600000001</v>
      </c>
    </row>
    <row r="173" spans="1:42">
      <c r="A173" s="28">
        <v>8601</v>
      </c>
      <c r="B173" t="s">
        <v>111</v>
      </c>
      <c r="D173" s="9">
        <f>4109616.55+346360</f>
        <v>4455976.55</v>
      </c>
      <c r="E173" s="9">
        <f>4107616.55+313360</f>
        <v>4420976.55</v>
      </c>
      <c r="F173" s="13">
        <v>0</v>
      </c>
      <c r="G173" s="13">
        <v>0</v>
      </c>
      <c r="H173" s="13">
        <v>0</v>
      </c>
      <c r="I173" s="24">
        <f t="shared" ref="I173:I178" si="83">J173-F173-G173-H173</f>
        <v>0</v>
      </c>
      <c r="J173" s="24">
        <v>0</v>
      </c>
      <c r="K173" s="9"/>
      <c r="L173" s="9"/>
      <c r="M173" s="13">
        <f t="shared" ref="M173:M181" si="84">J173+K173-L173</f>
        <v>0</v>
      </c>
      <c r="N173" s="24">
        <f t="shared" ref="N173:N178" si="85">R173-F173-G173-H173</f>
        <v>4395950</v>
      </c>
      <c r="O173" s="24">
        <f>4017400+378550</f>
        <v>4395950</v>
      </c>
      <c r="P173" s="9"/>
      <c r="Q173" s="9"/>
      <c r="R173" s="13">
        <f t="shared" ref="R173:R181" si="86">O173+P173-Q173</f>
        <v>4395950</v>
      </c>
      <c r="S173" s="24">
        <f>1268166+123324</f>
        <v>1391490</v>
      </c>
      <c r="T173" s="9"/>
      <c r="U173" s="9"/>
      <c r="V173" s="13">
        <f t="shared" si="76"/>
        <v>1391490</v>
      </c>
      <c r="W173" s="13">
        <f t="shared" si="77"/>
        <v>1391490</v>
      </c>
      <c r="X173" s="9">
        <v>2782980</v>
      </c>
      <c r="Y173" s="9"/>
      <c r="Z173" s="9"/>
      <c r="AA173" s="9">
        <f t="shared" si="78"/>
        <v>2782980</v>
      </c>
      <c r="AB173" s="13">
        <f t="shared" si="79"/>
        <v>1391490</v>
      </c>
      <c r="AC173" s="9">
        <v>4174470</v>
      </c>
      <c r="AD173" s="9"/>
      <c r="AE173" s="9"/>
      <c r="AF173" s="9">
        <f t="shared" si="80"/>
        <v>4174470</v>
      </c>
      <c r="AG173" s="13">
        <f t="shared" si="81"/>
        <v>463830</v>
      </c>
      <c r="AH173" s="9">
        <v>4638300</v>
      </c>
      <c r="AI173" s="9"/>
      <c r="AJ173" s="9"/>
      <c r="AK173" s="9">
        <f t="shared" si="82"/>
        <v>4638300</v>
      </c>
      <c r="AL173" s="13">
        <f t="shared" si="70"/>
        <v>-735820</v>
      </c>
      <c r="AM173" s="23">
        <v>3902480</v>
      </c>
      <c r="AN173" s="9"/>
      <c r="AO173" s="9"/>
      <c r="AP173" s="9">
        <f t="shared" si="71"/>
        <v>3902480</v>
      </c>
    </row>
    <row r="174" spans="1:42">
      <c r="A174" s="28">
        <v>8602</v>
      </c>
      <c r="B174" t="s">
        <v>112</v>
      </c>
      <c r="D174" s="9">
        <f>319290.33+33293</f>
        <v>352583.33</v>
      </c>
      <c r="E174" s="9">
        <f>1147566.33+159428</f>
        <v>1306994.33</v>
      </c>
      <c r="F174" s="13">
        <f>139596+19551</f>
        <v>159147</v>
      </c>
      <c r="G174" s="13">
        <f>258023+15016</f>
        <v>273039</v>
      </c>
      <c r="H174" s="13">
        <v>223549</v>
      </c>
      <c r="I174" s="24">
        <f t="shared" si="83"/>
        <v>101878</v>
      </c>
      <c r="J174" s="24">
        <v>757613</v>
      </c>
      <c r="K174" s="9"/>
      <c r="L174" s="9"/>
      <c r="M174" s="13">
        <f t="shared" si="84"/>
        <v>757613</v>
      </c>
      <c r="N174" s="24">
        <f t="shared" si="85"/>
        <v>317412</v>
      </c>
      <c r="O174" s="24">
        <f>914456+58691</f>
        <v>973147</v>
      </c>
      <c r="P174" s="9"/>
      <c r="Q174" s="9"/>
      <c r="R174" s="13">
        <f t="shared" si="86"/>
        <v>973147</v>
      </c>
      <c r="S174" s="24">
        <f>133202+11916</f>
        <v>145118</v>
      </c>
      <c r="T174" s="9"/>
      <c r="U174" s="9"/>
      <c r="V174" s="13">
        <f t="shared" si="76"/>
        <v>145118</v>
      </c>
      <c r="W174" s="13">
        <f t="shared" si="77"/>
        <v>309771</v>
      </c>
      <c r="X174" s="9">
        <v>454889</v>
      </c>
      <c r="Y174" s="9"/>
      <c r="Z174" s="9"/>
      <c r="AA174" s="9">
        <f t="shared" si="78"/>
        <v>454889</v>
      </c>
      <c r="AB174" s="13">
        <f t="shared" si="79"/>
        <v>259874</v>
      </c>
      <c r="AC174" s="9">
        <v>714763</v>
      </c>
      <c r="AD174" s="9"/>
      <c r="AE174" s="9"/>
      <c r="AF174" s="9">
        <f t="shared" si="80"/>
        <v>714763</v>
      </c>
      <c r="AG174" s="13">
        <f t="shared" si="81"/>
        <v>89013</v>
      </c>
      <c r="AH174" s="9">
        <v>803776</v>
      </c>
      <c r="AI174" s="9"/>
      <c r="AJ174" s="9"/>
      <c r="AK174" s="9">
        <f t="shared" si="82"/>
        <v>803776</v>
      </c>
      <c r="AL174" s="13">
        <f t="shared" si="70"/>
        <v>200443</v>
      </c>
      <c r="AM174" s="23">
        <v>1004219</v>
      </c>
      <c r="AN174" s="9"/>
      <c r="AO174" s="9"/>
      <c r="AP174" s="9">
        <f t="shared" si="71"/>
        <v>1004219</v>
      </c>
    </row>
    <row r="175" spans="1:42">
      <c r="A175" s="28">
        <v>8603</v>
      </c>
      <c r="B175" t="s">
        <v>452</v>
      </c>
      <c r="D175" s="9">
        <v>2049</v>
      </c>
      <c r="E175" s="9">
        <v>114820</v>
      </c>
      <c r="F175" s="13">
        <v>0</v>
      </c>
      <c r="G175" s="13">
        <v>6265</v>
      </c>
      <c r="H175" s="13">
        <v>5160</v>
      </c>
      <c r="I175" s="24">
        <f t="shared" si="83"/>
        <v>0</v>
      </c>
      <c r="J175" s="24">
        <v>11425</v>
      </c>
      <c r="K175" s="9"/>
      <c r="L175" s="9"/>
      <c r="M175" s="13">
        <f t="shared" si="84"/>
        <v>11425</v>
      </c>
      <c r="N175" s="24">
        <f t="shared" si="85"/>
        <v>0</v>
      </c>
      <c r="O175" s="24">
        <v>11425</v>
      </c>
      <c r="P175" s="9"/>
      <c r="Q175" s="9"/>
      <c r="R175" s="13">
        <f t="shared" si="86"/>
        <v>11425</v>
      </c>
      <c r="S175" s="24">
        <v>8454</v>
      </c>
      <c r="T175" s="9"/>
      <c r="U175" s="9"/>
      <c r="V175" s="13">
        <f t="shared" si="76"/>
        <v>8454</v>
      </c>
      <c r="W175" s="13">
        <f t="shared" si="77"/>
        <v>171570</v>
      </c>
      <c r="X175" s="9">
        <v>180024</v>
      </c>
      <c r="Y175" s="9"/>
      <c r="Z175" s="9"/>
      <c r="AA175" s="9">
        <f t="shared" si="78"/>
        <v>180024</v>
      </c>
      <c r="AB175" s="13">
        <f t="shared" si="79"/>
        <v>11970</v>
      </c>
      <c r="AC175" s="9">
        <v>191994</v>
      </c>
      <c r="AD175" s="9"/>
      <c r="AE175" s="9"/>
      <c r="AF175" s="9">
        <f t="shared" si="80"/>
        <v>191994</v>
      </c>
      <c r="AG175" s="13">
        <f t="shared" si="81"/>
        <v>0</v>
      </c>
      <c r="AH175" s="9">
        <v>191994</v>
      </c>
      <c r="AI175" s="9"/>
      <c r="AJ175" s="9"/>
      <c r="AK175" s="9">
        <f t="shared" si="82"/>
        <v>191994</v>
      </c>
      <c r="AL175" s="13">
        <f t="shared" si="70"/>
        <v>726</v>
      </c>
      <c r="AM175" s="23">
        <v>192720</v>
      </c>
      <c r="AN175" s="9"/>
      <c r="AO175" s="9"/>
      <c r="AP175" s="9">
        <f t="shared" si="71"/>
        <v>192720</v>
      </c>
    </row>
    <row r="176" spans="1:42">
      <c r="A176" s="28">
        <v>8604</v>
      </c>
      <c r="B176" t="s">
        <v>113</v>
      </c>
      <c r="D176" s="9">
        <v>128980</v>
      </c>
      <c r="E176" s="9">
        <v>513733</v>
      </c>
      <c r="F176" s="13">
        <v>128400</v>
      </c>
      <c r="G176" s="13">
        <v>126054</v>
      </c>
      <c r="H176" s="13">
        <v>123054</v>
      </c>
      <c r="I176" s="24">
        <f t="shared" si="83"/>
        <v>81200</v>
      </c>
      <c r="J176" s="24">
        <v>458708</v>
      </c>
      <c r="K176" s="9"/>
      <c r="L176" s="9"/>
      <c r="M176" s="13">
        <f t="shared" si="84"/>
        <v>458708</v>
      </c>
      <c r="N176" s="24">
        <f t="shared" si="85"/>
        <v>120386</v>
      </c>
      <c r="O176" s="24">
        <v>497894</v>
      </c>
      <c r="P176" s="9"/>
      <c r="Q176" s="9"/>
      <c r="R176" s="13">
        <f t="shared" si="86"/>
        <v>497894</v>
      </c>
      <c r="S176" s="24">
        <v>115960</v>
      </c>
      <c r="T176" s="9"/>
      <c r="U176" s="9"/>
      <c r="V176" s="13">
        <f t="shared" si="76"/>
        <v>115960</v>
      </c>
      <c r="W176" s="13">
        <f t="shared" si="77"/>
        <v>111113</v>
      </c>
      <c r="X176" s="9">
        <v>227073</v>
      </c>
      <c r="Y176" s="9"/>
      <c r="Z176" s="9"/>
      <c r="AA176" s="9">
        <f t="shared" si="78"/>
        <v>227073</v>
      </c>
      <c r="AB176" s="13">
        <f t="shared" si="79"/>
        <v>108400</v>
      </c>
      <c r="AC176" s="9">
        <v>335473</v>
      </c>
      <c r="AD176" s="9"/>
      <c r="AE176" s="9"/>
      <c r="AF176" s="9">
        <f t="shared" si="80"/>
        <v>335473</v>
      </c>
      <c r="AG176" s="13">
        <f t="shared" si="81"/>
        <v>36200</v>
      </c>
      <c r="AH176" s="9">
        <v>371673</v>
      </c>
      <c r="AI176" s="9"/>
      <c r="AJ176" s="9"/>
      <c r="AK176" s="9">
        <f t="shared" si="82"/>
        <v>371673</v>
      </c>
      <c r="AL176" s="13">
        <f t="shared" si="70"/>
        <v>72400</v>
      </c>
      <c r="AM176" s="23">
        <v>444073</v>
      </c>
      <c r="AN176" s="9"/>
      <c r="AO176" s="9"/>
      <c r="AP176" s="9">
        <f t="shared" si="71"/>
        <v>444073</v>
      </c>
    </row>
    <row r="177" spans="1:42">
      <c r="A177" s="28">
        <v>8605</v>
      </c>
      <c r="B177" t="s">
        <v>114</v>
      </c>
      <c r="D177" s="9">
        <v>13765218.16</v>
      </c>
      <c r="E177" s="9">
        <f>54859237.52+343016</f>
        <v>55202253.520000003</v>
      </c>
      <c r="F177" s="13">
        <f>14108225.1+1099590</f>
        <v>15207815.1</v>
      </c>
      <c r="G177" s="13">
        <f>13906120.63+1115090</f>
        <v>15021210.630000001</v>
      </c>
      <c r="H177" s="13">
        <v>13514035</v>
      </c>
      <c r="I177" s="24">
        <f t="shared" si="83"/>
        <v>6866799.9999999925</v>
      </c>
      <c r="J177" s="24">
        <v>50609860.729999997</v>
      </c>
      <c r="K177" s="9"/>
      <c r="L177" s="9"/>
      <c r="M177" s="13">
        <f t="shared" si="84"/>
        <v>50609860.729999997</v>
      </c>
      <c r="N177" s="24">
        <f t="shared" si="85"/>
        <v>15808371.999999993</v>
      </c>
      <c r="O177" s="24">
        <f>55103172.73+4448260</f>
        <v>59551432.729999997</v>
      </c>
      <c r="P177" s="9"/>
      <c r="Q177" s="9"/>
      <c r="R177" s="13">
        <f t="shared" si="86"/>
        <v>59551432.729999997</v>
      </c>
      <c r="S177" s="24">
        <f>13375850+1179600</f>
        <v>14555450</v>
      </c>
      <c r="T177" s="9"/>
      <c r="U177" s="9"/>
      <c r="V177" s="13">
        <f t="shared" si="76"/>
        <v>14555450</v>
      </c>
      <c r="W177" s="13">
        <f t="shared" si="77"/>
        <v>14887853</v>
      </c>
      <c r="X177" s="9">
        <v>29443303</v>
      </c>
      <c r="Y177" s="9"/>
      <c r="Z177" s="9"/>
      <c r="AA177" s="9">
        <f t="shared" si="78"/>
        <v>29443303</v>
      </c>
      <c r="AB177" s="13">
        <f t="shared" si="79"/>
        <v>14093170.009999998</v>
      </c>
      <c r="AC177" s="9">
        <v>43536473.009999998</v>
      </c>
      <c r="AD177" s="9"/>
      <c r="AE177" s="9"/>
      <c r="AF177" s="9">
        <f t="shared" si="80"/>
        <v>43536473.009999998</v>
      </c>
      <c r="AG177" s="13">
        <f t="shared" si="81"/>
        <v>4438784.2899999991</v>
      </c>
      <c r="AH177" s="9">
        <v>47975257.299999997</v>
      </c>
      <c r="AI177" s="9"/>
      <c r="AJ177" s="9"/>
      <c r="AK177" s="9">
        <f t="shared" si="82"/>
        <v>47975257.299999997</v>
      </c>
      <c r="AL177" s="13">
        <f t="shared" si="70"/>
        <v>9013125.700000003</v>
      </c>
      <c r="AM177" s="23">
        <v>56988383</v>
      </c>
      <c r="AN177" s="9"/>
      <c r="AO177" s="9"/>
      <c r="AP177" s="9">
        <f t="shared" si="71"/>
        <v>56988383</v>
      </c>
    </row>
    <row r="178" spans="1:42">
      <c r="A178" s="28">
        <v>8606</v>
      </c>
      <c r="B178" t="s">
        <v>115</v>
      </c>
      <c r="D178" s="9">
        <f>356173.73+1797.58</f>
        <v>357971.31</v>
      </c>
      <c r="E178" s="9">
        <f>1149339.66+6408.93</f>
        <v>1155748.5899999999</v>
      </c>
      <c r="F178" s="13">
        <f>291555.64+1789.58</f>
        <v>293345.22000000003</v>
      </c>
      <c r="G178" s="13">
        <f>421224.38+1848.58</f>
        <v>423072.96</v>
      </c>
      <c r="H178" s="13">
        <v>323675.78999999998</v>
      </c>
      <c r="I178" s="24">
        <f t="shared" si="83"/>
        <v>6403.1099999998696</v>
      </c>
      <c r="J178" s="24">
        <v>1046497.08</v>
      </c>
      <c r="K178" s="9"/>
      <c r="L178" s="9"/>
      <c r="M178" s="13">
        <f t="shared" si="84"/>
        <v>1046497.08</v>
      </c>
      <c r="N178" s="24">
        <f t="shared" si="85"/>
        <v>226915.72000000026</v>
      </c>
      <c r="O178" s="24">
        <f>1259289.37+7720.32</f>
        <v>1267009.6900000002</v>
      </c>
      <c r="P178" s="9"/>
      <c r="Q178" s="9"/>
      <c r="R178" s="13">
        <f t="shared" si="86"/>
        <v>1267009.6900000002</v>
      </c>
      <c r="S178" s="24">
        <f>640343.72+1921.14</f>
        <v>642264.86</v>
      </c>
      <c r="T178" s="9"/>
      <c r="U178" s="9"/>
      <c r="V178" s="13">
        <f t="shared" si="76"/>
        <v>642264.86</v>
      </c>
      <c r="W178" s="13">
        <f t="shared" si="77"/>
        <v>822014.47000000009</v>
      </c>
      <c r="X178" s="9">
        <v>1464279.33</v>
      </c>
      <c r="Y178" s="9"/>
      <c r="Z178" s="9"/>
      <c r="AA178" s="9">
        <f t="shared" si="78"/>
        <v>1464279.33</v>
      </c>
      <c r="AB178" s="13">
        <f t="shared" si="79"/>
        <v>327280.71999999997</v>
      </c>
      <c r="AC178" s="9">
        <v>1791560.05</v>
      </c>
      <c r="AD178" s="9"/>
      <c r="AE178" s="9"/>
      <c r="AF178" s="9">
        <f t="shared" si="80"/>
        <v>1791560.05</v>
      </c>
      <c r="AG178" s="13">
        <f t="shared" si="81"/>
        <v>112275.72999999998</v>
      </c>
      <c r="AH178" s="9">
        <v>1903835.78</v>
      </c>
      <c r="AI178" s="9"/>
      <c r="AJ178" s="9"/>
      <c r="AK178" s="9">
        <f t="shared" si="82"/>
        <v>1903835.78</v>
      </c>
      <c r="AL178" s="13">
        <f t="shared" si="70"/>
        <v>225668.47999999975</v>
      </c>
      <c r="AM178" s="23">
        <v>2129504.2599999998</v>
      </c>
      <c r="AN178" s="9"/>
      <c r="AO178" s="9"/>
      <c r="AP178" s="9">
        <f t="shared" si="71"/>
        <v>2129504.2599999998</v>
      </c>
    </row>
    <row r="179" spans="1:42">
      <c r="A179" s="28">
        <v>8607</v>
      </c>
      <c r="B179" t="s">
        <v>116</v>
      </c>
      <c r="D179" s="9">
        <v>0</v>
      </c>
      <c r="E179" s="9">
        <f>1295772+139741.69</f>
        <v>1435513.69</v>
      </c>
      <c r="F179" s="13">
        <v>0</v>
      </c>
      <c r="G179" s="9">
        <v>141238</v>
      </c>
      <c r="H179" s="9">
        <v>412224</v>
      </c>
      <c r="I179" s="20" t="e">
        <f>J179-#REF!-G179-H179</f>
        <v>#REF!</v>
      </c>
      <c r="J179" s="20">
        <v>828133</v>
      </c>
      <c r="K179" s="9"/>
      <c r="L179" s="9"/>
      <c r="M179" s="21">
        <f t="shared" si="84"/>
        <v>828133</v>
      </c>
      <c r="N179" s="20" t="e">
        <f>R179-#REF!-G179-H179</f>
        <v>#REF!</v>
      </c>
      <c r="O179" s="20">
        <v>981493</v>
      </c>
      <c r="P179" s="9"/>
      <c r="Q179" s="9"/>
      <c r="R179" s="13">
        <f t="shared" si="86"/>
        <v>981493</v>
      </c>
      <c r="S179" s="20">
        <v>135833</v>
      </c>
      <c r="T179" s="9"/>
      <c r="U179" s="9"/>
      <c r="V179" s="13">
        <f t="shared" si="76"/>
        <v>135833</v>
      </c>
      <c r="W179" s="13">
        <f t="shared" si="77"/>
        <v>0</v>
      </c>
      <c r="X179" s="9">
        <v>135833</v>
      </c>
      <c r="Y179" s="9"/>
      <c r="Z179" s="9"/>
      <c r="AA179" s="9">
        <f t="shared" si="78"/>
        <v>135833</v>
      </c>
      <c r="AB179" s="13">
        <f t="shared" si="79"/>
        <v>0</v>
      </c>
      <c r="AC179" s="9">
        <v>135833</v>
      </c>
      <c r="AD179" s="9"/>
      <c r="AE179" s="9"/>
      <c r="AF179" s="9">
        <f t="shared" si="80"/>
        <v>135833</v>
      </c>
      <c r="AG179" s="13">
        <f t="shared" si="81"/>
        <v>0</v>
      </c>
      <c r="AH179" s="9">
        <v>135833</v>
      </c>
      <c r="AI179" s="9"/>
      <c r="AJ179" s="9"/>
      <c r="AK179" s="9">
        <f t="shared" si="82"/>
        <v>135833</v>
      </c>
      <c r="AL179" s="13">
        <f t="shared" si="70"/>
        <v>0</v>
      </c>
      <c r="AM179" s="23">
        <v>135833</v>
      </c>
      <c r="AN179" s="9"/>
      <c r="AO179" s="9"/>
      <c r="AP179" s="9">
        <f t="shared" si="71"/>
        <v>135833</v>
      </c>
    </row>
    <row r="180" spans="1:42">
      <c r="A180" s="28">
        <v>8608</v>
      </c>
      <c r="B180" t="s">
        <v>117</v>
      </c>
      <c r="D180" s="9">
        <v>36000</v>
      </c>
      <c r="E180" s="9">
        <f>136800+400</f>
        <v>137200</v>
      </c>
      <c r="F180" s="9">
        <v>36000</v>
      </c>
      <c r="G180" s="9">
        <v>37200</v>
      </c>
      <c r="H180" s="9">
        <v>38000</v>
      </c>
      <c r="I180" s="20">
        <f>J180-F180-G180-H180</f>
        <v>24800</v>
      </c>
      <c r="J180" s="20">
        <v>136000</v>
      </c>
      <c r="K180" s="9"/>
      <c r="L180" s="9"/>
      <c r="M180" s="21">
        <f t="shared" si="84"/>
        <v>136000</v>
      </c>
      <c r="N180" s="20">
        <f>R180-F180-G180-H180</f>
        <v>37200</v>
      </c>
      <c r="O180" s="20">
        <v>148400</v>
      </c>
      <c r="P180" s="9"/>
      <c r="Q180" s="9"/>
      <c r="R180" s="21">
        <f t="shared" si="86"/>
        <v>148400</v>
      </c>
      <c r="S180" s="20">
        <v>37200</v>
      </c>
      <c r="T180" s="9"/>
      <c r="U180" s="9"/>
      <c r="V180" s="21">
        <f t="shared" si="76"/>
        <v>37200</v>
      </c>
      <c r="W180" s="13">
        <f t="shared" si="77"/>
        <v>36000</v>
      </c>
      <c r="X180" s="9">
        <v>73200</v>
      </c>
      <c r="Y180" s="9"/>
      <c r="Z180" s="9"/>
      <c r="AA180" s="22">
        <f t="shared" si="78"/>
        <v>73200</v>
      </c>
      <c r="AB180" s="13">
        <f t="shared" si="79"/>
        <v>36000</v>
      </c>
      <c r="AC180" s="9">
        <v>109200</v>
      </c>
      <c r="AD180" s="9"/>
      <c r="AE180" s="9"/>
      <c r="AF180" s="22">
        <f t="shared" si="80"/>
        <v>109200</v>
      </c>
      <c r="AG180" s="13">
        <f t="shared" si="81"/>
        <v>12400</v>
      </c>
      <c r="AH180" s="9">
        <v>121600</v>
      </c>
      <c r="AI180" s="9"/>
      <c r="AJ180" s="9"/>
      <c r="AK180" s="22">
        <f t="shared" si="82"/>
        <v>121600</v>
      </c>
      <c r="AL180" s="13">
        <f t="shared" si="70"/>
        <v>26400</v>
      </c>
      <c r="AM180" s="23">
        <v>148000</v>
      </c>
      <c r="AN180" s="9"/>
      <c r="AO180" s="9"/>
      <c r="AP180" s="22">
        <f t="shared" si="71"/>
        <v>148000</v>
      </c>
    </row>
    <row r="181" spans="1:42">
      <c r="A181" s="28">
        <v>8609</v>
      </c>
      <c r="B181" t="s">
        <v>118</v>
      </c>
      <c r="D181" s="9">
        <v>0</v>
      </c>
      <c r="E181" s="9">
        <v>247</v>
      </c>
      <c r="F181" s="9">
        <v>0</v>
      </c>
      <c r="G181" s="9">
        <v>0</v>
      </c>
      <c r="H181" s="9">
        <v>0</v>
      </c>
      <c r="I181" s="20">
        <f>J181-F181-G181-H181</f>
        <v>0</v>
      </c>
      <c r="J181" s="20">
        <v>0</v>
      </c>
      <c r="K181" s="9"/>
      <c r="L181" s="9"/>
      <c r="M181" s="21">
        <f t="shared" si="84"/>
        <v>0</v>
      </c>
      <c r="N181" s="20">
        <f>R181-F181-G181-H181</f>
        <v>0</v>
      </c>
      <c r="O181" s="20">
        <v>0</v>
      </c>
      <c r="P181" s="9"/>
      <c r="Q181" s="9"/>
      <c r="R181" s="21">
        <f t="shared" si="86"/>
        <v>0</v>
      </c>
      <c r="S181" s="20"/>
      <c r="T181" s="9"/>
      <c r="U181" s="9"/>
      <c r="V181" s="21">
        <f t="shared" si="76"/>
        <v>0</v>
      </c>
      <c r="W181" s="13">
        <f t="shared" si="77"/>
        <v>0</v>
      </c>
      <c r="X181" s="9">
        <v>0</v>
      </c>
      <c r="Y181" s="9"/>
      <c r="Z181" s="9"/>
      <c r="AA181" s="22">
        <f t="shared" si="78"/>
        <v>0</v>
      </c>
      <c r="AB181" s="13">
        <f t="shared" si="79"/>
        <v>20</v>
      </c>
      <c r="AC181" s="9">
        <v>20</v>
      </c>
      <c r="AD181" s="9"/>
      <c r="AE181" s="9"/>
      <c r="AF181" s="22">
        <f t="shared" si="80"/>
        <v>20</v>
      </c>
      <c r="AG181" s="13">
        <f t="shared" si="81"/>
        <v>0</v>
      </c>
      <c r="AH181" s="9">
        <v>20</v>
      </c>
      <c r="AI181" s="9"/>
      <c r="AJ181" s="9"/>
      <c r="AK181" s="22">
        <f t="shared" si="82"/>
        <v>20</v>
      </c>
      <c r="AL181" s="13">
        <f t="shared" si="70"/>
        <v>0</v>
      </c>
      <c r="AM181">
        <v>20</v>
      </c>
      <c r="AN181" s="9"/>
      <c r="AO181" s="9"/>
      <c r="AP181" s="22">
        <f t="shared" si="71"/>
        <v>20</v>
      </c>
    </row>
    <row r="182" spans="1:42">
      <c r="A182" s="28">
        <v>8620</v>
      </c>
      <c r="B182" t="s">
        <v>65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/>
      <c r="Q182" s="9"/>
      <c r="R182" s="9">
        <v>0</v>
      </c>
      <c r="S182" s="24">
        <v>15000000</v>
      </c>
      <c r="T182" s="9"/>
      <c r="U182" s="9"/>
      <c r="V182" s="13">
        <f t="shared" si="76"/>
        <v>15000000</v>
      </c>
      <c r="W182" s="13">
        <f t="shared" si="77"/>
        <v>-318839</v>
      </c>
      <c r="X182" s="9">
        <v>14681161</v>
      </c>
      <c r="Y182" s="9"/>
      <c r="Z182" s="9"/>
      <c r="AA182" s="9">
        <f t="shared" si="78"/>
        <v>14681161</v>
      </c>
      <c r="AB182" s="13">
        <f t="shared" si="79"/>
        <v>-986760</v>
      </c>
      <c r="AC182" s="9">
        <v>13694401</v>
      </c>
      <c r="AD182" s="9"/>
      <c r="AE182" s="9"/>
      <c r="AF182" s="9">
        <f t="shared" si="80"/>
        <v>13694401</v>
      </c>
      <c r="AG182" s="13">
        <f t="shared" si="81"/>
        <v>0</v>
      </c>
      <c r="AH182" s="9">
        <v>13694401</v>
      </c>
      <c r="AI182" s="9"/>
      <c r="AJ182" s="9"/>
      <c r="AK182" s="9">
        <f t="shared" si="82"/>
        <v>13694401</v>
      </c>
      <c r="AL182" s="13">
        <f t="shared" si="70"/>
        <v>0</v>
      </c>
      <c r="AM182" s="23">
        <v>13694401</v>
      </c>
      <c r="AN182" s="9"/>
      <c r="AO182" s="9"/>
      <c r="AP182" s="9">
        <f t="shared" si="71"/>
        <v>13694401</v>
      </c>
    </row>
    <row r="183" spans="1:42">
      <c r="A183" s="28">
        <v>8671</v>
      </c>
      <c r="B183" t="s">
        <v>66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24"/>
      <c r="T183" s="9"/>
      <c r="U183" s="9"/>
      <c r="V183" s="13"/>
      <c r="W183" s="13"/>
      <c r="X183" s="9"/>
      <c r="Y183" s="9"/>
      <c r="Z183" s="9"/>
      <c r="AA183" s="9"/>
      <c r="AB183" s="13">
        <f t="shared" si="79"/>
        <v>550000</v>
      </c>
      <c r="AC183" s="9">
        <v>550000</v>
      </c>
      <c r="AD183" s="9"/>
      <c r="AE183" s="9"/>
      <c r="AF183" s="9">
        <f t="shared" si="80"/>
        <v>550000</v>
      </c>
      <c r="AG183" s="13">
        <f t="shared" si="81"/>
        <v>0</v>
      </c>
      <c r="AH183" s="9">
        <v>550000</v>
      </c>
      <c r="AI183" s="9"/>
      <c r="AJ183" s="9"/>
      <c r="AK183" s="9">
        <f t="shared" si="82"/>
        <v>550000</v>
      </c>
      <c r="AL183" s="13">
        <f t="shared" si="70"/>
        <v>0</v>
      </c>
      <c r="AM183" s="9">
        <v>550000</v>
      </c>
      <c r="AN183" s="9"/>
      <c r="AO183" s="9"/>
      <c r="AP183" s="9">
        <f t="shared" si="71"/>
        <v>550000</v>
      </c>
    </row>
    <row r="184" spans="1:42">
      <c r="A184" s="28">
        <v>8672</v>
      </c>
      <c r="B184" t="s">
        <v>67</v>
      </c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24"/>
      <c r="T184" s="9"/>
      <c r="U184" s="9"/>
      <c r="V184" s="13"/>
      <c r="W184" s="13"/>
      <c r="X184" s="9"/>
      <c r="Y184" s="9"/>
      <c r="Z184" s="9"/>
      <c r="AA184" s="9"/>
      <c r="AB184" s="13">
        <f t="shared" si="79"/>
        <v>1800000</v>
      </c>
      <c r="AC184" s="9">
        <v>1800000</v>
      </c>
      <c r="AD184" s="9"/>
      <c r="AE184" s="9"/>
      <c r="AF184" s="9">
        <f t="shared" si="80"/>
        <v>1800000</v>
      </c>
      <c r="AG184" s="13">
        <f t="shared" si="81"/>
        <v>200000</v>
      </c>
      <c r="AH184" s="9">
        <v>2000000</v>
      </c>
      <c r="AI184" s="9"/>
      <c r="AJ184" s="9"/>
      <c r="AK184" s="9">
        <f t="shared" si="82"/>
        <v>2000000</v>
      </c>
      <c r="AL184" s="13">
        <f t="shared" si="70"/>
        <v>400000</v>
      </c>
      <c r="AM184" s="23">
        <v>2400000</v>
      </c>
      <c r="AN184" s="9"/>
      <c r="AO184" s="9"/>
      <c r="AP184" s="9">
        <f t="shared" si="71"/>
        <v>2400000</v>
      </c>
    </row>
    <row r="185" spans="1:42">
      <c r="A185" s="28" t="s">
        <v>68</v>
      </c>
      <c r="B185" t="s">
        <v>69</v>
      </c>
      <c r="D185" s="9">
        <v>0</v>
      </c>
      <c r="E185" s="9">
        <v>0</v>
      </c>
      <c r="F185" s="9">
        <v>0</v>
      </c>
      <c r="G185" s="9">
        <v>-10581.16</v>
      </c>
      <c r="H185" s="9">
        <v>0</v>
      </c>
      <c r="I185" s="20">
        <f>J185-F185-G185-H185</f>
        <v>0</v>
      </c>
      <c r="J185" s="20">
        <v>-10581.16</v>
      </c>
      <c r="K185" s="9"/>
      <c r="L185" s="9"/>
      <c r="M185" s="13">
        <f>J185+K185-L185</f>
        <v>-10581.16</v>
      </c>
      <c r="N185" s="20">
        <f>R185-F185-G185-H185</f>
        <v>0</v>
      </c>
      <c r="O185" s="20">
        <v>-10581.16</v>
      </c>
      <c r="P185" s="9"/>
      <c r="Q185" s="9"/>
      <c r="R185" s="13">
        <f>O185+P185-Q185</f>
        <v>-10581.16</v>
      </c>
      <c r="S185" s="20">
        <v>0</v>
      </c>
      <c r="T185" s="9"/>
      <c r="U185" s="9"/>
      <c r="V185" s="13">
        <f>S185+T185-U185</f>
        <v>0</v>
      </c>
      <c r="W185" s="13">
        <f t="shared" ref="W185:W199" si="87">AA185-V185</f>
        <v>0</v>
      </c>
      <c r="X185" s="9">
        <v>0</v>
      </c>
      <c r="Y185" s="9"/>
      <c r="Z185" s="9"/>
      <c r="AA185" s="9">
        <f t="shared" ref="AA185:AA199" si="88">X185+Y185-Z185</f>
        <v>0</v>
      </c>
      <c r="AB185" s="13">
        <f t="shared" si="79"/>
        <v>0</v>
      </c>
      <c r="AC185" s="9">
        <v>0</v>
      </c>
      <c r="AD185" s="9"/>
      <c r="AE185" s="9"/>
      <c r="AF185" s="9">
        <f t="shared" si="80"/>
        <v>0</v>
      </c>
      <c r="AG185" s="13">
        <f t="shared" si="81"/>
        <v>0</v>
      </c>
      <c r="AH185" s="9">
        <v>0</v>
      </c>
      <c r="AI185" s="9"/>
      <c r="AJ185" s="9"/>
      <c r="AK185" s="9">
        <f t="shared" si="82"/>
        <v>0</v>
      </c>
      <c r="AL185" s="13">
        <f t="shared" si="70"/>
        <v>0</v>
      </c>
      <c r="AM185" s="9">
        <v>0</v>
      </c>
      <c r="AN185" s="9"/>
      <c r="AO185" s="9"/>
      <c r="AP185" s="29">
        <f t="shared" si="71"/>
        <v>0</v>
      </c>
    </row>
    <row r="186" spans="1:42">
      <c r="A186" s="28" t="s">
        <v>70</v>
      </c>
      <c r="B186" t="s">
        <v>71</v>
      </c>
      <c r="D186" s="9">
        <v>0</v>
      </c>
      <c r="E186" s="9">
        <v>0</v>
      </c>
      <c r="F186" s="9">
        <v>0</v>
      </c>
      <c r="G186" s="9">
        <v>0</v>
      </c>
      <c r="H186" s="9"/>
      <c r="I186" s="20"/>
      <c r="J186" s="20"/>
      <c r="K186" s="9"/>
      <c r="L186" s="9"/>
      <c r="M186" s="13"/>
      <c r="N186" s="20"/>
      <c r="O186" s="20">
        <v>0</v>
      </c>
      <c r="P186" s="9"/>
      <c r="Q186" s="9"/>
      <c r="R186" s="13">
        <v>0</v>
      </c>
      <c r="S186" s="20">
        <v>0</v>
      </c>
      <c r="T186" s="9"/>
      <c r="U186" s="9"/>
      <c r="V186" s="13">
        <v>0</v>
      </c>
      <c r="W186" s="13">
        <f t="shared" si="87"/>
        <v>0</v>
      </c>
      <c r="X186" s="9">
        <v>0</v>
      </c>
      <c r="Y186" s="9"/>
      <c r="Z186" s="9"/>
      <c r="AA186" s="9">
        <f t="shared" si="88"/>
        <v>0</v>
      </c>
      <c r="AB186" s="13">
        <f t="shared" si="79"/>
        <v>0</v>
      </c>
      <c r="AC186" s="9">
        <v>0</v>
      </c>
      <c r="AD186" s="9"/>
      <c r="AE186" s="9"/>
      <c r="AF186" s="9">
        <f t="shared" si="80"/>
        <v>0</v>
      </c>
      <c r="AG186" s="13">
        <f t="shared" si="81"/>
        <v>0</v>
      </c>
      <c r="AH186" s="9">
        <v>0</v>
      </c>
      <c r="AI186" s="9"/>
      <c r="AJ186" s="9"/>
      <c r="AK186" s="9">
        <f t="shared" si="82"/>
        <v>0</v>
      </c>
      <c r="AL186" s="13">
        <f t="shared" si="70"/>
        <v>0</v>
      </c>
      <c r="AM186" s="9">
        <v>0</v>
      </c>
      <c r="AN186" s="9"/>
      <c r="AO186" s="9"/>
      <c r="AP186" s="29">
        <f t="shared" si="71"/>
        <v>0</v>
      </c>
    </row>
    <row r="187" spans="1:42">
      <c r="A187" s="28" t="s">
        <v>72</v>
      </c>
      <c r="B187" t="s">
        <v>73</v>
      </c>
      <c r="D187" s="9">
        <v>0</v>
      </c>
      <c r="E187" s="9">
        <v>0</v>
      </c>
      <c r="F187" s="9">
        <v>0</v>
      </c>
      <c r="G187" s="9">
        <v>0</v>
      </c>
      <c r="H187" s="9"/>
      <c r="I187" s="20"/>
      <c r="J187" s="20"/>
      <c r="K187" s="9"/>
      <c r="L187" s="9"/>
      <c r="M187" s="13"/>
      <c r="N187" s="20"/>
      <c r="O187" s="20">
        <v>0</v>
      </c>
      <c r="P187" s="9"/>
      <c r="Q187" s="9"/>
      <c r="R187" s="13">
        <v>0</v>
      </c>
      <c r="S187" s="20">
        <v>0</v>
      </c>
      <c r="T187" s="9"/>
      <c r="U187" s="9"/>
      <c r="V187" s="13">
        <v>0</v>
      </c>
      <c r="W187" s="13">
        <f t="shared" si="87"/>
        <v>0</v>
      </c>
      <c r="X187" s="9">
        <v>0</v>
      </c>
      <c r="Y187" s="9"/>
      <c r="Z187" s="9"/>
      <c r="AA187" s="9">
        <f t="shared" si="88"/>
        <v>0</v>
      </c>
      <c r="AB187" s="13">
        <f t="shared" si="79"/>
        <v>0</v>
      </c>
      <c r="AC187" s="9">
        <v>0</v>
      </c>
      <c r="AD187" s="9"/>
      <c r="AE187" s="9"/>
      <c r="AF187" s="9">
        <f t="shared" si="80"/>
        <v>0</v>
      </c>
      <c r="AG187" s="13">
        <f t="shared" si="81"/>
        <v>0</v>
      </c>
      <c r="AH187" s="9">
        <v>0</v>
      </c>
      <c r="AI187" s="9"/>
      <c r="AJ187" s="9"/>
      <c r="AK187" s="9">
        <f t="shared" si="82"/>
        <v>0</v>
      </c>
      <c r="AL187" s="13">
        <f t="shared" si="70"/>
        <v>0</v>
      </c>
      <c r="AM187" s="9">
        <v>0</v>
      </c>
      <c r="AN187" s="9"/>
      <c r="AO187" s="9"/>
      <c r="AP187" s="29">
        <f t="shared" si="71"/>
        <v>0</v>
      </c>
    </row>
    <row r="188" spans="1:42">
      <c r="A188" s="28" t="s">
        <v>74</v>
      </c>
      <c r="B188" t="s">
        <v>75</v>
      </c>
      <c r="D188" s="9">
        <v>806194.04</v>
      </c>
      <c r="E188" s="9">
        <v>2034477.76</v>
      </c>
      <c r="F188" s="9">
        <v>434337.59</v>
      </c>
      <c r="G188" s="9">
        <v>719089.29</v>
      </c>
      <c r="H188" s="9">
        <v>686316.08</v>
      </c>
      <c r="I188" s="20">
        <f>J188-F188-G188-H188</f>
        <v>272824.64999999979</v>
      </c>
      <c r="J188" s="20">
        <v>2112567.61</v>
      </c>
      <c r="K188" s="9"/>
      <c r="L188" s="9"/>
      <c r="M188" s="13">
        <f>J188+K188-L188</f>
        <v>2112567.61</v>
      </c>
      <c r="N188" s="20">
        <f>R188-F188-G188-H188</f>
        <v>518708.87</v>
      </c>
      <c r="O188" s="20">
        <v>2358451.83</v>
      </c>
      <c r="P188" s="9"/>
      <c r="Q188" s="9"/>
      <c r="R188" s="13">
        <f>O188+P188-Q188</f>
        <v>2358451.83</v>
      </c>
      <c r="S188" s="20">
        <v>299972.56</v>
      </c>
      <c r="T188" s="9"/>
      <c r="U188" s="9"/>
      <c r="V188" s="13">
        <f>S188+T188-U188</f>
        <v>299972.56</v>
      </c>
      <c r="W188" s="13">
        <f t="shared" si="87"/>
        <v>-299972.56</v>
      </c>
      <c r="X188" s="9">
        <v>0</v>
      </c>
      <c r="Y188" s="9"/>
      <c r="Z188" s="9"/>
      <c r="AA188" s="9">
        <f t="shared" si="88"/>
        <v>0</v>
      </c>
      <c r="AB188" s="13">
        <f t="shared" si="79"/>
        <v>0</v>
      </c>
      <c r="AC188" s="9">
        <v>0</v>
      </c>
      <c r="AD188" s="9"/>
      <c r="AE188" s="9"/>
      <c r="AF188" s="9">
        <f t="shared" si="80"/>
        <v>0</v>
      </c>
      <c r="AG188" s="13">
        <f t="shared" si="81"/>
        <v>0</v>
      </c>
      <c r="AH188" s="9">
        <v>0</v>
      </c>
      <c r="AI188" s="9"/>
      <c r="AJ188" s="9"/>
      <c r="AK188" s="9">
        <f t="shared" si="82"/>
        <v>0</v>
      </c>
      <c r="AL188" s="13">
        <f t="shared" si="70"/>
        <v>0</v>
      </c>
      <c r="AM188" s="9">
        <v>0</v>
      </c>
      <c r="AN188" s="9"/>
      <c r="AO188" s="9"/>
      <c r="AP188" s="29">
        <f t="shared" si="71"/>
        <v>0</v>
      </c>
    </row>
    <row r="189" spans="1:42">
      <c r="A189" s="28" t="s">
        <v>76</v>
      </c>
      <c r="B189" t="s">
        <v>77</v>
      </c>
      <c r="D189" s="9">
        <v>0</v>
      </c>
      <c r="E189" s="9">
        <v>0</v>
      </c>
      <c r="F189" s="9">
        <v>0</v>
      </c>
      <c r="G189" s="9">
        <v>0</v>
      </c>
      <c r="H189" s="9"/>
      <c r="I189" s="20"/>
      <c r="J189" s="20"/>
      <c r="K189" s="9"/>
      <c r="L189" s="9"/>
      <c r="M189" s="13"/>
      <c r="N189" s="20"/>
      <c r="O189" s="20">
        <v>0</v>
      </c>
      <c r="P189" s="9"/>
      <c r="Q189" s="9"/>
      <c r="R189" s="13">
        <v>0</v>
      </c>
      <c r="S189" s="20">
        <v>0</v>
      </c>
      <c r="T189" s="9"/>
      <c r="U189" s="9"/>
      <c r="V189" s="13">
        <v>0</v>
      </c>
      <c r="W189" s="13">
        <f t="shared" si="87"/>
        <v>776773.16</v>
      </c>
      <c r="X189" s="9">
        <v>776773.16</v>
      </c>
      <c r="Y189" s="9"/>
      <c r="Z189" s="9"/>
      <c r="AA189" s="9">
        <f t="shared" si="88"/>
        <v>776773.16</v>
      </c>
      <c r="AB189" s="13">
        <f t="shared" si="79"/>
        <v>384712.56999999995</v>
      </c>
      <c r="AC189" s="9">
        <v>1161485.73</v>
      </c>
      <c r="AD189" s="9"/>
      <c r="AE189" s="9"/>
      <c r="AF189" s="9">
        <f t="shared" si="80"/>
        <v>1161485.73</v>
      </c>
      <c r="AG189" s="13">
        <f t="shared" si="81"/>
        <v>159634.12000000011</v>
      </c>
      <c r="AH189" s="9">
        <v>1321119.8500000001</v>
      </c>
      <c r="AI189" s="9"/>
      <c r="AJ189" s="9"/>
      <c r="AK189" s="9">
        <f t="shared" si="82"/>
        <v>1321119.8500000001</v>
      </c>
      <c r="AL189" s="13">
        <f t="shared" si="70"/>
        <v>259453.31999999983</v>
      </c>
      <c r="AM189" s="23">
        <v>1580573.17</v>
      </c>
      <c r="AN189" s="9"/>
      <c r="AO189" s="9"/>
      <c r="AP189" s="29">
        <f t="shared" si="71"/>
        <v>1580573.17</v>
      </c>
    </row>
    <row r="190" spans="1:42">
      <c r="A190" s="28" t="s">
        <v>78</v>
      </c>
      <c r="B190" t="s">
        <v>79</v>
      </c>
      <c r="D190" s="9">
        <v>0</v>
      </c>
      <c r="E190" s="9">
        <v>0</v>
      </c>
      <c r="F190" s="9">
        <v>0</v>
      </c>
      <c r="G190" s="9">
        <v>0</v>
      </c>
      <c r="H190" s="9"/>
      <c r="I190" s="20"/>
      <c r="J190" s="20"/>
      <c r="K190" s="9"/>
      <c r="L190" s="9"/>
      <c r="M190" s="13"/>
      <c r="N190" s="20"/>
      <c r="O190" s="20">
        <v>0</v>
      </c>
      <c r="P190" s="9"/>
      <c r="Q190" s="9"/>
      <c r="R190" s="13">
        <v>0</v>
      </c>
      <c r="S190" s="20">
        <v>0</v>
      </c>
      <c r="T190" s="9"/>
      <c r="U190" s="9"/>
      <c r="V190" s="13">
        <v>0</v>
      </c>
      <c r="W190" s="13">
        <f t="shared" si="87"/>
        <v>0</v>
      </c>
      <c r="X190" s="9">
        <v>0</v>
      </c>
      <c r="Y190" s="9"/>
      <c r="Z190" s="9"/>
      <c r="AA190" s="9">
        <f t="shared" si="88"/>
        <v>0</v>
      </c>
      <c r="AB190" s="13">
        <f t="shared" si="79"/>
        <v>0</v>
      </c>
      <c r="AC190" s="9">
        <v>0</v>
      </c>
      <c r="AD190" s="9"/>
      <c r="AE190" s="9"/>
      <c r="AF190" s="9">
        <f t="shared" si="80"/>
        <v>0</v>
      </c>
      <c r="AG190" s="13">
        <f t="shared" si="81"/>
        <v>0</v>
      </c>
      <c r="AH190" s="9">
        <v>0</v>
      </c>
      <c r="AI190" s="9"/>
      <c r="AJ190" s="9"/>
      <c r="AK190" s="9">
        <f t="shared" si="82"/>
        <v>0</v>
      </c>
      <c r="AL190" s="13">
        <f t="shared" si="70"/>
        <v>0</v>
      </c>
      <c r="AM190" s="9">
        <v>0</v>
      </c>
      <c r="AN190" s="9"/>
      <c r="AO190" s="9"/>
      <c r="AP190" s="29">
        <f t="shared" si="71"/>
        <v>0</v>
      </c>
    </row>
    <row r="191" spans="1:42">
      <c r="A191" s="28" t="s">
        <v>80</v>
      </c>
      <c r="B191" t="s">
        <v>81</v>
      </c>
      <c r="D191" s="9">
        <v>0</v>
      </c>
      <c r="E191" s="9">
        <v>206761.03</v>
      </c>
      <c r="F191" s="9">
        <v>0</v>
      </c>
      <c r="G191" s="9">
        <v>0</v>
      </c>
      <c r="H191" s="9">
        <v>0</v>
      </c>
      <c r="I191" s="20">
        <f>J191-F191-G191-H191</f>
        <v>0</v>
      </c>
      <c r="J191" s="20">
        <v>0</v>
      </c>
      <c r="K191" s="9"/>
      <c r="L191" s="9"/>
      <c r="M191" s="13">
        <f>J191+K191-L191</f>
        <v>0</v>
      </c>
      <c r="N191" s="20">
        <f>R191-F191-G191-H191</f>
        <v>0</v>
      </c>
      <c r="O191" s="20">
        <v>0</v>
      </c>
      <c r="P191" s="9"/>
      <c r="Q191" s="9"/>
      <c r="R191" s="13">
        <f>O191+P191-Q191</f>
        <v>0</v>
      </c>
      <c r="S191" s="20">
        <v>0</v>
      </c>
      <c r="T191" s="9"/>
      <c r="U191" s="9"/>
      <c r="V191" s="13">
        <f>S191+T191-U191</f>
        <v>0</v>
      </c>
      <c r="W191" s="13">
        <f t="shared" si="87"/>
        <v>0</v>
      </c>
      <c r="X191" s="9">
        <v>0</v>
      </c>
      <c r="Y191" s="9"/>
      <c r="Z191" s="9"/>
      <c r="AA191" s="9">
        <f t="shared" si="88"/>
        <v>0</v>
      </c>
      <c r="AB191" s="13">
        <f t="shared" si="79"/>
        <v>0</v>
      </c>
      <c r="AC191" s="9">
        <v>0</v>
      </c>
      <c r="AD191" s="9"/>
      <c r="AE191" s="9"/>
      <c r="AF191" s="9">
        <f t="shared" si="80"/>
        <v>0</v>
      </c>
      <c r="AG191" s="13">
        <f t="shared" si="81"/>
        <v>0</v>
      </c>
      <c r="AH191" s="9">
        <v>0</v>
      </c>
      <c r="AI191" s="9"/>
      <c r="AJ191" s="9"/>
      <c r="AK191" s="9">
        <f t="shared" si="82"/>
        <v>0</v>
      </c>
      <c r="AL191" s="13">
        <f t="shared" si="70"/>
        <v>0</v>
      </c>
      <c r="AM191" s="9">
        <v>0</v>
      </c>
      <c r="AN191" s="9"/>
      <c r="AO191" s="9"/>
      <c r="AP191" s="29">
        <f t="shared" si="71"/>
        <v>0</v>
      </c>
    </row>
    <row r="192" spans="1:42">
      <c r="A192" s="28" t="s">
        <v>82</v>
      </c>
      <c r="B192" t="s">
        <v>83</v>
      </c>
      <c r="D192" s="9">
        <v>0</v>
      </c>
      <c r="E192" s="9">
        <v>0</v>
      </c>
      <c r="F192" s="9">
        <v>0</v>
      </c>
      <c r="G192" s="9">
        <v>0</v>
      </c>
      <c r="H192" s="9"/>
      <c r="I192" s="20"/>
      <c r="J192" s="20"/>
      <c r="K192" s="9"/>
      <c r="L192" s="9"/>
      <c r="M192" s="13"/>
      <c r="N192" s="20"/>
      <c r="O192" s="20">
        <v>0</v>
      </c>
      <c r="P192" s="9"/>
      <c r="Q192" s="9"/>
      <c r="R192" s="13">
        <v>0</v>
      </c>
      <c r="S192" s="20">
        <v>0</v>
      </c>
      <c r="T192" s="9"/>
      <c r="U192" s="9"/>
      <c r="V192" s="13">
        <v>0</v>
      </c>
      <c r="W192" s="13">
        <f t="shared" si="87"/>
        <v>0</v>
      </c>
      <c r="X192" s="9">
        <v>0</v>
      </c>
      <c r="Y192" s="9"/>
      <c r="Z192" s="9"/>
      <c r="AA192" s="9">
        <f t="shared" si="88"/>
        <v>0</v>
      </c>
      <c r="AB192" s="13">
        <f t="shared" si="79"/>
        <v>0</v>
      </c>
      <c r="AC192" s="9">
        <v>0</v>
      </c>
      <c r="AD192" s="9"/>
      <c r="AE192" s="9"/>
      <c r="AF192" s="9">
        <f t="shared" si="80"/>
        <v>0</v>
      </c>
      <c r="AG192" s="13">
        <f t="shared" si="81"/>
        <v>0</v>
      </c>
      <c r="AH192" s="9">
        <v>0</v>
      </c>
      <c r="AI192" s="9"/>
      <c r="AJ192" s="9"/>
      <c r="AK192" s="9">
        <f t="shared" si="82"/>
        <v>0</v>
      </c>
      <c r="AL192" s="13">
        <f t="shared" si="70"/>
        <v>0</v>
      </c>
      <c r="AM192" s="9">
        <v>0</v>
      </c>
      <c r="AN192" s="9"/>
      <c r="AO192" s="9"/>
      <c r="AP192" s="29">
        <f t="shared" si="71"/>
        <v>0</v>
      </c>
    </row>
    <row r="193" spans="1:44">
      <c r="A193" s="28" t="s">
        <v>84</v>
      </c>
      <c r="B193" t="s">
        <v>97</v>
      </c>
      <c r="D193" s="9">
        <v>0</v>
      </c>
      <c r="E193" s="9">
        <v>0</v>
      </c>
      <c r="F193" s="9">
        <v>0</v>
      </c>
      <c r="G193" s="9">
        <v>0</v>
      </c>
      <c r="H193" s="9"/>
      <c r="I193" s="20"/>
      <c r="J193" s="20"/>
      <c r="K193" s="9"/>
      <c r="L193" s="9"/>
      <c r="M193" s="13"/>
      <c r="N193" s="20"/>
      <c r="O193" s="20">
        <v>0</v>
      </c>
      <c r="P193" s="9"/>
      <c r="Q193" s="9"/>
      <c r="R193" s="13">
        <v>0</v>
      </c>
      <c r="S193" s="20">
        <v>0</v>
      </c>
      <c r="T193" s="9"/>
      <c r="U193" s="9"/>
      <c r="V193" s="13">
        <v>0</v>
      </c>
      <c r="W193" s="13">
        <f t="shared" si="87"/>
        <v>0</v>
      </c>
      <c r="X193" s="9">
        <v>0</v>
      </c>
      <c r="Y193" s="9"/>
      <c r="Z193" s="9"/>
      <c r="AA193" s="9">
        <f t="shared" si="88"/>
        <v>0</v>
      </c>
      <c r="AB193" s="13">
        <f t="shared" si="79"/>
        <v>0</v>
      </c>
      <c r="AC193" s="9">
        <v>0</v>
      </c>
      <c r="AD193" s="9"/>
      <c r="AE193" s="9"/>
      <c r="AF193" s="9">
        <f t="shared" si="80"/>
        <v>0</v>
      </c>
      <c r="AG193" s="13">
        <f t="shared" si="81"/>
        <v>0</v>
      </c>
      <c r="AH193" s="9">
        <v>0</v>
      </c>
      <c r="AI193" s="9"/>
      <c r="AJ193" s="9"/>
      <c r="AK193" s="9">
        <f t="shared" si="82"/>
        <v>0</v>
      </c>
      <c r="AL193" s="13">
        <f t="shared" si="70"/>
        <v>0</v>
      </c>
      <c r="AM193" s="9">
        <v>0</v>
      </c>
      <c r="AN193" s="9"/>
      <c r="AO193" s="9"/>
      <c r="AP193" s="29">
        <f t="shared" si="71"/>
        <v>0</v>
      </c>
    </row>
    <row r="194" spans="1:44">
      <c r="A194" s="28" t="s">
        <v>98</v>
      </c>
      <c r="B194" t="s">
        <v>69</v>
      </c>
      <c r="D194" s="9">
        <v>176364.94</v>
      </c>
      <c r="E194" s="9">
        <v>562054.03</v>
      </c>
      <c r="F194" s="9">
        <v>218.7</v>
      </c>
      <c r="G194" s="9">
        <v>0</v>
      </c>
      <c r="H194" s="9">
        <v>0</v>
      </c>
      <c r="I194" s="20">
        <f>J194-F194-G194-H194</f>
        <v>0</v>
      </c>
      <c r="J194" s="20">
        <v>218.7</v>
      </c>
      <c r="K194" s="9"/>
      <c r="L194" s="9"/>
      <c r="M194" s="13">
        <f>J194+K194-L194</f>
        <v>218.7</v>
      </c>
      <c r="N194" s="20">
        <f>R194-F194-G194-H194</f>
        <v>0</v>
      </c>
      <c r="O194" s="20">
        <v>218.7</v>
      </c>
      <c r="P194" s="9"/>
      <c r="Q194" s="9"/>
      <c r="R194" s="13">
        <f>O194+P194-Q194</f>
        <v>218.7</v>
      </c>
      <c r="S194" s="20">
        <v>0</v>
      </c>
      <c r="T194" s="9"/>
      <c r="U194" s="9"/>
      <c r="V194" s="13">
        <f>S194+T194-U194</f>
        <v>0</v>
      </c>
      <c r="W194" s="13">
        <f t="shared" si="87"/>
        <v>0</v>
      </c>
      <c r="X194" s="9">
        <v>0</v>
      </c>
      <c r="Y194" s="9"/>
      <c r="Z194" s="9"/>
      <c r="AA194" s="9">
        <f t="shared" si="88"/>
        <v>0</v>
      </c>
      <c r="AB194" s="13">
        <f t="shared" ref="AB194:AB199" si="89">AF194-AA194</f>
        <v>0</v>
      </c>
      <c r="AC194" s="9">
        <v>0</v>
      </c>
      <c r="AD194" s="9"/>
      <c r="AE194" s="9"/>
      <c r="AF194" s="9">
        <f t="shared" ref="AF194:AF199" si="90">AC194+AD194-AE194</f>
        <v>0</v>
      </c>
      <c r="AG194" s="13">
        <f t="shared" ref="AG194:AG199" si="91">AK194-AF194</f>
        <v>0</v>
      </c>
      <c r="AH194" s="9">
        <v>0</v>
      </c>
      <c r="AI194" s="9"/>
      <c r="AJ194" s="9"/>
      <c r="AK194" s="9">
        <f t="shared" si="82"/>
        <v>0</v>
      </c>
      <c r="AL194" s="13">
        <f t="shared" si="70"/>
        <v>0</v>
      </c>
      <c r="AM194" s="9">
        <v>0</v>
      </c>
      <c r="AN194" s="9"/>
      <c r="AO194" s="9"/>
      <c r="AP194" s="29">
        <f t="shared" si="71"/>
        <v>0</v>
      </c>
    </row>
    <row r="195" spans="1:44">
      <c r="A195" s="28" t="s">
        <v>99</v>
      </c>
      <c r="B195" t="s">
        <v>95</v>
      </c>
      <c r="D195" s="9">
        <v>0</v>
      </c>
      <c r="E195" s="9">
        <v>0</v>
      </c>
      <c r="F195" s="9">
        <v>0</v>
      </c>
      <c r="G195" s="9">
        <v>0</v>
      </c>
      <c r="H195" s="9"/>
      <c r="I195" s="20"/>
      <c r="J195" s="20"/>
      <c r="K195" s="9"/>
      <c r="L195" s="9"/>
      <c r="M195" s="13"/>
      <c r="N195" s="20"/>
      <c r="O195" s="20">
        <v>0</v>
      </c>
      <c r="P195" s="9"/>
      <c r="Q195" s="9"/>
      <c r="R195" s="13">
        <v>0</v>
      </c>
      <c r="S195" s="20">
        <v>0</v>
      </c>
      <c r="T195" s="9"/>
      <c r="U195" s="9"/>
      <c r="V195" s="13">
        <v>0</v>
      </c>
      <c r="W195" s="13">
        <f t="shared" si="87"/>
        <v>0</v>
      </c>
      <c r="X195" s="9">
        <v>0</v>
      </c>
      <c r="Y195" s="9"/>
      <c r="Z195" s="9"/>
      <c r="AA195" s="9">
        <f t="shared" si="88"/>
        <v>0</v>
      </c>
      <c r="AB195" s="13">
        <f t="shared" si="89"/>
        <v>25317.77</v>
      </c>
      <c r="AC195" s="9">
        <v>25317.77</v>
      </c>
      <c r="AD195" s="9"/>
      <c r="AE195" s="9"/>
      <c r="AF195" s="9">
        <f t="shared" si="90"/>
        <v>25317.77</v>
      </c>
      <c r="AG195" s="13">
        <f t="shared" si="91"/>
        <v>0</v>
      </c>
      <c r="AH195" s="9">
        <v>25317.77</v>
      </c>
      <c r="AI195" s="9"/>
      <c r="AJ195" s="9"/>
      <c r="AK195" s="9">
        <f t="shared" si="82"/>
        <v>25317.77</v>
      </c>
      <c r="AL195" s="13">
        <f t="shared" si="70"/>
        <v>0</v>
      </c>
      <c r="AM195" s="23">
        <v>25317.77</v>
      </c>
      <c r="AN195" s="9"/>
      <c r="AO195" s="9"/>
      <c r="AP195" s="29">
        <f t="shared" si="71"/>
        <v>25317.77</v>
      </c>
    </row>
    <row r="196" spans="1:44">
      <c r="A196" s="28" t="s">
        <v>96</v>
      </c>
      <c r="B196" t="s">
        <v>287</v>
      </c>
      <c r="D196" s="9">
        <v>0</v>
      </c>
      <c r="E196" s="9">
        <v>0</v>
      </c>
      <c r="F196" s="9">
        <v>0</v>
      </c>
      <c r="G196" s="9">
        <v>0</v>
      </c>
      <c r="H196" s="9"/>
      <c r="I196" s="20"/>
      <c r="J196" s="20"/>
      <c r="K196" s="9"/>
      <c r="L196" s="9"/>
      <c r="M196" s="13"/>
      <c r="N196" s="20"/>
      <c r="O196" s="20">
        <v>0</v>
      </c>
      <c r="P196" s="9"/>
      <c r="Q196" s="9"/>
      <c r="R196" s="13">
        <v>0</v>
      </c>
      <c r="S196" s="20">
        <v>0</v>
      </c>
      <c r="T196" s="9"/>
      <c r="U196" s="9"/>
      <c r="V196" s="13">
        <v>0</v>
      </c>
      <c r="W196" s="13">
        <f t="shared" si="87"/>
        <v>8300</v>
      </c>
      <c r="X196" s="9">
        <v>8300</v>
      </c>
      <c r="Y196" s="9"/>
      <c r="Z196" s="9"/>
      <c r="AA196" s="9">
        <f t="shared" si="88"/>
        <v>8300</v>
      </c>
      <c r="AB196" s="13">
        <f t="shared" si="89"/>
        <v>19800</v>
      </c>
      <c r="AC196" s="9">
        <v>28100</v>
      </c>
      <c r="AD196" s="9"/>
      <c r="AE196" s="9"/>
      <c r="AF196" s="9">
        <f t="shared" si="90"/>
        <v>28100</v>
      </c>
      <c r="AG196" s="13">
        <f t="shared" si="91"/>
        <v>0</v>
      </c>
      <c r="AH196" s="9">
        <v>28100</v>
      </c>
      <c r="AI196" s="9"/>
      <c r="AJ196" s="9"/>
      <c r="AK196" s="9">
        <f t="shared" si="82"/>
        <v>28100</v>
      </c>
      <c r="AL196" s="13">
        <f t="shared" si="70"/>
        <v>0</v>
      </c>
      <c r="AM196" s="23">
        <v>28100</v>
      </c>
      <c r="AN196" s="9"/>
      <c r="AO196" s="9"/>
      <c r="AP196" s="29">
        <f t="shared" si="71"/>
        <v>28100</v>
      </c>
      <c r="AR196" s="30" t="s">
        <v>288</v>
      </c>
    </row>
    <row r="197" spans="1:44">
      <c r="A197" s="28" t="s">
        <v>289</v>
      </c>
      <c r="B197" t="s">
        <v>75</v>
      </c>
      <c r="D197" s="9">
        <v>-246559.27</v>
      </c>
      <c r="E197" s="9">
        <v>1011546.2</v>
      </c>
      <c r="F197" s="9">
        <v>1929288.22</v>
      </c>
      <c r="G197" s="9">
        <v>2038146.39</v>
      </c>
      <c r="H197" s="9">
        <v>1327301.7</v>
      </c>
      <c r="I197" s="20">
        <f>J197-F197-G197-H197</f>
        <v>204109.6400000006</v>
      </c>
      <c r="J197" s="20">
        <v>5498845.9500000002</v>
      </c>
      <c r="K197" s="9"/>
      <c r="L197" s="9"/>
      <c r="M197" s="13">
        <f>J197+K197-L197</f>
        <v>5498845.9500000002</v>
      </c>
      <c r="N197" s="20">
        <f>R197-F197-G197-H197</f>
        <v>341237.20000000019</v>
      </c>
      <c r="O197" s="20">
        <v>5635973.5099999998</v>
      </c>
      <c r="P197" s="9"/>
      <c r="Q197" s="9"/>
      <c r="R197" s="13">
        <f>O197+P197-Q197</f>
        <v>5635973.5099999998</v>
      </c>
      <c r="S197" s="20">
        <v>209015.44</v>
      </c>
      <c r="T197" s="9"/>
      <c r="U197" s="9"/>
      <c r="V197" s="13">
        <f>S197+T197-U197</f>
        <v>209015.44</v>
      </c>
      <c r="W197" s="13">
        <f t="shared" si="87"/>
        <v>-209015.44</v>
      </c>
      <c r="X197" s="9">
        <v>0</v>
      </c>
      <c r="Y197" s="9"/>
      <c r="Z197" s="9"/>
      <c r="AA197" s="9">
        <f t="shared" si="88"/>
        <v>0</v>
      </c>
      <c r="AB197" s="13">
        <f t="shared" si="89"/>
        <v>0</v>
      </c>
      <c r="AC197" s="9">
        <v>0</v>
      </c>
      <c r="AD197" s="9"/>
      <c r="AE197" s="9"/>
      <c r="AF197" s="9">
        <f t="shared" si="90"/>
        <v>0</v>
      </c>
      <c r="AG197" s="13">
        <f t="shared" si="91"/>
        <v>0</v>
      </c>
      <c r="AH197" s="9">
        <v>0</v>
      </c>
      <c r="AI197" s="9"/>
      <c r="AJ197" s="9"/>
      <c r="AK197" s="9">
        <f t="shared" si="82"/>
        <v>0</v>
      </c>
      <c r="AL197" s="13">
        <f t="shared" si="70"/>
        <v>0</v>
      </c>
      <c r="AM197" s="9">
        <v>0</v>
      </c>
      <c r="AN197" s="9"/>
      <c r="AO197" s="9"/>
      <c r="AP197" s="29">
        <f t="shared" si="71"/>
        <v>0</v>
      </c>
    </row>
    <row r="198" spans="1:44">
      <c r="A198" s="28" t="s">
        <v>290</v>
      </c>
      <c r="B198" t="s">
        <v>77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/>
      <c r="Q198" s="9"/>
      <c r="R198" s="9">
        <v>0</v>
      </c>
      <c r="S198" s="9">
        <v>0</v>
      </c>
      <c r="T198" s="9"/>
      <c r="U198" s="9"/>
      <c r="V198" s="9">
        <v>0</v>
      </c>
      <c r="W198" s="13">
        <f t="shared" si="87"/>
        <v>360739.98</v>
      </c>
      <c r="X198" s="9">
        <v>360739.98</v>
      </c>
      <c r="Y198" s="9"/>
      <c r="Z198" s="9"/>
      <c r="AA198" s="9">
        <f t="shared" si="88"/>
        <v>360739.98</v>
      </c>
      <c r="AB198" s="13">
        <f t="shared" si="89"/>
        <v>166910.47999999998</v>
      </c>
      <c r="AC198" s="9">
        <v>527650.46</v>
      </c>
      <c r="AD198" s="9"/>
      <c r="AE198" s="9"/>
      <c r="AF198" s="9">
        <f t="shared" si="90"/>
        <v>527650.46</v>
      </c>
      <c r="AG198" s="13">
        <f t="shared" si="91"/>
        <v>69190</v>
      </c>
      <c r="AH198" s="9">
        <v>596840.46</v>
      </c>
      <c r="AI198" s="9"/>
      <c r="AJ198" s="9"/>
      <c r="AK198" s="9">
        <f t="shared" si="82"/>
        <v>596840.46</v>
      </c>
      <c r="AL198" s="13">
        <f t="shared" si="70"/>
        <v>134805.33000000007</v>
      </c>
      <c r="AM198" s="23">
        <v>731645.79</v>
      </c>
      <c r="AN198" s="9"/>
      <c r="AO198" s="9"/>
      <c r="AP198" s="29">
        <f t="shared" si="71"/>
        <v>731645.79</v>
      </c>
    </row>
    <row r="199" spans="1:44">
      <c r="A199" s="28" t="s">
        <v>291</v>
      </c>
      <c r="B199" t="s">
        <v>79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/>
      <c r="Q199" s="9"/>
      <c r="R199" s="9">
        <v>0</v>
      </c>
      <c r="S199" s="9">
        <v>0</v>
      </c>
      <c r="T199" s="9"/>
      <c r="U199" s="9"/>
      <c r="V199" s="9">
        <v>0</v>
      </c>
      <c r="W199" s="13">
        <f t="shared" si="87"/>
        <v>70781.52</v>
      </c>
      <c r="X199" s="9">
        <v>70781.52</v>
      </c>
      <c r="Y199" s="9"/>
      <c r="Z199" s="9"/>
      <c r="AA199" s="9">
        <f t="shared" si="88"/>
        <v>70781.52</v>
      </c>
      <c r="AB199" s="13">
        <f t="shared" si="89"/>
        <v>262076.16999999998</v>
      </c>
      <c r="AC199" s="9">
        <v>332857.69</v>
      </c>
      <c r="AD199" s="9"/>
      <c r="AE199" s="9"/>
      <c r="AF199" s="9">
        <f t="shared" si="90"/>
        <v>332857.69</v>
      </c>
      <c r="AG199" s="13">
        <f t="shared" si="91"/>
        <v>60339.580000000016</v>
      </c>
      <c r="AH199" s="9">
        <v>393197.27</v>
      </c>
      <c r="AI199" s="9"/>
      <c r="AJ199" s="9"/>
      <c r="AK199" s="9">
        <f t="shared" si="82"/>
        <v>393197.27</v>
      </c>
      <c r="AL199" s="13">
        <f t="shared" ref="AL199:AL262" si="92">AP199-AK199</f>
        <v>149160.20999999996</v>
      </c>
      <c r="AM199" s="23">
        <v>542357.48</v>
      </c>
      <c r="AN199" s="9"/>
      <c r="AO199" s="9"/>
      <c r="AP199" s="29">
        <f t="shared" ref="AP199:AP262" si="93">AM199+AN199-AO199</f>
        <v>542357.48</v>
      </c>
    </row>
    <row r="200" spans="1:44">
      <c r="A200" s="28" t="s">
        <v>306</v>
      </c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13"/>
      <c r="X200" s="9"/>
      <c r="Y200" s="9"/>
      <c r="Z200" s="9"/>
      <c r="AA200" s="9"/>
      <c r="AB200" s="13"/>
      <c r="AC200" s="9"/>
      <c r="AD200" s="9"/>
      <c r="AE200" s="9"/>
      <c r="AF200" s="9"/>
      <c r="AG200" s="13"/>
      <c r="AH200" s="9">
        <v>7981.32</v>
      </c>
      <c r="AI200" s="9"/>
      <c r="AJ200" s="9"/>
      <c r="AK200" s="9">
        <f t="shared" si="82"/>
        <v>7981.32</v>
      </c>
      <c r="AL200" s="13">
        <f t="shared" si="92"/>
        <v>3773.84</v>
      </c>
      <c r="AM200" s="23">
        <v>11755.16</v>
      </c>
      <c r="AN200" s="9"/>
      <c r="AO200" s="9"/>
      <c r="AP200" s="29">
        <f t="shared" si="93"/>
        <v>11755.16</v>
      </c>
    </row>
    <row r="201" spans="1:44">
      <c r="A201" s="28" t="s">
        <v>307</v>
      </c>
      <c r="B201" t="s">
        <v>308</v>
      </c>
      <c r="D201" s="9">
        <v>0</v>
      </c>
      <c r="E201" s="9">
        <v>0</v>
      </c>
      <c r="F201" s="9">
        <v>10770</v>
      </c>
      <c r="G201" s="9">
        <v>0</v>
      </c>
      <c r="H201" s="9">
        <v>0</v>
      </c>
      <c r="I201" s="20">
        <f>J201-F201-G201-H201</f>
        <v>0</v>
      </c>
      <c r="J201" s="20">
        <v>10770</v>
      </c>
      <c r="K201" s="9"/>
      <c r="L201" s="9"/>
      <c r="M201" s="13">
        <f>J201+K201-L201</f>
        <v>10770</v>
      </c>
      <c r="N201" s="20">
        <f>R201-F201-G201-H201</f>
        <v>0</v>
      </c>
      <c r="O201" s="20">
        <v>10770</v>
      </c>
      <c r="P201" s="9"/>
      <c r="Q201" s="9"/>
      <c r="R201" s="13">
        <f>O201+P201-Q201</f>
        <v>10770</v>
      </c>
      <c r="S201" s="20">
        <v>0</v>
      </c>
      <c r="T201" s="9"/>
      <c r="U201" s="9"/>
      <c r="V201" s="13">
        <f>S201+T201-U201</f>
        <v>0</v>
      </c>
      <c r="W201" s="13">
        <f t="shared" ref="W201:W239" si="94">AA201-V201</f>
        <v>0</v>
      </c>
      <c r="X201" s="9">
        <v>0</v>
      </c>
      <c r="Y201" s="9"/>
      <c r="Z201" s="9"/>
      <c r="AA201" s="9">
        <f t="shared" ref="AA201:AA239" si="95">X201+Y201-Z201</f>
        <v>0</v>
      </c>
      <c r="AB201" s="13">
        <f t="shared" ref="AB201:AB232" si="96">AF201-AA201</f>
        <v>0</v>
      </c>
      <c r="AC201" s="9">
        <v>0</v>
      </c>
      <c r="AD201" s="9"/>
      <c r="AE201" s="9"/>
      <c r="AF201" s="9">
        <f t="shared" ref="AF201:AF232" si="97">AC201+AD201-AE201</f>
        <v>0</v>
      </c>
      <c r="AG201" s="13">
        <f t="shared" ref="AG201:AG232" si="98">AK201-AF201</f>
        <v>0</v>
      </c>
      <c r="AH201" s="9">
        <v>0</v>
      </c>
      <c r="AI201" s="9"/>
      <c r="AJ201" s="9"/>
      <c r="AK201" s="9">
        <f t="shared" si="82"/>
        <v>0</v>
      </c>
      <c r="AL201" s="13">
        <f t="shared" si="92"/>
        <v>0</v>
      </c>
      <c r="AM201" s="9">
        <v>0</v>
      </c>
      <c r="AN201" s="9"/>
      <c r="AO201" s="9"/>
      <c r="AP201" s="29">
        <f t="shared" si="93"/>
        <v>0</v>
      </c>
    </row>
    <row r="202" spans="1:44">
      <c r="A202" s="28" t="s">
        <v>309</v>
      </c>
      <c r="B202" t="s">
        <v>81</v>
      </c>
      <c r="D202" s="9">
        <v>0</v>
      </c>
      <c r="E202" s="9">
        <v>0</v>
      </c>
      <c r="F202" s="9">
        <v>1712.8</v>
      </c>
      <c r="G202" s="9">
        <v>0</v>
      </c>
      <c r="H202" s="9">
        <v>0</v>
      </c>
      <c r="I202" s="20">
        <f>J202-F202-G202-H202</f>
        <v>0</v>
      </c>
      <c r="J202" s="20">
        <v>1712.8</v>
      </c>
      <c r="K202" s="9"/>
      <c r="L202" s="9"/>
      <c r="M202" s="13">
        <f>J202+K202-L202</f>
        <v>1712.8</v>
      </c>
      <c r="N202" s="20">
        <f>R202-F202-G202-H202</f>
        <v>0</v>
      </c>
      <c r="O202" s="20">
        <v>1712.8</v>
      </c>
      <c r="P202" s="9"/>
      <c r="Q202" s="9"/>
      <c r="R202" s="13">
        <f>O202+P202-Q202</f>
        <v>1712.8</v>
      </c>
      <c r="S202" s="20">
        <v>0</v>
      </c>
      <c r="T202" s="9"/>
      <c r="U202" s="9"/>
      <c r="V202" s="13">
        <f>S202+T202-U202</f>
        <v>0</v>
      </c>
      <c r="W202" s="13">
        <f t="shared" si="94"/>
        <v>0</v>
      </c>
      <c r="X202" s="9">
        <v>0</v>
      </c>
      <c r="Y202" s="9"/>
      <c r="Z202" s="9"/>
      <c r="AA202" s="9">
        <f t="shared" si="95"/>
        <v>0</v>
      </c>
      <c r="AB202" s="13">
        <f t="shared" si="96"/>
        <v>0</v>
      </c>
      <c r="AC202" s="9">
        <v>0</v>
      </c>
      <c r="AD202" s="9"/>
      <c r="AE202" s="9"/>
      <c r="AF202" s="9">
        <f t="shared" si="97"/>
        <v>0</v>
      </c>
      <c r="AG202" s="13">
        <f t="shared" si="98"/>
        <v>0</v>
      </c>
      <c r="AH202" s="9">
        <v>0</v>
      </c>
      <c r="AI202" s="9"/>
      <c r="AJ202" s="9"/>
      <c r="AK202" s="9">
        <f t="shared" si="82"/>
        <v>0</v>
      </c>
      <c r="AL202" s="13">
        <f t="shared" si="92"/>
        <v>0</v>
      </c>
      <c r="AM202" s="9">
        <v>0</v>
      </c>
      <c r="AN202" s="9"/>
      <c r="AO202" s="9"/>
      <c r="AP202" s="29">
        <f t="shared" si="93"/>
        <v>0</v>
      </c>
    </row>
    <row r="203" spans="1:44">
      <c r="A203" s="28" t="s">
        <v>310</v>
      </c>
      <c r="B203" t="s">
        <v>311</v>
      </c>
      <c r="D203" s="9">
        <v>0</v>
      </c>
      <c r="E203" s="9">
        <v>4700</v>
      </c>
      <c r="F203" s="9">
        <v>0</v>
      </c>
      <c r="G203" s="9">
        <v>0</v>
      </c>
      <c r="H203" s="9">
        <v>0</v>
      </c>
      <c r="I203" s="20">
        <f>J203-F203-G203-H203</f>
        <v>0</v>
      </c>
      <c r="J203" s="20">
        <v>0</v>
      </c>
      <c r="K203" s="9"/>
      <c r="L203" s="9"/>
      <c r="M203" s="13">
        <f>J203+K203-L203</f>
        <v>0</v>
      </c>
      <c r="N203" s="20">
        <f>R203-F203-G203-H203</f>
        <v>0</v>
      </c>
      <c r="O203" s="20">
        <v>0</v>
      </c>
      <c r="P203" s="9"/>
      <c r="Q203" s="9"/>
      <c r="R203" s="13">
        <f>O203+P203-Q203</f>
        <v>0</v>
      </c>
      <c r="S203" s="20">
        <v>0</v>
      </c>
      <c r="T203" s="9"/>
      <c r="U203" s="9"/>
      <c r="V203" s="13">
        <f>S203+T203-U203</f>
        <v>0</v>
      </c>
      <c r="W203" s="13">
        <f t="shared" si="94"/>
        <v>0</v>
      </c>
      <c r="X203" s="9">
        <v>0</v>
      </c>
      <c r="Y203" s="9"/>
      <c r="Z203" s="9"/>
      <c r="AA203" s="9">
        <f t="shared" si="95"/>
        <v>0</v>
      </c>
      <c r="AB203" s="13">
        <f t="shared" si="96"/>
        <v>0</v>
      </c>
      <c r="AC203" s="9">
        <v>0</v>
      </c>
      <c r="AD203" s="9"/>
      <c r="AE203" s="9"/>
      <c r="AF203" s="9">
        <f t="shared" si="97"/>
        <v>0</v>
      </c>
      <c r="AG203" s="13">
        <f t="shared" si="98"/>
        <v>0</v>
      </c>
      <c r="AH203" s="9">
        <v>0</v>
      </c>
      <c r="AI203" s="9"/>
      <c r="AJ203" s="9"/>
      <c r="AK203" s="9">
        <f t="shared" si="82"/>
        <v>0</v>
      </c>
      <c r="AL203" s="13">
        <f t="shared" si="92"/>
        <v>0</v>
      </c>
      <c r="AM203" s="9">
        <v>0</v>
      </c>
      <c r="AN203" s="9"/>
      <c r="AO203" s="9"/>
      <c r="AP203" s="29">
        <f t="shared" si="93"/>
        <v>0</v>
      </c>
    </row>
    <row r="204" spans="1:44">
      <c r="A204" s="28" t="s">
        <v>312</v>
      </c>
      <c r="B204" t="s">
        <v>69</v>
      </c>
      <c r="D204" s="9">
        <v>2198831.4900000002</v>
      </c>
      <c r="E204" s="9">
        <v>5178207.25</v>
      </c>
      <c r="F204" s="9">
        <v>1439863.61</v>
      </c>
      <c r="G204" s="9">
        <v>1106439.05</v>
      </c>
      <c r="H204" s="9">
        <v>276883.13</v>
      </c>
      <c r="I204" s="20">
        <f>J204-F204-G204-H204</f>
        <v>34250.489999999641</v>
      </c>
      <c r="J204" s="20">
        <v>2857436.28</v>
      </c>
      <c r="K204" s="9"/>
      <c r="L204" s="9"/>
      <c r="M204" s="13">
        <f>J204+K204-L204</f>
        <v>2857436.28</v>
      </c>
      <c r="N204" s="20">
        <f>R204-F204-G204-H204</f>
        <v>36137.410000000033</v>
      </c>
      <c r="O204" s="20">
        <v>2859323.2</v>
      </c>
      <c r="P204" s="9"/>
      <c r="Q204" s="9"/>
      <c r="R204" s="13">
        <f>O204+P204-Q204</f>
        <v>2859323.2</v>
      </c>
      <c r="S204" s="20">
        <v>23551.88</v>
      </c>
      <c r="T204" s="9"/>
      <c r="U204" s="9"/>
      <c r="V204" s="13">
        <f>S204+T204-U204</f>
        <v>23551.88</v>
      </c>
      <c r="W204" s="13">
        <f t="shared" si="94"/>
        <v>-23551.88</v>
      </c>
      <c r="X204" s="9">
        <v>0</v>
      </c>
      <c r="Y204" s="9"/>
      <c r="Z204" s="9"/>
      <c r="AA204" s="9">
        <f t="shared" si="95"/>
        <v>0</v>
      </c>
      <c r="AB204" s="13">
        <f t="shared" si="96"/>
        <v>0</v>
      </c>
      <c r="AC204" s="9">
        <v>0</v>
      </c>
      <c r="AD204" s="9"/>
      <c r="AE204" s="9"/>
      <c r="AF204" s="9">
        <f t="shared" si="97"/>
        <v>0</v>
      </c>
      <c r="AG204" s="13">
        <f t="shared" si="98"/>
        <v>0</v>
      </c>
      <c r="AH204" s="9">
        <v>0</v>
      </c>
      <c r="AI204" s="9"/>
      <c r="AJ204" s="9"/>
      <c r="AK204" s="9">
        <f t="shared" si="82"/>
        <v>0</v>
      </c>
      <c r="AL204" s="13">
        <f t="shared" si="92"/>
        <v>0</v>
      </c>
      <c r="AM204" s="9">
        <v>0</v>
      </c>
      <c r="AN204" s="9"/>
      <c r="AO204" s="9"/>
      <c r="AP204" s="29">
        <f t="shared" si="93"/>
        <v>0</v>
      </c>
    </row>
    <row r="205" spans="1:44">
      <c r="A205" s="31" t="s">
        <v>313</v>
      </c>
      <c r="B205" t="s">
        <v>95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/>
      <c r="Q205" s="9"/>
      <c r="R205" s="9">
        <v>0</v>
      </c>
      <c r="S205" s="9">
        <v>0</v>
      </c>
      <c r="T205" s="9"/>
      <c r="U205" s="9"/>
      <c r="V205" s="9">
        <v>0</v>
      </c>
      <c r="W205" s="13">
        <f t="shared" si="94"/>
        <v>9883.84</v>
      </c>
      <c r="X205" s="9">
        <v>9883.84</v>
      </c>
      <c r="Y205" s="9"/>
      <c r="Z205" s="9"/>
      <c r="AA205" s="9">
        <f t="shared" si="95"/>
        <v>9883.84</v>
      </c>
      <c r="AB205" s="13">
        <f t="shared" si="96"/>
        <v>68079.91</v>
      </c>
      <c r="AC205" s="9">
        <v>77963.75</v>
      </c>
      <c r="AD205" s="9"/>
      <c r="AE205" s="9"/>
      <c r="AF205" s="9">
        <f t="shared" si="97"/>
        <v>77963.75</v>
      </c>
      <c r="AG205" s="13">
        <f t="shared" si="98"/>
        <v>0</v>
      </c>
      <c r="AH205" s="9">
        <v>77963.75</v>
      </c>
      <c r="AI205" s="9"/>
      <c r="AJ205" s="9"/>
      <c r="AK205" s="9">
        <f t="shared" si="82"/>
        <v>77963.75</v>
      </c>
      <c r="AL205" s="13">
        <f t="shared" si="92"/>
        <v>0</v>
      </c>
      <c r="AM205" s="23">
        <v>77963.75</v>
      </c>
      <c r="AN205" s="9"/>
      <c r="AO205" s="9"/>
      <c r="AP205" s="29">
        <f t="shared" si="93"/>
        <v>77963.75</v>
      </c>
    </row>
    <row r="206" spans="1:44">
      <c r="A206" s="31" t="s">
        <v>314</v>
      </c>
      <c r="B206" t="s">
        <v>287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/>
      <c r="Q206" s="9"/>
      <c r="R206" s="9">
        <v>0</v>
      </c>
      <c r="S206" s="9">
        <v>0</v>
      </c>
      <c r="T206" s="9"/>
      <c r="U206" s="9"/>
      <c r="V206" s="9">
        <v>0</v>
      </c>
      <c r="W206" s="13">
        <f t="shared" si="94"/>
        <v>71324.19</v>
      </c>
      <c r="X206" s="9">
        <v>71324.19</v>
      </c>
      <c r="Y206" s="9"/>
      <c r="Z206" s="9"/>
      <c r="AA206" s="9">
        <f t="shared" si="95"/>
        <v>71324.19</v>
      </c>
      <c r="AB206" s="13">
        <f t="shared" si="96"/>
        <v>262450.87</v>
      </c>
      <c r="AC206" s="9">
        <v>333775.06</v>
      </c>
      <c r="AD206" s="9"/>
      <c r="AE206" s="9"/>
      <c r="AF206" s="9">
        <f t="shared" si="97"/>
        <v>333775.06</v>
      </c>
      <c r="AG206" s="13">
        <f t="shared" si="98"/>
        <v>35050.890000000014</v>
      </c>
      <c r="AH206" s="9">
        <v>368825.95</v>
      </c>
      <c r="AI206" s="9"/>
      <c r="AJ206" s="9"/>
      <c r="AK206" s="9">
        <f t="shared" si="82"/>
        <v>368825.95</v>
      </c>
      <c r="AL206" s="13">
        <f t="shared" si="92"/>
        <v>65453.609999999986</v>
      </c>
      <c r="AM206" s="23">
        <v>434279.56</v>
      </c>
      <c r="AN206" s="9"/>
      <c r="AO206" s="9"/>
      <c r="AP206" s="29">
        <f t="shared" si="93"/>
        <v>434279.56</v>
      </c>
    </row>
    <row r="207" spans="1:44">
      <c r="A207" s="28" t="s">
        <v>315</v>
      </c>
      <c r="B207" t="s">
        <v>316</v>
      </c>
      <c r="D207" s="9">
        <v>33300</v>
      </c>
      <c r="E207" s="9">
        <v>47600</v>
      </c>
      <c r="F207" s="9">
        <v>0</v>
      </c>
      <c r="G207" s="9">
        <v>61143.45</v>
      </c>
      <c r="H207" s="9">
        <v>0</v>
      </c>
      <c r="I207" s="20">
        <f>J207-F207-G207-H207</f>
        <v>0</v>
      </c>
      <c r="J207" s="20">
        <v>61143.45</v>
      </c>
      <c r="K207" s="9"/>
      <c r="L207" s="9"/>
      <c r="M207" s="13">
        <f>J207+K207-L207</f>
        <v>61143.45</v>
      </c>
      <c r="N207" s="20">
        <f>R207-F207-G207-H207</f>
        <v>0</v>
      </c>
      <c r="O207" s="20">
        <v>61143.45</v>
      </c>
      <c r="P207" s="9"/>
      <c r="Q207" s="9"/>
      <c r="R207" s="13">
        <f>O207+P207-Q207</f>
        <v>61143.45</v>
      </c>
      <c r="S207" s="20">
        <v>0</v>
      </c>
      <c r="T207" s="9"/>
      <c r="U207" s="9"/>
      <c r="V207" s="13">
        <f>S207+T207-U207</f>
        <v>0</v>
      </c>
      <c r="W207" s="13">
        <f t="shared" si="94"/>
        <v>0</v>
      </c>
      <c r="X207" s="9">
        <v>0</v>
      </c>
      <c r="Y207" s="9"/>
      <c r="Z207" s="9"/>
      <c r="AA207" s="9">
        <f t="shared" si="95"/>
        <v>0</v>
      </c>
      <c r="AB207" s="13">
        <f t="shared" si="96"/>
        <v>0</v>
      </c>
      <c r="AC207" s="9">
        <v>0</v>
      </c>
      <c r="AD207" s="9"/>
      <c r="AE207" s="9"/>
      <c r="AF207" s="9">
        <f t="shared" si="97"/>
        <v>0</v>
      </c>
      <c r="AG207" s="13">
        <f t="shared" si="98"/>
        <v>0</v>
      </c>
      <c r="AH207" s="9">
        <v>0</v>
      </c>
      <c r="AI207" s="9"/>
      <c r="AJ207" s="9"/>
      <c r="AK207" s="9">
        <f t="shared" si="82"/>
        <v>0</v>
      </c>
      <c r="AL207" s="13">
        <f t="shared" si="92"/>
        <v>0</v>
      </c>
      <c r="AM207" s="9">
        <v>0</v>
      </c>
      <c r="AN207" s="9"/>
      <c r="AO207" s="9"/>
      <c r="AP207" s="29">
        <f t="shared" si="93"/>
        <v>0</v>
      </c>
    </row>
    <row r="208" spans="1:44">
      <c r="A208" s="28" t="s">
        <v>470</v>
      </c>
      <c r="B208" t="s">
        <v>471</v>
      </c>
      <c r="D208" s="9">
        <v>0</v>
      </c>
      <c r="E208" s="9">
        <v>5916</v>
      </c>
      <c r="F208" s="9">
        <v>0</v>
      </c>
      <c r="G208" s="9">
        <v>0</v>
      </c>
      <c r="H208" s="9">
        <v>0</v>
      </c>
      <c r="I208" s="20">
        <f>J208-F208-G208-H208</f>
        <v>0</v>
      </c>
      <c r="J208" s="20">
        <v>0</v>
      </c>
      <c r="K208" s="9"/>
      <c r="L208" s="9"/>
      <c r="M208" s="13">
        <f>J208+K208-L208</f>
        <v>0</v>
      </c>
      <c r="N208" s="20">
        <f>R208-F208-G208-H208</f>
        <v>0</v>
      </c>
      <c r="O208" s="20">
        <v>0</v>
      </c>
      <c r="P208" s="9"/>
      <c r="Q208" s="9"/>
      <c r="R208" s="13">
        <f>O208+P208-Q208</f>
        <v>0</v>
      </c>
      <c r="S208" s="20">
        <v>0</v>
      </c>
      <c r="T208" s="9"/>
      <c r="U208" s="9"/>
      <c r="V208" s="13">
        <f>S208+T208-U208</f>
        <v>0</v>
      </c>
      <c r="W208" s="13">
        <f t="shared" si="94"/>
        <v>0</v>
      </c>
      <c r="X208" s="9">
        <v>0</v>
      </c>
      <c r="Y208" s="9"/>
      <c r="Z208" s="9"/>
      <c r="AA208" s="9">
        <f t="shared" si="95"/>
        <v>0</v>
      </c>
      <c r="AB208" s="13">
        <f t="shared" si="96"/>
        <v>0</v>
      </c>
      <c r="AC208" s="9">
        <v>0</v>
      </c>
      <c r="AD208" s="9"/>
      <c r="AE208" s="9"/>
      <c r="AF208" s="9">
        <f t="shared" si="97"/>
        <v>0</v>
      </c>
      <c r="AG208" s="13">
        <f t="shared" si="98"/>
        <v>0</v>
      </c>
      <c r="AH208" s="9">
        <v>0</v>
      </c>
      <c r="AI208" s="9"/>
      <c r="AJ208" s="9"/>
      <c r="AK208" s="9">
        <f t="shared" si="82"/>
        <v>0</v>
      </c>
      <c r="AL208" s="13">
        <f t="shared" si="92"/>
        <v>0</v>
      </c>
      <c r="AM208" s="9">
        <v>0</v>
      </c>
      <c r="AN208" s="9"/>
      <c r="AO208" s="9"/>
      <c r="AP208" s="9">
        <f t="shared" si="93"/>
        <v>0</v>
      </c>
    </row>
    <row r="209" spans="1:42">
      <c r="A209" s="28" t="s">
        <v>254</v>
      </c>
      <c r="B209" t="s">
        <v>75</v>
      </c>
      <c r="D209" s="9">
        <v>84194</v>
      </c>
      <c r="E209" s="9">
        <v>305117</v>
      </c>
      <c r="F209" s="9">
        <v>50664</v>
      </c>
      <c r="G209" s="9">
        <v>72304</v>
      </c>
      <c r="H209" s="9">
        <v>69007</v>
      </c>
      <c r="I209" s="20">
        <f>J209-F209-G209-H209</f>
        <v>31258</v>
      </c>
      <c r="J209" s="20">
        <v>223233</v>
      </c>
      <c r="K209" s="9"/>
      <c r="L209" s="9"/>
      <c r="M209" s="13">
        <f>J209+K209-L209</f>
        <v>223233</v>
      </c>
      <c r="N209" s="20">
        <f>R209-F209-G209-H209</f>
        <v>63680</v>
      </c>
      <c r="O209" s="20">
        <v>255655</v>
      </c>
      <c r="P209" s="9"/>
      <c r="Q209" s="9"/>
      <c r="R209" s="13">
        <f>O209+P209-Q209</f>
        <v>255655</v>
      </c>
      <c r="S209" s="20">
        <v>48053</v>
      </c>
      <c r="T209" s="9"/>
      <c r="U209" s="9"/>
      <c r="V209" s="13">
        <f>S209+T209-U209</f>
        <v>48053</v>
      </c>
      <c r="W209" s="13">
        <f t="shared" si="94"/>
        <v>-48053</v>
      </c>
      <c r="X209" s="9">
        <v>0</v>
      </c>
      <c r="Y209" s="9"/>
      <c r="Z209" s="9"/>
      <c r="AA209" s="9">
        <f t="shared" si="95"/>
        <v>0</v>
      </c>
      <c r="AB209" s="13">
        <f t="shared" si="96"/>
        <v>0</v>
      </c>
      <c r="AC209" s="9">
        <v>0</v>
      </c>
      <c r="AD209" s="9"/>
      <c r="AE209" s="9"/>
      <c r="AF209" s="9">
        <f t="shared" si="97"/>
        <v>0</v>
      </c>
      <c r="AG209" s="13">
        <f t="shared" si="98"/>
        <v>0</v>
      </c>
      <c r="AH209" s="9">
        <v>0</v>
      </c>
      <c r="AI209" s="9"/>
      <c r="AJ209" s="9"/>
      <c r="AK209" s="9">
        <f t="shared" si="82"/>
        <v>0</v>
      </c>
      <c r="AL209" s="13">
        <f t="shared" si="92"/>
        <v>0</v>
      </c>
      <c r="AM209" s="9">
        <v>0</v>
      </c>
      <c r="AN209" s="9"/>
      <c r="AO209" s="9"/>
      <c r="AP209" s="9">
        <f t="shared" si="93"/>
        <v>0</v>
      </c>
    </row>
    <row r="210" spans="1:42">
      <c r="A210" s="28" t="s">
        <v>255</v>
      </c>
      <c r="B210" t="s">
        <v>77</v>
      </c>
      <c r="D210" s="9">
        <v>0</v>
      </c>
      <c r="E210" s="9">
        <v>0</v>
      </c>
      <c r="F210" s="9">
        <v>0</v>
      </c>
      <c r="G210" s="9">
        <v>0</v>
      </c>
      <c r="H210" s="9"/>
      <c r="I210" s="20"/>
      <c r="J210" s="20"/>
      <c r="K210" s="9"/>
      <c r="L210" s="9"/>
      <c r="M210" s="13"/>
      <c r="N210" s="20"/>
      <c r="O210" s="20">
        <v>0</v>
      </c>
      <c r="P210" s="9"/>
      <c r="Q210" s="9"/>
      <c r="R210" s="13">
        <v>0</v>
      </c>
      <c r="S210" s="20">
        <v>0</v>
      </c>
      <c r="T210" s="9"/>
      <c r="U210" s="9"/>
      <c r="V210" s="13">
        <v>0</v>
      </c>
      <c r="W210" s="13">
        <f t="shared" si="94"/>
        <v>125961</v>
      </c>
      <c r="X210" s="9">
        <v>125961</v>
      </c>
      <c r="Y210" s="9"/>
      <c r="Z210" s="9"/>
      <c r="AA210" s="9">
        <f t="shared" si="95"/>
        <v>125961</v>
      </c>
      <c r="AB210" s="13">
        <f t="shared" si="96"/>
        <v>63112</v>
      </c>
      <c r="AC210" s="9">
        <v>189073</v>
      </c>
      <c r="AD210" s="9"/>
      <c r="AE210" s="9"/>
      <c r="AF210" s="9">
        <f t="shared" si="97"/>
        <v>189073</v>
      </c>
      <c r="AG210" s="13">
        <f t="shared" si="98"/>
        <v>50465</v>
      </c>
      <c r="AH210" s="9">
        <v>239538</v>
      </c>
      <c r="AI210" s="9"/>
      <c r="AJ210" s="9"/>
      <c r="AK210" s="9">
        <f t="shared" si="82"/>
        <v>239538</v>
      </c>
      <c r="AL210" s="13">
        <f t="shared" si="92"/>
        <v>69240</v>
      </c>
      <c r="AM210" s="23">
        <v>308778</v>
      </c>
      <c r="AN210" s="9"/>
      <c r="AO210" s="9"/>
      <c r="AP210" s="9">
        <f t="shared" si="93"/>
        <v>308778</v>
      </c>
    </row>
    <row r="211" spans="1:42">
      <c r="A211" s="28" t="s">
        <v>256</v>
      </c>
      <c r="B211" t="s">
        <v>79</v>
      </c>
      <c r="D211" s="9">
        <v>0</v>
      </c>
      <c r="E211" s="9">
        <v>0</v>
      </c>
      <c r="F211" s="9">
        <v>0</v>
      </c>
      <c r="G211" s="9">
        <v>0</v>
      </c>
      <c r="H211" s="9"/>
      <c r="I211" s="20"/>
      <c r="J211" s="20"/>
      <c r="K211" s="9"/>
      <c r="L211" s="9"/>
      <c r="M211" s="13"/>
      <c r="N211" s="20"/>
      <c r="O211" s="20">
        <v>0</v>
      </c>
      <c r="P211" s="9"/>
      <c r="Q211" s="9"/>
      <c r="R211" s="13">
        <v>0</v>
      </c>
      <c r="S211" s="20">
        <v>0</v>
      </c>
      <c r="T211" s="9"/>
      <c r="U211" s="9"/>
      <c r="V211" s="13">
        <v>0</v>
      </c>
      <c r="W211" s="13">
        <f t="shared" si="94"/>
        <v>0</v>
      </c>
      <c r="X211" s="9">
        <v>0</v>
      </c>
      <c r="Y211" s="9"/>
      <c r="Z211" s="9"/>
      <c r="AA211" s="9">
        <f t="shared" si="95"/>
        <v>0</v>
      </c>
      <c r="AB211" s="13">
        <f t="shared" si="96"/>
        <v>0</v>
      </c>
      <c r="AC211" s="9">
        <v>0</v>
      </c>
      <c r="AD211" s="9"/>
      <c r="AE211" s="9"/>
      <c r="AF211" s="9">
        <f t="shared" si="97"/>
        <v>0</v>
      </c>
      <c r="AG211" s="13">
        <f t="shared" si="98"/>
        <v>0</v>
      </c>
      <c r="AH211" s="9">
        <v>0</v>
      </c>
      <c r="AI211" s="9"/>
      <c r="AJ211" s="9"/>
      <c r="AK211" s="9">
        <f t="shared" si="82"/>
        <v>0</v>
      </c>
      <c r="AL211" s="13">
        <f t="shared" si="92"/>
        <v>0</v>
      </c>
      <c r="AM211" s="9">
        <v>0</v>
      </c>
      <c r="AN211" s="9"/>
      <c r="AO211" s="9"/>
      <c r="AP211" s="9">
        <f t="shared" si="93"/>
        <v>0</v>
      </c>
    </row>
    <row r="212" spans="1:42">
      <c r="A212" s="28" t="s">
        <v>257</v>
      </c>
      <c r="B212" t="s">
        <v>258</v>
      </c>
      <c r="D212" s="9">
        <v>0</v>
      </c>
      <c r="E212" s="9">
        <v>0</v>
      </c>
      <c r="F212" s="9">
        <v>303</v>
      </c>
      <c r="G212" s="9">
        <v>0</v>
      </c>
      <c r="H212" s="9">
        <v>0</v>
      </c>
      <c r="I212" s="20">
        <f>J212-F212-G212-H212</f>
        <v>0</v>
      </c>
      <c r="J212" s="20">
        <v>303</v>
      </c>
      <c r="K212" s="9"/>
      <c r="L212" s="9"/>
      <c r="M212" s="13">
        <f>J212+K212-L212</f>
        <v>303</v>
      </c>
      <c r="N212" s="20">
        <f>R212-F212-G212-H212</f>
        <v>0</v>
      </c>
      <c r="O212" s="20">
        <v>303</v>
      </c>
      <c r="P212" s="9"/>
      <c r="Q212" s="9"/>
      <c r="R212" s="13">
        <f>O212+P212-Q212</f>
        <v>303</v>
      </c>
      <c r="S212" s="20">
        <v>0</v>
      </c>
      <c r="T212" s="9"/>
      <c r="U212" s="9"/>
      <c r="V212" s="13">
        <f>S212+T212-U212</f>
        <v>0</v>
      </c>
      <c r="W212" s="13">
        <f t="shared" si="94"/>
        <v>0</v>
      </c>
      <c r="X212" s="9">
        <v>0</v>
      </c>
      <c r="Y212" s="9"/>
      <c r="Z212" s="9"/>
      <c r="AA212" s="9">
        <f t="shared" si="95"/>
        <v>0</v>
      </c>
      <c r="AB212" s="13">
        <f t="shared" si="96"/>
        <v>0</v>
      </c>
      <c r="AC212" s="9">
        <v>0</v>
      </c>
      <c r="AD212" s="9"/>
      <c r="AE212" s="9"/>
      <c r="AF212" s="9">
        <f t="shared" si="97"/>
        <v>0</v>
      </c>
      <c r="AG212" s="13">
        <f t="shared" si="98"/>
        <v>0</v>
      </c>
      <c r="AH212" s="9">
        <v>0</v>
      </c>
      <c r="AI212" s="9"/>
      <c r="AJ212" s="9"/>
      <c r="AK212" s="9">
        <f t="shared" si="82"/>
        <v>0</v>
      </c>
      <c r="AL212" s="13">
        <f t="shared" si="92"/>
        <v>0</v>
      </c>
      <c r="AM212" s="9">
        <v>0</v>
      </c>
      <c r="AN212" s="9"/>
      <c r="AO212" s="9"/>
      <c r="AP212" s="9">
        <f t="shared" si="93"/>
        <v>0</v>
      </c>
    </row>
    <row r="213" spans="1:42">
      <c r="A213" s="28" t="s">
        <v>259</v>
      </c>
      <c r="B213" t="s">
        <v>260</v>
      </c>
      <c r="D213" s="9">
        <v>0</v>
      </c>
      <c r="E213" s="9">
        <v>0</v>
      </c>
      <c r="F213" s="9">
        <v>0</v>
      </c>
      <c r="G213" s="9">
        <v>0</v>
      </c>
      <c r="H213" s="9"/>
      <c r="I213" s="20"/>
      <c r="J213" s="20"/>
      <c r="K213" s="9"/>
      <c r="L213" s="9"/>
      <c r="M213" s="13"/>
      <c r="N213" s="20"/>
      <c r="O213" s="20">
        <v>0</v>
      </c>
      <c r="P213" s="9"/>
      <c r="Q213" s="9"/>
      <c r="R213" s="13">
        <v>0</v>
      </c>
      <c r="S213" s="20">
        <v>0</v>
      </c>
      <c r="T213" s="9"/>
      <c r="U213" s="9"/>
      <c r="V213" s="13">
        <v>0</v>
      </c>
      <c r="W213" s="13">
        <f t="shared" si="94"/>
        <v>0</v>
      </c>
      <c r="X213" s="9">
        <v>0</v>
      </c>
      <c r="Y213" s="9"/>
      <c r="Z213" s="9"/>
      <c r="AA213" s="9">
        <f t="shared" si="95"/>
        <v>0</v>
      </c>
      <c r="AB213" s="13">
        <f t="shared" si="96"/>
        <v>503</v>
      </c>
      <c r="AC213" s="9">
        <v>503</v>
      </c>
      <c r="AD213" s="9"/>
      <c r="AE213" s="9"/>
      <c r="AF213" s="9">
        <f t="shared" si="97"/>
        <v>503</v>
      </c>
      <c r="AG213" s="13">
        <f t="shared" si="98"/>
        <v>0</v>
      </c>
      <c r="AH213" s="9">
        <v>503</v>
      </c>
      <c r="AI213" s="9"/>
      <c r="AJ213" s="9"/>
      <c r="AK213" s="9">
        <f t="shared" si="82"/>
        <v>503</v>
      </c>
      <c r="AL213" s="13">
        <f t="shared" si="92"/>
        <v>0</v>
      </c>
      <c r="AM213" s="9">
        <v>503</v>
      </c>
      <c r="AN213" s="9"/>
      <c r="AO213" s="9"/>
      <c r="AP213" s="9">
        <f t="shared" si="93"/>
        <v>503</v>
      </c>
    </row>
    <row r="214" spans="1:42">
      <c r="A214" s="28" t="s">
        <v>261</v>
      </c>
      <c r="B214" t="s">
        <v>262</v>
      </c>
      <c r="D214" s="9">
        <v>0</v>
      </c>
      <c r="E214" s="9">
        <v>0</v>
      </c>
      <c r="F214" s="9">
        <v>0</v>
      </c>
      <c r="G214" s="9">
        <v>0</v>
      </c>
      <c r="H214" s="9"/>
      <c r="I214" s="20"/>
      <c r="J214" s="20"/>
      <c r="K214" s="9"/>
      <c r="L214" s="9"/>
      <c r="M214" s="13"/>
      <c r="N214" s="20"/>
      <c r="O214" s="20">
        <v>0</v>
      </c>
      <c r="P214" s="9"/>
      <c r="Q214" s="9"/>
      <c r="R214" s="13">
        <v>0</v>
      </c>
      <c r="S214" s="20">
        <v>0</v>
      </c>
      <c r="T214" s="9"/>
      <c r="U214" s="9"/>
      <c r="V214" s="13">
        <v>0</v>
      </c>
      <c r="W214" s="13">
        <f t="shared" si="94"/>
        <v>0</v>
      </c>
      <c r="X214" s="9">
        <v>0</v>
      </c>
      <c r="Y214" s="9"/>
      <c r="Z214" s="9"/>
      <c r="AA214" s="9">
        <f t="shared" si="95"/>
        <v>0</v>
      </c>
      <c r="AB214" s="13">
        <f t="shared" si="96"/>
        <v>0</v>
      </c>
      <c r="AC214" s="9">
        <v>0</v>
      </c>
      <c r="AD214" s="9"/>
      <c r="AE214" s="9"/>
      <c r="AF214" s="9">
        <f t="shared" si="97"/>
        <v>0</v>
      </c>
      <c r="AG214" s="13">
        <f t="shared" si="98"/>
        <v>0</v>
      </c>
      <c r="AH214" s="9">
        <v>0</v>
      </c>
      <c r="AI214" s="9"/>
      <c r="AJ214" s="9"/>
      <c r="AK214" s="9">
        <f t="shared" si="82"/>
        <v>0</v>
      </c>
      <c r="AL214" s="13">
        <f t="shared" si="92"/>
        <v>0</v>
      </c>
      <c r="AM214" s="9">
        <v>0</v>
      </c>
      <c r="AN214" s="9"/>
      <c r="AO214" s="9"/>
      <c r="AP214" s="9">
        <f t="shared" si="93"/>
        <v>0</v>
      </c>
    </row>
    <row r="215" spans="1:42">
      <c r="A215" s="28" t="s">
        <v>263</v>
      </c>
      <c r="B215" t="s">
        <v>69</v>
      </c>
      <c r="D215" s="9">
        <v>13330</v>
      </c>
      <c r="E215" s="9">
        <v>68085</v>
      </c>
      <c r="F215" s="9">
        <v>0</v>
      </c>
      <c r="G215" s="9">
        <v>1543</v>
      </c>
      <c r="H215" s="9">
        <v>0</v>
      </c>
      <c r="I215" s="20">
        <f>J215-F215-G215-H215</f>
        <v>0</v>
      </c>
      <c r="J215" s="20">
        <v>1543</v>
      </c>
      <c r="K215" s="9"/>
      <c r="L215" s="9"/>
      <c r="M215" s="13">
        <f>J215+K215-L215</f>
        <v>1543</v>
      </c>
      <c r="N215" s="20">
        <f>R215-F215-G215-H215</f>
        <v>0</v>
      </c>
      <c r="O215" s="20">
        <v>1543</v>
      </c>
      <c r="P215" s="9"/>
      <c r="Q215" s="9"/>
      <c r="R215" s="13">
        <f>O215+P215-Q215</f>
        <v>1543</v>
      </c>
      <c r="S215" s="20">
        <v>0</v>
      </c>
      <c r="T215" s="9"/>
      <c r="U215" s="9"/>
      <c r="V215" s="13">
        <f>S215+T215-U215</f>
        <v>0</v>
      </c>
      <c r="W215" s="13">
        <f t="shared" si="94"/>
        <v>0</v>
      </c>
      <c r="X215" s="9">
        <v>0</v>
      </c>
      <c r="Y215" s="9"/>
      <c r="Z215" s="9"/>
      <c r="AA215" s="9">
        <f t="shared" si="95"/>
        <v>0</v>
      </c>
      <c r="AB215" s="13">
        <f t="shared" si="96"/>
        <v>0</v>
      </c>
      <c r="AC215" s="9">
        <v>0</v>
      </c>
      <c r="AD215" s="9"/>
      <c r="AE215" s="9"/>
      <c r="AF215" s="9">
        <f t="shared" si="97"/>
        <v>0</v>
      </c>
      <c r="AG215" s="13">
        <f t="shared" si="98"/>
        <v>0</v>
      </c>
      <c r="AH215" s="9">
        <v>0</v>
      </c>
      <c r="AI215" s="9"/>
      <c r="AJ215" s="9"/>
      <c r="AK215" s="9">
        <f t="shared" si="82"/>
        <v>0</v>
      </c>
      <c r="AL215" s="13">
        <f t="shared" si="92"/>
        <v>0</v>
      </c>
      <c r="AM215" s="9">
        <v>0</v>
      </c>
      <c r="AN215" s="9"/>
      <c r="AO215" s="9"/>
      <c r="AP215" s="9">
        <f t="shared" si="93"/>
        <v>0</v>
      </c>
    </row>
    <row r="216" spans="1:42">
      <c r="A216" s="28" t="s">
        <v>264</v>
      </c>
      <c r="B216" t="s">
        <v>95</v>
      </c>
      <c r="D216" s="9">
        <v>0</v>
      </c>
      <c r="E216" s="9">
        <v>0</v>
      </c>
      <c r="F216" s="9">
        <v>0</v>
      </c>
      <c r="G216" s="9">
        <v>0</v>
      </c>
      <c r="H216" s="9"/>
      <c r="I216" s="20"/>
      <c r="J216" s="20"/>
      <c r="K216" s="9"/>
      <c r="L216" s="9"/>
      <c r="M216" s="13"/>
      <c r="N216" s="20"/>
      <c r="O216" s="20">
        <v>0</v>
      </c>
      <c r="P216" s="9"/>
      <c r="Q216" s="9"/>
      <c r="R216" s="13">
        <v>0</v>
      </c>
      <c r="S216" s="20">
        <v>0</v>
      </c>
      <c r="T216" s="9"/>
      <c r="U216" s="9"/>
      <c r="V216" s="13">
        <v>0</v>
      </c>
      <c r="W216" s="13">
        <f t="shared" si="94"/>
        <v>0</v>
      </c>
      <c r="X216" s="9">
        <v>0</v>
      </c>
      <c r="Y216" s="9"/>
      <c r="Z216" s="9"/>
      <c r="AA216" s="9">
        <f t="shared" si="95"/>
        <v>0</v>
      </c>
      <c r="AB216" s="13">
        <f t="shared" si="96"/>
        <v>12729</v>
      </c>
      <c r="AC216" s="9">
        <v>12729</v>
      </c>
      <c r="AD216" s="9"/>
      <c r="AE216" s="9"/>
      <c r="AF216" s="9">
        <f t="shared" si="97"/>
        <v>12729</v>
      </c>
      <c r="AG216" s="13">
        <f t="shared" si="98"/>
        <v>0</v>
      </c>
      <c r="AH216" s="9">
        <v>12729</v>
      </c>
      <c r="AI216" s="9"/>
      <c r="AJ216" s="9"/>
      <c r="AK216" s="9">
        <f t="shared" si="82"/>
        <v>12729</v>
      </c>
      <c r="AL216" s="13">
        <f t="shared" si="92"/>
        <v>6645</v>
      </c>
      <c r="AM216" s="23">
        <v>19374</v>
      </c>
      <c r="AN216" s="9"/>
      <c r="AO216" s="9"/>
      <c r="AP216" s="9">
        <f t="shared" si="93"/>
        <v>19374</v>
      </c>
    </row>
    <row r="217" spans="1:42">
      <c r="A217" s="28" t="s">
        <v>265</v>
      </c>
      <c r="B217" t="s">
        <v>287</v>
      </c>
      <c r="D217" s="9">
        <v>0</v>
      </c>
      <c r="E217" s="9">
        <v>0</v>
      </c>
      <c r="F217" s="9">
        <v>0</v>
      </c>
      <c r="G217" s="9">
        <v>0</v>
      </c>
      <c r="H217" s="9"/>
      <c r="I217" s="20"/>
      <c r="J217" s="20"/>
      <c r="K217" s="9"/>
      <c r="L217" s="9"/>
      <c r="M217" s="13"/>
      <c r="N217" s="20"/>
      <c r="O217" s="20">
        <v>0</v>
      </c>
      <c r="P217" s="9"/>
      <c r="Q217" s="9"/>
      <c r="R217" s="13">
        <v>0</v>
      </c>
      <c r="S217" s="20">
        <v>0</v>
      </c>
      <c r="T217" s="9"/>
      <c r="U217" s="9"/>
      <c r="V217" s="13">
        <v>0</v>
      </c>
      <c r="W217" s="13">
        <f t="shared" si="94"/>
        <v>0</v>
      </c>
      <c r="X217" s="9">
        <v>0</v>
      </c>
      <c r="Y217" s="9"/>
      <c r="Z217" s="9"/>
      <c r="AA217" s="9">
        <f t="shared" si="95"/>
        <v>0</v>
      </c>
      <c r="AB217" s="13">
        <f t="shared" si="96"/>
        <v>0</v>
      </c>
      <c r="AC217" s="9">
        <v>0</v>
      </c>
      <c r="AD217" s="9"/>
      <c r="AE217" s="9"/>
      <c r="AF217" s="9">
        <f t="shared" si="97"/>
        <v>0</v>
      </c>
      <c r="AG217" s="13">
        <f t="shared" si="98"/>
        <v>0</v>
      </c>
      <c r="AH217" s="9">
        <v>0</v>
      </c>
      <c r="AI217" s="9"/>
      <c r="AJ217" s="9"/>
      <c r="AK217" s="9">
        <f t="shared" si="82"/>
        <v>0</v>
      </c>
      <c r="AL217" s="13">
        <f t="shared" si="92"/>
        <v>0</v>
      </c>
      <c r="AM217" s="9">
        <v>0</v>
      </c>
      <c r="AN217" s="9"/>
      <c r="AO217" s="9"/>
      <c r="AP217" s="9">
        <f t="shared" si="93"/>
        <v>0</v>
      </c>
    </row>
    <row r="218" spans="1:42">
      <c r="A218" s="28" t="s">
        <v>266</v>
      </c>
      <c r="B218" t="s">
        <v>75</v>
      </c>
      <c r="D218" s="9">
        <v>437966.59</v>
      </c>
      <c r="E218" s="9">
        <v>1560244.02</v>
      </c>
      <c r="F218" s="9">
        <v>295833.68</v>
      </c>
      <c r="G218" s="9">
        <v>539316.96</v>
      </c>
      <c r="H218" s="9">
        <v>514737.06</v>
      </c>
      <c r="I218" s="20">
        <f>J218-F218-G218-H218</f>
        <v>204618.49000000005</v>
      </c>
      <c r="J218" s="20">
        <v>1554506.19</v>
      </c>
      <c r="K218" s="9"/>
      <c r="L218" s="9"/>
      <c r="M218" s="13">
        <f>J218+K218-L218</f>
        <v>1554506.19</v>
      </c>
      <c r="N218" s="20">
        <f>R218-F218-G218-H218</f>
        <v>389031.66000000021</v>
      </c>
      <c r="O218" s="20">
        <v>1738919.36</v>
      </c>
      <c r="P218" s="9"/>
      <c r="Q218" s="9"/>
      <c r="R218" s="13">
        <f>O218+P218-Q218</f>
        <v>1738919.36</v>
      </c>
      <c r="S218" s="20">
        <v>359967.07</v>
      </c>
      <c r="T218" s="9"/>
      <c r="U218" s="9"/>
      <c r="V218" s="13">
        <f>S218+T218-U218</f>
        <v>359967.07</v>
      </c>
      <c r="W218" s="13">
        <f t="shared" si="94"/>
        <v>-359967.07</v>
      </c>
      <c r="X218" s="9">
        <v>0</v>
      </c>
      <c r="Y218" s="9"/>
      <c r="Z218" s="9"/>
      <c r="AA218" s="9">
        <f t="shared" si="95"/>
        <v>0</v>
      </c>
      <c r="AB218" s="13">
        <f t="shared" si="96"/>
        <v>0</v>
      </c>
      <c r="AC218" s="9">
        <v>0</v>
      </c>
      <c r="AD218" s="9"/>
      <c r="AE218" s="9"/>
      <c r="AF218" s="9">
        <f t="shared" si="97"/>
        <v>0</v>
      </c>
      <c r="AG218" s="13">
        <f t="shared" si="98"/>
        <v>0</v>
      </c>
      <c r="AH218" s="9">
        <v>0</v>
      </c>
      <c r="AI218" s="9"/>
      <c r="AJ218" s="9"/>
      <c r="AK218" s="9">
        <f t="shared" si="82"/>
        <v>0</v>
      </c>
      <c r="AL218" s="13">
        <f t="shared" si="92"/>
        <v>0</v>
      </c>
      <c r="AM218" s="9">
        <v>0</v>
      </c>
      <c r="AN218" s="9"/>
      <c r="AO218" s="9"/>
      <c r="AP218" s="9">
        <f t="shared" si="93"/>
        <v>0</v>
      </c>
    </row>
    <row r="219" spans="1:42">
      <c r="A219" s="28" t="s">
        <v>267</v>
      </c>
      <c r="B219" t="s">
        <v>77</v>
      </c>
      <c r="D219" s="9">
        <v>0</v>
      </c>
      <c r="E219" s="9">
        <v>0</v>
      </c>
      <c r="F219" s="9">
        <v>0</v>
      </c>
      <c r="G219" s="9">
        <v>0</v>
      </c>
      <c r="H219" s="9"/>
      <c r="I219" s="20"/>
      <c r="J219" s="20"/>
      <c r="K219" s="9"/>
      <c r="L219" s="9"/>
      <c r="M219" s="13"/>
      <c r="N219" s="20"/>
      <c r="O219" s="20">
        <v>0</v>
      </c>
      <c r="P219" s="9"/>
      <c r="Q219" s="9"/>
      <c r="R219" s="13">
        <v>0</v>
      </c>
      <c r="S219" s="20">
        <v>0</v>
      </c>
      <c r="T219" s="9"/>
      <c r="U219" s="9"/>
      <c r="V219" s="13">
        <v>0</v>
      </c>
      <c r="W219" s="13">
        <f t="shared" si="94"/>
        <v>932127.78</v>
      </c>
      <c r="X219" s="9">
        <v>932127.78</v>
      </c>
      <c r="Y219" s="9"/>
      <c r="Z219" s="9"/>
      <c r="AA219" s="9">
        <f t="shared" si="95"/>
        <v>932127.78</v>
      </c>
      <c r="AB219" s="13">
        <f t="shared" si="96"/>
        <v>549148.90999999992</v>
      </c>
      <c r="AC219" s="9">
        <v>1481276.69</v>
      </c>
      <c r="AD219" s="9"/>
      <c r="AE219" s="9"/>
      <c r="AF219" s="9">
        <f t="shared" si="97"/>
        <v>1481276.69</v>
      </c>
      <c r="AG219" s="13">
        <f t="shared" si="98"/>
        <v>425690.99</v>
      </c>
      <c r="AH219" s="9">
        <v>1906967.68</v>
      </c>
      <c r="AI219" s="9"/>
      <c r="AJ219" s="9"/>
      <c r="AK219" s="9">
        <f t="shared" si="82"/>
        <v>1906967.68</v>
      </c>
      <c r="AL219" s="13">
        <f t="shared" si="92"/>
        <v>691875.51</v>
      </c>
      <c r="AM219" s="23">
        <v>2598843.19</v>
      </c>
      <c r="AN219" s="9"/>
      <c r="AO219" s="9"/>
      <c r="AP219" s="9">
        <f t="shared" si="93"/>
        <v>2598843.19</v>
      </c>
    </row>
    <row r="220" spans="1:42">
      <c r="A220" s="28" t="s">
        <v>268</v>
      </c>
      <c r="B220" t="s">
        <v>79</v>
      </c>
      <c r="D220" s="9">
        <v>0</v>
      </c>
      <c r="E220" s="9">
        <v>0</v>
      </c>
      <c r="F220" s="9">
        <v>0</v>
      </c>
      <c r="G220" s="9">
        <v>0</v>
      </c>
      <c r="H220" s="9"/>
      <c r="I220" s="20"/>
      <c r="J220" s="20"/>
      <c r="K220" s="9"/>
      <c r="L220" s="9"/>
      <c r="M220" s="13"/>
      <c r="N220" s="20"/>
      <c r="O220" s="20">
        <v>0</v>
      </c>
      <c r="P220" s="9"/>
      <c r="Q220" s="9"/>
      <c r="R220" s="13">
        <v>0</v>
      </c>
      <c r="S220" s="20">
        <v>0</v>
      </c>
      <c r="T220" s="9"/>
      <c r="U220" s="9"/>
      <c r="V220" s="13">
        <v>0</v>
      </c>
      <c r="W220" s="13">
        <f t="shared" si="94"/>
        <v>0</v>
      </c>
      <c r="X220" s="9">
        <v>0</v>
      </c>
      <c r="Y220" s="9"/>
      <c r="Z220" s="9"/>
      <c r="AA220" s="9">
        <f t="shared" si="95"/>
        <v>0</v>
      </c>
      <c r="AB220" s="13">
        <f t="shared" si="96"/>
        <v>0</v>
      </c>
      <c r="AC220" s="9">
        <v>0</v>
      </c>
      <c r="AD220" s="9"/>
      <c r="AE220" s="9"/>
      <c r="AF220" s="9">
        <f t="shared" si="97"/>
        <v>0</v>
      </c>
      <c r="AG220" s="13">
        <f t="shared" si="98"/>
        <v>0</v>
      </c>
      <c r="AH220" s="9">
        <v>0</v>
      </c>
      <c r="AI220" s="9"/>
      <c r="AJ220" s="9"/>
      <c r="AK220" s="9">
        <f t="shared" si="82"/>
        <v>0</v>
      </c>
      <c r="AL220" s="13">
        <f t="shared" si="92"/>
        <v>0</v>
      </c>
      <c r="AM220" s="9">
        <v>0</v>
      </c>
      <c r="AN220" s="9"/>
      <c r="AO220" s="9"/>
      <c r="AP220" s="9">
        <f t="shared" si="93"/>
        <v>0</v>
      </c>
    </row>
    <row r="221" spans="1:42">
      <c r="A221" s="15" t="s">
        <v>269</v>
      </c>
      <c r="B221" t="s">
        <v>75</v>
      </c>
      <c r="D221" s="9">
        <v>1440378.17</v>
      </c>
      <c r="E221" s="9">
        <v>4160194.34</v>
      </c>
      <c r="F221" s="9">
        <v>591323.81000000006</v>
      </c>
      <c r="G221" s="9">
        <v>515917.75</v>
      </c>
      <c r="H221" s="9">
        <v>466985.55</v>
      </c>
      <c r="I221" s="20">
        <f>J221-F221-G221-H221</f>
        <v>95810.000000000058</v>
      </c>
      <c r="J221" s="20">
        <v>1670037.11</v>
      </c>
      <c r="K221" s="9"/>
      <c r="L221" s="9"/>
      <c r="M221" s="13">
        <f>J221+K221-L221</f>
        <v>1670037.11</v>
      </c>
      <c r="N221" s="20">
        <f>R221-F221-G221-H221</f>
        <v>278485.00000000006</v>
      </c>
      <c r="O221" s="20">
        <v>1852712.11</v>
      </c>
      <c r="P221" s="9"/>
      <c r="Q221" s="9"/>
      <c r="R221" s="13">
        <f>O221+P221-Q221</f>
        <v>1852712.11</v>
      </c>
      <c r="S221" s="20">
        <v>270133</v>
      </c>
      <c r="T221" s="9"/>
      <c r="U221" s="9"/>
      <c r="V221" s="13">
        <f>S221+T221-U221</f>
        <v>270133</v>
      </c>
      <c r="W221" s="13">
        <f t="shared" si="94"/>
        <v>-270133</v>
      </c>
      <c r="X221" s="9">
        <v>0</v>
      </c>
      <c r="Y221" s="9"/>
      <c r="Z221" s="9"/>
      <c r="AA221" s="9">
        <f t="shared" si="95"/>
        <v>0</v>
      </c>
      <c r="AB221" s="13">
        <f t="shared" si="96"/>
        <v>0</v>
      </c>
      <c r="AC221" s="9">
        <v>0</v>
      </c>
      <c r="AD221" s="9"/>
      <c r="AE221" s="9"/>
      <c r="AF221" s="9">
        <f t="shared" si="97"/>
        <v>0</v>
      </c>
      <c r="AG221" s="13">
        <f t="shared" si="98"/>
        <v>0</v>
      </c>
      <c r="AH221" s="9">
        <v>0</v>
      </c>
      <c r="AI221" s="9"/>
      <c r="AJ221" s="9"/>
      <c r="AK221" s="9">
        <f t="shared" si="82"/>
        <v>0</v>
      </c>
      <c r="AL221" s="13">
        <f t="shared" si="92"/>
        <v>0</v>
      </c>
      <c r="AM221" s="9">
        <v>0</v>
      </c>
      <c r="AN221" s="9"/>
      <c r="AO221" s="9"/>
      <c r="AP221" s="9">
        <f t="shared" si="93"/>
        <v>0</v>
      </c>
    </row>
    <row r="222" spans="1:42">
      <c r="A222" s="32" t="s">
        <v>270</v>
      </c>
      <c r="B222" t="s">
        <v>77</v>
      </c>
      <c r="D222" s="9">
        <v>0</v>
      </c>
      <c r="E222" s="9">
        <v>0</v>
      </c>
      <c r="F222" s="9">
        <v>0</v>
      </c>
      <c r="G222" s="9">
        <v>0</v>
      </c>
      <c r="H222" s="9"/>
      <c r="I222" s="20"/>
      <c r="J222" s="20"/>
      <c r="K222" s="9"/>
      <c r="L222" s="9"/>
      <c r="M222" s="13"/>
      <c r="N222" s="20"/>
      <c r="O222" s="20">
        <v>0</v>
      </c>
      <c r="P222" s="9"/>
      <c r="Q222" s="9"/>
      <c r="R222" s="13">
        <v>0</v>
      </c>
      <c r="S222" s="20">
        <v>0</v>
      </c>
      <c r="T222" s="9"/>
      <c r="U222" s="9"/>
      <c r="V222" s="13">
        <v>0</v>
      </c>
      <c r="W222" s="13">
        <f t="shared" si="94"/>
        <v>816908.80000000005</v>
      </c>
      <c r="X222" s="9">
        <v>816908.80000000005</v>
      </c>
      <c r="Y222" s="9"/>
      <c r="Z222" s="9"/>
      <c r="AA222" s="9">
        <f t="shared" si="95"/>
        <v>816908.80000000005</v>
      </c>
      <c r="AB222" s="13">
        <f t="shared" si="96"/>
        <v>354908.19999999995</v>
      </c>
      <c r="AC222" s="9">
        <v>1171817</v>
      </c>
      <c r="AD222" s="9"/>
      <c r="AE222" s="9"/>
      <c r="AF222" s="9">
        <f t="shared" si="97"/>
        <v>1171817</v>
      </c>
      <c r="AG222" s="13">
        <f t="shared" si="98"/>
        <v>196839</v>
      </c>
      <c r="AH222" s="9">
        <v>1368656</v>
      </c>
      <c r="AI222" s="9"/>
      <c r="AJ222" s="9"/>
      <c r="AK222" s="9">
        <f t="shared" si="82"/>
        <v>1368656</v>
      </c>
      <c r="AL222" s="13">
        <f t="shared" si="92"/>
        <v>305599.5</v>
      </c>
      <c r="AM222" s="23">
        <v>1674255.5</v>
      </c>
      <c r="AN222" s="9"/>
      <c r="AO222" s="9"/>
      <c r="AP222" s="9">
        <f t="shared" si="93"/>
        <v>1674255.5</v>
      </c>
    </row>
    <row r="223" spans="1:42">
      <c r="A223" s="32" t="s">
        <v>271</v>
      </c>
      <c r="B223" t="s">
        <v>79</v>
      </c>
      <c r="D223" s="9">
        <v>0</v>
      </c>
      <c r="E223" s="9">
        <v>0</v>
      </c>
      <c r="F223" s="9">
        <v>0</v>
      </c>
      <c r="G223" s="9">
        <v>0</v>
      </c>
      <c r="H223" s="9"/>
      <c r="I223" s="20"/>
      <c r="J223" s="20"/>
      <c r="K223" s="9"/>
      <c r="L223" s="9"/>
      <c r="M223" s="13"/>
      <c r="N223" s="20"/>
      <c r="O223" s="20">
        <v>0</v>
      </c>
      <c r="P223" s="9"/>
      <c r="Q223" s="9"/>
      <c r="R223" s="13">
        <v>0</v>
      </c>
      <c r="S223" s="20">
        <v>0</v>
      </c>
      <c r="T223" s="9"/>
      <c r="U223" s="9"/>
      <c r="V223" s="13">
        <v>0</v>
      </c>
      <c r="W223" s="13">
        <f t="shared" si="94"/>
        <v>0</v>
      </c>
      <c r="X223" s="9">
        <v>0</v>
      </c>
      <c r="Y223" s="9"/>
      <c r="Z223" s="9"/>
      <c r="AA223" s="9">
        <f t="shared" si="95"/>
        <v>0</v>
      </c>
      <c r="AB223" s="13">
        <f t="shared" si="96"/>
        <v>0</v>
      </c>
      <c r="AC223" s="9">
        <v>0</v>
      </c>
      <c r="AD223" s="9"/>
      <c r="AE223" s="9"/>
      <c r="AF223" s="9">
        <f t="shared" si="97"/>
        <v>0</v>
      </c>
      <c r="AG223" s="13">
        <f t="shared" si="98"/>
        <v>0</v>
      </c>
      <c r="AH223" s="9">
        <v>0</v>
      </c>
      <c r="AI223" s="9"/>
      <c r="AJ223" s="9"/>
      <c r="AK223" s="9">
        <f t="shared" si="82"/>
        <v>0</v>
      </c>
      <c r="AL223" s="13">
        <f t="shared" si="92"/>
        <v>0</v>
      </c>
      <c r="AM223" s="9">
        <v>0</v>
      </c>
      <c r="AN223" s="9"/>
      <c r="AO223" s="9"/>
      <c r="AP223" s="9">
        <f t="shared" si="93"/>
        <v>0</v>
      </c>
    </row>
    <row r="224" spans="1:42" ht="24" customHeight="1">
      <c r="A224" s="15" t="s">
        <v>272</v>
      </c>
      <c r="B224" t="s">
        <v>81</v>
      </c>
      <c r="D224" s="9">
        <v>0</v>
      </c>
      <c r="E224" s="9">
        <v>146439.57999999999</v>
      </c>
      <c r="F224" s="9">
        <v>0</v>
      </c>
      <c r="G224" s="9">
        <v>0</v>
      </c>
      <c r="H224" s="9">
        <v>0</v>
      </c>
      <c r="I224" s="20">
        <f>J224-F224-G224-H224</f>
        <v>0</v>
      </c>
      <c r="J224" s="20">
        <v>0</v>
      </c>
      <c r="K224" s="9"/>
      <c r="L224" s="9"/>
      <c r="M224" s="13">
        <f>J224+K224-L224</f>
        <v>0</v>
      </c>
      <c r="N224" s="20">
        <f>R224-F224-G224-H224</f>
        <v>0</v>
      </c>
      <c r="O224" s="20">
        <v>0</v>
      </c>
      <c r="P224" s="9"/>
      <c r="Q224" s="9"/>
      <c r="R224" s="13">
        <f>O224+P224-Q224</f>
        <v>0</v>
      </c>
      <c r="S224" s="20">
        <v>0</v>
      </c>
      <c r="T224" s="9"/>
      <c r="U224" s="9"/>
      <c r="V224" s="13">
        <f>S224+T224-U224</f>
        <v>0</v>
      </c>
      <c r="W224" s="13">
        <f t="shared" si="94"/>
        <v>0</v>
      </c>
      <c r="X224" s="9">
        <v>0</v>
      </c>
      <c r="Y224" s="9"/>
      <c r="Z224" s="9"/>
      <c r="AA224" s="9">
        <f t="shared" si="95"/>
        <v>0</v>
      </c>
      <c r="AB224" s="13">
        <f t="shared" si="96"/>
        <v>0</v>
      </c>
      <c r="AC224" s="9">
        <v>0</v>
      </c>
      <c r="AD224" s="9"/>
      <c r="AE224" s="9"/>
      <c r="AF224" s="9">
        <f t="shared" si="97"/>
        <v>0</v>
      </c>
      <c r="AG224" s="13">
        <f t="shared" si="98"/>
        <v>0</v>
      </c>
      <c r="AH224" s="9">
        <v>0</v>
      </c>
      <c r="AI224" s="9"/>
      <c r="AJ224" s="9"/>
      <c r="AK224" s="9">
        <f t="shared" si="82"/>
        <v>0</v>
      </c>
      <c r="AL224" s="13">
        <f t="shared" si="92"/>
        <v>0</v>
      </c>
      <c r="AM224" s="9">
        <v>0</v>
      </c>
      <c r="AN224" s="9"/>
      <c r="AO224" s="9"/>
      <c r="AP224" s="9">
        <f t="shared" si="93"/>
        <v>0</v>
      </c>
    </row>
    <row r="225" spans="1:42">
      <c r="A225" s="32" t="s">
        <v>273</v>
      </c>
      <c r="B225" t="s">
        <v>83</v>
      </c>
      <c r="D225" s="9">
        <v>0</v>
      </c>
      <c r="E225" s="9">
        <v>0</v>
      </c>
      <c r="F225" s="9">
        <v>0</v>
      </c>
      <c r="G225" s="9">
        <v>0</v>
      </c>
      <c r="H225" s="9"/>
      <c r="I225" s="20"/>
      <c r="J225" s="20"/>
      <c r="K225" s="9"/>
      <c r="L225" s="9"/>
      <c r="M225" s="13"/>
      <c r="N225" s="20"/>
      <c r="O225" s="20">
        <v>0</v>
      </c>
      <c r="P225" s="9"/>
      <c r="Q225" s="9"/>
      <c r="R225" s="13">
        <v>0</v>
      </c>
      <c r="S225" s="20">
        <v>0</v>
      </c>
      <c r="T225" s="9"/>
      <c r="U225" s="9"/>
      <c r="V225" s="13">
        <v>0</v>
      </c>
      <c r="W225" s="13">
        <f t="shared" si="94"/>
        <v>0</v>
      </c>
      <c r="X225" s="9">
        <v>0</v>
      </c>
      <c r="Y225" s="9"/>
      <c r="Z225" s="9"/>
      <c r="AA225" s="9">
        <f t="shared" si="95"/>
        <v>0</v>
      </c>
      <c r="AB225" s="13">
        <f t="shared" si="96"/>
        <v>73746</v>
      </c>
      <c r="AC225" s="9">
        <v>73746</v>
      </c>
      <c r="AD225" s="9"/>
      <c r="AE225" s="9"/>
      <c r="AF225" s="9">
        <f t="shared" si="97"/>
        <v>73746</v>
      </c>
      <c r="AG225" s="13">
        <f t="shared" si="98"/>
        <v>112224</v>
      </c>
      <c r="AH225" s="9">
        <v>185970</v>
      </c>
      <c r="AI225" s="9"/>
      <c r="AJ225" s="9"/>
      <c r="AK225" s="9">
        <f t="shared" si="82"/>
        <v>185970</v>
      </c>
      <c r="AL225" s="13">
        <f t="shared" si="92"/>
        <v>215290.2</v>
      </c>
      <c r="AM225" s="23">
        <v>401260.2</v>
      </c>
      <c r="AN225" s="9"/>
      <c r="AO225" s="9"/>
      <c r="AP225" s="9">
        <f t="shared" si="93"/>
        <v>401260.2</v>
      </c>
    </row>
    <row r="226" spans="1:42">
      <c r="A226" s="32" t="s">
        <v>274</v>
      </c>
      <c r="B226" t="s">
        <v>97</v>
      </c>
      <c r="D226" s="9">
        <v>0</v>
      </c>
      <c r="E226" s="9">
        <v>0</v>
      </c>
      <c r="F226" s="9">
        <v>0</v>
      </c>
      <c r="G226" s="9">
        <v>0</v>
      </c>
      <c r="H226" s="9"/>
      <c r="I226" s="20"/>
      <c r="J226" s="20"/>
      <c r="K226" s="9"/>
      <c r="L226" s="9"/>
      <c r="M226" s="13"/>
      <c r="N226" s="20"/>
      <c r="O226" s="20">
        <v>0</v>
      </c>
      <c r="P226" s="9"/>
      <c r="Q226" s="9"/>
      <c r="R226" s="13">
        <v>0</v>
      </c>
      <c r="S226" s="20">
        <v>0</v>
      </c>
      <c r="T226" s="9"/>
      <c r="U226" s="9"/>
      <c r="V226" s="13">
        <v>0</v>
      </c>
      <c r="W226" s="13">
        <f t="shared" si="94"/>
        <v>0</v>
      </c>
      <c r="X226" s="9">
        <v>0</v>
      </c>
      <c r="Y226" s="9"/>
      <c r="Z226" s="9"/>
      <c r="AA226" s="9">
        <f t="shared" si="95"/>
        <v>0</v>
      </c>
      <c r="AB226" s="13">
        <f t="shared" si="96"/>
        <v>0</v>
      </c>
      <c r="AC226" s="9">
        <v>0</v>
      </c>
      <c r="AD226" s="9"/>
      <c r="AE226" s="9"/>
      <c r="AF226" s="9">
        <f t="shared" si="97"/>
        <v>0</v>
      </c>
      <c r="AG226" s="13">
        <f t="shared" si="98"/>
        <v>0</v>
      </c>
      <c r="AH226" s="9">
        <v>0</v>
      </c>
      <c r="AI226" s="9"/>
      <c r="AJ226" s="9"/>
      <c r="AK226" s="9">
        <f t="shared" ref="AK226:AK289" si="99">AH226+AI226-AJ226</f>
        <v>0</v>
      </c>
      <c r="AL226" s="13">
        <f t="shared" si="92"/>
        <v>0</v>
      </c>
      <c r="AM226" s="9">
        <v>0</v>
      </c>
      <c r="AN226" s="9"/>
      <c r="AO226" s="9"/>
      <c r="AP226" s="9">
        <f t="shared" si="93"/>
        <v>0</v>
      </c>
    </row>
    <row r="227" spans="1:42">
      <c r="A227" s="32" t="s">
        <v>275</v>
      </c>
      <c r="B227" t="s">
        <v>69</v>
      </c>
      <c r="D227" s="9">
        <v>886242.26</v>
      </c>
      <c r="E227" s="9">
        <v>2036404.61</v>
      </c>
      <c r="F227" s="9">
        <v>327887.40000000002</v>
      </c>
      <c r="G227" s="9">
        <v>360527.2</v>
      </c>
      <c r="H227" s="9">
        <v>268058.8</v>
      </c>
      <c r="I227" s="20">
        <f>J227-F227-G227-H227</f>
        <v>0</v>
      </c>
      <c r="J227" s="20">
        <v>956473.4</v>
      </c>
      <c r="K227" s="9"/>
      <c r="L227" s="9"/>
      <c r="M227" s="13">
        <f>J227+K227-L227</f>
        <v>956473.4</v>
      </c>
      <c r="N227" s="20">
        <f>R227-F227-G227-H227</f>
        <v>0</v>
      </c>
      <c r="O227" s="20">
        <v>956473.4</v>
      </c>
      <c r="P227" s="9"/>
      <c r="Q227" s="9"/>
      <c r="R227" s="13">
        <f>O227+P227-Q227</f>
        <v>956473.4</v>
      </c>
      <c r="S227" s="20">
        <v>91350.8</v>
      </c>
      <c r="T227" s="9"/>
      <c r="U227" s="9"/>
      <c r="V227" s="13">
        <f>S227+T227-U227</f>
        <v>91350.8</v>
      </c>
      <c r="W227" s="13">
        <f t="shared" si="94"/>
        <v>-91350.8</v>
      </c>
      <c r="X227" s="9">
        <v>0</v>
      </c>
      <c r="Y227" s="9"/>
      <c r="Z227" s="9"/>
      <c r="AA227" s="9">
        <f t="shared" si="95"/>
        <v>0</v>
      </c>
      <c r="AB227" s="13">
        <f t="shared" si="96"/>
        <v>0</v>
      </c>
      <c r="AC227" s="9">
        <v>0</v>
      </c>
      <c r="AD227" s="9"/>
      <c r="AE227" s="9"/>
      <c r="AF227" s="9">
        <f t="shared" si="97"/>
        <v>0</v>
      </c>
      <c r="AG227" s="13">
        <f t="shared" si="98"/>
        <v>0</v>
      </c>
      <c r="AH227" s="9">
        <v>0</v>
      </c>
      <c r="AI227" s="9"/>
      <c r="AJ227" s="9"/>
      <c r="AK227" s="9">
        <f t="shared" si="99"/>
        <v>0</v>
      </c>
      <c r="AL227" s="13">
        <f t="shared" si="92"/>
        <v>0</v>
      </c>
      <c r="AM227" s="9">
        <v>0</v>
      </c>
      <c r="AN227" s="9"/>
      <c r="AO227" s="9"/>
      <c r="AP227" s="9">
        <f t="shared" si="93"/>
        <v>0</v>
      </c>
    </row>
    <row r="228" spans="1:42">
      <c r="A228" s="32" t="s">
        <v>276</v>
      </c>
      <c r="B228" t="s">
        <v>95</v>
      </c>
      <c r="D228" s="9">
        <v>0</v>
      </c>
      <c r="E228" s="9">
        <v>0</v>
      </c>
      <c r="F228" s="9">
        <v>0</v>
      </c>
      <c r="G228" s="9">
        <v>0</v>
      </c>
      <c r="H228" s="9"/>
      <c r="I228" s="20"/>
      <c r="J228" s="20"/>
      <c r="K228" s="9"/>
      <c r="L228" s="9"/>
      <c r="M228" s="13"/>
      <c r="N228" s="20"/>
      <c r="O228" s="20">
        <v>0</v>
      </c>
      <c r="P228" s="9"/>
      <c r="Q228" s="9"/>
      <c r="R228" s="13">
        <v>0</v>
      </c>
      <c r="S228" s="20">
        <v>0</v>
      </c>
      <c r="T228" s="9"/>
      <c r="U228" s="9"/>
      <c r="V228" s="13">
        <v>0</v>
      </c>
      <c r="W228" s="13">
        <f t="shared" si="94"/>
        <v>147094.79999999999</v>
      </c>
      <c r="X228" s="9">
        <v>147094.79999999999</v>
      </c>
      <c r="Y228" s="9"/>
      <c r="Z228" s="9"/>
      <c r="AA228" s="9">
        <f t="shared" si="95"/>
        <v>147094.79999999999</v>
      </c>
      <c r="AB228" s="13">
        <f t="shared" si="96"/>
        <v>165424.60000000003</v>
      </c>
      <c r="AC228" s="9">
        <v>312519.40000000002</v>
      </c>
      <c r="AD228" s="9"/>
      <c r="AE228" s="9"/>
      <c r="AF228" s="9">
        <f t="shared" si="97"/>
        <v>312519.40000000002</v>
      </c>
      <c r="AG228" s="13">
        <f t="shared" si="98"/>
        <v>0</v>
      </c>
      <c r="AH228" s="9">
        <v>312519.40000000002</v>
      </c>
      <c r="AI228" s="9"/>
      <c r="AJ228" s="9"/>
      <c r="AK228" s="9">
        <f t="shared" si="99"/>
        <v>312519.40000000002</v>
      </c>
      <c r="AL228" s="13">
        <f t="shared" si="92"/>
        <v>71982</v>
      </c>
      <c r="AM228" s="23">
        <v>384501.4</v>
      </c>
      <c r="AN228" s="9"/>
      <c r="AO228" s="9"/>
      <c r="AP228" s="9">
        <f t="shared" si="93"/>
        <v>384501.4</v>
      </c>
    </row>
    <row r="229" spans="1:42">
      <c r="A229" s="32" t="s">
        <v>277</v>
      </c>
      <c r="B229" t="s">
        <v>287</v>
      </c>
      <c r="D229" s="9">
        <v>0</v>
      </c>
      <c r="E229" s="9">
        <v>0</v>
      </c>
      <c r="F229" s="9">
        <v>0</v>
      </c>
      <c r="G229" s="9">
        <v>0</v>
      </c>
      <c r="H229" s="9"/>
      <c r="I229" s="20"/>
      <c r="J229" s="20"/>
      <c r="K229" s="9"/>
      <c r="L229" s="9"/>
      <c r="M229" s="13"/>
      <c r="N229" s="20"/>
      <c r="O229" s="20">
        <v>0</v>
      </c>
      <c r="P229" s="9"/>
      <c r="Q229" s="9"/>
      <c r="R229" s="13">
        <v>0</v>
      </c>
      <c r="S229" s="20">
        <v>0</v>
      </c>
      <c r="T229" s="9"/>
      <c r="U229" s="9"/>
      <c r="V229" s="13">
        <v>0</v>
      </c>
      <c r="W229" s="13">
        <f t="shared" si="94"/>
        <v>44191.4</v>
      </c>
      <c r="X229" s="9">
        <v>44191.4</v>
      </c>
      <c r="Y229" s="9"/>
      <c r="Z229" s="9"/>
      <c r="AA229" s="9">
        <f t="shared" si="95"/>
        <v>44191.4</v>
      </c>
      <c r="AB229" s="13">
        <f t="shared" si="96"/>
        <v>0</v>
      </c>
      <c r="AC229" s="9">
        <v>44191.4</v>
      </c>
      <c r="AD229" s="9"/>
      <c r="AE229" s="9"/>
      <c r="AF229" s="9">
        <f t="shared" si="97"/>
        <v>44191.4</v>
      </c>
      <c r="AG229" s="13">
        <f t="shared" si="98"/>
        <v>0</v>
      </c>
      <c r="AH229" s="9">
        <v>44191.4</v>
      </c>
      <c r="AI229" s="9"/>
      <c r="AJ229" s="9"/>
      <c r="AK229" s="9">
        <f t="shared" si="99"/>
        <v>44191.4</v>
      </c>
      <c r="AL229" s="13">
        <f t="shared" si="92"/>
        <v>0</v>
      </c>
      <c r="AM229" s="23">
        <v>44191.4</v>
      </c>
      <c r="AN229" s="9"/>
      <c r="AO229" s="9"/>
      <c r="AP229" s="9">
        <f t="shared" si="93"/>
        <v>44191.4</v>
      </c>
    </row>
    <row r="230" spans="1:42" ht="24" customHeight="1">
      <c r="A230" s="28" t="s">
        <v>278</v>
      </c>
      <c r="B230" t="s">
        <v>316</v>
      </c>
      <c r="D230" s="9">
        <v>71200</v>
      </c>
      <c r="E230" s="9">
        <v>71200</v>
      </c>
      <c r="F230" s="9">
        <v>0</v>
      </c>
      <c r="G230" s="9">
        <v>0</v>
      </c>
      <c r="H230" s="9">
        <v>37892.800000000003</v>
      </c>
      <c r="I230" s="20">
        <f>J230-F230-G230-H230</f>
        <v>0</v>
      </c>
      <c r="J230" s="20">
        <v>37892.800000000003</v>
      </c>
      <c r="K230" s="9"/>
      <c r="L230" s="9"/>
      <c r="M230" s="13">
        <f>J230+K230-L230</f>
        <v>37892.800000000003</v>
      </c>
      <c r="N230" s="20">
        <f>R230-F230-G230-H230</f>
        <v>0</v>
      </c>
      <c r="O230" s="20">
        <v>37892.800000000003</v>
      </c>
      <c r="P230" s="9"/>
      <c r="Q230" s="9"/>
      <c r="R230" s="13">
        <f>O230+P230-Q230</f>
        <v>37892.800000000003</v>
      </c>
      <c r="S230" s="20">
        <v>0</v>
      </c>
      <c r="T230" s="9"/>
      <c r="U230" s="9"/>
      <c r="V230" s="13">
        <f>S230+T230-U230</f>
        <v>0</v>
      </c>
      <c r="W230" s="13">
        <f t="shared" si="94"/>
        <v>0</v>
      </c>
      <c r="X230" s="9">
        <v>0</v>
      </c>
      <c r="Y230" s="9"/>
      <c r="Z230" s="9"/>
      <c r="AA230" s="9">
        <f t="shared" si="95"/>
        <v>0</v>
      </c>
      <c r="AB230" s="13">
        <f t="shared" si="96"/>
        <v>0</v>
      </c>
      <c r="AC230" s="9">
        <v>0</v>
      </c>
      <c r="AD230" s="9"/>
      <c r="AE230" s="9"/>
      <c r="AF230" s="9">
        <f t="shared" si="97"/>
        <v>0</v>
      </c>
      <c r="AG230" s="13">
        <f t="shared" si="98"/>
        <v>0</v>
      </c>
      <c r="AH230" s="9">
        <v>0</v>
      </c>
      <c r="AI230" s="9"/>
      <c r="AJ230" s="9"/>
      <c r="AK230" s="9">
        <f t="shared" si="99"/>
        <v>0</v>
      </c>
      <c r="AL230" s="13">
        <f t="shared" si="92"/>
        <v>0</v>
      </c>
      <c r="AM230" s="9">
        <v>0</v>
      </c>
      <c r="AN230" s="9"/>
      <c r="AO230" s="9"/>
      <c r="AP230" s="9">
        <f t="shared" si="93"/>
        <v>0</v>
      </c>
    </row>
    <row r="231" spans="1:42">
      <c r="A231" s="28" t="s">
        <v>279</v>
      </c>
      <c r="B231" t="s">
        <v>280</v>
      </c>
      <c r="D231" s="9">
        <v>0</v>
      </c>
      <c r="E231" s="9">
        <v>0</v>
      </c>
      <c r="F231" s="9">
        <v>0</v>
      </c>
      <c r="G231" s="9">
        <v>0</v>
      </c>
      <c r="H231" s="9"/>
      <c r="I231" s="20"/>
      <c r="J231" s="20"/>
      <c r="K231" s="9"/>
      <c r="L231" s="9"/>
      <c r="M231" s="13"/>
      <c r="N231" s="20"/>
      <c r="O231" s="20">
        <v>0</v>
      </c>
      <c r="P231" s="9"/>
      <c r="Q231" s="9"/>
      <c r="R231" s="13">
        <v>0</v>
      </c>
      <c r="S231" s="20">
        <v>0</v>
      </c>
      <c r="T231" s="9"/>
      <c r="U231" s="9"/>
      <c r="V231" s="13">
        <v>0</v>
      </c>
      <c r="W231" s="13">
        <f t="shared" si="94"/>
        <v>0</v>
      </c>
      <c r="X231" s="9">
        <v>0</v>
      </c>
      <c r="Y231" s="9"/>
      <c r="Z231" s="9"/>
      <c r="AA231" s="9">
        <f t="shared" si="95"/>
        <v>0</v>
      </c>
      <c r="AB231" s="13">
        <f t="shared" si="96"/>
        <v>56268</v>
      </c>
      <c r="AC231" s="9">
        <v>56268</v>
      </c>
      <c r="AD231" s="9"/>
      <c r="AE231" s="9"/>
      <c r="AF231" s="9">
        <f t="shared" si="97"/>
        <v>56268</v>
      </c>
      <c r="AG231" s="13">
        <f t="shared" si="98"/>
        <v>0</v>
      </c>
      <c r="AH231" s="9">
        <v>56268</v>
      </c>
      <c r="AI231" s="9"/>
      <c r="AJ231" s="9"/>
      <c r="AK231" s="9">
        <f t="shared" si="99"/>
        <v>56268</v>
      </c>
      <c r="AL231" s="13">
        <f t="shared" si="92"/>
        <v>0</v>
      </c>
      <c r="AM231" s="23">
        <v>56268</v>
      </c>
      <c r="AN231" s="9"/>
      <c r="AO231" s="9"/>
      <c r="AP231" s="9">
        <f t="shared" si="93"/>
        <v>56268</v>
      </c>
    </row>
    <row r="232" spans="1:42">
      <c r="A232" s="28" t="s">
        <v>402</v>
      </c>
      <c r="B232" t="s">
        <v>403</v>
      </c>
      <c r="D232" s="9">
        <v>0</v>
      </c>
      <c r="E232" s="9">
        <v>0</v>
      </c>
      <c r="F232" s="9">
        <v>0</v>
      </c>
      <c r="G232" s="9">
        <v>0</v>
      </c>
      <c r="H232" s="9"/>
      <c r="I232" s="20"/>
      <c r="J232" s="20"/>
      <c r="K232" s="9"/>
      <c r="L232" s="9"/>
      <c r="M232" s="13"/>
      <c r="N232" s="20"/>
      <c r="O232" s="20">
        <v>0</v>
      </c>
      <c r="P232" s="9"/>
      <c r="Q232" s="9"/>
      <c r="R232" s="13">
        <v>0</v>
      </c>
      <c r="S232" s="20">
        <v>0</v>
      </c>
      <c r="T232" s="9"/>
      <c r="U232" s="9"/>
      <c r="V232" s="13">
        <v>0</v>
      </c>
      <c r="W232" s="13">
        <f t="shared" si="94"/>
        <v>0</v>
      </c>
      <c r="X232" s="9">
        <v>0</v>
      </c>
      <c r="Y232" s="9"/>
      <c r="Z232" s="9"/>
      <c r="AA232" s="9">
        <f t="shared" si="95"/>
        <v>0</v>
      </c>
      <c r="AB232" s="13">
        <f t="shared" si="96"/>
        <v>0</v>
      </c>
      <c r="AC232" s="9">
        <v>0</v>
      </c>
      <c r="AD232" s="9"/>
      <c r="AE232" s="9"/>
      <c r="AF232" s="9">
        <f t="shared" si="97"/>
        <v>0</v>
      </c>
      <c r="AG232" s="13">
        <f t="shared" si="98"/>
        <v>0</v>
      </c>
      <c r="AH232" s="9">
        <v>0</v>
      </c>
      <c r="AI232" s="9"/>
      <c r="AJ232" s="9"/>
      <c r="AK232" s="9">
        <f t="shared" si="99"/>
        <v>0</v>
      </c>
      <c r="AL232" s="13">
        <f t="shared" si="92"/>
        <v>0</v>
      </c>
      <c r="AM232" s="9">
        <v>0</v>
      </c>
      <c r="AN232" s="9"/>
      <c r="AO232" s="9"/>
      <c r="AP232" s="9">
        <f t="shared" si="93"/>
        <v>0</v>
      </c>
    </row>
    <row r="233" spans="1:42">
      <c r="A233" s="28" t="s">
        <v>404</v>
      </c>
      <c r="B233" t="s">
        <v>405</v>
      </c>
      <c r="D233" s="9">
        <v>0</v>
      </c>
      <c r="E233" s="9">
        <v>0</v>
      </c>
      <c r="F233" s="9">
        <v>0</v>
      </c>
      <c r="G233" s="9">
        <v>732.83</v>
      </c>
      <c r="H233" s="9">
        <v>0</v>
      </c>
      <c r="I233" s="20">
        <f>J233-F233-G233-H233</f>
        <v>0</v>
      </c>
      <c r="J233" s="20">
        <v>732.83</v>
      </c>
      <c r="K233" s="9"/>
      <c r="L233" s="9"/>
      <c r="M233" s="13">
        <f>J233+K233-L233</f>
        <v>732.83</v>
      </c>
      <c r="N233" s="20">
        <f>R233-F233-G233-H233</f>
        <v>0</v>
      </c>
      <c r="O233" s="20">
        <v>732.83</v>
      </c>
      <c r="P233" s="9"/>
      <c r="Q233" s="9"/>
      <c r="R233" s="13">
        <f>O233+P233-Q233</f>
        <v>732.83</v>
      </c>
      <c r="S233" s="20">
        <v>0</v>
      </c>
      <c r="T233" s="9"/>
      <c r="U233" s="9"/>
      <c r="V233" s="13">
        <f>S233+T233-U233</f>
        <v>0</v>
      </c>
      <c r="W233" s="13">
        <f t="shared" si="94"/>
        <v>0</v>
      </c>
      <c r="X233" s="9">
        <v>0</v>
      </c>
      <c r="Y233" s="9"/>
      <c r="Z233" s="9"/>
      <c r="AA233" s="9">
        <f t="shared" si="95"/>
        <v>0</v>
      </c>
      <c r="AB233" s="13">
        <f t="shared" ref="AB233:AB257" si="100">AF233-AA233</f>
        <v>16203.83</v>
      </c>
      <c r="AC233" s="9">
        <v>16203.83</v>
      </c>
      <c r="AD233" s="9"/>
      <c r="AE233" s="9"/>
      <c r="AF233" s="9">
        <f t="shared" ref="AF233:AF257" si="101">AC233+AD233-AE233</f>
        <v>16203.83</v>
      </c>
      <c r="AG233" s="13">
        <f t="shared" ref="AG233:AG257" si="102">AK233-AF233</f>
        <v>0</v>
      </c>
      <c r="AH233" s="9">
        <v>16203.83</v>
      </c>
      <c r="AI233" s="9"/>
      <c r="AJ233" s="9"/>
      <c r="AK233" s="9">
        <f t="shared" si="99"/>
        <v>16203.83</v>
      </c>
      <c r="AL233" s="13">
        <f t="shared" si="92"/>
        <v>78869.709999999992</v>
      </c>
      <c r="AM233" s="23">
        <v>95073.54</v>
      </c>
      <c r="AN233" s="9"/>
      <c r="AO233" s="9"/>
      <c r="AP233" s="9">
        <f t="shared" si="93"/>
        <v>95073.54</v>
      </c>
    </row>
    <row r="234" spans="1:42">
      <c r="A234" s="28" t="s">
        <v>406</v>
      </c>
      <c r="B234" t="s">
        <v>471</v>
      </c>
      <c r="D234" s="9">
        <v>1886907.6</v>
      </c>
      <c r="E234" s="9">
        <v>7456284.2400000002</v>
      </c>
      <c r="F234" s="9">
        <v>1800009.22</v>
      </c>
      <c r="G234" s="9">
        <v>1812976.2</v>
      </c>
      <c r="H234" s="9">
        <v>1828338.75</v>
      </c>
      <c r="I234" s="20">
        <f>J234-F234-G234-H234</f>
        <v>1238622.5099999998</v>
      </c>
      <c r="J234" s="20">
        <v>6679946.6799999997</v>
      </c>
      <c r="K234" s="9"/>
      <c r="L234" s="9"/>
      <c r="M234" s="13">
        <f>J234+K234-L234</f>
        <v>6679946.6799999997</v>
      </c>
      <c r="N234" s="20">
        <f>R234-F234-G234-H234</f>
        <v>1764753.96</v>
      </c>
      <c r="O234" s="20">
        <v>7206078.1299999999</v>
      </c>
      <c r="P234" s="9"/>
      <c r="Q234" s="9"/>
      <c r="R234" s="13">
        <f>O234+P234-Q234</f>
        <v>7206078.1299999999</v>
      </c>
      <c r="S234" s="20">
        <v>2295215.9900000002</v>
      </c>
      <c r="T234" s="9"/>
      <c r="U234" s="9"/>
      <c r="V234" s="13">
        <f>S234+T234-U234</f>
        <v>2295215.9900000002</v>
      </c>
      <c r="W234" s="13">
        <f t="shared" si="94"/>
        <v>2146219.6499999994</v>
      </c>
      <c r="X234" s="9">
        <v>4441435.6399999997</v>
      </c>
      <c r="Y234" s="9"/>
      <c r="Z234" s="9"/>
      <c r="AA234" s="9">
        <f t="shared" si="95"/>
        <v>4441435.6399999997</v>
      </c>
      <c r="AB234" s="13">
        <f t="shared" si="100"/>
        <v>1975290.3100000005</v>
      </c>
      <c r="AC234" s="9">
        <v>6416725.9500000002</v>
      </c>
      <c r="AD234" s="9"/>
      <c r="AE234" s="9"/>
      <c r="AF234" s="9">
        <f t="shared" si="101"/>
        <v>6416725.9500000002</v>
      </c>
      <c r="AG234" s="13">
        <f t="shared" si="102"/>
        <v>642540.14999999944</v>
      </c>
      <c r="AH234" s="9">
        <v>7059266.0999999996</v>
      </c>
      <c r="AI234" s="9"/>
      <c r="AJ234" s="9"/>
      <c r="AK234" s="9">
        <f t="shared" si="99"/>
        <v>7059266.0999999996</v>
      </c>
      <c r="AL234" s="13">
        <f t="shared" si="92"/>
        <v>1492289.0600000005</v>
      </c>
      <c r="AM234" s="23">
        <v>8551555.1600000001</v>
      </c>
      <c r="AN234" s="9"/>
      <c r="AO234" s="9"/>
      <c r="AP234" s="9">
        <f t="shared" si="93"/>
        <v>8551555.1600000001</v>
      </c>
    </row>
    <row r="235" spans="1:42">
      <c r="A235" s="28" t="s">
        <v>407</v>
      </c>
      <c r="B235" t="s">
        <v>75</v>
      </c>
      <c r="D235" s="9">
        <v>1304372.94</v>
      </c>
      <c r="E235" s="9">
        <v>3613830.55</v>
      </c>
      <c r="F235" s="9">
        <v>1028145.83</v>
      </c>
      <c r="G235" s="9">
        <v>1498828.51</v>
      </c>
      <c r="H235" s="9">
        <v>1691505.61</v>
      </c>
      <c r="I235" s="20">
        <f>J235-F235-G235-H235</f>
        <v>492817.51</v>
      </c>
      <c r="J235" s="20">
        <v>4711297.46</v>
      </c>
      <c r="K235" s="9"/>
      <c r="L235" s="9"/>
      <c r="M235" s="13">
        <f>J235+K235-L235</f>
        <v>4711297.46</v>
      </c>
      <c r="N235" s="20">
        <f>R235-F235-G235-H235</f>
        <v>1016051.4200000002</v>
      </c>
      <c r="O235" s="20">
        <v>5234531.37</v>
      </c>
      <c r="P235" s="9"/>
      <c r="Q235" s="9"/>
      <c r="R235" s="13">
        <f>O235+P235-Q235</f>
        <v>5234531.37</v>
      </c>
      <c r="S235" s="20">
        <v>1205410.97</v>
      </c>
      <c r="T235" s="9"/>
      <c r="U235" s="9"/>
      <c r="V235" s="13">
        <f>S235+T235-U235</f>
        <v>1205410.97</v>
      </c>
      <c r="W235" s="13">
        <f t="shared" si="94"/>
        <v>-1205410.97</v>
      </c>
      <c r="X235" s="9">
        <v>0</v>
      </c>
      <c r="Y235" s="9"/>
      <c r="Z235" s="9"/>
      <c r="AA235" s="9">
        <f t="shared" si="95"/>
        <v>0</v>
      </c>
      <c r="AB235" s="13">
        <f t="shared" si="100"/>
        <v>0</v>
      </c>
      <c r="AC235" s="9">
        <v>0</v>
      </c>
      <c r="AD235" s="9"/>
      <c r="AE235" s="9"/>
      <c r="AF235" s="9">
        <f t="shared" si="101"/>
        <v>0</v>
      </c>
      <c r="AG235" s="13">
        <f t="shared" si="102"/>
        <v>0</v>
      </c>
      <c r="AH235" s="9">
        <v>0</v>
      </c>
      <c r="AI235" s="9"/>
      <c r="AJ235" s="9"/>
      <c r="AK235" s="9">
        <f t="shared" si="99"/>
        <v>0</v>
      </c>
      <c r="AL235" s="13">
        <f t="shared" si="92"/>
        <v>0</v>
      </c>
      <c r="AM235" s="9">
        <v>0</v>
      </c>
      <c r="AN235" s="9"/>
      <c r="AO235" s="9"/>
      <c r="AP235" s="9">
        <f t="shared" si="93"/>
        <v>0</v>
      </c>
    </row>
    <row r="236" spans="1:42">
      <c r="A236" s="28" t="s">
        <v>408</v>
      </c>
      <c r="B236" t="s">
        <v>77</v>
      </c>
      <c r="D236" s="9">
        <v>0</v>
      </c>
      <c r="E236" s="9">
        <v>0</v>
      </c>
      <c r="F236" s="9">
        <v>0</v>
      </c>
      <c r="G236" s="9">
        <v>0</v>
      </c>
      <c r="H236" s="9"/>
      <c r="I236" s="20"/>
      <c r="J236" s="20"/>
      <c r="K236" s="9"/>
      <c r="L236" s="9"/>
      <c r="M236" s="13"/>
      <c r="N236" s="20"/>
      <c r="O236" s="20">
        <v>0</v>
      </c>
      <c r="P236" s="9"/>
      <c r="Q236" s="9"/>
      <c r="R236" s="13">
        <v>0</v>
      </c>
      <c r="S236" s="20">
        <v>0</v>
      </c>
      <c r="T236" s="9"/>
      <c r="U236" s="9"/>
      <c r="V236" s="13">
        <v>0</v>
      </c>
      <c r="W236" s="13">
        <f t="shared" si="94"/>
        <v>1542330.34</v>
      </c>
      <c r="X236" s="9">
        <v>1542330.34</v>
      </c>
      <c r="Y236" s="9"/>
      <c r="Z236" s="9"/>
      <c r="AA236" s="9">
        <f t="shared" si="95"/>
        <v>1542330.34</v>
      </c>
      <c r="AB236" s="13">
        <f t="shared" si="100"/>
        <v>785917.80999999982</v>
      </c>
      <c r="AC236" s="9">
        <v>2328248.15</v>
      </c>
      <c r="AD236" s="9"/>
      <c r="AE236" s="9"/>
      <c r="AF236" s="9">
        <f t="shared" si="101"/>
        <v>2328248.15</v>
      </c>
      <c r="AG236" s="13">
        <f t="shared" si="102"/>
        <v>587099.25</v>
      </c>
      <c r="AH236" s="9">
        <v>2915347.4</v>
      </c>
      <c r="AI236" s="9"/>
      <c r="AJ236" s="9"/>
      <c r="AK236" s="9">
        <f t="shared" si="99"/>
        <v>2915347.4</v>
      </c>
      <c r="AL236" s="13">
        <f t="shared" si="92"/>
        <v>706603.05000000028</v>
      </c>
      <c r="AM236" s="23">
        <v>3621950.45</v>
      </c>
      <c r="AN236" s="9"/>
      <c r="AO236" s="9"/>
      <c r="AP236" s="9">
        <f t="shared" si="93"/>
        <v>3621950.45</v>
      </c>
    </row>
    <row r="237" spans="1:42">
      <c r="A237" s="28" t="s">
        <v>409</v>
      </c>
      <c r="B237" t="s">
        <v>79</v>
      </c>
      <c r="D237" s="9">
        <v>0</v>
      </c>
      <c r="E237" s="9">
        <v>0</v>
      </c>
      <c r="F237" s="9">
        <v>0</v>
      </c>
      <c r="G237" s="9">
        <v>0</v>
      </c>
      <c r="H237" s="9"/>
      <c r="I237" s="20"/>
      <c r="J237" s="20"/>
      <c r="K237" s="9"/>
      <c r="L237" s="9"/>
      <c r="M237" s="13"/>
      <c r="N237" s="20"/>
      <c r="O237" s="20">
        <v>0</v>
      </c>
      <c r="P237" s="9"/>
      <c r="Q237" s="9"/>
      <c r="R237" s="13">
        <v>0</v>
      </c>
      <c r="S237" s="20">
        <v>0</v>
      </c>
      <c r="T237" s="9"/>
      <c r="U237" s="9"/>
      <c r="V237" s="13">
        <v>0</v>
      </c>
      <c r="W237" s="13">
        <f t="shared" si="94"/>
        <v>1139196.74</v>
      </c>
      <c r="X237" s="9">
        <v>1139196.74</v>
      </c>
      <c r="Y237" s="9"/>
      <c r="Z237" s="9"/>
      <c r="AA237" s="9">
        <f t="shared" si="95"/>
        <v>1139196.74</v>
      </c>
      <c r="AB237" s="13">
        <f t="shared" si="100"/>
        <v>1243581.3099999998</v>
      </c>
      <c r="AC237" s="9">
        <v>2382778.0499999998</v>
      </c>
      <c r="AD237" s="9"/>
      <c r="AE237" s="9"/>
      <c r="AF237" s="9">
        <f t="shared" si="101"/>
        <v>2382778.0499999998</v>
      </c>
      <c r="AG237" s="13">
        <f t="shared" si="102"/>
        <v>385537.05000000028</v>
      </c>
      <c r="AH237" s="9">
        <v>2768315.1</v>
      </c>
      <c r="AI237" s="9"/>
      <c r="AJ237" s="9"/>
      <c r="AK237" s="9">
        <f t="shared" si="99"/>
        <v>2768315.1</v>
      </c>
      <c r="AL237" s="13">
        <f t="shared" si="92"/>
        <v>831645.6799999997</v>
      </c>
      <c r="AM237" s="23">
        <v>3599960.78</v>
      </c>
      <c r="AN237" s="9"/>
      <c r="AO237" s="9"/>
      <c r="AP237" s="9">
        <f t="shared" si="93"/>
        <v>3599960.78</v>
      </c>
    </row>
    <row r="238" spans="1:42">
      <c r="A238" s="28" t="s">
        <v>410</v>
      </c>
      <c r="B238" t="s">
        <v>411</v>
      </c>
      <c r="D238" s="9">
        <v>0</v>
      </c>
      <c r="E238" s="9">
        <v>694.89</v>
      </c>
      <c r="F238" s="9">
        <v>2880.81</v>
      </c>
      <c r="G238" s="9">
        <v>0</v>
      </c>
      <c r="H238" s="9">
        <v>0</v>
      </c>
      <c r="I238" s="20">
        <f>J238-F238-G238-H238</f>
        <v>0</v>
      </c>
      <c r="J238" s="20">
        <v>2880.81</v>
      </c>
      <c r="K238" s="9"/>
      <c r="L238" s="9"/>
      <c r="M238" s="13">
        <f>J238+K238-L238</f>
        <v>2880.81</v>
      </c>
      <c r="N238" s="20">
        <f>R238-F238-G238-H238</f>
        <v>0</v>
      </c>
      <c r="O238" s="20">
        <v>2880.81</v>
      </c>
      <c r="P238" s="9"/>
      <c r="Q238" s="9"/>
      <c r="R238" s="13">
        <f>O238+P238-Q238</f>
        <v>2880.81</v>
      </c>
      <c r="S238" s="20">
        <v>0</v>
      </c>
      <c r="T238" s="9"/>
      <c r="U238" s="9"/>
      <c r="V238" s="13">
        <f>S238+T238-U238</f>
        <v>0</v>
      </c>
      <c r="W238" s="13">
        <f t="shared" si="94"/>
        <v>429.03</v>
      </c>
      <c r="X238" s="9">
        <v>429.03</v>
      </c>
      <c r="Y238" s="9"/>
      <c r="Z238" s="9"/>
      <c r="AA238" s="9">
        <f t="shared" si="95"/>
        <v>429.03</v>
      </c>
      <c r="AB238" s="13">
        <f t="shared" si="100"/>
        <v>0</v>
      </c>
      <c r="AC238" s="9">
        <v>429.03</v>
      </c>
      <c r="AD238" s="9"/>
      <c r="AE238" s="9"/>
      <c r="AF238" s="9">
        <f t="shared" si="101"/>
        <v>429.03</v>
      </c>
      <c r="AG238" s="13">
        <f t="shared" si="102"/>
        <v>0</v>
      </c>
      <c r="AH238" s="9">
        <v>429.03</v>
      </c>
      <c r="AI238" s="9"/>
      <c r="AJ238" s="9"/>
      <c r="AK238" s="9">
        <f t="shared" si="99"/>
        <v>429.03</v>
      </c>
      <c r="AL238" s="13">
        <f t="shared" si="92"/>
        <v>0</v>
      </c>
      <c r="AM238">
        <v>429.03</v>
      </c>
      <c r="AN238" s="9"/>
      <c r="AO238" s="9"/>
      <c r="AP238" s="9">
        <f t="shared" si="93"/>
        <v>429.03</v>
      </c>
    </row>
    <row r="239" spans="1:42">
      <c r="A239" s="28" t="s">
        <v>412</v>
      </c>
      <c r="B239" t="s">
        <v>26</v>
      </c>
      <c r="D239" s="9">
        <v>0</v>
      </c>
      <c r="E239" s="9">
        <v>477071.76</v>
      </c>
      <c r="F239" s="9">
        <v>298981.58</v>
      </c>
      <c r="G239" s="9">
        <v>398973.61</v>
      </c>
      <c r="H239" s="9">
        <v>618943.42000000004</v>
      </c>
      <c r="I239" s="20">
        <f>J239-F239-G239-H239</f>
        <v>414735.60999999987</v>
      </c>
      <c r="J239" s="20">
        <v>1731634.22</v>
      </c>
      <c r="K239" s="9"/>
      <c r="L239" s="9"/>
      <c r="M239" s="13">
        <f>J239+K239-L239</f>
        <v>1731634.22</v>
      </c>
      <c r="N239" s="20">
        <f>R239-F239-G239-H239</f>
        <v>613523.33999999973</v>
      </c>
      <c r="O239" s="20">
        <v>1930421.95</v>
      </c>
      <c r="P239" s="9"/>
      <c r="Q239" s="9"/>
      <c r="R239" s="13">
        <f>O239+P239-Q239</f>
        <v>1930421.95</v>
      </c>
      <c r="S239" s="20">
        <v>1627813.34</v>
      </c>
      <c r="T239" s="9"/>
      <c r="U239" s="9"/>
      <c r="V239" s="13">
        <f>S239+T239-U239</f>
        <v>1627813.34</v>
      </c>
      <c r="W239" s="13">
        <f t="shared" si="94"/>
        <v>877242.95</v>
      </c>
      <c r="X239" s="9">
        <v>2505056.29</v>
      </c>
      <c r="Y239" s="9"/>
      <c r="Z239" s="9"/>
      <c r="AA239" s="9">
        <f t="shared" si="95"/>
        <v>2505056.29</v>
      </c>
      <c r="AB239" s="13">
        <f t="shared" si="100"/>
        <v>780001.71999999974</v>
      </c>
      <c r="AC239" s="9">
        <v>3285058.01</v>
      </c>
      <c r="AD239" s="9"/>
      <c r="AE239" s="9"/>
      <c r="AF239" s="9">
        <f t="shared" si="101"/>
        <v>3285058.01</v>
      </c>
      <c r="AG239" s="13">
        <f t="shared" si="102"/>
        <v>380570.63000000035</v>
      </c>
      <c r="AH239" s="9">
        <v>3665628.64</v>
      </c>
      <c r="AI239" s="9"/>
      <c r="AJ239" s="9"/>
      <c r="AK239" s="9">
        <f t="shared" si="99"/>
        <v>3665628.64</v>
      </c>
      <c r="AL239" s="13">
        <f t="shared" si="92"/>
        <v>537093.39999999991</v>
      </c>
      <c r="AM239" s="23">
        <v>4202722.04</v>
      </c>
      <c r="AN239" s="9"/>
      <c r="AO239" s="9"/>
      <c r="AP239" s="9">
        <f t="shared" si="93"/>
        <v>4202722.04</v>
      </c>
    </row>
    <row r="240" spans="1:42">
      <c r="A240" s="28" t="s">
        <v>27</v>
      </c>
      <c r="B240" t="s">
        <v>81</v>
      </c>
      <c r="D240" s="9"/>
      <c r="E240" s="9"/>
      <c r="F240" s="9"/>
      <c r="G240" s="9"/>
      <c r="H240" s="9"/>
      <c r="I240" s="20"/>
      <c r="J240" s="20"/>
      <c r="K240" s="9"/>
      <c r="L240" s="9"/>
      <c r="M240" s="13"/>
      <c r="N240" s="20"/>
      <c r="O240" s="20"/>
      <c r="P240" s="9"/>
      <c r="Q240" s="9"/>
      <c r="R240" s="13"/>
      <c r="S240" s="20"/>
      <c r="T240" s="9"/>
      <c r="U240" s="9"/>
      <c r="V240" s="13"/>
      <c r="W240" s="13"/>
      <c r="X240" s="9"/>
      <c r="Y240" s="9"/>
      <c r="Z240" s="9"/>
      <c r="AA240" s="9"/>
      <c r="AB240" s="13">
        <f t="shared" si="100"/>
        <v>0</v>
      </c>
      <c r="AC240" s="9">
        <v>0</v>
      </c>
      <c r="AD240" s="9"/>
      <c r="AE240" s="9"/>
      <c r="AF240" s="9">
        <f t="shared" si="101"/>
        <v>0</v>
      </c>
      <c r="AG240" s="13">
        <f t="shared" si="102"/>
        <v>0</v>
      </c>
      <c r="AH240" s="9">
        <v>0</v>
      </c>
      <c r="AI240" s="9"/>
      <c r="AJ240" s="9"/>
      <c r="AK240" s="9">
        <f t="shared" si="99"/>
        <v>0</v>
      </c>
      <c r="AL240" s="13">
        <f t="shared" si="92"/>
        <v>0</v>
      </c>
      <c r="AM240" s="9">
        <v>0</v>
      </c>
      <c r="AN240" s="9"/>
      <c r="AO240" s="9"/>
      <c r="AP240" s="9">
        <f t="shared" si="93"/>
        <v>0</v>
      </c>
    </row>
    <row r="241" spans="1:42">
      <c r="A241" s="15" t="s">
        <v>28</v>
      </c>
      <c r="B241" t="s">
        <v>29</v>
      </c>
      <c r="D241" s="9"/>
      <c r="E241" s="9"/>
      <c r="F241" s="9"/>
      <c r="G241" s="9"/>
      <c r="H241" s="9"/>
      <c r="I241" s="20"/>
      <c r="J241" s="20"/>
      <c r="K241" s="9"/>
      <c r="L241" s="9"/>
      <c r="M241" s="13"/>
      <c r="N241" s="20"/>
      <c r="O241" s="20"/>
      <c r="P241" s="9"/>
      <c r="Q241" s="9"/>
      <c r="R241" s="13"/>
      <c r="S241" s="20"/>
      <c r="T241" s="9"/>
      <c r="U241" s="9"/>
      <c r="V241" s="13"/>
      <c r="W241" s="13"/>
      <c r="X241" s="9"/>
      <c r="Y241" s="9"/>
      <c r="Z241" s="9"/>
      <c r="AA241" s="9"/>
      <c r="AB241" s="13">
        <f t="shared" si="100"/>
        <v>49489.43</v>
      </c>
      <c r="AC241" s="9">
        <v>49489.43</v>
      </c>
      <c r="AD241" s="9"/>
      <c r="AE241" s="9"/>
      <c r="AF241" s="9">
        <f t="shared" si="101"/>
        <v>49489.43</v>
      </c>
      <c r="AG241" s="13">
        <f t="shared" si="102"/>
        <v>0</v>
      </c>
      <c r="AH241" s="9">
        <v>49489.43</v>
      </c>
      <c r="AI241" s="9"/>
      <c r="AJ241" s="9"/>
      <c r="AK241" s="9">
        <f t="shared" si="99"/>
        <v>49489.43</v>
      </c>
      <c r="AL241" s="13">
        <f t="shared" si="92"/>
        <v>143733.38</v>
      </c>
      <c r="AM241" s="23">
        <v>193222.81</v>
      </c>
      <c r="AN241" s="9"/>
      <c r="AO241" s="9"/>
      <c r="AP241" s="9">
        <f t="shared" si="93"/>
        <v>193222.81</v>
      </c>
    </row>
    <row r="242" spans="1:42">
      <c r="A242" s="15" t="s">
        <v>30</v>
      </c>
      <c r="B242" t="s">
        <v>31</v>
      </c>
      <c r="D242" s="9"/>
      <c r="E242" s="9"/>
      <c r="F242" s="9"/>
      <c r="G242" s="9"/>
      <c r="H242" s="9"/>
      <c r="I242" s="20"/>
      <c r="J242" s="20"/>
      <c r="K242" s="9"/>
      <c r="L242" s="9"/>
      <c r="M242" s="13"/>
      <c r="N242" s="20"/>
      <c r="O242" s="20"/>
      <c r="P242" s="9"/>
      <c r="Q242" s="9"/>
      <c r="R242" s="13"/>
      <c r="S242" s="20"/>
      <c r="T242" s="9"/>
      <c r="U242" s="9"/>
      <c r="V242" s="13"/>
      <c r="W242" s="13"/>
      <c r="X242" s="9"/>
      <c r="Y242" s="9"/>
      <c r="Z242" s="9"/>
      <c r="AA242" s="9"/>
      <c r="AB242" s="13">
        <f t="shared" si="100"/>
        <v>0</v>
      </c>
      <c r="AC242" s="9">
        <v>0</v>
      </c>
      <c r="AD242" s="9"/>
      <c r="AE242" s="9"/>
      <c r="AF242" s="9">
        <f t="shared" si="101"/>
        <v>0</v>
      </c>
      <c r="AG242" s="13">
        <f t="shared" si="102"/>
        <v>0</v>
      </c>
      <c r="AH242" s="9">
        <v>0</v>
      </c>
      <c r="AI242" s="9"/>
      <c r="AJ242" s="9"/>
      <c r="AK242" s="9">
        <f t="shared" si="99"/>
        <v>0</v>
      </c>
      <c r="AL242" s="13">
        <f t="shared" si="92"/>
        <v>0</v>
      </c>
      <c r="AM242" s="9">
        <v>0</v>
      </c>
      <c r="AN242" s="9"/>
      <c r="AO242" s="9"/>
      <c r="AP242" s="9">
        <f t="shared" si="93"/>
        <v>0</v>
      </c>
    </row>
    <row r="243" spans="1:42">
      <c r="A243" s="15" t="s">
        <v>32</v>
      </c>
      <c r="B243" t="s">
        <v>33</v>
      </c>
      <c r="D243" s="9">
        <v>0</v>
      </c>
      <c r="E243" s="9">
        <v>0</v>
      </c>
      <c r="F243" s="9">
        <v>275101.75</v>
      </c>
      <c r="G243" s="9">
        <v>0</v>
      </c>
      <c r="H243" s="9">
        <v>0</v>
      </c>
      <c r="I243" s="20">
        <f>J243-F243-G243-H243</f>
        <v>0</v>
      </c>
      <c r="J243" s="20">
        <v>275101.75</v>
      </c>
      <c r="K243" s="9"/>
      <c r="L243" s="9"/>
      <c r="M243" s="13">
        <f>J243+K243-L243</f>
        <v>275101.75</v>
      </c>
      <c r="N243" s="20">
        <f>R243-F243-G243-H243</f>
        <v>0</v>
      </c>
      <c r="O243" s="20">
        <v>275101.75</v>
      </c>
      <c r="P243" s="9"/>
      <c r="Q243" s="9"/>
      <c r="R243" s="13">
        <f>O243+P243-Q243</f>
        <v>275101.75</v>
      </c>
      <c r="S243" s="20">
        <v>0</v>
      </c>
      <c r="T243" s="9"/>
      <c r="U243" s="9"/>
      <c r="V243" s="13">
        <f>S243+T243-U243</f>
        <v>0</v>
      </c>
      <c r="W243" s="13">
        <f t="shared" ref="W243:W257" si="103">AA243-V243</f>
        <v>0</v>
      </c>
      <c r="X243" s="9">
        <v>0</v>
      </c>
      <c r="Y243" s="9"/>
      <c r="Z243" s="9"/>
      <c r="AA243" s="9">
        <f t="shared" ref="AA243:AA257" si="104">X243+Y243-Z243</f>
        <v>0</v>
      </c>
      <c r="AB243" s="13">
        <f t="shared" si="100"/>
        <v>0</v>
      </c>
      <c r="AC243" s="9">
        <v>0</v>
      </c>
      <c r="AD243" s="9"/>
      <c r="AE243" s="9"/>
      <c r="AF243" s="9">
        <f t="shared" si="101"/>
        <v>0</v>
      </c>
      <c r="AG243" s="13">
        <f t="shared" si="102"/>
        <v>0</v>
      </c>
      <c r="AH243" s="9">
        <v>0</v>
      </c>
      <c r="AI243" s="9"/>
      <c r="AJ243" s="9"/>
      <c r="AK243" s="9">
        <f t="shared" si="99"/>
        <v>0</v>
      </c>
      <c r="AL243" s="13">
        <f t="shared" si="92"/>
        <v>0</v>
      </c>
      <c r="AM243" s="9">
        <v>0</v>
      </c>
      <c r="AN243" s="9"/>
      <c r="AO243" s="9"/>
      <c r="AP243" s="9">
        <f t="shared" si="93"/>
        <v>0</v>
      </c>
    </row>
    <row r="244" spans="1:42">
      <c r="A244" s="32" t="s">
        <v>34</v>
      </c>
      <c r="B244" t="s">
        <v>35</v>
      </c>
      <c r="D244" s="9">
        <v>0</v>
      </c>
      <c r="E244" s="9">
        <v>0</v>
      </c>
      <c r="F244" s="9">
        <v>0</v>
      </c>
      <c r="G244" s="9">
        <v>0</v>
      </c>
      <c r="H244" s="9"/>
      <c r="I244" s="20"/>
      <c r="J244" s="20"/>
      <c r="K244" s="9"/>
      <c r="L244" s="9"/>
      <c r="M244" s="13"/>
      <c r="N244" s="20"/>
      <c r="O244" s="20">
        <v>0</v>
      </c>
      <c r="P244" s="9"/>
      <c r="Q244" s="9"/>
      <c r="R244" s="13">
        <v>0</v>
      </c>
      <c r="S244" s="20">
        <v>0</v>
      </c>
      <c r="T244" s="9"/>
      <c r="U244" s="9"/>
      <c r="V244" s="13">
        <v>0</v>
      </c>
      <c r="W244" s="13">
        <f t="shared" si="103"/>
        <v>0</v>
      </c>
      <c r="X244" s="9">
        <v>0</v>
      </c>
      <c r="Y244" s="9"/>
      <c r="Z244" s="9"/>
      <c r="AA244" s="9">
        <f t="shared" si="104"/>
        <v>0</v>
      </c>
      <c r="AB244" s="13">
        <f t="shared" si="100"/>
        <v>0</v>
      </c>
      <c r="AC244" s="9">
        <v>0</v>
      </c>
      <c r="AD244" s="9"/>
      <c r="AE244" s="9"/>
      <c r="AF244" s="9">
        <f t="shared" si="101"/>
        <v>0</v>
      </c>
      <c r="AG244" s="13">
        <f t="shared" si="102"/>
        <v>0</v>
      </c>
      <c r="AH244" s="9">
        <v>0</v>
      </c>
      <c r="AI244" s="9"/>
      <c r="AJ244" s="9"/>
      <c r="AK244" s="9">
        <f t="shared" si="99"/>
        <v>0</v>
      </c>
      <c r="AL244" s="13">
        <f t="shared" si="92"/>
        <v>0</v>
      </c>
      <c r="AM244" s="9">
        <v>0</v>
      </c>
      <c r="AN244" s="9"/>
      <c r="AO244" s="9"/>
      <c r="AP244" s="9">
        <f t="shared" si="93"/>
        <v>0</v>
      </c>
    </row>
    <row r="245" spans="1:42">
      <c r="A245" s="32" t="s">
        <v>428</v>
      </c>
      <c r="B245" t="s">
        <v>429</v>
      </c>
      <c r="D245" s="9">
        <v>0</v>
      </c>
      <c r="E245" s="9">
        <v>0</v>
      </c>
      <c r="F245" s="9">
        <v>0</v>
      </c>
      <c r="G245" s="9">
        <v>0</v>
      </c>
      <c r="H245" s="9"/>
      <c r="I245" s="20"/>
      <c r="J245" s="20"/>
      <c r="K245" s="9"/>
      <c r="L245" s="9"/>
      <c r="M245" s="13"/>
      <c r="N245" s="20"/>
      <c r="O245" s="20">
        <v>0</v>
      </c>
      <c r="P245" s="9"/>
      <c r="Q245" s="9"/>
      <c r="R245" s="13">
        <v>0</v>
      </c>
      <c r="S245" s="20">
        <v>0</v>
      </c>
      <c r="T245" s="9"/>
      <c r="U245" s="9"/>
      <c r="V245" s="13">
        <v>0</v>
      </c>
      <c r="W245" s="13">
        <f t="shared" si="103"/>
        <v>0</v>
      </c>
      <c r="X245" s="9">
        <v>0</v>
      </c>
      <c r="Y245" s="9"/>
      <c r="Z245" s="9"/>
      <c r="AA245" s="9">
        <f t="shared" si="104"/>
        <v>0</v>
      </c>
      <c r="AB245" s="13">
        <f t="shared" si="100"/>
        <v>0</v>
      </c>
      <c r="AC245" s="9">
        <v>0</v>
      </c>
      <c r="AD245" s="9"/>
      <c r="AE245" s="9"/>
      <c r="AF245" s="9">
        <f t="shared" si="101"/>
        <v>0</v>
      </c>
      <c r="AG245" s="13">
        <f t="shared" si="102"/>
        <v>0</v>
      </c>
      <c r="AH245" s="9">
        <v>0</v>
      </c>
      <c r="AI245" s="9"/>
      <c r="AJ245" s="9"/>
      <c r="AK245" s="9">
        <f t="shared" si="99"/>
        <v>0</v>
      </c>
      <c r="AL245" s="13">
        <f t="shared" si="92"/>
        <v>0</v>
      </c>
      <c r="AM245" s="9">
        <v>0</v>
      </c>
      <c r="AN245" s="9"/>
      <c r="AO245" s="9"/>
      <c r="AP245" s="9">
        <f t="shared" si="93"/>
        <v>0</v>
      </c>
    </row>
    <row r="246" spans="1:42">
      <c r="A246" s="15" t="s">
        <v>430</v>
      </c>
      <c r="B246" t="s">
        <v>311</v>
      </c>
      <c r="D246" s="9">
        <v>6208906.7199999988</v>
      </c>
      <c r="E246" s="9">
        <v>26096791.059999999</v>
      </c>
      <c r="F246" s="9">
        <v>6450595.96</v>
      </c>
      <c r="G246" s="9">
        <v>6712577.2000000002</v>
      </c>
      <c r="H246" s="9">
        <v>5185092.92</v>
      </c>
      <c r="I246" s="20">
        <f>J246-F246-G246-H246</f>
        <v>2228922.88</v>
      </c>
      <c r="J246" s="20">
        <v>20577188.960000001</v>
      </c>
      <c r="K246" s="9"/>
      <c r="L246" s="9"/>
      <c r="M246" s="13">
        <f>J246+K246-L246</f>
        <v>20577188.960000001</v>
      </c>
      <c r="N246" s="20">
        <f>R246-F246-G246-H246</f>
        <v>4943066.540000001</v>
      </c>
      <c r="O246" s="20">
        <v>23291332.620000001</v>
      </c>
      <c r="P246" s="9"/>
      <c r="Q246" s="9"/>
      <c r="R246" s="13">
        <f>O246+P246-Q246</f>
        <v>23291332.620000001</v>
      </c>
      <c r="S246" s="20">
        <v>7138412.5800000001</v>
      </c>
      <c r="T246" s="9"/>
      <c r="U246" s="9"/>
      <c r="V246" s="13">
        <f>S246+T246-U246</f>
        <v>7138412.5800000001</v>
      </c>
      <c r="W246" s="13">
        <f t="shared" si="103"/>
        <v>6692150.6999999993</v>
      </c>
      <c r="X246" s="9">
        <v>13830563.279999999</v>
      </c>
      <c r="Y246" s="9"/>
      <c r="Z246" s="9"/>
      <c r="AA246" s="9">
        <f t="shared" si="104"/>
        <v>13830563.279999999</v>
      </c>
      <c r="AB246" s="13">
        <f t="shared" si="100"/>
        <v>6930008.7300000023</v>
      </c>
      <c r="AC246" s="9">
        <v>20760572.010000002</v>
      </c>
      <c r="AD246" s="9"/>
      <c r="AE246" s="9"/>
      <c r="AF246" s="9">
        <f t="shared" si="101"/>
        <v>20760572.010000002</v>
      </c>
      <c r="AG246" s="13">
        <f t="shared" si="102"/>
        <v>2558706.9599999972</v>
      </c>
      <c r="AH246" s="9">
        <v>23319278.969999999</v>
      </c>
      <c r="AI246" s="9"/>
      <c r="AJ246" s="9"/>
      <c r="AK246" s="9">
        <f t="shared" si="99"/>
        <v>23319278.969999999</v>
      </c>
      <c r="AL246" s="13">
        <f t="shared" si="92"/>
        <v>4876261.8800000027</v>
      </c>
      <c r="AM246" s="23">
        <v>28195540.850000001</v>
      </c>
      <c r="AN246" s="9"/>
      <c r="AO246" s="9"/>
      <c r="AP246" s="9">
        <f t="shared" si="93"/>
        <v>28195540.850000001</v>
      </c>
    </row>
    <row r="247" spans="1:42">
      <c r="A247" s="32" t="s">
        <v>431</v>
      </c>
      <c r="B247" t="s">
        <v>69</v>
      </c>
      <c r="D247" s="9">
        <v>2329364.69</v>
      </c>
      <c r="E247" s="9">
        <v>6429339.9800000004</v>
      </c>
      <c r="F247" s="9">
        <v>1900710.89</v>
      </c>
      <c r="G247" s="9">
        <v>1241337.5900000001</v>
      </c>
      <c r="H247" s="9">
        <v>2799538.87</v>
      </c>
      <c r="I247" s="20">
        <f>J247-F247-G247-H247</f>
        <v>2501589.1500000004</v>
      </c>
      <c r="J247" s="20">
        <v>8443176.5</v>
      </c>
      <c r="K247" s="9"/>
      <c r="L247" s="9"/>
      <c r="M247" s="13">
        <f>J247+K247-L247</f>
        <v>8443176.5</v>
      </c>
      <c r="N247" s="20">
        <f>R247-F247-G247-H247</f>
        <v>2519872.42</v>
      </c>
      <c r="O247" s="20">
        <v>8461459.7699999996</v>
      </c>
      <c r="P247" s="9"/>
      <c r="Q247" s="9"/>
      <c r="R247" s="13">
        <f>O247+P247-Q247</f>
        <v>8461459.7699999996</v>
      </c>
      <c r="S247" s="20">
        <v>390115.79</v>
      </c>
      <c r="T247" s="9"/>
      <c r="U247" s="9"/>
      <c r="V247" s="13">
        <f>S247+T247-U247</f>
        <v>390115.79</v>
      </c>
      <c r="W247" s="13">
        <f t="shared" si="103"/>
        <v>-390115.79</v>
      </c>
      <c r="X247" s="9">
        <v>0</v>
      </c>
      <c r="Y247" s="9"/>
      <c r="Z247" s="9"/>
      <c r="AA247" s="9">
        <f t="shared" si="104"/>
        <v>0</v>
      </c>
      <c r="AB247" s="13">
        <f t="shared" si="100"/>
        <v>0</v>
      </c>
      <c r="AC247" s="9">
        <v>0</v>
      </c>
      <c r="AD247" s="9"/>
      <c r="AE247" s="9"/>
      <c r="AF247" s="9">
        <f t="shared" si="101"/>
        <v>0</v>
      </c>
      <c r="AG247" s="13">
        <f t="shared" si="102"/>
        <v>0</v>
      </c>
      <c r="AH247" s="9">
        <v>0</v>
      </c>
      <c r="AI247" s="9"/>
      <c r="AJ247" s="9"/>
      <c r="AK247" s="9">
        <f t="shared" si="99"/>
        <v>0</v>
      </c>
      <c r="AL247" s="13">
        <f t="shared" si="92"/>
        <v>0</v>
      </c>
      <c r="AM247" s="9">
        <v>0</v>
      </c>
      <c r="AN247" s="9"/>
      <c r="AO247" s="9"/>
      <c r="AP247" s="9">
        <f t="shared" si="93"/>
        <v>0</v>
      </c>
    </row>
    <row r="248" spans="1:42">
      <c r="A248" s="32" t="s">
        <v>432</v>
      </c>
      <c r="B248" t="s">
        <v>95</v>
      </c>
      <c r="D248" s="9">
        <v>0</v>
      </c>
      <c r="E248" s="9">
        <v>0</v>
      </c>
      <c r="F248" s="9">
        <v>0</v>
      </c>
      <c r="G248" s="9">
        <v>0</v>
      </c>
      <c r="H248" s="9"/>
      <c r="I248" s="20"/>
      <c r="J248" s="20"/>
      <c r="K248" s="9"/>
      <c r="L248" s="9"/>
      <c r="M248" s="13"/>
      <c r="N248" s="20"/>
      <c r="O248" s="20">
        <v>0</v>
      </c>
      <c r="P248" s="9"/>
      <c r="Q248" s="9"/>
      <c r="R248" s="13">
        <v>0</v>
      </c>
      <c r="S248" s="20">
        <v>0</v>
      </c>
      <c r="T248" s="9"/>
      <c r="U248" s="9"/>
      <c r="V248" s="13">
        <v>0</v>
      </c>
      <c r="W248" s="13">
        <f t="shared" si="103"/>
        <v>35083.1</v>
      </c>
      <c r="X248" s="9">
        <v>35083.1</v>
      </c>
      <c r="Y248" s="9"/>
      <c r="Z248" s="9"/>
      <c r="AA248" s="9">
        <f t="shared" si="104"/>
        <v>35083.1</v>
      </c>
      <c r="AB248" s="13">
        <f t="shared" si="100"/>
        <v>0</v>
      </c>
      <c r="AC248" s="9">
        <v>35083.1</v>
      </c>
      <c r="AD248" s="9"/>
      <c r="AE248" s="9"/>
      <c r="AF248" s="9">
        <f t="shared" si="101"/>
        <v>35083.1</v>
      </c>
      <c r="AG248" s="13">
        <f t="shared" si="102"/>
        <v>0</v>
      </c>
      <c r="AH248" s="9">
        <v>35083.1</v>
      </c>
      <c r="AI248" s="9"/>
      <c r="AJ248" s="9"/>
      <c r="AK248" s="9">
        <f t="shared" si="99"/>
        <v>35083.1</v>
      </c>
      <c r="AL248" s="13">
        <f t="shared" si="92"/>
        <v>0</v>
      </c>
      <c r="AM248" s="23">
        <v>35083.1</v>
      </c>
      <c r="AN248" s="9"/>
      <c r="AO248" s="9"/>
      <c r="AP248" s="9">
        <f t="shared" si="93"/>
        <v>35083.1</v>
      </c>
    </row>
    <row r="249" spans="1:42">
      <c r="A249" s="32" t="s">
        <v>433</v>
      </c>
      <c r="B249" t="s">
        <v>287</v>
      </c>
      <c r="D249" s="9">
        <v>0</v>
      </c>
      <c r="E249" s="9">
        <v>0</v>
      </c>
      <c r="F249" s="9">
        <v>0</v>
      </c>
      <c r="G249" s="9">
        <v>0</v>
      </c>
      <c r="H249" s="9"/>
      <c r="I249" s="20"/>
      <c r="J249" s="20"/>
      <c r="K249" s="9"/>
      <c r="L249" s="9"/>
      <c r="M249" s="13"/>
      <c r="N249" s="20"/>
      <c r="O249" s="20">
        <v>0</v>
      </c>
      <c r="P249" s="9"/>
      <c r="Q249" s="9"/>
      <c r="R249" s="13">
        <v>0</v>
      </c>
      <c r="S249" s="20">
        <v>0</v>
      </c>
      <c r="T249" s="9"/>
      <c r="U249" s="9"/>
      <c r="V249" s="13">
        <v>0</v>
      </c>
      <c r="W249" s="13">
        <f t="shared" si="103"/>
        <v>736328.26</v>
      </c>
      <c r="X249" s="9">
        <v>736328.26</v>
      </c>
      <c r="Y249" s="9"/>
      <c r="Z249" s="9"/>
      <c r="AA249" s="9">
        <f t="shared" si="104"/>
        <v>736328.26</v>
      </c>
      <c r="AB249" s="13">
        <f t="shared" si="100"/>
        <v>1546682.9800000002</v>
      </c>
      <c r="AC249" s="9">
        <v>2283011.2400000002</v>
      </c>
      <c r="AD249" s="9"/>
      <c r="AE249" s="9"/>
      <c r="AF249" s="9">
        <f t="shared" si="101"/>
        <v>2283011.2400000002</v>
      </c>
      <c r="AG249" s="13">
        <f t="shared" si="102"/>
        <v>181361.01999999955</v>
      </c>
      <c r="AH249" s="9">
        <v>2464372.2599999998</v>
      </c>
      <c r="AI249" s="9"/>
      <c r="AJ249" s="9"/>
      <c r="AK249" s="9">
        <f t="shared" si="99"/>
        <v>2464372.2599999998</v>
      </c>
      <c r="AL249" s="13">
        <f t="shared" si="92"/>
        <v>655517.25</v>
      </c>
      <c r="AM249" s="23">
        <v>3119889.51</v>
      </c>
      <c r="AN249" s="9"/>
      <c r="AO249" s="9"/>
      <c r="AP249" s="9">
        <f t="shared" si="93"/>
        <v>3119889.51</v>
      </c>
    </row>
    <row r="250" spans="1:42">
      <c r="A250" s="15" t="s">
        <v>434</v>
      </c>
      <c r="B250" t="s">
        <v>435</v>
      </c>
      <c r="D250" s="9">
        <v>3852.25</v>
      </c>
      <c r="E250" s="9">
        <v>12561</v>
      </c>
      <c r="F250" s="9">
        <v>12677.21</v>
      </c>
      <c r="G250" s="9">
        <v>2901.83</v>
      </c>
      <c r="H250" s="9">
        <v>3908.7</v>
      </c>
      <c r="I250" s="20">
        <f>J250-F250-G250-H250</f>
        <v>0</v>
      </c>
      <c r="J250" s="20">
        <v>19487.740000000002</v>
      </c>
      <c r="K250" s="9"/>
      <c r="L250" s="9"/>
      <c r="M250" s="13">
        <f>J250+K250-L250</f>
        <v>19487.740000000002</v>
      </c>
      <c r="N250" s="20">
        <f>R250-F250-G250-H250</f>
        <v>0</v>
      </c>
      <c r="O250" s="20">
        <v>19487.740000000002</v>
      </c>
      <c r="P250" s="9"/>
      <c r="Q250" s="9"/>
      <c r="R250" s="13">
        <f>O250+P250-Q250</f>
        <v>19487.740000000002</v>
      </c>
      <c r="S250" s="20">
        <v>0</v>
      </c>
      <c r="T250" s="9"/>
      <c r="U250" s="9"/>
      <c r="V250" s="13">
        <f>S250+T250-U250</f>
        <v>0</v>
      </c>
      <c r="W250" s="13">
        <f t="shared" si="103"/>
        <v>0</v>
      </c>
      <c r="X250" s="9">
        <v>0</v>
      </c>
      <c r="Y250" s="9"/>
      <c r="Z250" s="9"/>
      <c r="AA250" s="9">
        <f t="shared" si="104"/>
        <v>0</v>
      </c>
      <c r="AB250" s="13">
        <f t="shared" si="100"/>
        <v>0</v>
      </c>
      <c r="AC250" s="9">
        <v>0</v>
      </c>
      <c r="AD250" s="9"/>
      <c r="AE250" s="9"/>
      <c r="AF250" s="9">
        <f t="shared" si="101"/>
        <v>0</v>
      </c>
      <c r="AG250" s="13">
        <f t="shared" si="102"/>
        <v>0</v>
      </c>
      <c r="AH250" s="9">
        <v>0</v>
      </c>
      <c r="AI250" s="9"/>
      <c r="AJ250" s="9"/>
      <c r="AK250" s="9">
        <f t="shared" si="99"/>
        <v>0</v>
      </c>
      <c r="AL250" s="13">
        <f t="shared" si="92"/>
        <v>0</v>
      </c>
      <c r="AM250" s="9">
        <v>0</v>
      </c>
      <c r="AN250" s="9"/>
      <c r="AO250" s="9"/>
      <c r="AP250" s="9">
        <f t="shared" si="93"/>
        <v>0</v>
      </c>
    </row>
    <row r="251" spans="1:42">
      <c r="A251" s="15" t="s">
        <v>436</v>
      </c>
      <c r="B251" t="s">
        <v>437</v>
      </c>
      <c r="D251" s="9">
        <v>683945.55</v>
      </c>
      <c r="E251" s="9">
        <v>865668.84</v>
      </c>
      <c r="F251" s="9">
        <v>325102.05</v>
      </c>
      <c r="G251" s="9">
        <v>134800.43</v>
      </c>
      <c r="H251" s="9">
        <v>143473.06</v>
      </c>
      <c r="I251" s="20">
        <f>J251-F251-G251-H251</f>
        <v>54108.450000000012</v>
      </c>
      <c r="J251" s="20">
        <v>657483.99</v>
      </c>
      <c r="K251" s="9"/>
      <c r="L251" s="9"/>
      <c r="M251" s="13">
        <f>J251+K251-L251</f>
        <v>657483.99</v>
      </c>
      <c r="N251" s="20">
        <f>R251-F251-G251-H251</f>
        <v>108756.23000000004</v>
      </c>
      <c r="O251" s="20">
        <v>712131.77</v>
      </c>
      <c r="P251" s="9"/>
      <c r="Q251" s="9"/>
      <c r="R251" s="13">
        <f>O251+P251-Q251</f>
        <v>712131.77</v>
      </c>
      <c r="S251" s="20">
        <v>117392.86</v>
      </c>
      <c r="T251" s="9"/>
      <c r="U251" s="9"/>
      <c r="V251" s="13">
        <f>S251+T251-U251</f>
        <v>117392.86</v>
      </c>
      <c r="W251" s="13">
        <f t="shared" si="103"/>
        <v>45428.849999999991</v>
      </c>
      <c r="X251" s="9">
        <v>162821.71</v>
      </c>
      <c r="Y251" s="9"/>
      <c r="Z251" s="9"/>
      <c r="AA251" s="9">
        <f t="shared" si="104"/>
        <v>162821.71</v>
      </c>
      <c r="AB251" s="13">
        <f t="shared" si="100"/>
        <v>0</v>
      </c>
      <c r="AC251" s="9">
        <v>162821.71</v>
      </c>
      <c r="AD251" s="9"/>
      <c r="AE251" s="9"/>
      <c r="AF251" s="9">
        <f t="shared" si="101"/>
        <v>162821.71</v>
      </c>
      <c r="AG251" s="13">
        <f t="shared" si="102"/>
        <v>0</v>
      </c>
      <c r="AH251" s="9">
        <v>162821.71</v>
      </c>
      <c r="AI251" s="9"/>
      <c r="AJ251" s="9"/>
      <c r="AK251" s="9">
        <f t="shared" si="99"/>
        <v>162821.71</v>
      </c>
      <c r="AL251" s="13">
        <f t="shared" si="92"/>
        <v>0</v>
      </c>
      <c r="AM251" s="23">
        <v>162821.71</v>
      </c>
      <c r="AN251" s="9"/>
      <c r="AO251" s="9"/>
      <c r="AP251" s="9">
        <f t="shared" si="93"/>
        <v>162821.71</v>
      </c>
    </row>
    <row r="252" spans="1:42">
      <c r="A252" s="15" t="s">
        <v>438</v>
      </c>
      <c r="B252" t="s">
        <v>316</v>
      </c>
      <c r="D252" s="9">
        <v>0</v>
      </c>
      <c r="E252" s="9">
        <v>1349835.53</v>
      </c>
      <c r="F252" s="9">
        <v>0</v>
      </c>
      <c r="G252" s="9">
        <v>0</v>
      </c>
      <c r="H252" s="9">
        <v>133976.70000000001</v>
      </c>
      <c r="I252" s="20">
        <f>J252-F252-G252-H252</f>
        <v>0</v>
      </c>
      <c r="J252" s="20">
        <v>133976.70000000001</v>
      </c>
      <c r="K252" s="9"/>
      <c r="L252" s="9"/>
      <c r="M252" s="13">
        <f>J252+K252-L252</f>
        <v>133976.70000000001</v>
      </c>
      <c r="N252" s="20">
        <f>R252-F252-G252-H252</f>
        <v>0</v>
      </c>
      <c r="O252" s="20">
        <v>133976.70000000001</v>
      </c>
      <c r="P252" s="9"/>
      <c r="Q252" s="9"/>
      <c r="R252" s="13">
        <f>O252+P252-Q252</f>
        <v>133976.70000000001</v>
      </c>
      <c r="S252" s="20">
        <v>0</v>
      </c>
      <c r="T252" s="9"/>
      <c r="U252" s="9"/>
      <c r="V252" s="13">
        <f>S252+T252-U252</f>
        <v>0</v>
      </c>
      <c r="W252" s="13">
        <f t="shared" si="103"/>
        <v>0</v>
      </c>
      <c r="X252" s="9">
        <v>0</v>
      </c>
      <c r="Y252" s="9"/>
      <c r="Z252" s="9"/>
      <c r="AA252" s="9">
        <f t="shared" si="104"/>
        <v>0</v>
      </c>
      <c r="AB252" s="13">
        <f t="shared" si="100"/>
        <v>0</v>
      </c>
      <c r="AC252" s="9">
        <v>0</v>
      </c>
      <c r="AD252" s="9"/>
      <c r="AE252" s="9"/>
      <c r="AF252" s="9">
        <f t="shared" si="101"/>
        <v>0</v>
      </c>
      <c r="AG252" s="13">
        <f t="shared" si="102"/>
        <v>0</v>
      </c>
      <c r="AH252" s="9">
        <v>0</v>
      </c>
      <c r="AI252" s="9"/>
      <c r="AJ252" s="9"/>
      <c r="AK252" s="9">
        <f t="shared" si="99"/>
        <v>0</v>
      </c>
      <c r="AL252" s="13">
        <f t="shared" si="92"/>
        <v>0</v>
      </c>
      <c r="AM252">
        <v>0</v>
      </c>
      <c r="AN252" s="9"/>
      <c r="AO252" s="9"/>
      <c r="AP252" s="9">
        <f t="shared" si="93"/>
        <v>0</v>
      </c>
    </row>
    <row r="253" spans="1:42">
      <c r="A253" s="32" t="s">
        <v>184</v>
      </c>
      <c r="B253" t="s">
        <v>280</v>
      </c>
      <c r="D253" s="9">
        <v>0</v>
      </c>
      <c r="E253" s="9">
        <v>0</v>
      </c>
      <c r="F253" s="9">
        <v>0</v>
      </c>
      <c r="G253" s="9">
        <v>0</v>
      </c>
      <c r="H253" s="9"/>
      <c r="I253" s="20"/>
      <c r="J253" s="20"/>
      <c r="K253" s="9"/>
      <c r="L253" s="9"/>
      <c r="M253" s="13"/>
      <c r="N253" s="20"/>
      <c r="O253" s="20">
        <v>0</v>
      </c>
      <c r="P253" s="9"/>
      <c r="Q253" s="9"/>
      <c r="R253" s="13">
        <v>0</v>
      </c>
      <c r="S253" s="20">
        <v>0</v>
      </c>
      <c r="T253" s="9"/>
      <c r="U253" s="9"/>
      <c r="V253" s="13">
        <v>0</v>
      </c>
      <c r="W253" s="13">
        <f t="shared" si="103"/>
        <v>89056.13</v>
      </c>
      <c r="X253" s="9">
        <v>89056.13</v>
      </c>
      <c r="Y253" s="9"/>
      <c r="Z253" s="9"/>
      <c r="AA253" s="9">
        <f t="shared" si="104"/>
        <v>89056.13</v>
      </c>
      <c r="AB253" s="13">
        <f t="shared" si="100"/>
        <v>0</v>
      </c>
      <c r="AC253" s="9">
        <v>89056.13</v>
      </c>
      <c r="AD253" s="9"/>
      <c r="AE253" s="9"/>
      <c r="AF253" s="9">
        <f t="shared" si="101"/>
        <v>89056.13</v>
      </c>
      <c r="AG253" s="13">
        <f t="shared" si="102"/>
        <v>0</v>
      </c>
      <c r="AH253" s="9">
        <v>89056.13</v>
      </c>
      <c r="AI253" s="9"/>
      <c r="AJ253" s="9"/>
      <c r="AK253" s="9">
        <f t="shared" si="99"/>
        <v>89056.13</v>
      </c>
      <c r="AL253" s="13">
        <f t="shared" si="92"/>
        <v>0</v>
      </c>
      <c r="AM253" s="23">
        <v>89056.13</v>
      </c>
      <c r="AN253" s="9"/>
      <c r="AO253" s="9"/>
      <c r="AP253" s="9">
        <f t="shared" si="93"/>
        <v>89056.13</v>
      </c>
    </row>
    <row r="254" spans="1:42">
      <c r="A254" s="32" t="s">
        <v>185</v>
      </c>
      <c r="B254" t="s">
        <v>186</v>
      </c>
      <c r="D254" s="9">
        <v>0</v>
      </c>
      <c r="E254" s="9">
        <v>0</v>
      </c>
      <c r="F254" s="9">
        <v>0</v>
      </c>
      <c r="G254" s="9">
        <v>0</v>
      </c>
      <c r="H254" s="9"/>
      <c r="I254" s="20"/>
      <c r="J254" s="20"/>
      <c r="K254" s="9"/>
      <c r="L254" s="9"/>
      <c r="M254" s="13"/>
      <c r="N254" s="20"/>
      <c r="O254" s="20">
        <v>0</v>
      </c>
      <c r="P254" s="9"/>
      <c r="Q254" s="9"/>
      <c r="R254" s="13">
        <v>0</v>
      </c>
      <c r="S254" s="20">
        <v>0</v>
      </c>
      <c r="T254" s="9"/>
      <c r="U254" s="9"/>
      <c r="V254" s="13">
        <v>0</v>
      </c>
      <c r="W254" s="13">
        <f t="shared" si="103"/>
        <v>0</v>
      </c>
      <c r="X254" s="9">
        <v>0</v>
      </c>
      <c r="Y254" s="9"/>
      <c r="Z254" s="9"/>
      <c r="AA254" s="9">
        <f t="shared" si="104"/>
        <v>0</v>
      </c>
      <c r="AB254" s="13">
        <f t="shared" si="100"/>
        <v>0</v>
      </c>
      <c r="AC254" s="9">
        <v>0</v>
      </c>
      <c r="AD254" s="9"/>
      <c r="AE254" s="9"/>
      <c r="AF254" s="9">
        <f t="shared" si="101"/>
        <v>0</v>
      </c>
      <c r="AG254" s="13">
        <f t="shared" si="102"/>
        <v>0</v>
      </c>
      <c r="AH254" s="9">
        <v>0</v>
      </c>
      <c r="AI254" s="9"/>
      <c r="AJ254" s="9"/>
      <c r="AK254" s="9">
        <f t="shared" si="99"/>
        <v>0</v>
      </c>
      <c r="AL254" s="13">
        <f t="shared" si="92"/>
        <v>0</v>
      </c>
      <c r="AM254" s="9">
        <v>0</v>
      </c>
      <c r="AN254" s="9"/>
      <c r="AO254" s="9"/>
      <c r="AP254" s="9">
        <f t="shared" si="93"/>
        <v>0</v>
      </c>
    </row>
    <row r="255" spans="1:42">
      <c r="A255" s="28" t="s">
        <v>187</v>
      </c>
      <c r="B255" t="s">
        <v>75</v>
      </c>
      <c r="D255" s="9">
        <v>-98.130000000121072</v>
      </c>
      <c r="E255" s="9">
        <v>1627216.66</v>
      </c>
      <c r="F255" s="9">
        <v>0</v>
      </c>
      <c r="G255" s="9">
        <v>0</v>
      </c>
      <c r="H255" s="9">
        <v>818757.44</v>
      </c>
      <c r="I255" s="20">
        <f>J255-F255-G255-H255</f>
        <v>672783.26</v>
      </c>
      <c r="J255" s="20">
        <v>1491540.7</v>
      </c>
      <c r="K255" s="9"/>
      <c r="L255" s="9"/>
      <c r="M255" s="13">
        <f>J255+K255-L255</f>
        <v>1491540.7</v>
      </c>
      <c r="N255" s="20">
        <f>R255-F255-G255-H255</f>
        <v>1498005.75</v>
      </c>
      <c r="O255" s="20">
        <v>2316763.19</v>
      </c>
      <c r="P255" s="9"/>
      <c r="Q255" s="9"/>
      <c r="R255" s="13">
        <f>O255+P255-Q255</f>
        <v>2316763.19</v>
      </c>
      <c r="S255" s="20">
        <v>1341249.8799999999</v>
      </c>
      <c r="T255" s="9"/>
      <c r="U255" s="9"/>
      <c r="V255" s="13">
        <f>S255+T255-U255</f>
        <v>1341249.8799999999</v>
      </c>
      <c r="W255" s="13">
        <f t="shared" si="103"/>
        <v>-1341249.8799999999</v>
      </c>
      <c r="X255" s="9">
        <v>0</v>
      </c>
      <c r="Y255" s="9"/>
      <c r="Z255" s="9"/>
      <c r="AA255" s="9">
        <f t="shared" si="104"/>
        <v>0</v>
      </c>
      <c r="AB255" s="13">
        <f t="shared" si="100"/>
        <v>0</v>
      </c>
      <c r="AC255" s="9">
        <v>0</v>
      </c>
      <c r="AD255" s="9"/>
      <c r="AE255" s="9"/>
      <c r="AF255" s="9">
        <f t="shared" si="101"/>
        <v>0</v>
      </c>
      <c r="AG255" s="13">
        <f t="shared" si="102"/>
        <v>0</v>
      </c>
      <c r="AH255" s="9">
        <v>0</v>
      </c>
      <c r="AI255" s="9"/>
      <c r="AJ255" s="9"/>
      <c r="AK255" s="9">
        <f t="shared" si="99"/>
        <v>0</v>
      </c>
      <c r="AL255" s="13">
        <f t="shared" si="92"/>
        <v>0</v>
      </c>
      <c r="AM255" s="9">
        <v>0</v>
      </c>
      <c r="AN255" s="9"/>
      <c r="AO255" s="9"/>
      <c r="AP255" s="9">
        <f t="shared" si="93"/>
        <v>0</v>
      </c>
    </row>
    <row r="256" spans="1:42">
      <c r="A256" s="28" t="s">
        <v>188</v>
      </c>
      <c r="B256" t="s">
        <v>77</v>
      </c>
      <c r="D256" s="9">
        <v>0</v>
      </c>
      <c r="E256" s="9">
        <v>0</v>
      </c>
      <c r="F256" s="9">
        <v>0</v>
      </c>
      <c r="G256" s="9">
        <v>0</v>
      </c>
      <c r="H256" s="9"/>
      <c r="I256" s="20"/>
      <c r="J256" s="20"/>
      <c r="K256" s="9"/>
      <c r="L256" s="9"/>
      <c r="M256" s="13"/>
      <c r="N256" s="20"/>
      <c r="O256" s="20">
        <v>0</v>
      </c>
      <c r="P256" s="9"/>
      <c r="Q256" s="9"/>
      <c r="R256" s="13">
        <v>0</v>
      </c>
      <c r="S256" s="20">
        <v>0</v>
      </c>
      <c r="T256" s="9"/>
      <c r="U256" s="9"/>
      <c r="V256" s="13">
        <v>0</v>
      </c>
      <c r="W256" s="13">
        <f t="shared" si="103"/>
        <v>3183218.3</v>
      </c>
      <c r="X256" s="9">
        <v>3183218.3</v>
      </c>
      <c r="Y256" s="9"/>
      <c r="Z256" s="9"/>
      <c r="AA256" s="9">
        <f t="shared" si="104"/>
        <v>3183218.3</v>
      </c>
      <c r="AB256" s="13">
        <f t="shared" si="100"/>
        <v>1321747.4500000002</v>
      </c>
      <c r="AC256" s="9">
        <v>4504965.75</v>
      </c>
      <c r="AD256" s="9"/>
      <c r="AE256" s="9"/>
      <c r="AF256" s="9">
        <f t="shared" si="101"/>
        <v>4504965.75</v>
      </c>
      <c r="AG256" s="13">
        <f t="shared" si="102"/>
        <v>711717.29</v>
      </c>
      <c r="AH256" s="9">
        <v>5216683.04</v>
      </c>
      <c r="AI256" s="9"/>
      <c r="AJ256" s="9"/>
      <c r="AK256" s="9">
        <f t="shared" si="99"/>
        <v>5216683.04</v>
      </c>
      <c r="AL256" s="13">
        <f t="shared" si="92"/>
        <v>1261084.58</v>
      </c>
      <c r="AM256" s="23">
        <v>6477767.6200000001</v>
      </c>
      <c r="AN256" s="9"/>
      <c r="AO256" s="9"/>
      <c r="AP256" s="9">
        <f t="shared" si="93"/>
        <v>6477767.6200000001</v>
      </c>
    </row>
    <row r="257" spans="1:42">
      <c r="A257" s="28" t="s">
        <v>189</v>
      </c>
      <c r="B257" t="s">
        <v>79</v>
      </c>
      <c r="D257" s="9">
        <v>0</v>
      </c>
      <c r="E257" s="9">
        <v>0</v>
      </c>
      <c r="F257" s="9">
        <v>0</v>
      </c>
      <c r="G257" s="9">
        <v>0</v>
      </c>
      <c r="H257" s="9"/>
      <c r="I257" s="20"/>
      <c r="J257" s="20"/>
      <c r="K257" s="9"/>
      <c r="L257" s="9"/>
      <c r="M257" s="13"/>
      <c r="N257" s="20"/>
      <c r="O257" s="20">
        <v>0</v>
      </c>
      <c r="P257" s="9"/>
      <c r="Q257" s="9"/>
      <c r="R257" s="13">
        <v>0</v>
      </c>
      <c r="S257" s="20">
        <v>0</v>
      </c>
      <c r="T257" s="9"/>
      <c r="U257" s="9"/>
      <c r="V257" s="13">
        <v>0</v>
      </c>
      <c r="W257" s="13">
        <f t="shared" si="103"/>
        <v>236853.83</v>
      </c>
      <c r="X257" s="9">
        <v>236853.83</v>
      </c>
      <c r="Y257" s="9"/>
      <c r="Z257" s="9"/>
      <c r="AA257" s="9">
        <f t="shared" si="104"/>
        <v>236853.83</v>
      </c>
      <c r="AB257" s="13">
        <f t="shared" si="100"/>
        <v>692405.63</v>
      </c>
      <c r="AC257" s="9">
        <v>929259.46</v>
      </c>
      <c r="AD257" s="9"/>
      <c r="AE257" s="9"/>
      <c r="AF257" s="9">
        <f t="shared" si="101"/>
        <v>929259.46</v>
      </c>
      <c r="AG257" s="13">
        <f t="shared" si="102"/>
        <v>248278.08000000007</v>
      </c>
      <c r="AH257" s="9">
        <v>1177537.54</v>
      </c>
      <c r="AI257" s="9"/>
      <c r="AJ257" s="9"/>
      <c r="AK257" s="9">
        <f t="shared" si="99"/>
        <v>1177537.54</v>
      </c>
      <c r="AL257" s="13">
        <f t="shared" si="92"/>
        <v>590597.78</v>
      </c>
      <c r="AM257" s="23">
        <v>1768135.32</v>
      </c>
      <c r="AN257" s="9"/>
      <c r="AO257" s="9"/>
      <c r="AP257" s="9">
        <f t="shared" si="93"/>
        <v>1768135.32</v>
      </c>
    </row>
    <row r="258" spans="1:42">
      <c r="A258" s="28" t="s">
        <v>190</v>
      </c>
      <c r="B258" t="s">
        <v>29</v>
      </c>
      <c r="D258" s="9"/>
      <c r="E258" s="9"/>
      <c r="F258" s="9"/>
      <c r="G258" s="9"/>
      <c r="H258" s="9"/>
      <c r="I258" s="20"/>
      <c r="J258" s="20"/>
      <c r="K258" s="9"/>
      <c r="L258" s="9"/>
      <c r="M258" s="13"/>
      <c r="N258" s="20"/>
      <c r="O258" s="20"/>
      <c r="P258" s="9"/>
      <c r="Q258" s="9"/>
      <c r="R258" s="13"/>
      <c r="S258" s="20"/>
      <c r="T258" s="9"/>
      <c r="U258" s="9"/>
      <c r="V258" s="13"/>
      <c r="W258" s="13"/>
      <c r="X258" s="9"/>
      <c r="Y258" s="9"/>
      <c r="Z258" s="9"/>
      <c r="AA258" s="9"/>
      <c r="AB258" s="13"/>
      <c r="AC258" s="9"/>
      <c r="AD258" s="9"/>
      <c r="AE258" s="9"/>
      <c r="AF258" s="9"/>
      <c r="AG258" s="13"/>
      <c r="AH258" s="9">
        <v>176544</v>
      </c>
      <c r="AI258" s="9"/>
      <c r="AJ258" s="9"/>
      <c r="AK258" s="9">
        <f t="shared" si="99"/>
        <v>176544</v>
      </c>
      <c r="AL258" s="13">
        <f t="shared" si="92"/>
        <v>71648.600000000006</v>
      </c>
      <c r="AM258" s="23">
        <v>248192.6</v>
      </c>
      <c r="AN258" s="9"/>
      <c r="AO258" s="9"/>
      <c r="AP258" s="9">
        <f t="shared" si="93"/>
        <v>248192.6</v>
      </c>
    </row>
    <row r="259" spans="1:42">
      <c r="A259" s="28" t="s">
        <v>191</v>
      </c>
      <c r="B259" t="s">
        <v>192</v>
      </c>
      <c r="D259" s="9">
        <v>1499865</v>
      </c>
      <c r="E259" s="9">
        <v>1508365</v>
      </c>
      <c r="F259" s="9">
        <v>297080</v>
      </c>
      <c r="G259" s="9">
        <v>0</v>
      </c>
      <c r="H259" s="9">
        <v>0</v>
      </c>
      <c r="I259" s="20">
        <f>J259-F259-G259-H259</f>
        <v>0</v>
      </c>
      <c r="J259" s="20">
        <v>297080</v>
      </c>
      <c r="K259" s="9"/>
      <c r="L259" s="9"/>
      <c r="M259" s="13">
        <f>J259+K259-L259</f>
        <v>297080</v>
      </c>
      <c r="N259" s="20">
        <f>R259-F259-G259-H259</f>
        <v>0</v>
      </c>
      <c r="O259" s="20">
        <v>297080</v>
      </c>
      <c r="P259" s="9"/>
      <c r="Q259" s="9"/>
      <c r="R259" s="13">
        <f>O259+P259-Q259</f>
        <v>297080</v>
      </c>
      <c r="S259" s="20">
        <v>0</v>
      </c>
      <c r="T259" s="9"/>
      <c r="U259" s="9"/>
      <c r="V259" s="13">
        <f>S259+T259-U259</f>
        <v>0</v>
      </c>
      <c r="W259" s="13">
        <f>AA259-V259</f>
        <v>0</v>
      </c>
      <c r="X259" s="9">
        <v>0</v>
      </c>
      <c r="Y259" s="9"/>
      <c r="Z259" s="9"/>
      <c r="AA259" s="9">
        <f>X259+Y259-Z259</f>
        <v>0</v>
      </c>
      <c r="AB259" s="13">
        <f t="shared" ref="AB259:AB290" si="105">AF259-AA259</f>
        <v>0</v>
      </c>
      <c r="AC259" s="9">
        <v>0</v>
      </c>
      <c r="AD259" s="9"/>
      <c r="AE259" s="9"/>
      <c r="AF259" s="9">
        <f t="shared" ref="AF259:AF290" si="106">AC259+AD259-AE259</f>
        <v>0</v>
      </c>
      <c r="AG259" s="13">
        <f t="shared" ref="AG259:AG290" si="107">AK259-AF259</f>
        <v>0</v>
      </c>
      <c r="AH259" s="9">
        <v>0</v>
      </c>
      <c r="AI259" s="9"/>
      <c r="AJ259" s="9"/>
      <c r="AK259" s="9">
        <f t="shared" si="99"/>
        <v>0</v>
      </c>
      <c r="AL259" s="13">
        <f t="shared" si="92"/>
        <v>0</v>
      </c>
      <c r="AM259" s="9">
        <v>0</v>
      </c>
      <c r="AN259" s="9"/>
      <c r="AO259" s="9"/>
      <c r="AP259" s="9">
        <f t="shared" si="93"/>
        <v>0</v>
      </c>
    </row>
    <row r="260" spans="1:42">
      <c r="A260" s="28" t="s">
        <v>193</v>
      </c>
      <c r="B260" t="s">
        <v>292</v>
      </c>
      <c r="D260" s="9">
        <v>0</v>
      </c>
      <c r="E260" s="9">
        <v>0</v>
      </c>
      <c r="F260" s="9">
        <v>0</v>
      </c>
      <c r="G260" s="9">
        <v>0</v>
      </c>
      <c r="H260" s="9"/>
      <c r="I260" s="20"/>
      <c r="J260" s="20"/>
      <c r="K260" s="9"/>
      <c r="L260" s="9"/>
      <c r="M260" s="13"/>
      <c r="N260" s="20"/>
      <c r="O260" s="20">
        <v>0</v>
      </c>
      <c r="P260" s="9"/>
      <c r="Q260" s="9"/>
      <c r="R260" s="13">
        <v>0</v>
      </c>
      <c r="S260" s="20">
        <v>0</v>
      </c>
      <c r="T260" s="9"/>
      <c r="U260" s="9"/>
      <c r="V260" s="13">
        <v>0</v>
      </c>
      <c r="W260" s="13">
        <f>AA260-V260</f>
        <v>0</v>
      </c>
      <c r="X260" s="9">
        <v>0</v>
      </c>
      <c r="Y260" s="9"/>
      <c r="Z260" s="9"/>
      <c r="AA260" s="9">
        <f>X260+Y260-Z260</f>
        <v>0</v>
      </c>
      <c r="AB260" s="13">
        <f t="shared" si="105"/>
        <v>23600</v>
      </c>
      <c r="AC260" s="9">
        <v>23600</v>
      </c>
      <c r="AD260" s="9"/>
      <c r="AE260" s="9"/>
      <c r="AF260" s="9">
        <f t="shared" si="106"/>
        <v>23600</v>
      </c>
      <c r="AG260" s="13">
        <f t="shared" si="107"/>
        <v>-23600</v>
      </c>
      <c r="AH260" s="9">
        <v>0</v>
      </c>
      <c r="AI260" s="9"/>
      <c r="AJ260" s="9"/>
      <c r="AK260" s="9">
        <f t="shared" si="99"/>
        <v>0</v>
      </c>
      <c r="AL260" s="13">
        <f t="shared" si="92"/>
        <v>0</v>
      </c>
      <c r="AM260" s="9">
        <v>0</v>
      </c>
      <c r="AN260" s="9"/>
      <c r="AO260" s="9"/>
      <c r="AP260" s="9">
        <f t="shared" si="93"/>
        <v>0</v>
      </c>
    </row>
    <row r="261" spans="1:42">
      <c r="A261" s="28" t="s">
        <v>293</v>
      </c>
      <c r="B261" t="s">
        <v>294</v>
      </c>
      <c r="D261" s="9">
        <v>0</v>
      </c>
      <c r="E261" s="9">
        <v>0</v>
      </c>
      <c r="F261" s="9">
        <v>0</v>
      </c>
      <c r="G261" s="9">
        <v>0</v>
      </c>
      <c r="H261" s="9"/>
      <c r="I261" s="20"/>
      <c r="J261" s="20"/>
      <c r="K261" s="9"/>
      <c r="L261" s="9"/>
      <c r="M261" s="13"/>
      <c r="N261" s="20"/>
      <c r="O261" s="20">
        <v>0</v>
      </c>
      <c r="P261" s="9"/>
      <c r="Q261" s="9"/>
      <c r="R261" s="13">
        <v>0</v>
      </c>
      <c r="S261" s="20">
        <v>0</v>
      </c>
      <c r="T261" s="9"/>
      <c r="U261" s="9"/>
      <c r="V261" s="13">
        <v>0</v>
      </c>
      <c r="W261" s="13">
        <f>AA261-V261</f>
        <v>0</v>
      </c>
      <c r="X261" s="9">
        <v>0</v>
      </c>
      <c r="Y261" s="9"/>
      <c r="Z261" s="9"/>
      <c r="AA261" s="9">
        <f>X261+Y261-Z261</f>
        <v>0</v>
      </c>
      <c r="AB261" s="13">
        <f t="shared" si="105"/>
        <v>0</v>
      </c>
      <c r="AC261" s="9">
        <v>0</v>
      </c>
      <c r="AD261" s="9"/>
      <c r="AE261" s="9"/>
      <c r="AF261" s="9">
        <f t="shared" si="106"/>
        <v>0</v>
      </c>
      <c r="AG261" s="13">
        <f t="shared" si="107"/>
        <v>0</v>
      </c>
      <c r="AH261" s="9">
        <v>0</v>
      </c>
      <c r="AI261" s="9"/>
      <c r="AJ261" s="9"/>
      <c r="AK261" s="9">
        <f t="shared" si="99"/>
        <v>0</v>
      </c>
      <c r="AL261" s="13">
        <f t="shared" si="92"/>
        <v>0</v>
      </c>
      <c r="AM261" s="9">
        <v>0</v>
      </c>
      <c r="AN261" s="9"/>
      <c r="AO261" s="9"/>
      <c r="AP261" s="9">
        <f t="shared" si="93"/>
        <v>0</v>
      </c>
    </row>
    <row r="262" spans="1:42">
      <c r="A262" s="28" t="s">
        <v>295</v>
      </c>
      <c r="B262" t="s">
        <v>296</v>
      </c>
      <c r="D262" s="9"/>
      <c r="E262" s="9"/>
      <c r="F262" s="9"/>
      <c r="G262" s="9"/>
      <c r="H262" s="9"/>
      <c r="I262" s="20"/>
      <c r="J262" s="20"/>
      <c r="K262" s="9"/>
      <c r="L262" s="9"/>
      <c r="M262" s="13"/>
      <c r="N262" s="20"/>
      <c r="O262" s="20"/>
      <c r="P262" s="9"/>
      <c r="Q262" s="9"/>
      <c r="R262" s="13"/>
      <c r="S262" s="20"/>
      <c r="T262" s="9"/>
      <c r="U262" s="9"/>
      <c r="V262" s="13"/>
      <c r="W262" s="13"/>
      <c r="X262" s="9"/>
      <c r="Y262" s="9"/>
      <c r="Z262" s="9"/>
      <c r="AA262" s="9"/>
      <c r="AB262" s="13">
        <f t="shared" si="105"/>
        <v>0</v>
      </c>
      <c r="AC262" s="9">
        <v>0</v>
      </c>
      <c r="AD262" s="9"/>
      <c r="AE262" s="9"/>
      <c r="AF262" s="9">
        <f t="shared" si="106"/>
        <v>0</v>
      </c>
      <c r="AG262" s="13">
        <f t="shared" si="107"/>
        <v>0</v>
      </c>
      <c r="AH262" s="9">
        <v>0</v>
      </c>
      <c r="AI262" s="9"/>
      <c r="AJ262" s="9"/>
      <c r="AK262" s="9">
        <f t="shared" si="99"/>
        <v>0</v>
      </c>
      <c r="AL262" s="13">
        <f t="shared" si="92"/>
        <v>0</v>
      </c>
      <c r="AM262" s="9">
        <v>0</v>
      </c>
      <c r="AN262" s="9"/>
      <c r="AO262" s="9"/>
      <c r="AP262" s="9">
        <f t="shared" si="93"/>
        <v>0</v>
      </c>
    </row>
    <row r="263" spans="1:42">
      <c r="A263" s="28" t="s">
        <v>297</v>
      </c>
      <c r="B263" t="s">
        <v>17</v>
      </c>
      <c r="D263" s="9"/>
      <c r="E263" s="9"/>
      <c r="F263" s="9"/>
      <c r="G263" s="9"/>
      <c r="H263" s="9"/>
      <c r="I263" s="20"/>
      <c r="J263" s="20"/>
      <c r="K263" s="9"/>
      <c r="L263" s="9"/>
      <c r="M263" s="13"/>
      <c r="N263" s="20"/>
      <c r="O263" s="20"/>
      <c r="P263" s="9"/>
      <c r="Q263" s="9"/>
      <c r="R263" s="13"/>
      <c r="S263" s="20"/>
      <c r="T263" s="9"/>
      <c r="U263" s="9"/>
      <c r="V263" s="13"/>
      <c r="W263" s="13"/>
      <c r="X263" s="9"/>
      <c r="Y263" s="9"/>
      <c r="Z263" s="9"/>
      <c r="AA263" s="9"/>
      <c r="AB263" s="13">
        <f t="shared" si="105"/>
        <v>2280</v>
      </c>
      <c r="AC263" s="9">
        <v>2280</v>
      </c>
      <c r="AD263" s="9"/>
      <c r="AE263" s="9"/>
      <c r="AF263" s="9">
        <f t="shared" si="106"/>
        <v>2280</v>
      </c>
      <c r="AG263" s="13">
        <f t="shared" si="107"/>
        <v>0</v>
      </c>
      <c r="AH263" s="9">
        <v>2280</v>
      </c>
      <c r="AI263" s="9"/>
      <c r="AJ263" s="9"/>
      <c r="AK263" s="9">
        <f t="shared" si="99"/>
        <v>2280</v>
      </c>
      <c r="AL263" s="13">
        <f t="shared" ref="AL263:AL320" si="108">AP263-AK263</f>
        <v>0</v>
      </c>
      <c r="AM263" s="9">
        <v>2280</v>
      </c>
      <c r="AN263" s="9"/>
      <c r="AO263" s="9"/>
      <c r="AP263" s="9">
        <f t="shared" ref="AP263:AP319" si="109">AM263+AN263-AO263</f>
        <v>2280</v>
      </c>
    </row>
    <row r="264" spans="1:42">
      <c r="A264" s="28" t="s">
        <v>18</v>
      </c>
      <c r="B264" t="s">
        <v>19</v>
      </c>
      <c r="D264" s="9"/>
      <c r="E264" s="9"/>
      <c r="F264" s="9"/>
      <c r="G264" s="9"/>
      <c r="H264" s="9"/>
      <c r="I264" s="20"/>
      <c r="J264" s="20"/>
      <c r="K264" s="9"/>
      <c r="L264" s="9"/>
      <c r="M264" s="13"/>
      <c r="N264" s="20"/>
      <c r="O264" s="20"/>
      <c r="P264" s="9"/>
      <c r="Q264" s="9"/>
      <c r="R264" s="13"/>
      <c r="S264" s="20"/>
      <c r="T264" s="9"/>
      <c r="U264" s="9"/>
      <c r="V264" s="13"/>
      <c r="W264" s="13"/>
      <c r="X264" s="9"/>
      <c r="Y264" s="9"/>
      <c r="Z264" s="9"/>
      <c r="AA264" s="9"/>
      <c r="AB264" s="13">
        <f t="shared" si="105"/>
        <v>0</v>
      </c>
      <c r="AC264" s="9">
        <v>0</v>
      </c>
      <c r="AD264" s="9"/>
      <c r="AE264" s="9"/>
      <c r="AF264" s="9">
        <f t="shared" si="106"/>
        <v>0</v>
      </c>
      <c r="AG264" s="13">
        <f t="shared" si="107"/>
        <v>0</v>
      </c>
      <c r="AH264" s="9">
        <v>0</v>
      </c>
      <c r="AI264" s="9"/>
      <c r="AJ264" s="9"/>
      <c r="AK264" s="9">
        <f t="shared" si="99"/>
        <v>0</v>
      </c>
      <c r="AL264" s="13">
        <f t="shared" si="108"/>
        <v>0</v>
      </c>
      <c r="AM264" s="9">
        <v>0</v>
      </c>
      <c r="AN264" s="9"/>
      <c r="AO264" s="9"/>
      <c r="AP264" s="9">
        <f t="shared" si="109"/>
        <v>0</v>
      </c>
    </row>
    <row r="265" spans="1:42" ht="24" customHeight="1">
      <c r="A265" s="28" t="s">
        <v>20</v>
      </c>
      <c r="B265" t="s">
        <v>69</v>
      </c>
      <c r="D265" s="9">
        <v>0</v>
      </c>
      <c r="E265" s="9">
        <v>2433071.36</v>
      </c>
      <c r="F265" s="9">
        <v>0</v>
      </c>
      <c r="G265" s="9">
        <v>0</v>
      </c>
      <c r="H265" s="9">
        <v>82000.95</v>
      </c>
      <c r="I265" s="20">
        <f>J265-F265-G265-H265</f>
        <v>107361.00000000001</v>
      </c>
      <c r="J265" s="20">
        <v>189361.95</v>
      </c>
      <c r="K265" s="9"/>
      <c r="L265" s="9"/>
      <c r="M265" s="13">
        <f>J265+K265-L265</f>
        <v>189361.95</v>
      </c>
      <c r="N265" s="20">
        <f>R265-F265-G265-H265</f>
        <v>130961.00000000001</v>
      </c>
      <c r="O265" s="20">
        <v>212961.95</v>
      </c>
      <c r="P265" s="9"/>
      <c r="Q265" s="9"/>
      <c r="R265" s="13">
        <f>O265+P265-Q265</f>
        <v>212961.95</v>
      </c>
      <c r="S265" s="20">
        <v>130500</v>
      </c>
      <c r="T265" s="9"/>
      <c r="U265" s="9"/>
      <c r="V265" s="13">
        <f>S265+T265-U265</f>
        <v>130500</v>
      </c>
      <c r="W265" s="13">
        <f t="shared" ref="W265:W291" si="110">AA265-V265</f>
        <v>-130500</v>
      </c>
      <c r="X265" s="9">
        <v>0</v>
      </c>
      <c r="Y265" s="9"/>
      <c r="Z265" s="9"/>
      <c r="AA265" s="9">
        <f t="shared" ref="AA265:AA291" si="111">X265+Y265-Z265</f>
        <v>0</v>
      </c>
      <c r="AB265" s="13">
        <f t="shared" si="105"/>
        <v>0</v>
      </c>
      <c r="AC265" s="9">
        <v>0</v>
      </c>
      <c r="AD265" s="9"/>
      <c r="AE265" s="9"/>
      <c r="AF265" s="9">
        <f t="shared" si="106"/>
        <v>0</v>
      </c>
      <c r="AG265" s="13">
        <f t="shared" si="107"/>
        <v>0</v>
      </c>
      <c r="AH265" s="9">
        <v>0</v>
      </c>
      <c r="AI265" s="9"/>
      <c r="AJ265" s="9"/>
      <c r="AK265" s="9">
        <f t="shared" si="99"/>
        <v>0</v>
      </c>
      <c r="AL265" s="13">
        <f t="shared" si="108"/>
        <v>0</v>
      </c>
      <c r="AM265" s="9">
        <v>0</v>
      </c>
      <c r="AN265" s="9"/>
      <c r="AO265" s="9"/>
      <c r="AP265" s="9">
        <f t="shared" si="109"/>
        <v>0</v>
      </c>
    </row>
    <row r="266" spans="1:42">
      <c r="A266" s="28" t="s">
        <v>21</v>
      </c>
      <c r="B266" t="s">
        <v>95</v>
      </c>
      <c r="D266" s="9">
        <v>0</v>
      </c>
      <c r="E266" s="9">
        <v>0</v>
      </c>
      <c r="F266" s="9">
        <v>0</v>
      </c>
      <c r="G266" s="9">
        <v>0</v>
      </c>
      <c r="H266" s="9"/>
      <c r="I266" s="20"/>
      <c r="J266" s="20"/>
      <c r="K266" s="9"/>
      <c r="L266" s="9"/>
      <c r="M266" s="13"/>
      <c r="N266" s="20"/>
      <c r="O266" s="20">
        <v>0</v>
      </c>
      <c r="P266" s="9"/>
      <c r="Q266" s="9"/>
      <c r="R266" s="13">
        <v>0</v>
      </c>
      <c r="S266" s="20">
        <v>0</v>
      </c>
      <c r="T266" s="9"/>
      <c r="U266" s="9"/>
      <c r="V266" s="13">
        <v>0</v>
      </c>
      <c r="W266" s="13">
        <f t="shared" si="110"/>
        <v>81200</v>
      </c>
      <c r="X266" s="9">
        <v>81200</v>
      </c>
      <c r="Y266" s="9"/>
      <c r="Z266" s="9"/>
      <c r="AA266" s="9">
        <f t="shared" si="111"/>
        <v>81200</v>
      </c>
      <c r="AB266" s="13">
        <f t="shared" si="105"/>
        <v>95023.84</v>
      </c>
      <c r="AC266" s="9">
        <v>176223.84</v>
      </c>
      <c r="AD266" s="9"/>
      <c r="AE266" s="9"/>
      <c r="AF266" s="9">
        <f t="shared" si="106"/>
        <v>176223.84</v>
      </c>
      <c r="AG266" s="13">
        <f t="shared" si="107"/>
        <v>0</v>
      </c>
      <c r="AH266" s="9">
        <v>176223.84</v>
      </c>
      <c r="AI266" s="9"/>
      <c r="AJ266" s="9"/>
      <c r="AK266" s="9">
        <f t="shared" si="99"/>
        <v>176223.84</v>
      </c>
      <c r="AL266" s="13">
        <f t="shared" si="108"/>
        <v>38500</v>
      </c>
      <c r="AM266" s="23">
        <v>214723.84</v>
      </c>
      <c r="AN266" s="9"/>
      <c r="AO266" s="9"/>
      <c r="AP266" s="9">
        <f t="shared" si="109"/>
        <v>214723.84</v>
      </c>
    </row>
    <row r="267" spans="1:42">
      <c r="A267" s="28" t="s">
        <v>22</v>
      </c>
      <c r="B267" t="s">
        <v>287</v>
      </c>
      <c r="D267" s="9">
        <v>0</v>
      </c>
      <c r="E267" s="9">
        <v>0</v>
      </c>
      <c r="F267" s="9">
        <v>0</v>
      </c>
      <c r="G267" s="9">
        <v>0</v>
      </c>
      <c r="H267" s="9"/>
      <c r="I267" s="20"/>
      <c r="J267" s="20"/>
      <c r="K267" s="9"/>
      <c r="L267" s="9"/>
      <c r="M267" s="13"/>
      <c r="N267" s="20"/>
      <c r="O267" s="20">
        <v>0</v>
      </c>
      <c r="P267" s="9"/>
      <c r="Q267" s="9"/>
      <c r="R267" s="13">
        <v>0</v>
      </c>
      <c r="S267" s="20">
        <v>0</v>
      </c>
      <c r="T267" s="9"/>
      <c r="U267" s="9"/>
      <c r="V267" s="13">
        <v>0</v>
      </c>
      <c r="W267" s="13">
        <f t="shared" si="110"/>
        <v>467342.6</v>
      </c>
      <c r="X267" s="9">
        <v>467342.6</v>
      </c>
      <c r="Y267" s="9"/>
      <c r="Z267" s="9"/>
      <c r="AA267" s="9">
        <f t="shared" si="111"/>
        <v>467342.6</v>
      </c>
      <c r="AB267" s="13">
        <f t="shared" si="105"/>
        <v>751592.43</v>
      </c>
      <c r="AC267" s="9">
        <v>1218935.03</v>
      </c>
      <c r="AD267" s="9"/>
      <c r="AE267" s="9"/>
      <c r="AF267" s="9">
        <f t="shared" si="106"/>
        <v>1218935.03</v>
      </c>
      <c r="AG267" s="13">
        <f t="shared" si="107"/>
        <v>128492.93999999994</v>
      </c>
      <c r="AH267" s="9">
        <v>1347427.97</v>
      </c>
      <c r="AI267" s="9"/>
      <c r="AJ267" s="9"/>
      <c r="AK267" s="9">
        <f t="shared" si="99"/>
        <v>1347427.97</v>
      </c>
      <c r="AL267" s="13">
        <f t="shared" si="108"/>
        <v>285851.39000000013</v>
      </c>
      <c r="AM267" s="23">
        <v>1633279.36</v>
      </c>
      <c r="AN267" s="9"/>
      <c r="AO267" s="9"/>
      <c r="AP267" s="9">
        <f t="shared" si="109"/>
        <v>1633279.36</v>
      </c>
    </row>
    <row r="268" spans="1:42">
      <c r="A268" s="28" t="s">
        <v>23</v>
      </c>
      <c r="B268" t="s">
        <v>316</v>
      </c>
      <c r="D268" s="9">
        <v>0</v>
      </c>
      <c r="E268" s="9">
        <v>0</v>
      </c>
      <c r="F268" s="9">
        <v>0</v>
      </c>
      <c r="G268" s="9">
        <v>0</v>
      </c>
      <c r="H268" s="9">
        <v>30900</v>
      </c>
      <c r="I268" s="20">
        <f>J268-F268-G268-H268</f>
        <v>0</v>
      </c>
      <c r="J268" s="20">
        <v>30900</v>
      </c>
      <c r="K268" s="9"/>
      <c r="L268" s="9"/>
      <c r="M268" s="13">
        <f>J268+K268-L268</f>
        <v>30900</v>
      </c>
      <c r="N268" s="20">
        <f>R268-F268-G268-H268</f>
        <v>0</v>
      </c>
      <c r="O268" s="20">
        <v>30900</v>
      </c>
      <c r="P268" s="9"/>
      <c r="Q268" s="9"/>
      <c r="R268" s="13">
        <f>O268+P268-Q268</f>
        <v>30900</v>
      </c>
      <c r="S268" s="20">
        <v>0</v>
      </c>
      <c r="T268" s="9"/>
      <c r="U268" s="9"/>
      <c r="V268" s="13">
        <f>S268+T268-U268</f>
        <v>0</v>
      </c>
      <c r="W268" s="13">
        <f t="shared" si="110"/>
        <v>0</v>
      </c>
      <c r="X268" s="9">
        <v>0</v>
      </c>
      <c r="Y268" s="9"/>
      <c r="Z268" s="9"/>
      <c r="AA268" s="9">
        <f t="shared" si="111"/>
        <v>0</v>
      </c>
      <c r="AB268" s="13">
        <f t="shared" si="105"/>
        <v>0</v>
      </c>
      <c r="AC268" s="9">
        <v>0</v>
      </c>
      <c r="AD268" s="9"/>
      <c r="AE268" s="9"/>
      <c r="AF268" s="9">
        <f t="shared" si="106"/>
        <v>0</v>
      </c>
      <c r="AG268" s="13">
        <f t="shared" si="107"/>
        <v>0</v>
      </c>
      <c r="AH268" s="9">
        <v>0</v>
      </c>
      <c r="AI268" s="9"/>
      <c r="AJ268" s="9"/>
      <c r="AK268" s="9">
        <f t="shared" si="99"/>
        <v>0</v>
      </c>
      <c r="AL268" s="13">
        <f t="shared" si="108"/>
        <v>0</v>
      </c>
      <c r="AM268" s="9">
        <v>0</v>
      </c>
      <c r="AN268" s="9"/>
      <c r="AO268" s="9"/>
      <c r="AP268" s="9">
        <f t="shared" si="109"/>
        <v>0</v>
      </c>
    </row>
    <row r="269" spans="1:42">
      <c r="A269" s="28" t="s">
        <v>24</v>
      </c>
      <c r="B269" t="s">
        <v>280</v>
      </c>
      <c r="D269" s="9">
        <v>0</v>
      </c>
      <c r="E269" s="9">
        <v>0</v>
      </c>
      <c r="F269" s="9">
        <v>0</v>
      </c>
      <c r="G269" s="9">
        <v>0</v>
      </c>
      <c r="H269" s="9"/>
      <c r="I269" s="20"/>
      <c r="J269" s="20"/>
      <c r="K269" s="9"/>
      <c r="L269" s="9"/>
      <c r="M269" s="13"/>
      <c r="N269" s="20"/>
      <c r="O269" s="20">
        <v>0</v>
      </c>
      <c r="P269" s="9"/>
      <c r="Q269" s="9"/>
      <c r="R269" s="13">
        <v>0</v>
      </c>
      <c r="S269" s="20">
        <v>0</v>
      </c>
      <c r="T269" s="9"/>
      <c r="U269" s="9"/>
      <c r="V269" s="13">
        <v>0</v>
      </c>
      <c r="W269" s="13">
        <f t="shared" si="110"/>
        <v>0</v>
      </c>
      <c r="X269" s="9">
        <v>0</v>
      </c>
      <c r="Y269" s="9"/>
      <c r="Z269" s="9"/>
      <c r="AA269" s="9">
        <f t="shared" si="111"/>
        <v>0</v>
      </c>
      <c r="AB269" s="13">
        <f t="shared" si="105"/>
        <v>57500</v>
      </c>
      <c r="AC269" s="9">
        <v>57500</v>
      </c>
      <c r="AD269" s="9"/>
      <c r="AE269" s="9"/>
      <c r="AF269" s="9">
        <f t="shared" si="106"/>
        <v>57500</v>
      </c>
      <c r="AG269" s="13">
        <f t="shared" si="107"/>
        <v>0</v>
      </c>
      <c r="AH269" s="9">
        <v>57500</v>
      </c>
      <c r="AI269" s="9"/>
      <c r="AJ269" s="9"/>
      <c r="AK269" s="9">
        <f t="shared" si="99"/>
        <v>57500</v>
      </c>
      <c r="AL269" s="13">
        <f t="shared" si="108"/>
        <v>0</v>
      </c>
      <c r="AM269" s="9">
        <v>57500</v>
      </c>
      <c r="AN269" s="9"/>
      <c r="AO269" s="9"/>
      <c r="AP269" s="9">
        <f t="shared" si="109"/>
        <v>57500</v>
      </c>
    </row>
    <row r="270" spans="1:42">
      <c r="A270" s="28" t="s">
        <v>25</v>
      </c>
      <c r="B270" t="s">
        <v>186</v>
      </c>
      <c r="D270" s="9">
        <v>0</v>
      </c>
      <c r="E270" s="9">
        <v>0</v>
      </c>
      <c r="F270" s="9">
        <v>0</v>
      </c>
      <c r="G270" s="9">
        <v>0</v>
      </c>
      <c r="H270" s="9"/>
      <c r="I270" s="20"/>
      <c r="J270" s="20"/>
      <c r="K270" s="9"/>
      <c r="L270" s="9"/>
      <c r="M270" s="13"/>
      <c r="N270" s="20"/>
      <c r="O270" s="20">
        <v>0</v>
      </c>
      <c r="P270" s="9"/>
      <c r="Q270" s="9"/>
      <c r="R270" s="13">
        <v>0</v>
      </c>
      <c r="S270" s="20">
        <v>0</v>
      </c>
      <c r="T270" s="9"/>
      <c r="U270" s="9"/>
      <c r="V270" s="13">
        <v>0</v>
      </c>
      <c r="W270" s="13">
        <f t="shared" si="110"/>
        <v>0</v>
      </c>
      <c r="X270" s="9">
        <v>0</v>
      </c>
      <c r="Y270" s="9"/>
      <c r="Z270" s="9"/>
      <c r="AA270" s="9">
        <f t="shared" si="111"/>
        <v>0</v>
      </c>
      <c r="AB270" s="13">
        <f t="shared" si="105"/>
        <v>0</v>
      </c>
      <c r="AC270" s="9">
        <v>0</v>
      </c>
      <c r="AD270" s="9"/>
      <c r="AE270" s="9"/>
      <c r="AF270" s="9">
        <f t="shared" si="106"/>
        <v>0</v>
      </c>
      <c r="AG270" s="13">
        <f t="shared" si="107"/>
        <v>0</v>
      </c>
      <c r="AH270" s="9">
        <v>0</v>
      </c>
      <c r="AI270" s="9"/>
      <c r="AJ270" s="9"/>
      <c r="AK270" s="9">
        <f t="shared" si="99"/>
        <v>0</v>
      </c>
      <c r="AL270" s="13">
        <f t="shared" si="108"/>
        <v>0</v>
      </c>
      <c r="AM270" s="9">
        <v>0</v>
      </c>
      <c r="AN270" s="9"/>
      <c r="AO270" s="9"/>
      <c r="AP270" s="9">
        <f t="shared" si="109"/>
        <v>0</v>
      </c>
    </row>
    <row r="271" spans="1:42">
      <c r="A271" s="15">
        <v>8742</v>
      </c>
      <c r="B271" t="s">
        <v>50</v>
      </c>
      <c r="D271" s="9">
        <v>30</v>
      </c>
      <c r="E271" s="9">
        <v>1601086</v>
      </c>
      <c r="F271" s="13">
        <v>244454</v>
      </c>
      <c r="G271" s="13">
        <v>241784</v>
      </c>
      <c r="H271" s="13">
        <v>398053</v>
      </c>
      <c r="I271" s="24">
        <f t="shared" ref="I271:I288" si="112">J271-F271-G271-H271</f>
        <v>266281</v>
      </c>
      <c r="J271" s="24">
        <v>1150572</v>
      </c>
      <c r="K271" s="9"/>
      <c r="L271" s="9"/>
      <c r="M271" s="13">
        <f t="shared" ref="M271:M288" si="113">J271+K271-L271</f>
        <v>1150572</v>
      </c>
      <c r="N271" s="24">
        <f t="shared" ref="N271:N288" si="114">R271-F271-G271-H271</f>
        <v>398942</v>
      </c>
      <c r="O271" s="24">
        <v>1283233</v>
      </c>
      <c r="P271" s="9"/>
      <c r="Q271" s="9"/>
      <c r="R271" s="13">
        <f t="shared" ref="R271:R291" si="115">O271+P271-Q271</f>
        <v>1283233</v>
      </c>
      <c r="S271" s="24">
        <v>399983</v>
      </c>
      <c r="T271" s="9"/>
      <c r="U271" s="9"/>
      <c r="V271" s="13">
        <f t="shared" ref="V271:V291" si="116">S271+T271-U271</f>
        <v>399983</v>
      </c>
      <c r="W271" s="13">
        <f t="shared" si="110"/>
        <v>398018</v>
      </c>
      <c r="X271" s="20">
        <f>795966+2000+35</f>
        <v>798001</v>
      </c>
      <c r="Y271" s="9"/>
      <c r="Z271" s="9"/>
      <c r="AA271" s="9">
        <f t="shared" si="111"/>
        <v>798001</v>
      </c>
      <c r="AB271" s="13">
        <f t="shared" si="105"/>
        <v>398935</v>
      </c>
      <c r="AC271" s="20">
        <f>1193949+2000+987</f>
        <v>1196936</v>
      </c>
      <c r="AD271" s="9"/>
      <c r="AE271" s="9"/>
      <c r="AF271" s="9">
        <f t="shared" si="106"/>
        <v>1196936</v>
      </c>
      <c r="AG271" s="13">
        <f t="shared" si="107"/>
        <v>132661</v>
      </c>
      <c r="AH271" s="20">
        <f>1326610+2000+987</f>
        <v>1329597</v>
      </c>
      <c r="AI271" s="9"/>
      <c r="AJ271" s="9"/>
      <c r="AK271" s="9">
        <f t="shared" si="99"/>
        <v>1329597</v>
      </c>
      <c r="AL271" s="13">
        <f t="shared" si="108"/>
        <v>266261.5</v>
      </c>
      <c r="AM271" s="23">
        <v>1595858.5</v>
      </c>
      <c r="AN271" s="9"/>
      <c r="AO271" s="9"/>
      <c r="AP271" s="9">
        <f t="shared" si="109"/>
        <v>1595858.5</v>
      </c>
    </row>
    <row r="272" spans="1:42">
      <c r="A272" s="15">
        <v>8750</v>
      </c>
      <c r="B272" t="s">
        <v>51</v>
      </c>
      <c r="D272" s="9">
        <v>106020</v>
      </c>
      <c r="E272" s="9">
        <f>500045+99259.75</f>
        <v>599304.75</v>
      </c>
      <c r="F272" s="13">
        <v>33840</v>
      </c>
      <c r="G272" s="13">
        <v>31070</v>
      </c>
      <c r="H272" s="13">
        <v>0</v>
      </c>
      <c r="I272" s="24">
        <f t="shared" si="112"/>
        <v>0</v>
      </c>
      <c r="J272" s="24">
        <v>64910</v>
      </c>
      <c r="K272" s="9"/>
      <c r="L272" s="9"/>
      <c r="M272" s="13">
        <f t="shared" si="113"/>
        <v>64910</v>
      </c>
      <c r="N272" s="24">
        <f t="shared" si="114"/>
        <v>0</v>
      </c>
      <c r="O272" s="24">
        <v>64910</v>
      </c>
      <c r="P272" s="9"/>
      <c r="Q272" s="9"/>
      <c r="R272" s="13">
        <f t="shared" si="115"/>
        <v>64910</v>
      </c>
      <c r="S272" s="24">
        <v>0</v>
      </c>
      <c r="T272" s="9"/>
      <c r="U272" s="9"/>
      <c r="V272" s="13">
        <f t="shared" si="116"/>
        <v>0</v>
      </c>
      <c r="W272" s="13">
        <f t="shared" si="110"/>
        <v>0</v>
      </c>
      <c r="X272" s="9">
        <v>0</v>
      </c>
      <c r="Y272" s="9"/>
      <c r="Z272" s="9"/>
      <c r="AA272" s="9">
        <f t="shared" si="111"/>
        <v>0</v>
      </c>
      <c r="AB272" s="13">
        <f t="shared" si="105"/>
        <v>28800</v>
      </c>
      <c r="AC272" s="9">
        <v>28800</v>
      </c>
      <c r="AD272" s="9"/>
      <c r="AE272" s="9"/>
      <c r="AF272" s="9">
        <f t="shared" si="106"/>
        <v>28800</v>
      </c>
      <c r="AG272" s="13">
        <f t="shared" si="107"/>
        <v>0</v>
      </c>
      <c r="AH272" s="9">
        <v>28800</v>
      </c>
      <c r="AI272" s="9"/>
      <c r="AJ272" s="9"/>
      <c r="AK272" s="9">
        <f t="shared" si="99"/>
        <v>28800</v>
      </c>
      <c r="AL272" s="13">
        <f t="shared" si="108"/>
        <v>48000</v>
      </c>
      <c r="AM272" s="23">
        <v>76800</v>
      </c>
      <c r="AN272" s="9"/>
      <c r="AO272" s="9"/>
      <c r="AP272" s="9">
        <f t="shared" si="109"/>
        <v>76800</v>
      </c>
    </row>
    <row r="273" spans="1:42">
      <c r="A273" s="15">
        <v>8751</v>
      </c>
      <c r="B273" t="s">
        <v>52</v>
      </c>
      <c r="D273" s="9">
        <v>10000</v>
      </c>
      <c r="E273" s="9">
        <v>10000</v>
      </c>
      <c r="F273" s="13">
        <v>5000</v>
      </c>
      <c r="G273" s="13">
        <v>150000</v>
      </c>
      <c r="H273" s="13">
        <v>0</v>
      </c>
      <c r="I273" s="24">
        <f t="shared" si="112"/>
        <v>0</v>
      </c>
      <c r="J273" s="24">
        <v>155000</v>
      </c>
      <c r="K273" s="9"/>
      <c r="L273" s="9"/>
      <c r="M273" s="13">
        <f t="shared" si="113"/>
        <v>155000</v>
      </c>
      <c r="N273" s="24">
        <f t="shared" si="114"/>
        <v>0</v>
      </c>
      <c r="O273" s="24">
        <v>155000</v>
      </c>
      <c r="P273" s="9"/>
      <c r="Q273" s="9"/>
      <c r="R273" s="13">
        <f t="shared" si="115"/>
        <v>155000</v>
      </c>
      <c r="S273" s="24">
        <v>0</v>
      </c>
      <c r="T273" s="9"/>
      <c r="U273" s="9"/>
      <c r="V273" s="13">
        <f t="shared" si="116"/>
        <v>0</v>
      </c>
      <c r="W273" s="13">
        <f t="shared" si="110"/>
        <v>0</v>
      </c>
      <c r="X273" s="9">
        <v>0</v>
      </c>
      <c r="Y273" s="9"/>
      <c r="Z273" s="9"/>
      <c r="AA273" s="9">
        <f t="shared" si="111"/>
        <v>0</v>
      </c>
      <c r="AB273" s="13">
        <f t="shared" si="105"/>
        <v>0</v>
      </c>
      <c r="AC273" s="9">
        <v>0</v>
      </c>
      <c r="AD273" s="9"/>
      <c r="AE273" s="9"/>
      <c r="AF273" s="9">
        <f t="shared" si="106"/>
        <v>0</v>
      </c>
      <c r="AG273" s="13">
        <f t="shared" si="107"/>
        <v>0</v>
      </c>
      <c r="AH273" s="9">
        <v>0</v>
      </c>
      <c r="AI273" s="9"/>
      <c r="AJ273" s="9"/>
      <c r="AK273" s="9">
        <f t="shared" si="99"/>
        <v>0</v>
      </c>
      <c r="AL273" s="13">
        <f t="shared" si="108"/>
        <v>0</v>
      </c>
      <c r="AM273" s="9">
        <v>0</v>
      </c>
      <c r="AN273" s="9"/>
      <c r="AO273" s="9"/>
      <c r="AP273" s="9">
        <f t="shared" si="109"/>
        <v>0</v>
      </c>
    </row>
    <row r="274" spans="1:42">
      <c r="A274" s="15">
        <v>8755</v>
      </c>
      <c r="B274" t="s">
        <v>39</v>
      </c>
      <c r="D274" s="9">
        <f>33516.52+2046.72</f>
        <v>35563.24</v>
      </c>
      <c r="E274" s="9">
        <f>170688.3+2177.56</f>
        <v>172865.86</v>
      </c>
      <c r="F274" s="13">
        <v>32762.07</v>
      </c>
      <c r="G274" s="13">
        <f>35824.45+459.81</f>
        <v>36284.259999999995</v>
      </c>
      <c r="H274" s="13">
        <v>37523.17</v>
      </c>
      <c r="I274" s="24">
        <f t="shared" si="112"/>
        <v>13194.540000000008</v>
      </c>
      <c r="J274" s="24">
        <v>119764.04</v>
      </c>
      <c r="K274" s="9"/>
      <c r="L274" s="9"/>
      <c r="M274" s="13">
        <f t="shared" si="113"/>
        <v>119764.04</v>
      </c>
      <c r="N274" s="24">
        <f t="shared" si="114"/>
        <v>22487.700000000012</v>
      </c>
      <c r="O274" s="24">
        <f>128597.39+459.81</f>
        <v>129057.2</v>
      </c>
      <c r="P274" s="9"/>
      <c r="Q274" s="9"/>
      <c r="R274" s="13">
        <f t="shared" si="115"/>
        <v>129057.2</v>
      </c>
      <c r="S274" s="24">
        <v>29472.31</v>
      </c>
      <c r="T274" s="9"/>
      <c r="U274" s="9"/>
      <c r="V274" s="13">
        <f t="shared" si="116"/>
        <v>29472.31</v>
      </c>
      <c r="W274" s="13">
        <f t="shared" si="110"/>
        <v>31329.48</v>
      </c>
      <c r="X274" s="9">
        <v>60801.79</v>
      </c>
      <c r="Y274" s="9"/>
      <c r="Z274" s="9"/>
      <c r="AA274" s="9">
        <f t="shared" si="111"/>
        <v>60801.79</v>
      </c>
      <c r="AB274" s="13">
        <f t="shared" si="105"/>
        <v>27140.359999999993</v>
      </c>
      <c r="AC274" s="9">
        <v>87942.15</v>
      </c>
      <c r="AD274" s="9"/>
      <c r="AE274" s="9"/>
      <c r="AF274" s="9">
        <f t="shared" si="106"/>
        <v>87942.15</v>
      </c>
      <c r="AG274" s="13">
        <f t="shared" si="107"/>
        <v>10830.86</v>
      </c>
      <c r="AH274" s="9">
        <v>98773.01</v>
      </c>
      <c r="AI274" s="9"/>
      <c r="AJ274" s="9"/>
      <c r="AK274" s="9">
        <f t="shared" si="99"/>
        <v>98773.01</v>
      </c>
      <c r="AL274" s="13">
        <f t="shared" si="108"/>
        <v>10224.970000000001</v>
      </c>
      <c r="AM274" s="23">
        <v>108997.98</v>
      </c>
      <c r="AN274" s="9"/>
      <c r="AO274" s="9"/>
      <c r="AP274" s="9">
        <f t="shared" si="109"/>
        <v>108997.98</v>
      </c>
    </row>
    <row r="275" spans="1:42">
      <c r="A275" s="15">
        <v>8760</v>
      </c>
      <c r="B275" t="s">
        <v>40</v>
      </c>
      <c r="D275" s="9">
        <v>-17335107</v>
      </c>
      <c r="E275" s="9">
        <v>1123240.29</v>
      </c>
      <c r="F275" s="13">
        <v>0</v>
      </c>
      <c r="G275" s="13">
        <v>2204825.27</v>
      </c>
      <c r="H275" s="13">
        <v>74617.240000000005</v>
      </c>
      <c r="I275" s="24">
        <f t="shared" si="112"/>
        <v>-2.4738255888223648E-10</v>
      </c>
      <c r="J275" s="24">
        <v>2279442.5099999998</v>
      </c>
      <c r="K275" s="9"/>
      <c r="L275" s="9"/>
      <c r="M275" s="13">
        <f t="shared" si="113"/>
        <v>2279442.5099999998</v>
      </c>
      <c r="N275" s="24">
        <f t="shared" si="114"/>
        <v>-2.4738255888223648E-10</v>
      </c>
      <c r="O275" s="24">
        <v>2279442.5099999998</v>
      </c>
      <c r="P275" s="9"/>
      <c r="Q275" s="9"/>
      <c r="R275" s="13">
        <f t="shared" si="115"/>
        <v>2279442.5099999998</v>
      </c>
      <c r="S275" s="24">
        <v>0</v>
      </c>
      <c r="T275" s="9"/>
      <c r="U275" s="9"/>
      <c r="V275" s="13">
        <f t="shared" si="116"/>
        <v>0</v>
      </c>
      <c r="W275" s="13">
        <f t="shared" si="110"/>
        <v>0</v>
      </c>
      <c r="X275" s="9">
        <v>0</v>
      </c>
      <c r="Y275" s="9"/>
      <c r="Z275" s="9"/>
      <c r="AA275" s="9">
        <f t="shared" si="111"/>
        <v>0</v>
      </c>
      <c r="AB275" s="13">
        <f t="shared" si="105"/>
        <v>0</v>
      </c>
      <c r="AC275" s="9">
        <v>0</v>
      </c>
      <c r="AD275" s="9"/>
      <c r="AE275" s="9"/>
      <c r="AF275" s="9">
        <f t="shared" si="106"/>
        <v>0</v>
      </c>
      <c r="AG275" s="13">
        <f t="shared" si="107"/>
        <v>0</v>
      </c>
      <c r="AH275" s="9">
        <v>0</v>
      </c>
      <c r="AI275" s="9"/>
      <c r="AJ275" s="9"/>
      <c r="AK275" s="9">
        <f t="shared" si="99"/>
        <v>0</v>
      </c>
      <c r="AL275" s="13">
        <f t="shared" si="108"/>
        <v>0</v>
      </c>
      <c r="AM275" s="9">
        <v>0</v>
      </c>
      <c r="AN275" s="9"/>
      <c r="AO275" s="9"/>
      <c r="AP275" s="9">
        <f t="shared" si="109"/>
        <v>0</v>
      </c>
    </row>
    <row r="276" spans="1:42">
      <c r="A276" s="15">
        <v>8780</v>
      </c>
      <c r="B276" t="s">
        <v>41</v>
      </c>
      <c r="D276" s="9">
        <v>0</v>
      </c>
      <c r="E276" s="9">
        <v>23782</v>
      </c>
      <c r="F276" s="13">
        <v>0</v>
      </c>
      <c r="G276" s="13">
        <v>6002</v>
      </c>
      <c r="H276" s="13">
        <v>28350</v>
      </c>
      <c r="I276" s="24">
        <f t="shared" si="112"/>
        <v>2224</v>
      </c>
      <c r="J276" s="24">
        <v>36576</v>
      </c>
      <c r="K276" s="9"/>
      <c r="L276" s="9"/>
      <c r="M276" s="13">
        <f t="shared" si="113"/>
        <v>36576</v>
      </c>
      <c r="N276" s="24">
        <f t="shared" si="114"/>
        <v>3336</v>
      </c>
      <c r="O276" s="24">
        <v>37688</v>
      </c>
      <c r="P276" s="9"/>
      <c r="Q276" s="9"/>
      <c r="R276" s="13">
        <f t="shared" si="115"/>
        <v>37688</v>
      </c>
      <c r="S276" s="24">
        <v>12310</v>
      </c>
      <c r="T276" s="9"/>
      <c r="U276" s="9"/>
      <c r="V276" s="13">
        <f t="shared" si="116"/>
        <v>12310</v>
      </c>
      <c r="W276" s="13">
        <f t="shared" si="110"/>
        <v>26553</v>
      </c>
      <c r="X276" s="9">
        <v>38863</v>
      </c>
      <c r="Y276" s="9"/>
      <c r="Z276" s="9"/>
      <c r="AA276" s="9">
        <f t="shared" si="111"/>
        <v>38863</v>
      </c>
      <c r="AB276" s="13">
        <f t="shared" si="105"/>
        <v>20498</v>
      </c>
      <c r="AC276" s="9">
        <v>59361</v>
      </c>
      <c r="AD276" s="9"/>
      <c r="AE276" s="9"/>
      <c r="AF276" s="9">
        <f t="shared" si="106"/>
        <v>59361</v>
      </c>
      <c r="AG276" s="13">
        <f t="shared" si="107"/>
        <v>6672</v>
      </c>
      <c r="AH276" s="9">
        <v>66033</v>
      </c>
      <c r="AI276" s="9"/>
      <c r="AJ276" s="9"/>
      <c r="AK276" s="9">
        <f t="shared" si="99"/>
        <v>66033</v>
      </c>
      <c r="AL276" s="13">
        <f t="shared" si="108"/>
        <v>13344</v>
      </c>
      <c r="AM276" s="23">
        <v>79377</v>
      </c>
      <c r="AN276" s="9"/>
      <c r="AO276" s="9"/>
      <c r="AP276" s="9">
        <f t="shared" si="109"/>
        <v>79377</v>
      </c>
    </row>
    <row r="277" spans="1:42">
      <c r="A277" s="15">
        <v>8782</v>
      </c>
      <c r="B277" t="s">
        <v>42</v>
      </c>
      <c r="D277" s="9">
        <v>0</v>
      </c>
      <c r="E277" s="9">
        <v>362387.77</v>
      </c>
      <c r="F277" s="9">
        <v>0</v>
      </c>
      <c r="G277" s="9">
        <v>0</v>
      </c>
      <c r="H277" s="9">
        <v>0</v>
      </c>
      <c r="I277" s="20">
        <f t="shared" si="112"/>
        <v>0</v>
      </c>
      <c r="J277" s="20">
        <v>0</v>
      </c>
      <c r="K277" s="9"/>
      <c r="L277" s="9"/>
      <c r="M277" s="21">
        <f t="shared" si="113"/>
        <v>0</v>
      </c>
      <c r="N277" s="20">
        <f t="shared" si="114"/>
        <v>0</v>
      </c>
      <c r="O277" s="20">
        <v>0</v>
      </c>
      <c r="P277" s="9"/>
      <c r="Q277" s="9"/>
      <c r="R277" s="21">
        <f t="shared" si="115"/>
        <v>0</v>
      </c>
      <c r="S277" s="20">
        <v>0</v>
      </c>
      <c r="T277" s="9"/>
      <c r="U277" s="9"/>
      <c r="V277" s="21">
        <f t="shared" si="116"/>
        <v>0</v>
      </c>
      <c r="W277" s="13">
        <f t="shared" si="110"/>
        <v>0</v>
      </c>
      <c r="X277" s="9">
        <v>0</v>
      </c>
      <c r="Y277" s="9"/>
      <c r="Z277" s="9"/>
      <c r="AA277" s="22">
        <f t="shared" si="111"/>
        <v>0</v>
      </c>
      <c r="AB277" s="13">
        <f t="shared" si="105"/>
        <v>0</v>
      </c>
      <c r="AC277" s="9">
        <v>0</v>
      </c>
      <c r="AD277" s="9"/>
      <c r="AE277" s="9"/>
      <c r="AF277" s="22">
        <f t="shared" si="106"/>
        <v>0</v>
      </c>
      <c r="AG277" s="13">
        <f t="shared" si="107"/>
        <v>0</v>
      </c>
      <c r="AH277" s="9">
        <v>0</v>
      </c>
      <c r="AI277" s="9"/>
      <c r="AJ277" s="9"/>
      <c r="AK277" s="22">
        <f t="shared" si="99"/>
        <v>0</v>
      </c>
      <c r="AL277" s="13">
        <f t="shared" si="108"/>
        <v>0</v>
      </c>
      <c r="AM277" s="9">
        <v>0</v>
      </c>
      <c r="AN277" s="9"/>
      <c r="AO277" s="9"/>
      <c r="AP277" s="22">
        <f t="shared" si="109"/>
        <v>0</v>
      </c>
    </row>
    <row r="278" spans="1:42">
      <c r="A278" s="15">
        <v>8786</v>
      </c>
      <c r="B278" t="s">
        <v>43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20">
        <f t="shared" si="112"/>
        <v>0</v>
      </c>
      <c r="J278" s="20">
        <v>0</v>
      </c>
      <c r="K278" s="9"/>
      <c r="L278" s="9"/>
      <c r="M278" s="21">
        <f t="shared" si="113"/>
        <v>0</v>
      </c>
      <c r="N278" s="20">
        <f t="shared" si="114"/>
        <v>0</v>
      </c>
      <c r="O278" s="20">
        <v>0</v>
      </c>
      <c r="P278" s="9"/>
      <c r="Q278" s="9"/>
      <c r="R278" s="21">
        <f t="shared" si="115"/>
        <v>0</v>
      </c>
      <c r="S278" s="20">
        <v>0</v>
      </c>
      <c r="T278" s="9"/>
      <c r="U278" s="9"/>
      <c r="V278" s="21">
        <f t="shared" si="116"/>
        <v>0</v>
      </c>
      <c r="W278" s="13">
        <f t="shared" si="110"/>
        <v>0</v>
      </c>
      <c r="X278" s="9">
        <v>0</v>
      </c>
      <c r="Y278" s="9"/>
      <c r="Z278" s="9"/>
      <c r="AA278" s="22">
        <f t="shared" si="111"/>
        <v>0</v>
      </c>
      <c r="AB278" s="13">
        <f t="shared" si="105"/>
        <v>0</v>
      </c>
      <c r="AC278" s="9">
        <v>0</v>
      </c>
      <c r="AD278" s="9"/>
      <c r="AE278" s="9"/>
      <c r="AF278" s="22">
        <f t="shared" si="106"/>
        <v>0</v>
      </c>
      <c r="AG278" s="13">
        <f t="shared" si="107"/>
        <v>0</v>
      </c>
      <c r="AH278" s="9">
        <v>0</v>
      </c>
      <c r="AI278" s="9"/>
      <c r="AJ278" s="9"/>
      <c r="AK278" s="22">
        <f t="shared" si="99"/>
        <v>0</v>
      </c>
      <c r="AL278" s="13">
        <f t="shared" si="108"/>
        <v>0</v>
      </c>
      <c r="AM278" s="9">
        <v>0</v>
      </c>
      <c r="AN278" s="9"/>
      <c r="AO278" s="9"/>
      <c r="AP278" s="22">
        <f t="shared" si="109"/>
        <v>0</v>
      </c>
    </row>
    <row r="279" spans="1:42">
      <c r="A279" s="15">
        <v>8787</v>
      </c>
      <c r="B279" t="s">
        <v>452</v>
      </c>
      <c r="D279" s="9">
        <v>0</v>
      </c>
      <c r="E279" s="9">
        <v>122007.67999999999</v>
      </c>
      <c r="F279" s="13">
        <v>0</v>
      </c>
      <c r="G279" s="13">
        <v>0</v>
      </c>
      <c r="H279" s="13">
        <v>0</v>
      </c>
      <c r="I279" s="24">
        <f t="shared" si="112"/>
        <v>270</v>
      </c>
      <c r="J279" s="24">
        <v>270</v>
      </c>
      <c r="K279" s="9"/>
      <c r="L279" s="9"/>
      <c r="M279" s="13">
        <f t="shared" si="113"/>
        <v>270</v>
      </c>
      <c r="N279" s="24">
        <f t="shared" si="114"/>
        <v>270</v>
      </c>
      <c r="O279" s="24">
        <v>270</v>
      </c>
      <c r="P279" s="9"/>
      <c r="Q279" s="9"/>
      <c r="R279" s="13">
        <f t="shared" si="115"/>
        <v>270</v>
      </c>
      <c r="S279" s="24">
        <v>0</v>
      </c>
      <c r="T279" s="9"/>
      <c r="U279" s="9"/>
      <c r="V279" s="13">
        <f t="shared" si="116"/>
        <v>0</v>
      </c>
      <c r="W279" s="13">
        <f t="shared" si="110"/>
        <v>0</v>
      </c>
      <c r="X279" s="9">
        <v>0</v>
      </c>
      <c r="Y279" s="9"/>
      <c r="Z279" s="9"/>
      <c r="AA279" s="9">
        <f t="shared" si="111"/>
        <v>0</v>
      </c>
      <c r="AB279" s="13">
        <f t="shared" si="105"/>
        <v>0</v>
      </c>
      <c r="AC279" s="9">
        <v>0</v>
      </c>
      <c r="AD279" s="9"/>
      <c r="AE279" s="9"/>
      <c r="AF279" s="9">
        <f t="shared" si="106"/>
        <v>0</v>
      </c>
      <c r="AG279" s="13">
        <f t="shared" si="107"/>
        <v>0</v>
      </c>
      <c r="AH279" s="9">
        <v>0</v>
      </c>
      <c r="AI279" s="9"/>
      <c r="AJ279" s="9"/>
      <c r="AK279" s="9">
        <f t="shared" si="99"/>
        <v>0</v>
      </c>
      <c r="AL279" s="13">
        <f t="shared" si="108"/>
        <v>0</v>
      </c>
      <c r="AM279" s="9">
        <v>0</v>
      </c>
      <c r="AN279" s="9"/>
      <c r="AO279" s="9"/>
      <c r="AP279" s="9">
        <f t="shared" si="109"/>
        <v>0</v>
      </c>
    </row>
    <row r="280" spans="1:42">
      <c r="A280" s="15">
        <v>8790</v>
      </c>
      <c r="B280" t="s">
        <v>44</v>
      </c>
      <c r="D280" s="9">
        <v>413994.63</v>
      </c>
      <c r="E280" s="9">
        <f>2677334.28+3000</f>
        <v>2680334.2799999998</v>
      </c>
      <c r="F280" s="13">
        <f>1708344.82+3000</f>
        <v>1711344.82</v>
      </c>
      <c r="G280" s="13">
        <v>219509.25</v>
      </c>
      <c r="H280" s="13">
        <v>211905.83</v>
      </c>
      <c r="I280" s="24">
        <f t="shared" si="112"/>
        <v>207276.85999999972</v>
      </c>
      <c r="J280" s="24">
        <v>2350036.7599999998</v>
      </c>
      <c r="K280" s="9"/>
      <c r="L280" s="9"/>
      <c r="M280" s="13">
        <f t="shared" si="113"/>
        <v>2350036.7599999998</v>
      </c>
      <c r="N280" s="24">
        <f t="shared" si="114"/>
        <v>210276.85999999972</v>
      </c>
      <c r="O280" s="24">
        <f>2350036.76+3000</f>
        <v>2353036.7599999998</v>
      </c>
      <c r="P280" s="9"/>
      <c r="Q280" s="9"/>
      <c r="R280" s="13">
        <f t="shared" si="115"/>
        <v>2353036.7599999998</v>
      </c>
      <c r="S280" s="24">
        <v>1690553.52</v>
      </c>
      <c r="T280" s="9"/>
      <c r="U280" s="9"/>
      <c r="V280" s="13">
        <f t="shared" si="116"/>
        <v>1690553.52</v>
      </c>
      <c r="W280" s="13">
        <f t="shared" si="110"/>
        <v>488605.91000000015</v>
      </c>
      <c r="X280" s="9">
        <v>2179159.4300000002</v>
      </c>
      <c r="Y280" s="9"/>
      <c r="Z280" s="9"/>
      <c r="AA280" s="9">
        <f t="shared" si="111"/>
        <v>2179159.4300000002</v>
      </c>
      <c r="AB280" s="13">
        <f t="shared" si="105"/>
        <v>209414.75</v>
      </c>
      <c r="AC280" s="9">
        <v>2388574.1800000002</v>
      </c>
      <c r="AD280" s="9"/>
      <c r="AE280" s="9"/>
      <c r="AF280" s="9">
        <f t="shared" si="106"/>
        <v>2388574.1800000002</v>
      </c>
      <c r="AG280" s="13">
        <f t="shared" si="107"/>
        <v>197963.06000000006</v>
      </c>
      <c r="AH280" s="9">
        <v>2586537.2400000002</v>
      </c>
      <c r="AI280" s="9"/>
      <c r="AJ280" s="9"/>
      <c r="AK280" s="9">
        <f t="shared" si="99"/>
        <v>2586537.2400000002</v>
      </c>
      <c r="AL280" s="13">
        <f t="shared" si="108"/>
        <v>18718.579999999609</v>
      </c>
      <c r="AM280" s="23">
        <v>2605255.8199999998</v>
      </c>
      <c r="AN280" s="9"/>
      <c r="AO280" s="9"/>
      <c r="AP280" s="9">
        <f t="shared" si="109"/>
        <v>2605255.8199999998</v>
      </c>
    </row>
    <row r="281" spans="1:42">
      <c r="A281" s="15">
        <v>8791</v>
      </c>
      <c r="B281" t="s">
        <v>45</v>
      </c>
      <c r="D281" s="9">
        <v>16369.42</v>
      </c>
      <c r="E281" s="9">
        <v>201115.05</v>
      </c>
      <c r="F281" s="13">
        <v>19313</v>
      </c>
      <c r="G281" s="13">
        <v>336789.16</v>
      </c>
      <c r="H281" s="13">
        <v>97076.07</v>
      </c>
      <c r="I281" s="24">
        <f t="shared" si="112"/>
        <v>106774.90000000002</v>
      </c>
      <c r="J281" s="24">
        <v>559953.13</v>
      </c>
      <c r="K281" s="9"/>
      <c r="L281" s="9"/>
      <c r="M281" s="13">
        <f t="shared" si="113"/>
        <v>559953.13</v>
      </c>
      <c r="N281" s="24">
        <f t="shared" si="114"/>
        <v>123907.90000000002</v>
      </c>
      <c r="O281" s="24">
        <v>577086.13</v>
      </c>
      <c r="P281" s="9"/>
      <c r="Q281" s="9"/>
      <c r="R281" s="13">
        <f t="shared" si="115"/>
        <v>577086.13</v>
      </c>
      <c r="S281" s="24">
        <f>170704.98+2000</f>
        <v>172704.98</v>
      </c>
      <c r="T281" s="9"/>
      <c r="U281" s="9"/>
      <c r="V281" s="13">
        <f t="shared" si="116"/>
        <v>172704.98</v>
      </c>
      <c r="W281" s="13">
        <f t="shared" si="110"/>
        <v>37353</v>
      </c>
      <c r="X281" s="9">
        <v>210057.98</v>
      </c>
      <c r="Y281" s="9"/>
      <c r="Z281" s="9"/>
      <c r="AA281" s="9">
        <f t="shared" si="111"/>
        <v>210057.98</v>
      </c>
      <c r="AB281" s="13">
        <f t="shared" si="105"/>
        <v>29329.729999999981</v>
      </c>
      <c r="AC281" s="9">
        <v>239387.71</v>
      </c>
      <c r="AD281" s="9"/>
      <c r="AE281" s="9"/>
      <c r="AF281" s="9">
        <f t="shared" si="106"/>
        <v>239387.71</v>
      </c>
      <c r="AG281" s="13">
        <f t="shared" si="107"/>
        <v>35881.320000000036</v>
      </c>
      <c r="AH281" s="9">
        <v>275269.03000000003</v>
      </c>
      <c r="AI281" s="9"/>
      <c r="AJ281" s="9"/>
      <c r="AK281" s="9">
        <f t="shared" si="99"/>
        <v>275269.03000000003</v>
      </c>
      <c r="AL281" s="13">
        <f t="shared" si="108"/>
        <v>91187.009999999951</v>
      </c>
      <c r="AM281" s="23">
        <v>366456.04</v>
      </c>
      <c r="AN281" s="9"/>
      <c r="AO281" s="9"/>
      <c r="AP281" s="9">
        <f t="shared" si="109"/>
        <v>366456.04</v>
      </c>
    </row>
    <row r="282" spans="1:42">
      <c r="A282" s="15">
        <v>8795</v>
      </c>
      <c r="B282" t="s">
        <v>46</v>
      </c>
      <c r="D282" s="9">
        <v>40182.660000000003</v>
      </c>
      <c r="E282" s="9">
        <f>325535.99+130</f>
        <v>325665.99</v>
      </c>
      <c r="F282" s="13">
        <v>27751.11</v>
      </c>
      <c r="G282" s="13">
        <v>74276.88</v>
      </c>
      <c r="H282" s="13">
        <v>19708.57</v>
      </c>
      <c r="I282" s="24">
        <f t="shared" si="112"/>
        <v>12391.57</v>
      </c>
      <c r="J282" s="24">
        <v>134128.13</v>
      </c>
      <c r="K282" s="9"/>
      <c r="L282" s="9"/>
      <c r="M282" s="13">
        <f t="shared" si="113"/>
        <v>134128.13</v>
      </c>
      <c r="N282" s="24">
        <f t="shared" si="114"/>
        <v>22147.82</v>
      </c>
      <c r="O282" s="24">
        <v>143884.38</v>
      </c>
      <c r="P282" s="9"/>
      <c r="Q282" s="9"/>
      <c r="R282" s="13">
        <f t="shared" si="115"/>
        <v>143884.38</v>
      </c>
      <c r="S282" s="24">
        <v>14989.85</v>
      </c>
      <c r="T282" s="9"/>
      <c r="U282" s="9"/>
      <c r="V282" s="13">
        <f t="shared" si="116"/>
        <v>14989.85</v>
      </c>
      <c r="W282" s="13">
        <f t="shared" si="110"/>
        <v>65682.23</v>
      </c>
      <c r="X282" s="9">
        <v>80672.08</v>
      </c>
      <c r="Y282" s="9"/>
      <c r="Z282" s="9"/>
      <c r="AA282" s="9">
        <f t="shared" si="111"/>
        <v>80672.08</v>
      </c>
      <c r="AB282" s="13">
        <f t="shared" si="105"/>
        <v>21545.940000000002</v>
      </c>
      <c r="AC282" s="9">
        <v>102218.02</v>
      </c>
      <c r="AD282" s="9"/>
      <c r="AE282" s="9"/>
      <c r="AF282" s="9">
        <f t="shared" si="106"/>
        <v>102218.02</v>
      </c>
      <c r="AG282" s="13">
        <f t="shared" si="107"/>
        <v>8825.5399999999936</v>
      </c>
      <c r="AH282" s="9">
        <v>111043.56</v>
      </c>
      <c r="AI282" s="9"/>
      <c r="AJ282" s="9"/>
      <c r="AK282" s="9">
        <f t="shared" si="99"/>
        <v>111043.56</v>
      </c>
      <c r="AL282" s="13">
        <f t="shared" si="108"/>
        <v>11119.010000000009</v>
      </c>
      <c r="AM282" s="23">
        <v>122162.57</v>
      </c>
      <c r="AN282" s="9"/>
      <c r="AO282" s="9"/>
      <c r="AP282" s="9">
        <f t="shared" si="109"/>
        <v>122162.57</v>
      </c>
    </row>
    <row r="283" spans="1:42">
      <c r="A283" s="15">
        <v>8801</v>
      </c>
      <c r="B283" t="s">
        <v>47</v>
      </c>
      <c r="D283" s="9">
        <v>0</v>
      </c>
      <c r="E283" s="9">
        <v>2588</v>
      </c>
      <c r="F283" s="13">
        <v>0</v>
      </c>
      <c r="G283" s="13">
        <v>0</v>
      </c>
      <c r="H283" s="13">
        <v>0</v>
      </c>
      <c r="I283" s="24">
        <f t="shared" si="112"/>
        <v>0</v>
      </c>
      <c r="J283" s="24">
        <v>0</v>
      </c>
      <c r="K283" s="9"/>
      <c r="L283" s="9"/>
      <c r="M283" s="13">
        <f t="shared" si="113"/>
        <v>0</v>
      </c>
      <c r="N283" s="24">
        <f t="shared" si="114"/>
        <v>0</v>
      </c>
      <c r="O283" s="24">
        <v>0</v>
      </c>
      <c r="P283" s="9"/>
      <c r="Q283" s="9"/>
      <c r="R283" s="13">
        <f t="shared" si="115"/>
        <v>0</v>
      </c>
      <c r="S283" s="24">
        <v>0</v>
      </c>
      <c r="T283" s="9"/>
      <c r="U283" s="9"/>
      <c r="V283" s="13">
        <f t="shared" si="116"/>
        <v>0</v>
      </c>
      <c r="W283" s="13">
        <f t="shared" si="110"/>
        <v>0</v>
      </c>
      <c r="X283" s="9">
        <v>0</v>
      </c>
      <c r="Y283" s="9"/>
      <c r="Z283" s="9"/>
      <c r="AA283" s="9">
        <f t="shared" si="111"/>
        <v>0</v>
      </c>
      <c r="AB283" s="13">
        <f t="shared" si="105"/>
        <v>0</v>
      </c>
      <c r="AC283" s="9">
        <v>0</v>
      </c>
      <c r="AD283" s="9"/>
      <c r="AE283" s="9"/>
      <c r="AF283" s="9">
        <f t="shared" si="106"/>
        <v>0</v>
      </c>
      <c r="AG283" s="13">
        <f t="shared" si="107"/>
        <v>0</v>
      </c>
      <c r="AH283" s="9">
        <v>0</v>
      </c>
      <c r="AI283" s="9"/>
      <c r="AJ283" s="9"/>
      <c r="AK283" s="9">
        <f t="shared" si="99"/>
        <v>0</v>
      </c>
      <c r="AL283" s="13">
        <f t="shared" si="108"/>
        <v>0</v>
      </c>
      <c r="AM283" s="9">
        <v>0</v>
      </c>
      <c r="AN283" s="9"/>
      <c r="AO283" s="9"/>
      <c r="AP283" s="9">
        <f t="shared" si="109"/>
        <v>0</v>
      </c>
    </row>
    <row r="284" spans="1:42">
      <c r="A284" s="15">
        <v>8802</v>
      </c>
      <c r="B284" t="s">
        <v>48</v>
      </c>
      <c r="D284" s="9">
        <v>0</v>
      </c>
      <c r="E284" s="9">
        <v>428107.17</v>
      </c>
      <c r="F284" s="13">
        <v>2297419.7400000002</v>
      </c>
      <c r="G284" s="13">
        <v>172155.29</v>
      </c>
      <c r="H284" s="13">
        <v>166251.24</v>
      </c>
      <c r="I284" s="24">
        <f t="shared" si="112"/>
        <v>2.6193447411060333E-10</v>
      </c>
      <c r="J284" s="24">
        <f>2297419.74+338406.53</f>
        <v>2635826.2700000005</v>
      </c>
      <c r="K284" s="9"/>
      <c r="L284" s="9"/>
      <c r="M284" s="13">
        <f t="shared" si="113"/>
        <v>2635826.2700000005</v>
      </c>
      <c r="N284" s="24">
        <f t="shared" si="114"/>
        <v>295775.59999999986</v>
      </c>
      <c r="O284" s="24">
        <f>2297419.74+634182.13</f>
        <v>2931601.87</v>
      </c>
      <c r="P284" s="9"/>
      <c r="Q284" s="9"/>
      <c r="R284" s="13">
        <f t="shared" si="115"/>
        <v>2931601.87</v>
      </c>
      <c r="S284" s="24">
        <v>0</v>
      </c>
      <c r="T284" s="9"/>
      <c r="U284" s="9"/>
      <c r="V284" s="13">
        <f t="shared" si="116"/>
        <v>0</v>
      </c>
      <c r="W284" s="13">
        <f t="shared" si="110"/>
        <v>0</v>
      </c>
      <c r="X284" s="9">
        <v>0</v>
      </c>
      <c r="Y284" s="9"/>
      <c r="Z284" s="9"/>
      <c r="AA284" s="9">
        <f t="shared" si="111"/>
        <v>0</v>
      </c>
      <c r="AB284" s="13">
        <f t="shared" si="105"/>
        <v>0</v>
      </c>
      <c r="AC284" s="9">
        <v>0</v>
      </c>
      <c r="AD284" s="9"/>
      <c r="AE284" s="9"/>
      <c r="AF284" s="9">
        <f t="shared" si="106"/>
        <v>0</v>
      </c>
      <c r="AG284" s="13">
        <f t="shared" si="107"/>
        <v>0</v>
      </c>
      <c r="AH284" s="9">
        <v>0</v>
      </c>
      <c r="AI284" s="9"/>
      <c r="AJ284" s="9"/>
      <c r="AK284" s="9">
        <f t="shared" si="99"/>
        <v>0</v>
      </c>
      <c r="AL284" s="13">
        <f t="shared" si="108"/>
        <v>0</v>
      </c>
      <c r="AM284" s="9">
        <v>0</v>
      </c>
      <c r="AN284" s="9"/>
      <c r="AO284" s="9"/>
      <c r="AP284" s="9">
        <f t="shared" si="109"/>
        <v>0</v>
      </c>
    </row>
    <row r="285" spans="1:42">
      <c r="A285" s="15">
        <v>8804</v>
      </c>
      <c r="B285" t="s">
        <v>49</v>
      </c>
      <c r="D285" s="9">
        <v>345</v>
      </c>
      <c r="E285" s="9">
        <v>413302.3</v>
      </c>
      <c r="F285" s="13">
        <v>314737.5</v>
      </c>
      <c r="G285" s="13">
        <v>343473.78</v>
      </c>
      <c r="H285" s="13">
        <v>60405</v>
      </c>
      <c r="I285" s="24">
        <f t="shared" si="112"/>
        <v>0</v>
      </c>
      <c r="J285" s="24">
        <v>718616.28</v>
      </c>
      <c r="K285" s="9"/>
      <c r="L285" s="9"/>
      <c r="M285" s="13">
        <f t="shared" si="113"/>
        <v>718616.28</v>
      </c>
      <c r="N285" s="24">
        <f t="shared" si="114"/>
        <v>0</v>
      </c>
      <c r="O285" s="24">
        <v>718616.28</v>
      </c>
      <c r="P285" s="9"/>
      <c r="Q285" s="9"/>
      <c r="R285" s="13">
        <f t="shared" si="115"/>
        <v>718616.28</v>
      </c>
      <c r="S285" s="24">
        <v>109080</v>
      </c>
      <c r="T285" s="9"/>
      <c r="U285" s="9"/>
      <c r="V285" s="13">
        <f t="shared" si="116"/>
        <v>109080</v>
      </c>
      <c r="W285" s="13">
        <f t="shared" si="110"/>
        <v>104520</v>
      </c>
      <c r="X285" s="9">
        <v>213600</v>
      </c>
      <c r="Y285" s="9"/>
      <c r="Z285" s="9"/>
      <c r="AA285" s="9">
        <f t="shared" si="111"/>
        <v>213600</v>
      </c>
      <c r="AB285" s="13">
        <f t="shared" si="105"/>
        <v>443518.61</v>
      </c>
      <c r="AC285" s="9">
        <v>657118.61</v>
      </c>
      <c r="AD285" s="9"/>
      <c r="AE285" s="9"/>
      <c r="AF285" s="9">
        <f t="shared" si="106"/>
        <v>657118.61</v>
      </c>
      <c r="AG285" s="13">
        <f t="shared" si="107"/>
        <v>34840</v>
      </c>
      <c r="AH285" s="9">
        <v>691958.61</v>
      </c>
      <c r="AI285" s="9"/>
      <c r="AJ285" s="9"/>
      <c r="AK285" s="9">
        <f t="shared" si="99"/>
        <v>691958.61</v>
      </c>
      <c r="AL285" s="13">
        <f t="shared" si="108"/>
        <v>69680</v>
      </c>
      <c r="AM285" s="23">
        <v>761638.61</v>
      </c>
      <c r="AN285" s="9"/>
      <c r="AO285" s="9"/>
      <c r="AP285" s="9">
        <f t="shared" si="109"/>
        <v>761638.61</v>
      </c>
    </row>
    <row r="286" spans="1:42">
      <c r="A286" s="15">
        <v>8805</v>
      </c>
      <c r="B286" t="s">
        <v>413</v>
      </c>
      <c r="D286" s="9">
        <v>5247.25</v>
      </c>
      <c r="E286" s="9">
        <v>1592563.54</v>
      </c>
      <c r="F286" s="13">
        <v>1060</v>
      </c>
      <c r="G286" s="13">
        <v>780</v>
      </c>
      <c r="H286" s="13">
        <v>1830</v>
      </c>
      <c r="I286" s="24">
        <f t="shared" si="112"/>
        <v>4236</v>
      </c>
      <c r="J286" s="24">
        <v>7906</v>
      </c>
      <c r="K286" s="9"/>
      <c r="L286" s="9"/>
      <c r="M286" s="13">
        <f t="shared" si="113"/>
        <v>7906</v>
      </c>
      <c r="N286" s="24">
        <f t="shared" si="114"/>
        <v>4956</v>
      </c>
      <c r="O286" s="24">
        <v>8626</v>
      </c>
      <c r="P286" s="9"/>
      <c r="Q286" s="9"/>
      <c r="R286" s="13">
        <f t="shared" si="115"/>
        <v>8626</v>
      </c>
      <c r="S286" s="24">
        <v>1020</v>
      </c>
      <c r="T286" s="9"/>
      <c r="U286" s="9"/>
      <c r="V286" s="13">
        <f t="shared" si="116"/>
        <v>1020</v>
      </c>
      <c r="W286" s="13">
        <f t="shared" si="110"/>
        <v>720</v>
      </c>
      <c r="X286" s="9">
        <v>1740</v>
      </c>
      <c r="Y286" s="9"/>
      <c r="Z286" s="9"/>
      <c r="AA286" s="9">
        <f t="shared" si="111"/>
        <v>1740</v>
      </c>
      <c r="AB286" s="13">
        <f t="shared" si="105"/>
        <v>4720</v>
      </c>
      <c r="AC286" s="9">
        <v>6460</v>
      </c>
      <c r="AD286" s="9"/>
      <c r="AE286" s="9"/>
      <c r="AF286" s="9">
        <f t="shared" si="106"/>
        <v>6460</v>
      </c>
      <c r="AG286" s="13">
        <f t="shared" si="107"/>
        <v>360</v>
      </c>
      <c r="AH286" s="9">
        <v>6820</v>
      </c>
      <c r="AI286" s="9"/>
      <c r="AJ286" s="9"/>
      <c r="AK286" s="9">
        <f t="shared" si="99"/>
        <v>6820</v>
      </c>
      <c r="AL286" s="13">
        <f t="shared" si="108"/>
        <v>846016</v>
      </c>
      <c r="AM286" s="23">
        <v>852836</v>
      </c>
      <c r="AN286" s="9"/>
      <c r="AO286" s="9"/>
      <c r="AP286" s="9">
        <f t="shared" si="109"/>
        <v>852836</v>
      </c>
    </row>
    <row r="287" spans="1:42">
      <c r="A287" s="15">
        <v>8806</v>
      </c>
      <c r="B287" t="s">
        <v>414</v>
      </c>
      <c r="D287" s="9">
        <f>590+180</f>
        <v>770</v>
      </c>
      <c r="E287" s="9">
        <f>19870+180</f>
        <v>20050</v>
      </c>
      <c r="F287" s="13">
        <v>1500</v>
      </c>
      <c r="G287" s="13">
        <v>9520</v>
      </c>
      <c r="H287" s="13">
        <v>100</v>
      </c>
      <c r="I287" s="24">
        <f t="shared" si="112"/>
        <v>400</v>
      </c>
      <c r="J287" s="24">
        <v>11520</v>
      </c>
      <c r="K287" s="9"/>
      <c r="L287" s="9"/>
      <c r="M287" s="13">
        <f t="shared" si="113"/>
        <v>11520</v>
      </c>
      <c r="N287" s="24">
        <f t="shared" si="114"/>
        <v>400</v>
      </c>
      <c r="O287" s="24">
        <v>11520</v>
      </c>
      <c r="P287" s="9"/>
      <c r="Q287" s="9"/>
      <c r="R287" s="13">
        <f t="shared" si="115"/>
        <v>11520</v>
      </c>
      <c r="S287" s="24">
        <v>1060</v>
      </c>
      <c r="T287" s="9"/>
      <c r="U287" s="9"/>
      <c r="V287" s="13">
        <f t="shared" si="116"/>
        <v>1060</v>
      </c>
      <c r="W287" s="13">
        <f t="shared" si="110"/>
        <v>5500</v>
      </c>
      <c r="X287" s="9">
        <v>6560</v>
      </c>
      <c r="Y287" s="9"/>
      <c r="Z287" s="9"/>
      <c r="AA287" s="9">
        <f t="shared" si="111"/>
        <v>6560</v>
      </c>
      <c r="AB287" s="13">
        <f t="shared" si="105"/>
        <v>300</v>
      </c>
      <c r="AC287" s="9">
        <v>6860</v>
      </c>
      <c r="AD287" s="9"/>
      <c r="AE287" s="9"/>
      <c r="AF287" s="9">
        <f t="shared" si="106"/>
        <v>6860</v>
      </c>
      <c r="AG287" s="13">
        <f t="shared" si="107"/>
        <v>0</v>
      </c>
      <c r="AH287" s="9">
        <v>6860</v>
      </c>
      <c r="AI287" s="9"/>
      <c r="AJ287" s="9"/>
      <c r="AK287" s="9">
        <f t="shared" si="99"/>
        <v>6860</v>
      </c>
      <c r="AL287" s="13">
        <f t="shared" si="108"/>
        <v>3100</v>
      </c>
      <c r="AM287" s="23">
        <v>9960</v>
      </c>
      <c r="AN287" s="9"/>
      <c r="AO287" s="9"/>
      <c r="AP287" s="9">
        <f t="shared" si="109"/>
        <v>9960</v>
      </c>
    </row>
    <row r="288" spans="1:42">
      <c r="A288" s="26">
        <v>8807</v>
      </c>
      <c r="B288" t="s">
        <v>386</v>
      </c>
      <c r="D288" s="9">
        <v>289652.63</v>
      </c>
      <c r="E288" s="9">
        <v>1042925.52</v>
      </c>
      <c r="F288" s="9">
        <f>531930.48</f>
        <v>531930.48</v>
      </c>
      <c r="G288" s="9">
        <v>114498.59</v>
      </c>
      <c r="H288" s="9">
        <v>102007.4</v>
      </c>
      <c r="I288" s="20">
        <f t="shared" si="112"/>
        <v>-133770.81999999995</v>
      </c>
      <c r="J288" s="20">
        <v>614665.65</v>
      </c>
      <c r="K288" s="9"/>
      <c r="L288" s="9"/>
      <c r="M288" s="21">
        <f t="shared" si="113"/>
        <v>614665.65</v>
      </c>
      <c r="N288" s="20">
        <f t="shared" si="114"/>
        <v>43644.270000000019</v>
      </c>
      <c r="O288" s="20">
        <f>792080.74</f>
        <v>792080.74</v>
      </c>
      <c r="P288" s="9"/>
      <c r="Q288" s="9"/>
      <c r="R288" s="13">
        <f t="shared" si="115"/>
        <v>792080.74</v>
      </c>
      <c r="S288" s="20">
        <f>131974.27</f>
        <v>131974.26999999999</v>
      </c>
      <c r="T288" s="9"/>
      <c r="U288" s="9"/>
      <c r="V288" s="13">
        <f t="shared" si="116"/>
        <v>131974.26999999999</v>
      </c>
      <c r="W288" s="13">
        <f t="shared" si="110"/>
        <v>354515.72</v>
      </c>
      <c r="X288" s="20">
        <f>211503.83+274986.16</f>
        <v>486489.99</v>
      </c>
      <c r="Z288" s="9"/>
      <c r="AA288" s="9">
        <f t="shared" si="111"/>
        <v>486489.99</v>
      </c>
      <c r="AB288" s="13">
        <f t="shared" si="105"/>
        <v>350017.29000000004</v>
      </c>
      <c r="AC288" s="20">
        <v>836507.28</v>
      </c>
      <c r="AE288" s="9"/>
      <c r="AF288" s="9">
        <f t="shared" si="106"/>
        <v>836507.28</v>
      </c>
      <c r="AG288" s="13">
        <f t="shared" si="107"/>
        <v>43495.859999999986</v>
      </c>
      <c r="AH288" s="20">
        <v>880003.14</v>
      </c>
      <c r="AJ288" s="9"/>
      <c r="AK288" s="9">
        <f t="shared" si="99"/>
        <v>880003.14</v>
      </c>
      <c r="AL288" s="13">
        <f t="shared" si="108"/>
        <v>193101.68000000005</v>
      </c>
      <c r="AM288" s="23">
        <v>1073104.82</v>
      </c>
      <c r="AO288" s="9"/>
      <c r="AP288" s="9">
        <f t="shared" si="109"/>
        <v>1073104.82</v>
      </c>
    </row>
    <row r="289" spans="1:42">
      <c r="A289" s="26">
        <v>8808</v>
      </c>
      <c r="B289" t="s">
        <v>387</v>
      </c>
      <c r="D289" s="9">
        <v>0</v>
      </c>
      <c r="E289" s="9">
        <v>0</v>
      </c>
      <c r="F289" s="9">
        <v>117868.62</v>
      </c>
      <c r="G289" s="25">
        <v>270345.37</v>
      </c>
      <c r="H289" s="9"/>
      <c r="I289" s="20"/>
      <c r="J289" s="20"/>
      <c r="K289" s="9"/>
      <c r="L289" s="9"/>
      <c r="M289" s="21"/>
      <c r="N289" s="20"/>
      <c r="O289" s="20">
        <v>614665.65</v>
      </c>
      <c r="P289" s="9"/>
      <c r="Q289" s="9"/>
      <c r="R289" s="13">
        <f t="shared" si="115"/>
        <v>614665.65</v>
      </c>
      <c r="S289" s="20">
        <v>51996.36</v>
      </c>
      <c r="T289" s="9"/>
      <c r="U289" s="9"/>
      <c r="V289" s="13">
        <f t="shared" si="116"/>
        <v>51996.36</v>
      </c>
      <c r="W289" s="13">
        <f t="shared" si="110"/>
        <v>-51996.36</v>
      </c>
      <c r="X289" s="9"/>
      <c r="Y289" s="9"/>
      <c r="Z289" s="9"/>
      <c r="AA289" s="22">
        <f t="shared" si="111"/>
        <v>0</v>
      </c>
      <c r="AB289" s="13">
        <f t="shared" si="105"/>
        <v>0</v>
      </c>
      <c r="AC289" s="9">
        <v>0</v>
      </c>
      <c r="AD289" s="9"/>
      <c r="AE289" s="9"/>
      <c r="AF289" s="22">
        <f t="shared" si="106"/>
        <v>0</v>
      </c>
      <c r="AG289" s="13">
        <f t="shared" si="107"/>
        <v>0</v>
      </c>
      <c r="AH289" s="9">
        <v>0</v>
      </c>
      <c r="AI289" s="9"/>
      <c r="AJ289" s="9"/>
      <c r="AK289" s="22">
        <f t="shared" si="99"/>
        <v>0</v>
      </c>
      <c r="AL289" s="13">
        <f t="shared" si="108"/>
        <v>0</v>
      </c>
      <c r="AM289" s="9">
        <v>0</v>
      </c>
      <c r="AN289" s="9"/>
      <c r="AO289" s="9"/>
      <c r="AP289" s="22">
        <f t="shared" si="109"/>
        <v>0</v>
      </c>
    </row>
    <row r="290" spans="1:42">
      <c r="A290" s="15">
        <v>8809</v>
      </c>
      <c r="B290" t="s">
        <v>388</v>
      </c>
      <c r="D290" s="9">
        <v>0</v>
      </c>
      <c r="E290" s="9">
        <v>590517</v>
      </c>
      <c r="F290" s="13">
        <v>0</v>
      </c>
      <c r="G290" s="13">
        <v>0</v>
      </c>
      <c r="H290" s="13">
        <v>0</v>
      </c>
      <c r="I290" s="24">
        <f>J290-F290-G290-H290</f>
        <v>0</v>
      </c>
      <c r="J290" s="24">
        <v>0</v>
      </c>
      <c r="K290" s="9"/>
      <c r="L290" s="9"/>
      <c r="M290" s="13">
        <f>J290+K290-L290</f>
        <v>0</v>
      </c>
      <c r="N290" s="24">
        <f>R290-F290-G290-H290</f>
        <v>0</v>
      </c>
      <c r="O290" s="24">
        <v>0</v>
      </c>
      <c r="P290" s="9"/>
      <c r="Q290" s="9"/>
      <c r="R290" s="13">
        <f t="shared" si="115"/>
        <v>0</v>
      </c>
      <c r="S290" s="24">
        <v>0</v>
      </c>
      <c r="T290" s="9"/>
      <c r="U290" s="9"/>
      <c r="V290" s="13">
        <f t="shared" si="116"/>
        <v>0</v>
      </c>
      <c r="W290" s="13">
        <f t="shared" si="110"/>
        <v>0</v>
      </c>
      <c r="X290" s="9">
        <v>0</v>
      </c>
      <c r="Y290" s="9"/>
      <c r="Z290" s="9"/>
      <c r="AA290" s="9">
        <f t="shared" si="111"/>
        <v>0</v>
      </c>
      <c r="AB290" s="13">
        <f t="shared" si="105"/>
        <v>0</v>
      </c>
      <c r="AC290" s="9">
        <v>0</v>
      </c>
      <c r="AD290" s="9"/>
      <c r="AE290" s="9"/>
      <c r="AF290" s="9">
        <f t="shared" si="106"/>
        <v>0</v>
      </c>
      <c r="AG290" s="13">
        <f t="shared" si="107"/>
        <v>0</v>
      </c>
      <c r="AH290" s="9">
        <v>0</v>
      </c>
      <c r="AI290" s="9"/>
      <c r="AJ290" s="9"/>
      <c r="AK290" s="9">
        <f t="shared" ref="AK290:AK320" si="117">AH290+AI290-AJ290</f>
        <v>0</v>
      </c>
      <c r="AL290" s="13">
        <f t="shared" si="108"/>
        <v>0</v>
      </c>
      <c r="AM290" s="9">
        <v>0</v>
      </c>
      <c r="AN290" s="9"/>
      <c r="AO290" s="9"/>
      <c r="AP290" s="9">
        <f t="shared" si="109"/>
        <v>0</v>
      </c>
    </row>
    <row r="291" spans="1:42">
      <c r="A291" s="15">
        <v>8810</v>
      </c>
      <c r="B291" t="s">
        <v>389</v>
      </c>
      <c r="D291" s="9">
        <v>1692.67</v>
      </c>
      <c r="E291" s="9">
        <v>427307.76</v>
      </c>
      <c r="F291" s="13">
        <v>18.87</v>
      </c>
      <c r="G291" s="13">
        <v>3.07</v>
      </c>
      <c r="H291" s="13">
        <v>3.84</v>
      </c>
      <c r="I291" s="24">
        <f>J291-F291-G291-H291</f>
        <v>0</v>
      </c>
      <c r="J291" s="24">
        <v>25.78</v>
      </c>
      <c r="K291" s="9"/>
      <c r="L291" s="9"/>
      <c r="M291" s="13">
        <f>J291+K291-L291</f>
        <v>25.78</v>
      </c>
      <c r="N291" s="24">
        <f>R291-F291-G291-H291</f>
        <v>27.419999999999998</v>
      </c>
      <c r="O291" s="24">
        <v>53.2</v>
      </c>
      <c r="P291" s="9"/>
      <c r="Q291" s="9"/>
      <c r="R291" s="13">
        <f t="shared" si="115"/>
        <v>53.2</v>
      </c>
      <c r="S291" s="24">
        <v>4453.1400000000003</v>
      </c>
      <c r="T291" s="9"/>
      <c r="U291" s="9"/>
      <c r="V291" s="13">
        <f t="shared" si="116"/>
        <v>4453.1400000000003</v>
      </c>
      <c r="W291" s="13">
        <f t="shared" si="110"/>
        <v>0</v>
      </c>
      <c r="X291" s="9">
        <v>4453.1400000000003</v>
      </c>
      <c r="Y291" s="9"/>
      <c r="Z291" s="9"/>
      <c r="AA291" s="9">
        <f t="shared" si="111"/>
        <v>4453.1400000000003</v>
      </c>
      <c r="AB291" s="13">
        <f t="shared" ref="AB291:AB320" si="118">AF291-AA291</f>
        <v>0</v>
      </c>
      <c r="AC291" s="9">
        <v>4453.1400000000003</v>
      </c>
      <c r="AD291" s="9"/>
      <c r="AE291" s="9"/>
      <c r="AF291" s="9">
        <f t="shared" ref="AF291:AF320" si="119">AC291+AD291-AE291</f>
        <v>4453.1400000000003</v>
      </c>
      <c r="AG291" s="13">
        <f t="shared" ref="AG291:AG320" si="120">AK291-AF291</f>
        <v>0</v>
      </c>
      <c r="AH291" s="9">
        <v>4453.1400000000003</v>
      </c>
      <c r="AI291" s="9"/>
      <c r="AJ291" s="9"/>
      <c r="AK291" s="9">
        <f t="shared" si="117"/>
        <v>4453.1400000000003</v>
      </c>
      <c r="AL291" s="13">
        <f t="shared" si="108"/>
        <v>0</v>
      </c>
      <c r="AM291" s="23">
        <v>4453.1400000000003</v>
      </c>
      <c r="AN291" s="9"/>
      <c r="AO291" s="9"/>
      <c r="AP291" s="9">
        <f t="shared" si="109"/>
        <v>4453.1400000000003</v>
      </c>
    </row>
    <row r="292" spans="1:42">
      <c r="A292" s="15" t="s">
        <v>390</v>
      </c>
      <c r="B292" t="s">
        <v>391</v>
      </c>
      <c r="D292" s="9"/>
      <c r="E292" s="9"/>
      <c r="F292" s="13"/>
      <c r="G292" s="13"/>
      <c r="H292" s="13"/>
      <c r="I292" s="24"/>
      <c r="J292" s="24"/>
      <c r="K292" s="9"/>
      <c r="L292" s="9"/>
      <c r="M292" s="13"/>
      <c r="N292" s="24"/>
      <c r="O292" s="24"/>
      <c r="P292" s="9"/>
      <c r="Q292" s="9"/>
      <c r="R292" s="13"/>
      <c r="S292" s="24"/>
      <c r="T292" s="9"/>
      <c r="U292" s="9"/>
      <c r="V292" s="13"/>
      <c r="W292" s="13"/>
      <c r="X292" s="9"/>
      <c r="Y292" s="9"/>
      <c r="Z292" s="9"/>
      <c r="AA292" s="9"/>
      <c r="AB292" s="13">
        <f t="shared" si="118"/>
        <v>66.819999999999993</v>
      </c>
      <c r="AC292" s="9">
        <v>66.819999999999993</v>
      </c>
      <c r="AD292" s="9"/>
      <c r="AE292" s="9"/>
      <c r="AF292" s="9">
        <f t="shared" si="119"/>
        <v>66.819999999999993</v>
      </c>
      <c r="AG292" s="13">
        <f t="shared" si="120"/>
        <v>0</v>
      </c>
      <c r="AH292" s="9">
        <v>66.819999999999993</v>
      </c>
      <c r="AI292" s="9"/>
      <c r="AJ292" s="9"/>
      <c r="AK292" s="9">
        <f t="shared" si="117"/>
        <v>66.819999999999993</v>
      </c>
      <c r="AL292" s="13">
        <f t="shared" si="108"/>
        <v>0</v>
      </c>
      <c r="AM292">
        <v>66.819999999999993</v>
      </c>
      <c r="AN292" s="9"/>
      <c r="AO292" s="9"/>
      <c r="AP292" s="9">
        <f t="shared" si="109"/>
        <v>66.819999999999993</v>
      </c>
    </row>
    <row r="293" spans="1:42">
      <c r="A293" s="15" t="s">
        <v>392</v>
      </c>
      <c r="B293" t="s">
        <v>393</v>
      </c>
      <c r="D293" s="9">
        <v>0</v>
      </c>
      <c r="E293" s="9">
        <v>0</v>
      </c>
      <c r="F293" s="13">
        <v>0</v>
      </c>
      <c r="G293" s="13">
        <v>0</v>
      </c>
      <c r="H293" s="13"/>
      <c r="I293" s="24"/>
      <c r="J293" s="24"/>
      <c r="K293" s="9"/>
      <c r="L293" s="9"/>
      <c r="M293" s="13"/>
      <c r="N293" s="24"/>
      <c r="O293" s="24">
        <v>0</v>
      </c>
      <c r="P293" s="9"/>
      <c r="Q293" s="9"/>
      <c r="R293" s="13">
        <v>0</v>
      </c>
      <c r="S293" s="24">
        <v>14.21</v>
      </c>
      <c r="T293" s="9"/>
      <c r="U293" s="9"/>
      <c r="V293" s="13">
        <f t="shared" ref="V293:V320" si="121">S293+T293-U293</f>
        <v>14.21</v>
      </c>
      <c r="W293" s="13">
        <f t="shared" ref="W293:W320" si="122">AA293-V293</f>
        <v>7440.29</v>
      </c>
      <c r="X293" s="9">
        <v>7454.5</v>
      </c>
      <c r="Y293" s="9"/>
      <c r="Z293" s="9"/>
      <c r="AA293" s="9">
        <f t="shared" ref="AA293:AA320" si="123">X293+Y293-Z293</f>
        <v>7454.5</v>
      </c>
      <c r="AB293" s="13">
        <f t="shared" si="118"/>
        <v>1.8500000000003638</v>
      </c>
      <c r="AC293" s="9">
        <v>7456.35</v>
      </c>
      <c r="AD293" s="9"/>
      <c r="AE293" s="9"/>
      <c r="AF293" s="9">
        <f t="shared" si="119"/>
        <v>7456.35</v>
      </c>
      <c r="AG293" s="13">
        <f t="shared" si="120"/>
        <v>1.6199999999998909</v>
      </c>
      <c r="AH293" s="9">
        <v>7457.97</v>
      </c>
      <c r="AI293" s="9"/>
      <c r="AJ293" s="9"/>
      <c r="AK293" s="9">
        <f t="shared" si="117"/>
        <v>7457.97</v>
      </c>
      <c r="AL293" s="13">
        <f t="shared" si="108"/>
        <v>18.550000000000182</v>
      </c>
      <c r="AM293" s="23">
        <v>7476.52</v>
      </c>
      <c r="AN293" s="9"/>
      <c r="AO293" s="9"/>
      <c r="AP293" s="9">
        <f t="shared" si="109"/>
        <v>7476.52</v>
      </c>
    </row>
    <row r="294" spans="1:42">
      <c r="A294" s="15">
        <v>8816</v>
      </c>
      <c r="B294" t="s">
        <v>394</v>
      </c>
      <c r="D294" s="9">
        <v>0</v>
      </c>
      <c r="E294" s="9">
        <v>2128263.88</v>
      </c>
      <c r="F294" s="13">
        <v>0</v>
      </c>
      <c r="G294" s="13">
        <v>0</v>
      </c>
      <c r="H294" s="13">
        <v>0</v>
      </c>
      <c r="I294" s="24">
        <f t="shared" ref="I294:I318" si="124">J294-F294-G294-H294</f>
        <v>0</v>
      </c>
      <c r="J294" s="24">
        <v>0</v>
      </c>
      <c r="K294" s="9"/>
      <c r="L294" s="9"/>
      <c r="M294" s="13">
        <f t="shared" ref="M294:M318" si="125">J294+K294-L294</f>
        <v>0</v>
      </c>
      <c r="N294" s="24">
        <f t="shared" ref="N294:N318" si="126">R294-F294-G294-H294</f>
        <v>46.58</v>
      </c>
      <c r="O294" s="24">
        <v>46.58</v>
      </c>
      <c r="P294" s="9"/>
      <c r="Q294" s="9"/>
      <c r="R294" s="13">
        <f t="shared" ref="R294:R318" si="127">O294+P294-Q294</f>
        <v>46.58</v>
      </c>
      <c r="S294" s="24">
        <v>0</v>
      </c>
      <c r="T294" s="9"/>
      <c r="U294" s="9"/>
      <c r="V294" s="13">
        <f t="shared" si="121"/>
        <v>0</v>
      </c>
      <c r="W294" s="13">
        <f t="shared" si="122"/>
        <v>9.81</v>
      </c>
      <c r="X294" s="9">
        <v>9.81</v>
      </c>
      <c r="Y294" s="9"/>
      <c r="Z294" s="9"/>
      <c r="AA294" s="9">
        <f t="shared" si="123"/>
        <v>9.81</v>
      </c>
      <c r="AB294" s="13">
        <f t="shared" si="118"/>
        <v>0</v>
      </c>
      <c r="AC294" s="9">
        <v>9.81</v>
      </c>
      <c r="AD294" s="9"/>
      <c r="AE294" s="9"/>
      <c r="AF294" s="9">
        <f t="shared" si="119"/>
        <v>9.81</v>
      </c>
      <c r="AG294" s="13">
        <f t="shared" si="120"/>
        <v>590.74</v>
      </c>
      <c r="AH294" s="9">
        <v>600.54999999999995</v>
      </c>
      <c r="AI294" s="9"/>
      <c r="AJ294" s="9"/>
      <c r="AK294" s="9">
        <f t="shared" si="117"/>
        <v>600.54999999999995</v>
      </c>
      <c r="AL294" s="13">
        <f t="shared" si="108"/>
        <v>0</v>
      </c>
      <c r="AM294">
        <v>600.54999999999995</v>
      </c>
      <c r="AN294" s="9"/>
      <c r="AO294" s="9"/>
      <c r="AP294" s="9">
        <f t="shared" si="109"/>
        <v>600.54999999999995</v>
      </c>
    </row>
    <row r="295" spans="1:42">
      <c r="A295" s="15">
        <v>8818</v>
      </c>
      <c r="B295" t="s">
        <v>395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24">
        <f t="shared" si="124"/>
        <v>0</v>
      </c>
      <c r="J295" s="24">
        <v>0</v>
      </c>
      <c r="K295" s="9"/>
      <c r="L295" s="9"/>
      <c r="M295" s="13">
        <f t="shared" si="125"/>
        <v>0</v>
      </c>
      <c r="N295" s="24">
        <f t="shared" si="126"/>
        <v>0</v>
      </c>
      <c r="O295" s="24">
        <v>0</v>
      </c>
      <c r="P295" s="9"/>
      <c r="Q295" s="9"/>
      <c r="R295" s="13">
        <f t="shared" si="127"/>
        <v>0</v>
      </c>
      <c r="S295" s="24">
        <v>0</v>
      </c>
      <c r="T295" s="9"/>
      <c r="U295" s="9"/>
      <c r="V295" s="13">
        <f t="shared" si="121"/>
        <v>0</v>
      </c>
      <c r="W295" s="13">
        <f t="shared" si="122"/>
        <v>0</v>
      </c>
      <c r="X295" s="9">
        <v>0</v>
      </c>
      <c r="Y295" s="9"/>
      <c r="Z295" s="9"/>
      <c r="AA295" s="9">
        <f t="shared" si="123"/>
        <v>0</v>
      </c>
      <c r="AB295" s="13">
        <f t="shared" si="118"/>
        <v>0</v>
      </c>
      <c r="AC295" s="9">
        <v>0</v>
      </c>
      <c r="AD295" s="9"/>
      <c r="AE295" s="9"/>
      <c r="AF295" s="9">
        <f t="shared" si="119"/>
        <v>0</v>
      </c>
      <c r="AG295" s="13">
        <f t="shared" si="120"/>
        <v>0</v>
      </c>
      <c r="AH295" s="9">
        <v>0</v>
      </c>
      <c r="AI295" s="9"/>
      <c r="AJ295" s="9"/>
      <c r="AK295" s="9">
        <f t="shared" si="117"/>
        <v>0</v>
      </c>
      <c r="AL295" s="13">
        <f t="shared" si="108"/>
        <v>0</v>
      </c>
      <c r="AM295">
        <v>0</v>
      </c>
      <c r="AN295" s="9"/>
      <c r="AO295" s="9"/>
      <c r="AP295" s="9">
        <f t="shared" si="109"/>
        <v>0</v>
      </c>
    </row>
    <row r="296" spans="1:42">
      <c r="A296" s="15">
        <v>8821</v>
      </c>
      <c r="B296" t="s">
        <v>396</v>
      </c>
      <c r="D296" s="9">
        <v>-278700</v>
      </c>
      <c r="E296" s="9">
        <f>402323.06+1810</f>
        <v>404133.06</v>
      </c>
      <c r="F296" s="13">
        <v>0</v>
      </c>
      <c r="G296" s="13">
        <f>0+12169.53</f>
        <v>12169.53</v>
      </c>
      <c r="H296" s="13">
        <v>0</v>
      </c>
      <c r="I296" s="24">
        <f t="shared" si="124"/>
        <v>-12169.53</v>
      </c>
      <c r="J296" s="24">
        <v>0</v>
      </c>
      <c r="K296" s="9"/>
      <c r="L296" s="9"/>
      <c r="M296" s="13">
        <f t="shared" si="125"/>
        <v>0</v>
      </c>
      <c r="N296" s="24">
        <f t="shared" si="126"/>
        <v>0</v>
      </c>
      <c r="O296" s="24">
        <f>0+12169.53</f>
        <v>12169.53</v>
      </c>
      <c r="P296" s="9"/>
      <c r="Q296" s="9"/>
      <c r="R296" s="13">
        <f t="shared" si="127"/>
        <v>12169.53</v>
      </c>
      <c r="S296" s="24">
        <v>1121.5</v>
      </c>
      <c r="T296" s="9"/>
      <c r="U296" s="9"/>
      <c r="V296" s="13">
        <f t="shared" si="121"/>
        <v>1121.5</v>
      </c>
      <c r="W296" s="13">
        <f t="shared" si="122"/>
        <v>18116.37</v>
      </c>
      <c r="X296" s="9">
        <v>19237.87</v>
      </c>
      <c r="Y296" s="9"/>
      <c r="Z296" s="9"/>
      <c r="AA296" s="9">
        <f t="shared" si="123"/>
        <v>19237.87</v>
      </c>
      <c r="AB296" s="13">
        <f t="shared" si="118"/>
        <v>0</v>
      </c>
      <c r="AC296" s="9">
        <v>19237.87</v>
      </c>
      <c r="AD296" s="9"/>
      <c r="AE296" s="9"/>
      <c r="AF296" s="9">
        <f t="shared" si="119"/>
        <v>19237.87</v>
      </c>
      <c r="AG296" s="13">
        <f t="shared" si="120"/>
        <v>1600</v>
      </c>
      <c r="AH296" s="9">
        <v>20837.87</v>
      </c>
      <c r="AI296" s="9"/>
      <c r="AJ296" s="9"/>
      <c r="AK296" s="9">
        <f t="shared" si="117"/>
        <v>20837.87</v>
      </c>
      <c r="AL296" s="13">
        <f t="shared" si="108"/>
        <v>73700.850000000006</v>
      </c>
      <c r="AM296" s="23">
        <v>94538.72</v>
      </c>
      <c r="AN296" s="9"/>
      <c r="AO296" s="9"/>
      <c r="AP296" s="9">
        <f t="shared" si="109"/>
        <v>94538.72</v>
      </c>
    </row>
    <row r="297" spans="1:42">
      <c r="A297" s="15">
        <v>8822</v>
      </c>
      <c r="B297" t="s">
        <v>397</v>
      </c>
      <c r="D297" s="9">
        <f>36302.09+500</f>
        <v>36802.089999999997</v>
      </c>
      <c r="E297" s="9">
        <f>343177.59+6443.55</f>
        <v>349621.14</v>
      </c>
      <c r="F297" s="13">
        <v>132460.32</v>
      </c>
      <c r="G297" s="13">
        <v>134012.75</v>
      </c>
      <c r="H297" s="13">
        <v>195674.9</v>
      </c>
      <c r="I297" s="24">
        <f t="shared" si="124"/>
        <v>152346.34000000005</v>
      </c>
      <c r="J297" s="24">
        <v>614494.31000000006</v>
      </c>
      <c r="K297" s="9"/>
      <c r="L297" s="9"/>
      <c r="M297" s="13">
        <f t="shared" si="125"/>
        <v>614494.31000000006</v>
      </c>
      <c r="N297" s="24">
        <f t="shared" si="126"/>
        <v>175079.71000000005</v>
      </c>
      <c r="O297" s="24">
        <v>637227.68000000005</v>
      </c>
      <c r="P297" s="9"/>
      <c r="Q297" s="9"/>
      <c r="R297" s="13">
        <f t="shared" si="127"/>
        <v>637227.68000000005</v>
      </c>
      <c r="S297" s="24">
        <v>91863.28</v>
      </c>
      <c r="T297" s="9"/>
      <c r="U297" s="9"/>
      <c r="V297" s="13">
        <f t="shared" si="121"/>
        <v>91863.28</v>
      </c>
      <c r="W297" s="13">
        <f t="shared" si="122"/>
        <v>61694.049999999988</v>
      </c>
      <c r="X297" s="9">
        <v>153557.32999999999</v>
      </c>
      <c r="Y297" s="9"/>
      <c r="Z297" s="9"/>
      <c r="AA297" s="9">
        <f t="shared" si="123"/>
        <v>153557.32999999999</v>
      </c>
      <c r="AB297" s="13">
        <f t="shared" si="118"/>
        <v>135712.24000000002</v>
      </c>
      <c r="AC297" s="9">
        <v>289269.57</v>
      </c>
      <c r="AD297" s="9"/>
      <c r="AE297" s="9"/>
      <c r="AF297" s="9">
        <f t="shared" si="119"/>
        <v>289269.57</v>
      </c>
      <c r="AG297" s="13">
        <f t="shared" si="120"/>
        <v>18963.089999999967</v>
      </c>
      <c r="AH297" s="9">
        <v>308232.65999999997</v>
      </c>
      <c r="AI297" s="9"/>
      <c r="AJ297" s="9"/>
      <c r="AK297" s="9">
        <f t="shared" si="117"/>
        <v>308232.65999999997</v>
      </c>
      <c r="AL297" s="13">
        <f t="shared" si="108"/>
        <v>3834.0300000000279</v>
      </c>
      <c r="AM297" s="23">
        <v>312066.69</v>
      </c>
      <c r="AN297" s="9"/>
      <c r="AO297" s="9"/>
      <c r="AP297" s="9">
        <f t="shared" si="109"/>
        <v>312066.69</v>
      </c>
    </row>
    <row r="298" spans="1:42">
      <c r="A298" s="15">
        <v>8823</v>
      </c>
      <c r="B298" t="s">
        <v>398</v>
      </c>
      <c r="D298" s="9">
        <f>1095020.24-3885</f>
        <v>1091135.24</v>
      </c>
      <c r="E298" s="9">
        <f>1095020.24+500</f>
        <v>1095520.24</v>
      </c>
      <c r="F298" s="13">
        <v>376612.88</v>
      </c>
      <c r="G298" s="13">
        <v>101941.07</v>
      </c>
      <c r="H298" s="13">
        <v>241056.66</v>
      </c>
      <c r="I298" s="24">
        <f t="shared" si="124"/>
        <v>293934.99999999988</v>
      </c>
      <c r="J298" s="24">
        <v>1013545.61</v>
      </c>
      <c r="K298" s="9"/>
      <c r="L298" s="9"/>
      <c r="M298" s="13">
        <f t="shared" si="125"/>
        <v>1013545.61</v>
      </c>
      <c r="N298" s="24">
        <f t="shared" si="126"/>
        <v>293934.99999999988</v>
      </c>
      <c r="O298" s="24">
        <v>1013545.61</v>
      </c>
      <c r="P298" s="9"/>
      <c r="Q298" s="9"/>
      <c r="R298" s="13">
        <f t="shared" si="127"/>
        <v>1013545.61</v>
      </c>
      <c r="S298" s="24">
        <v>217795.79</v>
      </c>
      <c r="T298" s="9"/>
      <c r="U298" s="9"/>
      <c r="V298" s="13">
        <f t="shared" si="121"/>
        <v>217795.79</v>
      </c>
      <c r="W298" s="13">
        <f t="shared" si="122"/>
        <v>55067.290000000008</v>
      </c>
      <c r="X298" s="9">
        <v>272863.08</v>
      </c>
      <c r="Y298" s="9"/>
      <c r="Z298" s="9"/>
      <c r="AA298" s="9">
        <f t="shared" si="123"/>
        <v>272863.08</v>
      </c>
      <c r="AB298" s="13">
        <f t="shared" si="118"/>
        <v>258734.58000000002</v>
      </c>
      <c r="AC298" s="9">
        <v>531597.66</v>
      </c>
      <c r="AD298" s="9"/>
      <c r="AE298" s="9"/>
      <c r="AF298" s="9">
        <f t="shared" si="119"/>
        <v>531597.66</v>
      </c>
      <c r="AG298" s="13">
        <f t="shared" si="120"/>
        <v>67491.29999999993</v>
      </c>
      <c r="AH298" s="9">
        <v>599088.96</v>
      </c>
      <c r="AI298" s="9"/>
      <c r="AJ298" s="9"/>
      <c r="AK298" s="9">
        <f t="shared" si="117"/>
        <v>599088.96</v>
      </c>
      <c r="AL298" s="13">
        <f t="shared" si="108"/>
        <v>-14163.270000000019</v>
      </c>
      <c r="AM298" s="23">
        <v>584925.68999999994</v>
      </c>
      <c r="AN298" s="9"/>
      <c r="AO298" s="9"/>
      <c r="AP298" s="9">
        <f t="shared" si="109"/>
        <v>584925.68999999994</v>
      </c>
    </row>
    <row r="299" spans="1:42">
      <c r="A299" s="15">
        <v>8824</v>
      </c>
      <c r="B299" t="s">
        <v>399</v>
      </c>
      <c r="D299" s="9">
        <f>-1022657.61+5728.74</f>
        <v>-1016928.87</v>
      </c>
      <c r="E299" s="9">
        <f>235251.83+5728.74</f>
        <v>240980.56999999998</v>
      </c>
      <c r="F299" s="13">
        <v>6203</v>
      </c>
      <c r="G299" s="13">
        <v>8123</v>
      </c>
      <c r="H299" s="13">
        <v>0</v>
      </c>
      <c r="I299" s="24">
        <f t="shared" si="124"/>
        <v>2800</v>
      </c>
      <c r="J299" s="24">
        <v>17126</v>
      </c>
      <c r="K299" s="9"/>
      <c r="L299" s="9"/>
      <c r="M299" s="13">
        <f t="shared" si="125"/>
        <v>17126</v>
      </c>
      <c r="N299" s="24">
        <f t="shared" si="126"/>
        <v>3617.7900000000009</v>
      </c>
      <c r="O299" s="24">
        <f>17126+817.79</f>
        <v>17943.79</v>
      </c>
      <c r="P299" s="9"/>
      <c r="Q299" s="9"/>
      <c r="R299" s="13">
        <f t="shared" si="127"/>
        <v>17943.79</v>
      </c>
      <c r="S299" s="24">
        <v>2190</v>
      </c>
      <c r="T299" s="9"/>
      <c r="U299" s="9"/>
      <c r="V299" s="13">
        <f t="shared" si="121"/>
        <v>2190</v>
      </c>
      <c r="W299" s="13">
        <f t="shared" si="122"/>
        <v>0</v>
      </c>
      <c r="X299" s="9">
        <v>2190</v>
      </c>
      <c r="Y299" s="9"/>
      <c r="Z299" s="9"/>
      <c r="AA299" s="9">
        <f t="shared" si="123"/>
        <v>2190</v>
      </c>
      <c r="AB299" s="13">
        <f t="shared" si="118"/>
        <v>1495.33</v>
      </c>
      <c r="AC299" s="9">
        <v>3685.33</v>
      </c>
      <c r="AD299" s="9"/>
      <c r="AE299" s="9"/>
      <c r="AF299" s="9">
        <f t="shared" si="119"/>
        <v>3685.33</v>
      </c>
      <c r="AG299" s="13">
        <f t="shared" si="120"/>
        <v>0</v>
      </c>
      <c r="AH299" s="9">
        <v>3685.33</v>
      </c>
      <c r="AI299" s="9"/>
      <c r="AJ299" s="9"/>
      <c r="AK299" s="9">
        <f t="shared" si="117"/>
        <v>3685.33</v>
      </c>
      <c r="AL299" s="13">
        <f t="shared" si="108"/>
        <v>0</v>
      </c>
      <c r="AM299" s="23">
        <v>3685.33</v>
      </c>
      <c r="AN299" s="9"/>
      <c r="AO299" s="9"/>
      <c r="AP299" s="9">
        <f t="shared" si="109"/>
        <v>3685.33</v>
      </c>
    </row>
    <row r="300" spans="1:42">
      <c r="A300" s="15">
        <v>8825</v>
      </c>
      <c r="B300" t="s">
        <v>400</v>
      </c>
      <c r="D300" s="9">
        <f>819+960</f>
        <v>1779</v>
      </c>
      <c r="E300" s="9">
        <f>819+960</f>
        <v>1779</v>
      </c>
      <c r="F300" s="13">
        <v>0</v>
      </c>
      <c r="G300" s="13">
        <v>0</v>
      </c>
      <c r="H300" s="13">
        <v>0</v>
      </c>
      <c r="I300" s="24">
        <f t="shared" si="124"/>
        <v>0</v>
      </c>
      <c r="J300" s="24">
        <v>0</v>
      </c>
      <c r="K300" s="9"/>
      <c r="L300" s="9"/>
      <c r="M300" s="13">
        <f t="shared" si="125"/>
        <v>0</v>
      </c>
      <c r="N300" s="24">
        <f t="shared" si="126"/>
        <v>780</v>
      </c>
      <c r="O300" s="24">
        <f>0+780</f>
        <v>780</v>
      </c>
      <c r="P300" s="9"/>
      <c r="Q300" s="9"/>
      <c r="R300" s="13">
        <f t="shared" si="127"/>
        <v>780</v>
      </c>
      <c r="S300" s="24">
        <v>0</v>
      </c>
      <c r="T300" s="9"/>
      <c r="U300" s="9"/>
      <c r="V300" s="13">
        <f t="shared" si="121"/>
        <v>0</v>
      </c>
      <c r="W300" s="13">
        <f t="shared" si="122"/>
        <v>0</v>
      </c>
      <c r="X300" s="9">
        <v>0</v>
      </c>
      <c r="Y300" s="9"/>
      <c r="Z300" s="9"/>
      <c r="AA300" s="9">
        <f t="shared" si="123"/>
        <v>0</v>
      </c>
      <c r="AB300" s="13">
        <f t="shared" si="118"/>
        <v>395</v>
      </c>
      <c r="AC300" s="9">
        <v>395</v>
      </c>
      <c r="AD300" s="9"/>
      <c r="AE300" s="9"/>
      <c r="AF300" s="9">
        <f t="shared" si="119"/>
        <v>395</v>
      </c>
      <c r="AG300" s="13">
        <f t="shared" si="120"/>
        <v>0</v>
      </c>
      <c r="AH300" s="9">
        <v>395</v>
      </c>
      <c r="AI300" s="9"/>
      <c r="AJ300" s="9"/>
      <c r="AK300" s="9">
        <f t="shared" si="117"/>
        <v>395</v>
      </c>
      <c r="AL300" s="13">
        <f t="shared" si="108"/>
        <v>0</v>
      </c>
      <c r="AM300">
        <v>395</v>
      </c>
      <c r="AN300" s="9"/>
      <c r="AO300" s="9"/>
      <c r="AP300" s="9">
        <f t="shared" si="109"/>
        <v>395</v>
      </c>
    </row>
    <row r="301" spans="1:42">
      <c r="A301" s="15">
        <v>8826</v>
      </c>
      <c r="B301" t="s">
        <v>401</v>
      </c>
      <c r="D301" s="9">
        <v>28456.43</v>
      </c>
      <c r="E301" s="9">
        <v>28456.43</v>
      </c>
      <c r="F301" s="13">
        <v>2174.75</v>
      </c>
      <c r="G301" s="13">
        <v>4584.5</v>
      </c>
      <c r="H301" s="13">
        <v>200</v>
      </c>
      <c r="I301" s="24">
        <f t="shared" si="124"/>
        <v>0</v>
      </c>
      <c r="J301" s="24">
        <v>6959.25</v>
      </c>
      <c r="K301" s="9"/>
      <c r="L301" s="9"/>
      <c r="M301" s="13">
        <f t="shared" si="125"/>
        <v>6959.25</v>
      </c>
      <c r="N301" s="24">
        <f t="shared" si="126"/>
        <v>0</v>
      </c>
      <c r="O301" s="24">
        <v>6959.25</v>
      </c>
      <c r="P301" s="9"/>
      <c r="Q301" s="9"/>
      <c r="R301" s="13">
        <f t="shared" si="127"/>
        <v>6959.25</v>
      </c>
      <c r="S301" s="24">
        <v>2513</v>
      </c>
      <c r="T301" s="9"/>
      <c r="U301" s="9"/>
      <c r="V301" s="13">
        <f t="shared" si="121"/>
        <v>2513</v>
      </c>
      <c r="W301" s="13">
        <f t="shared" si="122"/>
        <v>150</v>
      </c>
      <c r="X301" s="9">
        <v>2663</v>
      </c>
      <c r="Y301" s="9"/>
      <c r="Z301" s="9"/>
      <c r="AA301" s="9">
        <f t="shared" si="123"/>
        <v>2663</v>
      </c>
      <c r="AB301" s="13">
        <f t="shared" si="118"/>
        <v>765</v>
      </c>
      <c r="AC301" s="9">
        <v>3428</v>
      </c>
      <c r="AD301" s="9"/>
      <c r="AE301" s="9"/>
      <c r="AF301" s="9">
        <f t="shared" si="119"/>
        <v>3428</v>
      </c>
      <c r="AG301" s="13">
        <f t="shared" si="120"/>
        <v>0</v>
      </c>
      <c r="AH301" s="9">
        <v>3428</v>
      </c>
      <c r="AI301" s="9"/>
      <c r="AJ301" s="9"/>
      <c r="AK301" s="9">
        <f t="shared" si="117"/>
        <v>3428</v>
      </c>
      <c r="AL301" s="13">
        <f t="shared" si="108"/>
        <v>0</v>
      </c>
      <c r="AM301" s="23">
        <v>3428</v>
      </c>
      <c r="AN301" s="9"/>
      <c r="AO301" s="9"/>
      <c r="AP301" s="9">
        <f t="shared" si="109"/>
        <v>3428</v>
      </c>
    </row>
    <row r="302" spans="1:42">
      <c r="A302" s="15">
        <v>8841</v>
      </c>
      <c r="B302" t="s">
        <v>499</v>
      </c>
      <c r="D302" s="9">
        <f>55240+3803</f>
        <v>59043</v>
      </c>
      <c r="E302" s="9">
        <f>267433+43981.52</f>
        <v>311414.52</v>
      </c>
      <c r="F302" s="13">
        <v>16550</v>
      </c>
      <c r="G302" s="13">
        <v>28190</v>
      </c>
      <c r="H302" s="13">
        <v>18665</v>
      </c>
      <c r="I302" s="24">
        <f t="shared" si="124"/>
        <v>18430</v>
      </c>
      <c r="J302" s="24">
        <v>81835</v>
      </c>
      <c r="K302" s="9"/>
      <c r="L302" s="9"/>
      <c r="M302" s="13">
        <f t="shared" si="125"/>
        <v>81835</v>
      </c>
      <c r="N302" s="24">
        <f t="shared" si="126"/>
        <v>27050</v>
      </c>
      <c r="O302" s="24">
        <v>90455</v>
      </c>
      <c r="P302" s="9"/>
      <c r="Q302" s="9"/>
      <c r="R302" s="13">
        <f t="shared" si="127"/>
        <v>90455</v>
      </c>
      <c r="S302" s="24">
        <v>54065</v>
      </c>
      <c r="T302" s="9"/>
      <c r="U302" s="9"/>
      <c r="V302" s="13">
        <f t="shared" si="121"/>
        <v>54065</v>
      </c>
      <c r="W302" s="13">
        <f t="shared" si="122"/>
        <v>14828</v>
      </c>
      <c r="X302" s="9">
        <v>68893</v>
      </c>
      <c r="Y302" s="9"/>
      <c r="Z302" s="9"/>
      <c r="AA302" s="9">
        <f t="shared" si="123"/>
        <v>68893</v>
      </c>
      <c r="AB302" s="13">
        <f t="shared" si="118"/>
        <v>11770</v>
      </c>
      <c r="AC302" s="9">
        <v>80663</v>
      </c>
      <c r="AD302" s="9"/>
      <c r="AE302" s="9"/>
      <c r="AF302" s="9">
        <f t="shared" si="119"/>
        <v>80663</v>
      </c>
      <c r="AG302" s="13">
        <f t="shared" si="120"/>
        <v>0</v>
      </c>
      <c r="AH302" s="9">
        <v>80663</v>
      </c>
      <c r="AI302" s="9"/>
      <c r="AJ302" s="9"/>
      <c r="AK302" s="9">
        <f t="shared" si="117"/>
        <v>80663</v>
      </c>
      <c r="AL302" s="13">
        <f t="shared" si="108"/>
        <v>84672.82</v>
      </c>
      <c r="AM302" s="23">
        <v>165335.82</v>
      </c>
      <c r="AN302" s="9"/>
      <c r="AO302" s="9"/>
      <c r="AP302" s="9">
        <f t="shared" si="109"/>
        <v>165335.82</v>
      </c>
    </row>
    <row r="303" spans="1:42">
      <c r="A303" s="15">
        <v>8842</v>
      </c>
      <c r="B303" t="s">
        <v>500</v>
      </c>
      <c r="D303" s="9">
        <f>43010.64+1028.04</f>
        <v>44038.68</v>
      </c>
      <c r="E303" s="9">
        <f>756611.49+15388.99</f>
        <v>772000.48</v>
      </c>
      <c r="F303" s="13">
        <f>20174.75+2200</f>
        <v>22374.75</v>
      </c>
      <c r="G303" s="13">
        <f>25500.37+1574.76</f>
        <v>27075.129999999997</v>
      </c>
      <c r="H303" s="13">
        <v>23478.5</v>
      </c>
      <c r="I303" s="24">
        <f t="shared" si="124"/>
        <v>14898.470000000008</v>
      </c>
      <c r="J303" s="24">
        <v>87826.85</v>
      </c>
      <c r="K303" s="9"/>
      <c r="L303" s="9"/>
      <c r="M303" s="13">
        <f t="shared" si="125"/>
        <v>87826.85</v>
      </c>
      <c r="N303" s="24">
        <f t="shared" si="126"/>
        <v>64243.78</v>
      </c>
      <c r="O303" s="24">
        <f>110497.75+26674.41</f>
        <v>137172.16</v>
      </c>
      <c r="P303" s="9"/>
      <c r="Q303" s="9"/>
      <c r="R303" s="13">
        <f t="shared" si="127"/>
        <v>137172.16</v>
      </c>
      <c r="S303" s="24">
        <f>38855.57+6241.68</f>
        <v>45097.25</v>
      </c>
      <c r="T303" s="9"/>
      <c r="U303" s="9"/>
      <c r="V303" s="13">
        <f t="shared" si="121"/>
        <v>45097.25</v>
      </c>
      <c r="W303" s="13">
        <f t="shared" si="122"/>
        <v>42749.380000000005</v>
      </c>
      <c r="X303" s="9">
        <v>87846.63</v>
      </c>
      <c r="Y303" s="9"/>
      <c r="Z303" s="9"/>
      <c r="AA303" s="9">
        <f t="shared" si="123"/>
        <v>87846.63</v>
      </c>
      <c r="AB303" s="13">
        <f t="shared" si="118"/>
        <v>62721.869999999995</v>
      </c>
      <c r="AC303" s="9">
        <v>150568.5</v>
      </c>
      <c r="AD303" s="9"/>
      <c r="AE303" s="9"/>
      <c r="AF303" s="9">
        <f t="shared" si="119"/>
        <v>150568.5</v>
      </c>
      <c r="AG303" s="13">
        <f t="shared" si="120"/>
        <v>24834.369999999995</v>
      </c>
      <c r="AH303" s="9">
        <v>175402.87</v>
      </c>
      <c r="AI303" s="9"/>
      <c r="AJ303" s="9"/>
      <c r="AK303" s="9">
        <f t="shared" si="117"/>
        <v>175402.87</v>
      </c>
      <c r="AL303" s="13">
        <f t="shared" si="108"/>
        <v>53821.709999999992</v>
      </c>
      <c r="AM303" s="23">
        <v>229224.58</v>
      </c>
      <c r="AN303" s="9"/>
      <c r="AO303" s="9"/>
      <c r="AP303" s="9">
        <f t="shared" si="109"/>
        <v>229224.58</v>
      </c>
    </row>
    <row r="304" spans="1:42">
      <c r="A304" s="15">
        <v>8843</v>
      </c>
      <c r="B304" t="s">
        <v>501</v>
      </c>
      <c r="D304" s="9">
        <f>48760+500</f>
        <v>49260</v>
      </c>
      <c r="E304" s="9">
        <f>271705.37+7298.3</f>
        <v>279003.67</v>
      </c>
      <c r="F304" s="13">
        <f>31535+2180</f>
        <v>33715</v>
      </c>
      <c r="G304" s="13">
        <f>27730+1729</f>
        <v>29459</v>
      </c>
      <c r="H304" s="13">
        <v>25504.02</v>
      </c>
      <c r="I304" s="24">
        <f t="shared" si="124"/>
        <v>21481.000000000004</v>
      </c>
      <c r="J304" s="24">
        <v>110159.02</v>
      </c>
      <c r="K304" s="9"/>
      <c r="L304" s="9"/>
      <c r="M304" s="13">
        <f t="shared" si="125"/>
        <v>110159.02</v>
      </c>
      <c r="N304" s="24">
        <f t="shared" si="126"/>
        <v>68694.7</v>
      </c>
      <c r="O304" s="24">
        <f>134499.02+22873.7</f>
        <v>157372.72</v>
      </c>
      <c r="P304" s="9"/>
      <c r="Q304" s="9"/>
      <c r="R304" s="13">
        <f t="shared" si="127"/>
        <v>157372.72</v>
      </c>
      <c r="S304" s="24">
        <f>35278+8475.05</f>
        <v>43753.05</v>
      </c>
      <c r="T304" s="9"/>
      <c r="U304" s="9"/>
      <c r="V304" s="13">
        <f t="shared" si="121"/>
        <v>43753.05</v>
      </c>
      <c r="W304" s="13">
        <f t="shared" si="122"/>
        <v>38098</v>
      </c>
      <c r="X304" s="9">
        <v>81851.05</v>
      </c>
      <c r="Y304" s="9"/>
      <c r="Z304" s="9"/>
      <c r="AA304" s="9">
        <f t="shared" si="123"/>
        <v>81851.05</v>
      </c>
      <c r="AB304" s="13">
        <f t="shared" si="118"/>
        <v>62304.999999999985</v>
      </c>
      <c r="AC304" s="9">
        <v>144156.04999999999</v>
      </c>
      <c r="AD304" s="9"/>
      <c r="AE304" s="9"/>
      <c r="AF304" s="9">
        <f t="shared" si="119"/>
        <v>144156.04999999999</v>
      </c>
      <c r="AG304" s="13">
        <f t="shared" si="120"/>
        <v>23240</v>
      </c>
      <c r="AH304" s="9">
        <v>167396.04999999999</v>
      </c>
      <c r="AI304" s="9"/>
      <c r="AJ304" s="9"/>
      <c r="AK304" s="9">
        <f t="shared" si="117"/>
        <v>167396.04999999999</v>
      </c>
      <c r="AL304" s="13">
        <f t="shared" si="108"/>
        <v>56347.150000000023</v>
      </c>
      <c r="AM304" s="23">
        <v>223743.2</v>
      </c>
      <c r="AN304" s="9"/>
      <c r="AO304" s="9"/>
      <c r="AP304" s="9">
        <f t="shared" si="109"/>
        <v>223743.2</v>
      </c>
    </row>
    <row r="305" spans="1:42">
      <c r="A305" s="15">
        <v>8844</v>
      </c>
      <c r="B305" t="s">
        <v>502</v>
      </c>
      <c r="D305" s="9">
        <f>57798+240</f>
        <v>58038</v>
      </c>
      <c r="E305" s="9">
        <f>220584.78+1264</f>
        <v>221848.78</v>
      </c>
      <c r="F305" s="13">
        <v>37601.86</v>
      </c>
      <c r="G305" s="13">
        <v>35530.9</v>
      </c>
      <c r="H305" s="13">
        <v>60095</v>
      </c>
      <c r="I305" s="24">
        <f t="shared" si="124"/>
        <v>25241</v>
      </c>
      <c r="J305" s="24">
        <v>158468.76</v>
      </c>
      <c r="K305" s="9"/>
      <c r="L305" s="9"/>
      <c r="M305" s="13">
        <f t="shared" si="125"/>
        <v>158468.76</v>
      </c>
      <c r="N305" s="24">
        <f t="shared" si="126"/>
        <v>55980.000000000029</v>
      </c>
      <c r="O305" s="24">
        <f>188611.76+596</f>
        <v>189207.76</v>
      </c>
      <c r="P305" s="9"/>
      <c r="Q305" s="9"/>
      <c r="R305" s="13">
        <f t="shared" si="127"/>
        <v>189207.76</v>
      </c>
      <c r="S305" s="24">
        <f>56200+253</f>
        <v>56453</v>
      </c>
      <c r="T305" s="9"/>
      <c r="U305" s="9"/>
      <c r="V305" s="13">
        <f t="shared" si="121"/>
        <v>56453</v>
      </c>
      <c r="W305" s="13">
        <f t="shared" si="122"/>
        <v>61038</v>
      </c>
      <c r="X305" s="9">
        <v>117491</v>
      </c>
      <c r="Y305" s="9"/>
      <c r="Z305" s="9"/>
      <c r="AA305" s="9">
        <f t="shared" si="123"/>
        <v>117491</v>
      </c>
      <c r="AB305" s="13">
        <f t="shared" si="118"/>
        <v>64929.829999999987</v>
      </c>
      <c r="AC305" s="9">
        <v>182420.83</v>
      </c>
      <c r="AD305" s="9"/>
      <c r="AE305" s="9"/>
      <c r="AF305" s="9">
        <f t="shared" si="119"/>
        <v>182420.83</v>
      </c>
      <c r="AG305" s="13">
        <f t="shared" si="120"/>
        <v>11273</v>
      </c>
      <c r="AH305" s="9">
        <v>193693.83</v>
      </c>
      <c r="AI305" s="9"/>
      <c r="AJ305" s="9"/>
      <c r="AK305" s="9">
        <f t="shared" si="117"/>
        <v>193693.83</v>
      </c>
      <c r="AL305" s="13">
        <f t="shared" si="108"/>
        <v>31050</v>
      </c>
      <c r="AM305" s="23">
        <v>224743.83</v>
      </c>
      <c r="AN305" s="9"/>
      <c r="AO305" s="9"/>
      <c r="AP305" s="9">
        <f t="shared" si="109"/>
        <v>224743.83</v>
      </c>
    </row>
    <row r="306" spans="1:42">
      <c r="A306" s="15">
        <v>8845</v>
      </c>
      <c r="B306" t="s">
        <v>503</v>
      </c>
      <c r="D306" s="9">
        <v>10009</v>
      </c>
      <c r="E306" s="9">
        <f>62813.5+720</f>
        <v>63533.5</v>
      </c>
      <c r="F306" s="13">
        <v>10970</v>
      </c>
      <c r="G306" s="13">
        <v>11342</v>
      </c>
      <c r="H306" s="13">
        <v>6629</v>
      </c>
      <c r="I306" s="24">
        <f t="shared" si="124"/>
        <v>6686</v>
      </c>
      <c r="J306" s="24">
        <v>35627</v>
      </c>
      <c r="K306" s="9"/>
      <c r="L306" s="9"/>
      <c r="M306" s="13">
        <f t="shared" si="125"/>
        <v>35627</v>
      </c>
      <c r="N306" s="24">
        <f t="shared" si="126"/>
        <v>10661</v>
      </c>
      <c r="O306" s="24">
        <v>39602</v>
      </c>
      <c r="P306" s="9"/>
      <c r="Q306" s="9"/>
      <c r="R306" s="13">
        <f t="shared" si="127"/>
        <v>39602</v>
      </c>
      <c r="S306" s="24">
        <v>8000</v>
      </c>
      <c r="T306" s="9"/>
      <c r="U306" s="9"/>
      <c r="V306" s="13">
        <f t="shared" si="121"/>
        <v>8000</v>
      </c>
      <c r="W306" s="13">
        <f t="shared" si="122"/>
        <v>11050</v>
      </c>
      <c r="X306" s="9">
        <v>19050</v>
      </c>
      <c r="Y306" s="9"/>
      <c r="Z306" s="9"/>
      <c r="AA306" s="9">
        <f t="shared" si="123"/>
        <v>19050</v>
      </c>
      <c r="AB306" s="13">
        <f t="shared" si="118"/>
        <v>11273</v>
      </c>
      <c r="AC306" s="9">
        <v>30323</v>
      </c>
      <c r="AD306" s="9"/>
      <c r="AE306" s="9"/>
      <c r="AF306" s="9">
        <f t="shared" si="119"/>
        <v>30323</v>
      </c>
      <c r="AG306" s="13">
        <f t="shared" si="120"/>
        <v>2892</v>
      </c>
      <c r="AH306" s="9">
        <v>33215</v>
      </c>
      <c r="AI306" s="9"/>
      <c r="AJ306" s="9"/>
      <c r="AK306" s="9">
        <f t="shared" si="117"/>
        <v>33215</v>
      </c>
      <c r="AL306" s="13">
        <f t="shared" si="108"/>
        <v>9617</v>
      </c>
      <c r="AM306" s="23">
        <v>42832</v>
      </c>
      <c r="AN306" s="9"/>
      <c r="AO306" s="9"/>
      <c r="AP306" s="9">
        <f t="shared" si="109"/>
        <v>42832</v>
      </c>
    </row>
    <row r="307" spans="1:42">
      <c r="A307" s="15">
        <v>8851</v>
      </c>
      <c r="B307" t="s">
        <v>0</v>
      </c>
      <c r="D307" s="9">
        <f>1322682.5+87548.44</f>
        <v>1410230.94</v>
      </c>
      <c r="E307" s="9">
        <f>4520488.55+149748.44</f>
        <v>4670236.99</v>
      </c>
      <c r="F307" s="13">
        <f>1430607.28</f>
        <v>1430607.28</v>
      </c>
      <c r="G307" s="13">
        <v>532350</v>
      </c>
      <c r="H307" s="13">
        <v>905620</v>
      </c>
      <c r="I307" s="24">
        <f t="shared" si="124"/>
        <v>448299.99999999977</v>
      </c>
      <c r="J307" s="24">
        <v>3316877.28</v>
      </c>
      <c r="K307" s="9"/>
      <c r="L307" s="9"/>
      <c r="M307" s="13">
        <f t="shared" si="125"/>
        <v>3316877.28</v>
      </c>
      <c r="N307" s="24">
        <f t="shared" si="126"/>
        <v>817289.41999999993</v>
      </c>
      <c r="O307" s="24">
        <v>3515166.7</v>
      </c>
      <c r="P307" s="9">
        <v>170700</v>
      </c>
      <c r="Q307" s="9"/>
      <c r="R307" s="13">
        <f t="shared" si="127"/>
        <v>3685866.7</v>
      </c>
      <c r="S307" s="24">
        <v>857050</v>
      </c>
      <c r="T307" s="9"/>
      <c r="U307" s="9"/>
      <c r="V307" s="13">
        <f t="shared" si="121"/>
        <v>857050</v>
      </c>
      <c r="W307" s="13">
        <f t="shared" si="122"/>
        <v>1167900</v>
      </c>
      <c r="X307" s="9">
        <v>2024950</v>
      </c>
      <c r="Y307" s="9"/>
      <c r="Z307" s="9"/>
      <c r="AA307" s="9">
        <f t="shared" si="123"/>
        <v>2024950</v>
      </c>
      <c r="AB307" s="13">
        <f t="shared" si="118"/>
        <v>-99240</v>
      </c>
      <c r="AC307" s="9">
        <v>1925710</v>
      </c>
      <c r="AD307" s="9"/>
      <c r="AE307" s="9"/>
      <c r="AF307" s="9">
        <f t="shared" si="119"/>
        <v>1925710</v>
      </c>
      <c r="AG307" s="13">
        <f t="shared" si="120"/>
        <v>988595</v>
      </c>
      <c r="AH307" s="9">
        <v>2914305</v>
      </c>
      <c r="AI307" s="9"/>
      <c r="AJ307" s="9"/>
      <c r="AK307" s="9">
        <f t="shared" si="117"/>
        <v>2914305</v>
      </c>
      <c r="AL307" s="13">
        <f t="shared" si="108"/>
        <v>754847.95000000019</v>
      </c>
      <c r="AM307" s="23">
        <v>3669152.95</v>
      </c>
      <c r="AN307" s="9"/>
      <c r="AO307" s="9"/>
      <c r="AP307" s="9">
        <f t="shared" si="109"/>
        <v>3669152.95</v>
      </c>
    </row>
    <row r="308" spans="1:42">
      <c r="A308" s="15">
        <v>8852</v>
      </c>
      <c r="B308" t="s">
        <v>1</v>
      </c>
      <c r="D308" s="9">
        <f>505146.41+19470</f>
        <v>524616.40999999992</v>
      </c>
      <c r="E308" s="9">
        <f>1548017.28+19470</f>
        <v>1567487.28</v>
      </c>
      <c r="F308" s="13">
        <v>238601.19</v>
      </c>
      <c r="G308" s="13">
        <v>160976.62</v>
      </c>
      <c r="H308" s="13">
        <v>253737.01</v>
      </c>
      <c r="I308" s="24">
        <f t="shared" si="124"/>
        <v>608176.78000000014</v>
      </c>
      <c r="J308" s="24">
        <v>1261491.6000000001</v>
      </c>
      <c r="K308" s="9"/>
      <c r="L308" s="9"/>
      <c r="M308" s="13">
        <f t="shared" si="125"/>
        <v>1261491.6000000001</v>
      </c>
      <c r="N308" s="24">
        <f t="shared" si="126"/>
        <v>654751.06999999995</v>
      </c>
      <c r="O308" s="24">
        <v>1308065.8899999999</v>
      </c>
      <c r="P308" s="9"/>
      <c r="Q308" s="9"/>
      <c r="R308" s="13">
        <f t="shared" si="127"/>
        <v>1308065.8899999999</v>
      </c>
      <c r="S308" s="24">
        <v>223462.71</v>
      </c>
      <c r="T308" s="9"/>
      <c r="U308" s="9"/>
      <c r="V308" s="13">
        <f t="shared" si="121"/>
        <v>223462.71</v>
      </c>
      <c r="W308" s="13">
        <f t="shared" si="122"/>
        <v>234063.56000000003</v>
      </c>
      <c r="X308" s="9">
        <v>457526.27</v>
      </c>
      <c r="Y308" s="9"/>
      <c r="Z308" s="9"/>
      <c r="AA308" s="9">
        <f t="shared" si="123"/>
        <v>457526.27</v>
      </c>
      <c r="AB308" s="13">
        <f t="shared" si="118"/>
        <v>42490.349999999977</v>
      </c>
      <c r="AC308" s="9">
        <v>500016.62</v>
      </c>
      <c r="AD308" s="9"/>
      <c r="AE308" s="9"/>
      <c r="AF308" s="9">
        <f t="shared" si="119"/>
        <v>500016.62</v>
      </c>
      <c r="AG308" s="13">
        <f t="shared" si="120"/>
        <v>473455</v>
      </c>
      <c r="AH308" s="9">
        <v>973471.62</v>
      </c>
      <c r="AI308" s="9"/>
      <c r="AJ308" s="9"/>
      <c r="AK308" s="9">
        <f t="shared" si="117"/>
        <v>973471.62</v>
      </c>
      <c r="AL308" s="13">
        <f t="shared" si="108"/>
        <v>34767.650000000023</v>
      </c>
      <c r="AM308" s="23">
        <v>1008239.27</v>
      </c>
      <c r="AN308" s="9"/>
      <c r="AO308" s="9"/>
      <c r="AP308" s="9">
        <f t="shared" si="109"/>
        <v>1008239.27</v>
      </c>
    </row>
    <row r="309" spans="1:42">
      <c r="A309" s="15">
        <v>8853</v>
      </c>
      <c r="B309" t="s">
        <v>2</v>
      </c>
      <c r="D309" s="9">
        <f>333144.23+65121</f>
        <v>398265.23</v>
      </c>
      <c r="E309" s="9">
        <f>910163.59+65121</f>
        <v>975284.59</v>
      </c>
      <c r="F309" s="13">
        <v>195890.6</v>
      </c>
      <c r="G309" s="13">
        <v>40318.75</v>
      </c>
      <c r="H309" s="13">
        <v>0</v>
      </c>
      <c r="I309" s="24">
        <f t="shared" si="124"/>
        <v>211923.99999999997</v>
      </c>
      <c r="J309" s="24">
        <v>448133.35</v>
      </c>
      <c r="K309" s="9"/>
      <c r="L309" s="9"/>
      <c r="M309" s="13">
        <f t="shared" si="125"/>
        <v>448133.35</v>
      </c>
      <c r="N309" s="24">
        <f t="shared" si="126"/>
        <v>434746</v>
      </c>
      <c r="O309" s="24">
        <v>670955.35</v>
      </c>
      <c r="P309" s="9"/>
      <c r="Q309" s="9"/>
      <c r="R309" s="13">
        <f t="shared" si="127"/>
        <v>670955.35</v>
      </c>
      <c r="S309" s="24">
        <v>44720</v>
      </c>
      <c r="T309" s="9"/>
      <c r="U309" s="9"/>
      <c r="V309" s="13">
        <f t="shared" si="121"/>
        <v>44720</v>
      </c>
      <c r="W309" s="13">
        <f t="shared" si="122"/>
        <v>135818</v>
      </c>
      <c r="X309" s="9">
        <v>180538</v>
      </c>
      <c r="Y309" s="9"/>
      <c r="Z309" s="9"/>
      <c r="AA309" s="9">
        <f t="shared" si="123"/>
        <v>180538</v>
      </c>
      <c r="AB309" s="13">
        <f t="shared" si="118"/>
        <v>66244</v>
      </c>
      <c r="AC309" s="9">
        <v>246782</v>
      </c>
      <c r="AD309" s="9"/>
      <c r="AE309" s="9"/>
      <c r="AF309" s="9">
        <f t="shared" si="119"/>
        <v>246782</v>
      </c>
      <c r="AG309" s="13">
        <f t="shared" si="120"/>
        <v>0</v>
      </c>
      <c r="AH309" s="9">
        <v>246782</v>
      </c>
      <c r="AI309" s="9"/>
      <c r="AJ309" s="9"/>
      <c r="AK309" s="9">
        <f t="shared" si="117"/>
        <v>246782</v>
      </c>
      <c r="AL309" s="13">
        <f t="shared" si="108"/>
        <v>245353.37</v>
      </c>
      <c r="AM309" s="23">
        <v>492135.37</v>
      </c>
      <c r="AN309" s="9"/>
      <c r="AO309" s="9"/>
      <c r="AP309" s="9">
        <f t="shared" si="109"/>
        <v>492135.37</v>
      </c>
    </row>
    <row r="310" spans="1:42">
      <c r="A310" s="15">
        <v>8854</v>
      </c>
      <c r="B310" t="s">
        <v>483</v>
      </c>
      <c r="D310" s="9">
        <f>51937.06+1722.8</f>
        <v>53659.86</v>
      </c>
      <c r="E310" s="9">
        <f>81123.55+1722.8</f>
        <v>82846.350000000006</v>
      </c>
      <c r="F310" s="13">
        <f>26599.59</f>
        <v>26599.59</v>
      </c>
      <c r="G310" s="13">
        <v>3050.1</v>
      </c>
      <c r="H310" s="13">
        <v>0</v>
      </c>
      <c r="I310" s="24">
        <f t="shared" si="124"/>
        <v>33410.640000000007</v>
      </c>
      <c r="J310" s="24">
        <v>63060.33</v>
      </c>
      <c r="K310" s="9"/>
      <c r="L310" s="9"/>
      <c r="M310" s="13">
        <f t="shared" si="125"/>
        <v>63060.33</v>
      </c>
      <c r="N310" s="24">
        <f t="shared" si="126"/>
        <v>68097.02</v>
      </c>
      <c r="O310" s="24">
        <v>97746.71</v>
      </c>
      <c r="P310" s="9"/>
      <c r="Q310" s="9"/>
      <c r="R310" s="13">
        <f t="shared" si="127"/>
        <v>97746.71</v>
      </c>
      <c r="S310" s="24">
        <v>7713.8</v>
      </c>
      <c r="T310" s="9"/>
      <c r="U310" s="9"/>
      <c r="V310" s="13">
        <f t="shared" si="121"/>
        <v>7713.8</v>
      </c>
      <c r="W310" s="13">
        <f t="shared" si="122"/>
        <v>19373.04</v>
      </c>
      <c r="X310" s="9">
        <v>27086.84</v>
      </c>
      <c r="Y310" s="9"/>
      <c r="Z310" s="9"/>
      <c r="AA310" s="9">
        <f t="shared" si="123"/>
        <v>27086.84</v>
      </c>
      <c r="AB310" s="13">
        <f t="shared" si="118"/>
        <v>4903.32</v>
      </c>
      <c r="AC310" s="9">
        <v>31990.16</v>
      </c>
      <c r="AD310" s="9"/>
      <c r="AE310" s="9"/>
      <c r="AF310" s="9">
        <f t="shared" si="119"/>
        <v>31990.16</v>
      </c>
      <c r="AG310" s="13">
        <f t="shared" si="120"/>
        <v>0</v>
      </c>
      <c r="AH310" s="9">
        <v>31990.16</v>
      </c>
      <c r="AI310" s="9"/>
      <c r="AJ310" s="9"/>
      <c r="AK310" s="9">
        <f t="shared" si="117"/>
        <v>31990.16</v>
      </c>
      <c r="AL310" s="13">
        <f t="shared" si="108"/>
        <v>66102.2</v>
      </c>
      <c r="AM310" s="23">
        <v>98092.36</v>
      </c>
      <c r="AN310" s="9"/>
      <c r="AO310" s="9"/>
      <c r="AP310" s="9">
        <f t="shared" si="109"/>
        <v>98092.36</v>
      </c>
    </row>
    <row r="311" spans="1:42">
      <c r="A311" s="15">
        <v>8855</v>
      </c>
      <c r="B311" t="s">
        <v>484</v>
      </c>
      <c r="D311" s="9">
        <f>7625.2+2000</f>
        <v>9625.2000000000007</v>
      </c>
      <c r="E311" s="9">
        <f>26037.2+2000</f>
        <v>28037.200000000001</v>
      </c>
      <c r="F311" s="13">
        <v>4097.5</v>
      </c>
      <c r="G311" s="13">
        <v>3111.1</v>
      </c>
      <c r="H311" s="13">
        <v>0</v>
      </c>
      <c r="I311" s="24">
        <f t="shared" si="124"/>
        <v>3000.0000000000005</v>
      </c>
      <c r="J311" s="24">
        <v>10208.6</v>
      </c>
      <c r="K311" s="9"/>
      <c r="L311" s="9"/>
      <c r="M311" s="13">
        <f t="shared" si="125"/>
        <v>10208.6</v>
      </c>
      <c r="N311" s="24">
        <f t="shared" si="126"/>
        <v>6445</v>
      </c>
      <c r="O311" s="24">
        <v>13653.6</v>
      </c>
      <c r="P311" s="9"/>
      <c r="Q311" s="9"/>
      <c r="R311" s="13">
        <f t="shared" si="127"/>
        <v>13653.6</v>
      </c>
      <c r="S311" s="24">
        <v>2700.51</v>
      </c>
      <c r="T311" s="9"/>
      <c r="U311" s="9"/>
      <c r="V311" s="13">
        <f t="shared" si="121"/>
        <v>2700.51</v>
      </c>
      <c r="W311" s="13">
        <f t="shared" si="122"/>
        <v>3204</v>
      </c>
      <c r="X311" s="9">
        <v>5904.51</v>
      </c>
      <c r="Y311" s="9"/>
      <c r="Z311" s="9"/>
      <c r="AA311" s="9">
        <f t="shared" si="123"/>
        <v>5904.51</v>
      </c>
      <c r="AB311" s="13">
        <f t="shared" si="118"/>
        <v>2000</v>
      </c>
      <c r="AC311" s="9">
        <v>7904.51</v>
      </c>
      <c r="AD311" s="9"/>
      <c r="AE311" s="9"/>
      <c r="AF311" s="9">
        <f t="shared" si="119"/>
        <v>7904.51</v>
      </c>
      <c r="AG311" s="13">
        <f t="shared" si="120"/>
        <v>0</v>
      </c>
      <c r="AH311" s="9">
        <v>7904.51</v>
      </c>
      <c r="AI311" s="9"/>
      <c r="AJ311" s="9"/>
      <c r="AK311" s="9">
        <f t="shared" si="117"/>
        <v>7904.51</v>
      </c>
      <c r="AL311" s="13">
        <f t="shared" si="108"/>
        <v>5546</v>
      </c>
      <c r="AM311" s="23">
        <v>13450.51</v>
      </c>
      <c r="AN311" s="9"/>
      <c r="AO311" s="9"/>
      <c r="AP311" s="9">
        <f t="shared" si="109"/>
        <v>13450.51</v>
      </c>
    </row>
    <row r="312" spans="1:42">
      <c r="A312" s="15">
        <v>8856</v>
      </c>
      <c r="B312" t="s">
        <v>485</v>
      </c>
      <c r="D312" s="9">
        <f>-130280.19+4500</f>
        <v>-125780.19</v>
      </c>
      <c r="E312" s="9">
        <f>75867.63+16020</f>
        <v>91887.63</v>
      </c>
      <c r="F312" s="13">
        <f>12740+2000</f>
        <v>14740</v>
      </c>
      <c r="G312" s="13">
        <f>0+1000</f>
        <v>1000</v>
      </c>
      <c r="H312" s="13">
        <v>26894</v>
      </c>
      <c r="I312" s="24">
        <f t="shared" si="124"/>
        <v>7445</v>
      </c>
      <c r="J312" s="24">
        <v>50079</v>
      </c>
      <c r="K312" s="9"/>
      <c r="L312" s="9"/>
      <c r="M312" s="13">
        <f t="shared" si="125"/>
        <v>50079</v>
      </c>
      <c r="N312" s="24">
        <f t="shared" si="126"/>
        <v>18695</v>
      </c>
      <c r="O312" s="24">
        <f>50829+10500</f>
        <v>61329</v>
      </c>
      <c r="P312" s="9"/>
      <c r="Q312" s="9"/>
      <c r="R312" s="13">
        <f t="shared" si="127"/>
        <v>61329</v>
      </c>
      <c r="S312" s="24">
        <f>32033+11640</f>
        <v>43673</v>
      </c>
      <c r="T312" s="9"/>
      <c r="U312" s="9"/>
      <c r="V312" s="13">
        <f t="shared" si="121"/>
        <v>43673</v>
      </c>
      <c r="W312" s="13">
        <f t="shared" si="122"/>
        <v>19640.190000000002</v>
      </c>
      <c r="X312" s="9">
        <v>63313.19</v>
      </c>
      <c r="Y312" s="9"/>
      <c r="Z312" s="9"/>
      <c r="AA312" s="9">
        <f t="shared" si="123"/>
        <v>63313.19</v>
      </c>
      <c r="AB312" s="13">
        <f t="shared" si="118"/>
        <v>1100</v>
      </c>
      <c r="AC312" s="9">
        <v>64413.19</v>
      </c>
      <c r="AD312" s="9"/>
      <c r="AE312" s="9"/>
      <c r="AF312" s="9">
        <f t="shared" si="119"/>
        <v>64413.19</v>
      </c>
      <c r="AG312" s="13">
        <f t="shared" si="120"/>
        <v>0</v>
      </c>
      <c r="AH312" s="9">
        <v>64413.19</v>
      </c>
      <c r="AI312" s="9"/>
      <c r="AJ312" s="9"/>
      <c r="AK312" s="9">
        <f t="shared" si="117"/>
        <v>64413.19</v>
      </c>
      <c r="AL312" s="13">
        <f t="shared" si="108"/>
        <v>76375</v>
      </c>
      <c r="AM312" s="23">
        <v>140788.19</v>
      </c>
      <c r="AN312" s="9"/>
      <c r="AO312" s="9"/>
      <c r="AP312" s="9">
        <f t="shared" si="109"/>
        <v>140788.19</v>
      </c>
    </row>
    <row r="313" spans="1:42">
      <c r="A313" s="15">
        <v>8859</v>
      </c>
      <c r="B313" t="s">
        <v>330</v>
      </c>
      <c r="D313" s="9">
        <f>226311.88+36029.26</f>
        <v>262341.14</v>
      </c>
      <c r="E313" s="9">
        <f>226311.88+39009.26</f>
        <v>265321.14</v>
      </c>
      <c r="F313" s="13">
        <v>-80899</v>
      </c>
      <c r="G313" s="13">
        <v>140</v>
      </c>
      <c r="H313" s="13">
        <v>1500</v>
      </c>
      <c r="I313" s="24">
        <f t="shared" si="124"/>
        <v>3489.1999999999971</v>
      </c>
      <c r="J313" s="24">
        <v>-75769.8</v>
      </c>
      <c r="K313" s="9"/>
      <c r="L313" s="9"/>
      <c r="M313" s="13">
        <f t="shared" si="125"/>
        <v>-75769.8</v>
      </c>
      <c r="N313" s="24">
        <f t="shared" si="126"/>
        <v>15899.89</v>
      </c>
      <c r="O313" s="24">
        <v>-63359.11</v>
      </c>
      <c r="P313" s="9"/>
      <c r="Q313" s="9"/>
      <c r="R313" s="13">
        <f t="shared" si="127"/>
        <v>-63359.11</v>
      </c>
      <c r="S313" s="24">
        <v>34947.58</v>
      </c>
      <c r="T313" s="9"/>
      <c r="U313" s="9"/>
      <c r="V313" s="13">
        <f t="shared" si="121"/>
        <v>34947.58</v>
      </c>
      <c r="W313" s="13">
        <f t="shared" si="122"/>
        <v>80</v>
      </c>
      <c r="X313" s="9">
        <v>35027.58</v>
      </c>
      <c r="Y313" s="9"/>
      <c r="Z313" s="9"/>
      <c r="AA313" s="9">
        <f t="shared" si="123"/>
        <v>35027.58</v>
      </c>
      <c r="AB313" s="13">
        <f t="shared" si="118"/>
        <v>110</v>
      </c>
      <c r="AC313" s="9">
        <v>35137.58</v>
      </c>
      <c r="AD313" s="9"/>
      <c r="AE313" s="9"/>
      <c r="AF313" s="9">
        <f t="shared" si="119"/>
        <v>35137.58</v>
      </c>
      <c r="AG313" s="13">
        <f t="shared" si="120"/>
        <v>0</v>
      </c>
      <c r="AH313" s="9">
        <v>35137.58</v>
      </c>
      <c r="AI313" s="9"/>
      <c r="AJ313" s="9"/>
      <c r="AK313" s="9">
        <f t="shared" si="117"/>
        <v>35137.58</v>
      </c>
      <c r="AL313" s="13">
        <f t="shared" si="108"/>
        <v>13687.400000000001</v>
      </c>
      <c r="AM313" s="23">
        <v>48824.98</v>
      </c>
      <c r="AN313" s="9"/>
      <c r="AO313" s="9"/>
      <c r="AP313" s="9">
        <f t="shared" si="109"/>
        <v>48824.98</v>
      </c>
    </row>
    <row r="314" spans="1:42">
      <c r="A314" s="15">
        <v>8865</v>
      </c>
      <c r="B314" t="s">
        <v>486</v>
      </c>
      <c r="D314" s="9">
        <v>0</v>
      </c>
      <c r="E314" s="9">
        <v>3319.58</v>
      </c>
      <c r="F314" s="13">
        <f>0+480</f>
        <v>480</v>
      </c>
      <c r="G314" s="13">
        <v>0</v>
      </c>
      <c r="H314" s="13">
        <v>0</v>
      </c>
      <c r="I314" s="24">
        <f t="shared" si="124"/>
        <v>-480</v>
      </c>
      <c r="J314" s="24">
        <v>0</v>
      </c>
      <c r="K314" s="9"/>
      <c r="L314" s="9"/>
      <c r="M314" s="13">
        <f t="shared" si="125"/>
        <v>0</v>
      </c>
      <c r="N314" s="24">
        <f t="shared" si="126"/>
        <v>0</v>
      </c>
      <c r="O314" s="24">
        <f>0+480</f>
        <v>480</v>
      </c>
      <c r="P314" s="9"/>
      <c r="Q314" s="9"/>
      <c r="R314" s="13">
        <f t="shared" si="127"/>
        <v>480</v>
      </c>
      <c r="S314" s="24">
        <f>0+490</f>
        <v>490</v>
      </c>
      <c r="T314" s="9"/>
      <c r="U314" s="9"/>
      <c r="V314" s="13">
        <f t="shared" si="121"/>
        <v>490</v>
      </c>
      <c r="W314" s="13">
        <f t="shared" si="122"/>
        <v>0</v>
      </c>
      <c r="X314" s="9">
        <v>490</v>
      </c>
      <c r="Y314" s="9"/>
      <c r="Z314" s="9"/>
      <c r="AA314" s="9">
        <f t="shared" si="123"/>
        <v>490</v>
      </c>
      <c r="AB314" s="13">
        <f t="shared" si="118"/>
        <v>0</v>
      </c>
      <c r="AC314" s="9">
        <v>490</v>
      </c>
      <c r="AD314" s="9"/>
      <c r="AE314" s="9"/>
      <c r="AF314" s="9">
        <f t="shared" si="119"/>
        <v>490</v>
      </c>
      <c r="AG314" s="13">
        <f t="shared" si="120"/>
        <v>0</v>
      </c>
      <c r="AH314" s="9">
        <v>490</v>
      </c>
      <c r="AI314" s="9"/>
      <c r="AJ314" s="9"/>
      <c r="AK314" s="9">
        <f t="shared" si="117"/>
        <v>490</v>
      </c>
      <c r="AL314" s="13">
        <f t="shared" si="108"/>
        <v>0</v>
      </c>
      <c r="AM314">
        <v>490</v>
      </c>
      <c r="AN314" s="9"/>
      <c r="AO314" s="9"/>
      <c r="AP314" s="9">
        <f t="shared" si="109"/>
        <v>490</v>
      </c>
    </row>
    <row r="315" spans="1:42">
      <c r="A315" s="15">
        <v>8871</v>
      </c>
      <c r="B315" t="s">
        <v>487</v>
      </c>
      <c r="D315" s="9">
        <v>-3259226.33</v>
      </c>
      <c r="E315" s="9">
        <v>-9955695.1799999997</v>
      </c>
      <c r="F315" s="9">
        <v>-4460966.46</v>
      </c>
      <c r="G315" s="9">
        <v>-3635884.86</v>
      </c>
      <c r="H315" s="9">
        <v>-2875915.03</v>
      </c>
      <c r="I315" s="20">
        <f t="shared" si="124"/>
        <v>-1560430.1300000004</v>
      </c>
      <c r="J315" s="20">
        <v>-12533196.48</v>
      </c>
      <c r="K315" s="9"/>
      <c r="L315" s="9"/>
      <c r="M315" s="21">
        <f t="shared" si="125"/>
        <v>-12533196.48</v>
      </c>
      <c r="N315" s="20">
        <f t="shared" si="126"/>
        <v>-2146857.6200000024</v>
      </c>
      <c r="O315" s="20">
        <v>-13119623.970000001</v>
      </c>
      <c r="P315" s="9"/>
      <c r="Q315" s="9"/>
      <c r="R315" s="21">
        <f t="shared" si="127"/>
        <v>-13119623.970000001</v>
      </c>
      <c r="S315" s="20">
        <v>-4778567.7699999996</v>
      </c>
      <c r="T315" s="9"/>
      <c r="U315" s="9"/>
      <c r="V315" s="21">
        <f t="shared" si="121"/>
        <v>-4778567.7699999996</v>
      </c>
      <c r="W315" s="13">
        <f t="shared" si="122"/>
        <v>-4569948.9800000004</v>
      </c>
      <c r="X315" s="9">
        <v>-7427560.5700000003</v>
      </c>
      <c r="Y315" s="9"/>
      <c r="Z315" s="9">
        <f>847500+1073456.18</f>
        <v>1920956.18</v>
      </c>
      <c r="AA315" s="22">
        <f t="shared" si="123"/>
        <v>-9348516.75</v>
      </c>
      <c r="AB315" s="13">
        <f t="shared" si="118"/>
        <v>-4436665.6400000006</v>
      </c>
      <c r="AC315" s="9">
        <v>-13785182.390000001</v>
      </c>
      <c r="AD315" s="9"/>
      <c r="AE315" s="9"/>
      <c r="AF315" s="22">
        <f t="shared" si="119"/>
        <v>-13785182.390000001</v>
      </c>
      <c r="AG315" s="13">
        <f t="shared" si="120"/>
        <v>-863764.05999999866</v>
      </c>
      <c r="AH315" s="9">
        <v>-14648946.449999999</v>
      </c>
      <c r="AI315" s="9"/>
      <c r="AJ315" s="9"/>
      <c r="AK315" s="22">
        <f t="shared" si="117"/>
        <v>-14648946.449999999</v>
      </c>
      <c r="AL315" s="13">
        <f t="shared" si="108"/>
        <v>-2358796.379999999</v>
      </c>
      <c r="AM315" s="13">
        <v>-16776377.83</v>
      </c>
      <c r="AN315" s="9"/>
      <c r="AO315" s="9">
        <v>231365</v>
      </c>
      <c r="AP315" s="22">
        <f t="shared" si="109"/>
        <v>-17007742.829999998</v>
      </c>
    </row>
    <row r="316" spans="1:42">
      <c r="A316" s="15">
        <v>8891</v>
      </c>
      <c r="B316" t="s">
        <v>488</v>
      </c>
      <c r="D316" s="9">
        <v>0</v>
      </c>
      <c r="E316" s="9">
        <v>3757.5</v>
      </c>
      <c r="F316" s="13">
        <v>0</v>
      </c>
      <c r="G316" s="13">
        <v>0</v>
      </c>
      <c r="H316" s="13">
        <v>0</v>
      </c>
      <c r="I316" s="24">
        <f t="shared" si="124"/>
        <v>0</v>
      </c>
      <c r="J316" s="24">
        <v>0</v>
      </c>
      <c r="K316" s="9"/>
      <c r="L316" s="9"/>
      <c r="M316" s="13">
        <f t="shared" si="125"/>
        <v>0</v>
      </c>
      <c r="N316" s="24">
        <f t="shared" si="126"/>
        <v>0</v>
      </c>
      <c r="O316" s="24">
        <v>0</v>
      </c>
      <c r="P316" s="9"/>
      <c r="Q316" s="9"/>
      <c r="R316" s="13">
        <f t="shared" si="127"/>
        <v>0</v>
      </c>
      <c r="S316" s="24">
        <v>0</v>
      </c>
      <c r="T316" s="9"/>
      <c r="U316" s="9"/>
      <c r="V316" s="13">
        <f t="shared" si="121"/>
        <v>0</v>
      </c>
      <c r="W316" s="13">
        <f t="shared" si="122"/>
        <v>0</v>
      </c>
      <c r="X316" s="9">
        <v>0</v>
      </c>
      <c r="Y316" s="9"/>
      <c r="Z316" s="9"/>
      <c r="AA316" s="9">
        <f t="shared" si="123"/>
        <v>0</v>
      </c>
      <c r="AB316" s="13">
        <f t="shared" si="118"/>
        <v>0</v>
      </c>
      <c r="AC316" s="9">
        <v>0</v>
      </c>
      <c r="AD316" s="9"/>
      <c r="AE316" s="9"/>
      <c r="AF316" s="9">
        <f t="shared" si="119"/>
        <v>0</v>
      </c>
      <c r="AG316" s="13">
        <f t="shared" si="120"/>
        <v>0</v>
      </c>
      <c r="AH316" s="9">
        <v>0</v>
      </c>
      <c r="AI316" s="9"/>
      <c r="AJ316" s="9"/>
      <c r="AK316" s="9">
        <f t="shared" si="117"/>
        <v>0</v>
      </c>
      <c r="AL316" s="13">
        <f t="shared" si="108"/>
        <v>0</v>
      </c>
      <c r="AM316" s="9">
        <v>0</v>
      </c>
      <c r="AN316" s="9"/>
      <c r="AO316" s="9"/>
      <c r="AP316" s="9">
        <f t="shared" si="109"/>
        <v>0</v>
      </c>
    </row>
    <row r="317" spans="1:42">
      <c r="A317" s="15">
        <v>8892</v>
      </c>
      <c r="B317" t="s">
        <v>489</v>
      </c>
      <c r="D317" s="9">
        <v>450429.67</v>
      </c>
      <c r="E317" s="9">
        <v>1831459.3</v>
      </c>
      <c r="F317" s="13">
        <v>366305.87</v>
      </c>
      <c r="G317" s="13">
        <v>253273.62</v>
      </c>
      <c r="H317" s="13">
        <v>378127.93</v>
      </c>
      <c r="I317" s="24">
        <f t="shared" si="124"/>
        <v>220825.00999999995</v>
      </c>
      <c r="J317" s="24">
        <v>1218532.43</v>
      </c>
      <c r="K317" s="9"/>
      <c r="L317" s="9"/>
      <c r="M317" s="13">
        <f t="shared" si="125"/>
        <v>1218532.43</v>
      </c>
      <c r="N317" s="24">
        <f t="shared" si="126"/>
        <v>461477.11000000016</v>
      </c>
      <c r="O317" s="24">
        <v>1459184.53</v>
      </c>
      <c r="P317" s="9"/>
      <c r="Q317" s="9"/>
      <c r="R317" s="13">
        <f t="shared" si="127"/>
        <v>1459184.53</v>
      </c>
      <c r="S317" s="24">
        <v>277732.14</v>
      </c>
      <c r="T317" s="9"/>
      <c r="U317" s="9"/>
      <c r="V317" s="13">
        <f t="shared" si="121"/>
        <v>277732.14</v>
      </c>
      <c r="W317" s="13">
        <f t="shared" si="122"/>
        <v>405363.47</v>
      </c>
      <c r="X317" s="9">
        <v>683095.61</v>
      </c>
      <c r="Y317" s="9"/>
      <c r="Z317" s="9"/>
      <c r="AA317" s="9">
        <f t="shared" si="123"/>
        <v>683095.61</v>
      </c>
      <c r="AB317" s="13">
        <f t="shared" si="118"/>
        <v>416484.88</v>
      </c>
      <c r="AC317" s="9">
        <v>1099580.49</v>
      </c>
      <c r="AD317" s="9"/>
      <c r="AE317" s="9"/>
      <c r="AF317" s="9">
        <f t="shared" si="119"/>
        <v>1099580.49</v>
      </c>
      <c r="AG317" s="13">
        <f t="shared" si="120"/>
        <v>272770.1100000001</v>
      </c>
      <c r="AH317" s="9">
        <v>1372350.6</v>
      </c>
      <c r="AI317" s="9"/>
      <c r="AJ317" s="9"/>
      <c r="AK317" s="9">
        <f t="shared" si="117"/>
        <v>1372350.6</v>
      </c>
      <c r="AL317" s="13">
        <f t="shared" si="108"/>
        <v>247203.58999999985</v>
      </c>
      <c r="AM317" s="23">
        <v>1619554.19</v>
      </c>
      <c r="AN317" s="9"/>
      <c r="AO317" s="9"/>
      <c r="AP317" s="9">
        <f t="shared" si="109"/>
        <v>1619554.19</v>
      </c>
    </row>
    <row r="318" spans="1:42">
      <c r="A318" s="15">
        <v>8982</v>
      </c>
      <c r="B318" t="s">
        <v>123</v>
      </c>
      <c r="D318" s="9">
        <v>0</v>
      </c>
      <c r="E318" s="9">
        <v>0</v>
      </c>
      <c r="F318" s="9">
        <v>-1099590</v>
      </c>
      <c r="G318" s="9">
        <v>-1115090</v>
      </c>
      <c r="H318" s="9">
        <v>-1122650</v>
      </c>
      <c r="I318" s="20">
        <f t="shared" si="124"/>
        <v>-740620</v>
      </c>
      <c r="J318" s="20">
        <v>-4077950</v>
      </c>
      <c r="K318" s="9"/>
      <c r="L318" s="9"/>
      <c r="M318" s="21">
        <f t="shared" si="125"/>
        <v>-4077950</v>
      </c>
      <c r="N318" s="20">
        <f t="shared" si="126"/>
        <v>-1110930</v>
      </c>
      <c r="O318" s="20">
        <v>-4448260</v>
      </c>
      <c r="P318" s="9"/>
      <c r="Q318" s="9"/>
      <c r="R318" s="21">
        <f t="shared" si="127"/>
        <v>-4448260</v>
      </c>
      <c r="S318" s="20">
        <v>-1179600</v>
      </c>
      <c r="T318" s="9"/>
      <c r="U318" s="9"/>
      <c r="V318" s="21">
        <f t="shared" si="121"/>
        <v>-1179600</v>
      </c>
      <c r="W318" s="13">
        <f t="shared" si="122"/>
        <v>-1158530</v>
      </c>
      <c r="X318" s="9">
        <v>-2338130</v>
      </c>
      <c r="Y318" s="9"/>
      <c r="Z318" s="9"/>
      <c r="AA318" s="22">
        <f t="shared" si="123"/>
        <v>-2338130</v>
      </c>
      <c r="AB318" s="13">
        <f t="shared" si="118"/>
        <v>-1146390</v>
      </c>
      <c r="AC318" s="9">
        <v>-3484520</v>
      </c>
      <c r="AD318" s="9"/>
      <c r="AE318" s="9"/>
      <c r="AF318" s="22">
        <f t="shared" si="119"/>
        <v>-3484520</v>
      </c>
      <c r="AG318" s="13">
        <f t="shared" si="120"/>
        <v>-387130</v>
      </c>
      <c r="AH318" s="9">
        <v>-3871650</v>
      </c>
      <c r="AI318" s="9"/>
      <c r="AJ318" s="9"/>
      <c r="AK318" s="22">
        <f t="shared" si="117"/>
        <v>-3871650</v>
      </c>
      <c r="AL318" s="13">
        <f t="shared" si="108"/>
        <v>-800350</v>
      </c>
      <c r="AM318" s="13">
        <v>-4672000</v>
      </c>
      <c r="AN318" s="9"/>
      <c r="AO318" s="9"/>
      <c r="AP318" s="22">
        <f t="shared" si="109"/>
        <v>-4672000</v>
      </c>
    </row>
    <row r="319" spans="1:42">
      <c r="A319" s="15">
        <v>9001</v>
      </c>
      <c r="B319" t="s">
        <v>124</v>
      </c>
      <c r="D319" s="9">
        <v>0</v>
      </c>
      <c r="E319" s="9">
        <v>0</v>
      </c>
      <c r="F319" s="13">
        <v>0</v>
      </c>
      <c r="G319" s="13">
        <v>0</v>
      </c>
      <c r="H319" s="13"/>
      <c r="I319" s="24"/>
      <c r="J319" s="24"/>
      <c r="K319" s="9"/>
      <c r="L319" s="9"/>
      <c r="M319" s="13"/>
      <c r="N319" s="24"/>
      <c r="O319" s="13">
        <v>0</v>
      </c>
      <c r="P319" s="9"/>
      <c r="Q319" s="9"/>
      <c r="R319" s="13">
        <v>0</v>
      </c>
      <c r="S319" s="24">
        <v>2395336.9900000002</v>
      </c>
      <c r="T319" s="9"/>
      <c r="U319" s="9"/>
      <c r="V319" s="13">
        <f t="shared" si="121"/>
        <v>2395336.9900000002</v>
      </c>
      <c r="W319" s="13">
        <f t="shared" si="122"/>
        <v>24132967.060000002</v>
      </c>
      <c r="X319" s="20">
        <v>26528304.050000001</v>
      </c>
      <c r="Y319" s="9"/>
      <c r="Z319" s="9"/>
      <c r="AA319" s="9">
        <f t="shared" si="123"/>
        <v>26528304.050000001</v>
      </c>
      <c r="AB319" s="13">
        <f t="shared" si="118"/>
        <v>-92091.189999997616</v>
      </c>
      <c r="AC319" s="20">
        <f>1808076.58+44376.2+31262.98+50085.31+5383428.33+429723+2907109.76+10999660.47+4718792.23+63098+600</f>
        <v>26436212.860000003</v>
      </c>
      <c r="AD319" s="9"/>
      <c r="AE319" s="9"/>
      <c r="AF319" s="9">
        <f t="shared" si="119"/>
        <v>26436212.860000003</v>
      </c>
      <c r="AG319" s="13">
        <f t="shared" si="120"/>
        <v>2879850.0099999942</v>
      </c>
      <c r="AH319" s="20">
        <f>1832803.49+44376.2+31262.98+63336.7+5820854.94+429723+2951609.76+13287284.12+4791113.68+63098+600</f>
        <v>29316062.869999997</v>
      </c>
      <c r="AI319" s="9"/>
      <c r="AJ319" s="9"/>
      <c r="AK319" s="9">
        <f t="shared" si="117"/>
        <v>29316062.869999997</v>
      </c>
      <c r="AL319" s="13">
        <f t="shared" si="108"/>
        <v>1528173.0300000012</v>
      </c>
      <c r="AM319" s="20">
        <v>30844235.899999999</v>
      </c>
      <c r="AN319" s="9"/>
      <c r="AO319" s="9"/>
      <c r="AP319" s="9">
        <f t="shared" si="109"/>
        <v>30844235.899999999</v>
      </c>
    </row>
    <row r="320" spans="1:42">
      <c r="A320" s="15">
        <v>9002</v>
      </c>
      <c r="B320" s="33" t="s">
        <v>125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24">
        <v>10863824.359999999</v>
      </c>
      <c r="V320" s="13">
        <f t="shared" si="121"/>
        <v>10863824.359999999</v>
      </c>
      <c r="W320" s="13">
        <f t="shared" si="122"/>
        <v>41006065.469999999</v>
      </c>
      <c r="X320" s="9">
        <v>51869889.829999998</v>
      </c>
      <c r="Y320" s="9"/>
      <c r="Z320" s="9"/>
      <c r="AA320" s="9">
        <f t="shared" si="123"/>
        <v>51869889.829999998</v>
      </c>
      <c r="AB320" s="13">
        <f t="shared" si="118"/>
        <v>29754879.600000009</v>
      </c>
      <c r="AC320" s="9">
        <v>81624769.430000007</v>
      </c>
      <c r="AD320" s="9"/>
      <c r="AE320" s="9"/>
      <c r="AF320" s="9">
        <f t="shared" si="119"/>
        <v>81624769.430000007</v>
      </c>
      <c r="AG320" s="13">
        <f t="shared" si="120"/>
        <v>4200368.4899999946</v>
      </c>
      <c r="AH320" s="9">
        <v>85825137.920000002</v>
      </c>
      <c r="AI320" s="9"/>
      <c r="AJ320" s="9"/>
      <c r="AK320" s="9">
        <f t="shared" si="117"/>
        <v>85825137.920000002</v>
      </c>
      <c r="AL320" s="13">
        <f t="shared" si="108"/>
        <v>-85825137.920000002</v>
      </c>
      <c r="AM320" s="23">
        <v>98943916.920000002</v>
      </c>
      <c r="AN320" s="9"/>
      <c r="AO320" s="9">
        <v>6035684.9400000004</v>
      </c>
      <c r="AP320" s="9">
        <f>AM320+AN320-AO320-AO321</f>
        <v>0</v>
      </c>
    </row>
    <row r="321" spans="1:43">
      <c r="A321" s="15"/>
      <c r="B321" s="3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24"/>
      <c r="V321" s="13"/>
      <c r="W321" s="13"/>
      <c r="X321" s="9"/>
      <c r="Y321" s="9"/>
      <c r="Z321" s="9"/>
      <c r="AA321" s="9"/>
      <c r="AB321" s="13"/>
      <c r="AC321" s="9"/>
      <c r="AD321" s="9"/>
      <c r="AE321" s="9"/>
      <c r="AF321" s="9"/>
      <c r="AG321" s="13"/>
      <c r="AH321" s="9"/>
      <c r="AI321" s="9"/>
      <c r="AJ321" s="9"/>
      <c r="AK321" s="9"/>
      <c r="AL321" s="13"/>
      <c r="AM321" s="23"/>
      <c r="AN321" s="9"/>
      <c r="AO321" s="25">
        <f>98943916.92-6035684.94</f>
        <v>92908231.980000004</v>
      </c>
      <c r="AP321" s="9"/>
    </row>
    <row r="322" spans="1:43" s="26" customFormat="1" ht="21.75" customHeight="1">
      <c r="A322" s="34">
        <v>9020</v>
      </c>
      <c r="B322" s="35" t="s">
        <v>126</v>
      </c>
      <c r="C322" s="36"/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37">
        <v>-10863824.359999999</v>
      </c>
      <c r="T322" s="19"/>
      <c r="U322" s="19"/>
      <c r="V322" s="13">
        <f t="shared" ref="V322:V332" si="128">S322+T322-U322</f>
        <v>-10863824.359999999</v>
      </c>
      <c r="W322" s="13">
        <f t="shared" ref="W322:W332" si="129">AA322-V322</f>
        <v>-41006065.469999999</v>
      </c>
      <c r="X322" s="13">
        <v>-51869889.829999998</v>
      </c>
      <c r="Y322" s="13"/>
      <c r="Z322" s="13"/>
      <c r="AA322" s="13">
        <f t="shared" ref="AA322:AA332" si="130">X322+Y322-Z322</f>
        <v>-51869889.829999998</v>
      </c>
      <c r="AB322" s="13">
        <f t="shared" ref="AB322:AB332" si="131">AF322-AA322</f>
        <v>59321032.629999995</v>
      </c>
      <c r="AC322" s="38">
        <v>7451142.7999999998</v>
      </c>
      <c r="AD322" s="13"/>
      <c r="AE322" s="13"/>
      <c r="AF322" s="13">
        <f t="shared" ref="AF322:AF332" si="132">AC322+AD322-AE322</f>
        <v>7451142.7999999998</v>
      </c>
      <c r="AG322" s="13">
        <f t="shared" ref="AG322:AG332" si="133">AK322-AF322</f>
        <v>87515751.909999996</v>
      </c>
      <c r="AH322" s="38">
        <v>94966894.709999993</v>
      </c>
      <c r="AI322" s="13"/>
      <c r="AJ322" s="13"/>
      <c r="AK322" s="13">
        <f t="shared" ref="AK322:AK332" si="134">AH322+AI322-AJ322</f>
        <v>94966894.709999993</v>
      </c>
      <c r="AL322" s="13">
        <f t="shared" ref="AL322:AL332" si="135">AP322-AK322</f>
        <v>10312655.070000008</v>
      </c>
      <c r="AM322" s="39">
        <v>105279549.78</v>
      </c>
      <c r="AN322" s="13"/>
      <c r="AO322" s="9"/>
      <c r="AP322" s="13">
        <f t="shared" ref="AP322:AP332" si="136">AM322+AN322-AO322</f>
        <v>105279549.78</v>
      </c>
    </row>
    <row r="323" spans="1:43">
      <c r="A323" s="15">
        <v>9505</v>
      </c>
      <c r="B323" t="s">
        <v>127</v>
      </c>
      <c r="D323" s="9">
        <v>0</v>
      </c>
      <c r="E323" s="9">
        <v>36718.89</v>
      </c>
      <c r="F323" s="13">
        <v>-3130.52</v>
      </c>
      <c r="G323" s="13">
        <v>0</v>
      </c>
      <c r="H323" s="13">
        <v>0</v>
      </c>
      <c r="I323" s="24">
        <f t="shared" ref="I323:I332" si="137">J323-F323-G323-H323</f>
        <v>0</v>
      </c>
      <c r="J323" s="24">
        <v>-3130.52</v>
      </c>
      <c r="K323" s="9"/>
      <c r="L323" s="9"/>
      <c r="M323" s="13">
        <f t="shared" ref="M323:M332" si="138">J323+K323-L323</f>
        <v>-3130.52</v>
      </c>
      <c r="N323" s="24">
        <f t="shared" ref="N323:N332" si="139">R323-F323-G323-H323</f>
        <v>0</v>
      </c>
      <c r="O323" s="24">
        <v>-3130.52</v>
      </c>
      <c r="P323" s="9"/>
      <c r="Q323" s="9"/>
      <c r="R323" s="13">
        <f t="shared" ref="R323:R332" si="140">O323+P323-Q323</f>
        <v>-3130.52</v>
      </c>
      <c r="S323" s="24">
        <v>0</v>
      </c>
      <c r="T323" s="9"/>
      <c r="U323" s="9"/>
      <c r="V323" s="13">
        <f t="shared" si="128"/>
        <v>0</v>
      </c>
      <c r="W323" s="13">
        <f t="shared" si="129"/>
        <v>0</v>
      </c>
      <c r="X323" s="9">
        <v>0</v>
      </c>
      <c r="Y323" s="9"/>
      <c r="Z323" s="9"/>
      <c r="AA323" s="9">
        <f t="shared" si="130"/>
        <v>0</v>
      </c>
      <c r="AB323" s="13">
        <f t="shared" si="131"/>
        <v>0</v>
      </c>
      <c r="AC323" s="9">
        <v>0</v>
      </c>
      <c r="AD323" s="9"/>
      <c r="AE323" s="9"/>
      <c r="AF323" s="9">
        <f t="shared" si="132"/>
        <v>0</v>
      </c>
      <c r="AG323" s="13">
        <f t="shared" si="133"/>
        <v>0</v>
      </c>
      <c r="AH323" s="9">
        <v>0</v>
      </c>
      <c r="AI323" s="9"/>
      <c r="AJ323" s="9"/>
      <c r="AK323" s="9">
        <f t="shared" si="134"/>
        <v>0</v>
      </c>
      <c r="AL323" s="13">
        <f t="shared" si="135"/>
        <v>0</v>
      </c>
      <c r="AM323" s="9">
        <v>0</v>
      </c>
      <c r="AN323" s="9"/>
      <c r="AO323" s="9"/>
      <c r="AP323" s="9">
        <f t="shared" si="136"/>
        <v>0</v>
      </c>
    </row>
    <row r="324" spans="1:43">
      <c r="A324" s="15">
        <v>9510</v>
      </c>
      <c r="B324" t="s">
        <v>128</v>
      </c>
      <c r="D324" s="9">
        <v>495894</v>
      </c>
      <c r="E324" s="9">
        <v>3476952.77</v>
      </c>
      <c r="F324" s="13">
        <v>115897.38</v>
      </c>
      <c r="G324" s="13">
        <v>0</v>
      </c>
      <c r="H324" s="13">
        <v>-2934458.77</v>
      </c>
      <c r="I324" s="24">
        <f t="shared" si="137"/>
        <v>0</v>
      </c>
      <c r="J324" s="24">
        <v>-2818561.39</v>
      </c>
      <c r="K324" s="9"/>
      <c r="L324" s="9"/>
      <c r="M324" s="13">
        <f t="shared" si="138"/>
        <v>-2818561.39</v>
      </c>
      <c r="N324" s="24">
        <f t="shared" si="139"/>
        <v>0</v>
      </c>
      <c r="O324" s="24">
        <v>-2818561.39</v>
      </c>
      <c r="P324" s="9"/>
      <c r="Q324" s="9"/>
      <c r="R324" s="13">
        <f t="shared" si="140"/>
        <v>-2818561.39</v>
      </c>
      <c r="S324" s="24">
        <v>0</v>
      </c>
      <c r="T324" s="9"/>
      <c r="U324" s="9"/>
      <c r="V324" s="13">
        <f t="shared" si="128"/>
        <v>0</v>
      </c>
      <c r="W324" s="13">
        <f t="shared" si="129"/>
        <v>-20728770.82</v>
      </c>
      <c r="X324" s="9">
        <v>-5528700.8200000003</v>
      </c>
      <c r="Y324" s="9"/>
      <c r="Z324" s="9">
        <f>70+15200000</f>
        <v>15200070</v>
      </c>
      <c r="AA324" s="9">
        <f t="shared" si="130"/>
        <v>-20728770.82</v>
      </c>
      <c r="AB324" s="13">
        <f t="shared" si="131"/>
        <v>0</v>
      </c>
      <c r="AC324" s="9">
        <v>-20728770.82</v>
      </c>
      <c r="AD324" s="9"/>
      <c r="AE324" s="9"/>
      <c r="AF324" s="9">
        <f t="shared" si="132"/>
        <v>-20728770.82</v>
      </c>
      <c r="AG324" s="13">
        <f t="shared" si="133"/>
        <v>0</v>
      </c>
      <c r="AH324" s="9">
        <v>-20728770.82</v>
      </c>
      <c r="AI324" s="9"/>
      <c r="AJ324" s="9"/>
      <c r="AK324" s="9">
        <f t="shared" si="134"/>
        <v>-20728770.82</v>
      </c>
      <c r="AL324" s="13">
        <f t="shared" si="135"/>
        <v>0</v>
      </c>
      <c r="AM324" s="9">
        <v>-20728770.82</v>
      </c>
      <c r="AN324" s="9"/>
      <c r="AO324" s="9"/>
      <c r="AP324" s="9">
        <f t="shared" si="136"/>
        <v>-20728770.82</v>
      </c>
    </row>
    <row r="325" spans="1:43">
      <c r="A325" s="15">
        <v>9515</v>
      </c>
      <c r="B325" t="s">
        <v>129</v>
      </c>
      <c r="D325" s="9">
        <v>93615.59</v>
      </c>
      <c r="E325" s="9">
        <v>93615.59</v>
      </c>
      <c r="F325" s="9">
        <v>182969</v>
      </c>
      <c r="G325" s="9">
        <v>-174915</v>
      </c>
      <c r="H325" s="9">
        <v>-8054</v>
      </c>
      <c r="I325" s="24">
        <f t="shared" si="137"/>
        <v>0</v>
      </c>
      <c r="J325" s="24">
        <v>0</v>
      </c>
      <c r="K325" s="9"/>
      <c r="L325" s="9"/>
      <c r="M325" s="13">
        <f t="shared" si="138"/>
        <v>0</v>
      </c>
      <c r="N325" s="24">
        <f t="shared" si="139"/>
        <v>0</v>
      </c>
      <c r="O325" s="24">
        <v>0</v>
      </c>
      <c r="P325" s="9"/>
      <c r="Q325" s="9"/>
      <c r="R325" s="13">
        <f t="shared" si="140"/>
        <v>0</v>
      </c>
      <c r="S325" s="24">
        <v>5355298</v>
      </c>
      <c r="T325" s="9"/>
      <c r="U325" s="9"/>
      <c r="V325" s="13">
        <f t="shared" si="128"/>
        <v>5355298</v>
      </c>
      <c r="W325" s="13">
        <f t="shared" si="129"/>
        <v>-4126188</v>
      </c>
      <c r="X325" s="9">
        <v>1229110</v>
      </c>
      <c r="Y325" s="9"/>
      <c r="Z325" s="9"/>
      <c r="AA325" s="9">
        <f t="shared" si="130"/>
        <v>1229110</v>
      </c>
      <c r="AB325" s="13">
        <f t="shared" si="131"/>
        <v>-424455</v>
      </c>
      <c r="AC325" s="9">
        <v>804655</v>
      </c>
      <c r="AD325" s="9"/>
      <c r="AE325" s="9"/>
      <c r="AF325" s="9">
        <f t="shared" si="132"/>
        <v>804655</v>
      </c>
      <c r="AG325" s="13">
        <f t="shared" si="133"/>
        <v>0</v>
      </c>
      <c r="AH325" s="9">
        <v>804655</v>
      </c>
      <c r="AI325" s="9"/>
      <c r="AJ325" s="9"/>
      <c r="AK325" s="9">
        <f t="shared" si="134"/>
        <v>804655</v>
      </c>
      <c r="AL325" s="13">
        <f t="shared" si="135"/>
        <v>1531359</v>
      </c>
      <c r="AM325" s="23">
        <v>2336014</v>
      </c>
      <c r="AN325" s="9"/>
      <c r="AO325" s="9"/>
      <c r="AP325" s="9">
        <f t="shared" si="136"/>
        <v>2336014</v>
      </c>
    </row>
    <row r="326" spans="1:43">
      <c r="A326" s="15">
        <v>9525</v>
      </c>
      <c r="B326" t="s">
        <v>130</v>
      </c>
      <c r="D326" s="9">
        <v>0</v>
      </c>
      <c r="E326" s="9">
        <v>-7142575.9400000004</v>
      </c>
      <c r="F326" s="13">
        <v>0</v>
      </c>
      <c r="G326" s="13">
        <v>0</v>
      </c>
      <c r="H326" s="13">
        <v>0</v>
      </c>
      <c r="I326" s="24">
        <f t="shared" si="137"/>
        <v>0</v>
      </c>
      <c r="J326" s="24">
        <v>0</v>
      </c>
      <c r="K326" s="9"/>
      <c r="L326" s="9"/>
      <c r="M326" s="13">
        <f t="shared" si="138"/>
        <v>0</v>
      </c>
      <c r="N326" s="24">
        <f t="shared" si="139"/>
        <v>0</v>
      </c>
      <c r="O326" s="24">
        <v>0</v>
      </c>
      <c r="P326" s="9"/>
      <c r="Q326" s="9"/>
      <c r="R326" s="13">
        <f t="shared" si="140"/>
        <v>0</v>
      </c>
      <c r="S326" s="24">
        <v>0</v>
      </c>
      <c r="T326" s="9"/>
      <c r="U326" s="9"/>
      <c r="V326" s="13">
        <f t="shared" si="128"/>
        <v>0</v>
      </c>
      <c r="W326" s="13">
        <f t="shared" si="129"/>
        <v>0</v>
      </c>
      <c r="X326" s="9">
        <v>0</v>
      </c>
      <c r="Y326" s="9"/>
      <c r="Z326" s="9"/>
      <c r="AA326" s="9">
        <f t="shared" si="130"/>
        <v>0</v>
      </c>
      <c r="AB326" s="13">
        <f t="shared" si="131"/>
        <v>0</v>
      </c>
      <c r="AC326" s="9">
        <v>0</v>
      </c>
      <c r="AD326" s="9"/>
      <c r="AE326" s="9"/>
      <c r="AF326" s="9">
        <f t="shared" si="132"/>
        <v>0</v>
      </c>
      <c r="AG326" s="13">
        <f t="shared" si="133"/>
        <v>0</v>
      </c>
      <c r="AH326" s="9">
        <v>0</v>
      </c>
      <c r="AI326" s="9"/>
      <c r="AJ326" s="9"/>
      <c r="AK326" s="9">
        <f t="shared" si="134"/>
        <v>0</v>
      </c>
      <c r="AL326" s="13">
        <f t="shared" si="135"/>
        <v>0</v>
      </c>
      <c r="AM326">
        <v>0</v>
      </c>
      <c r="AN326" s="9"/>
      <c r="AO326" s="9"/>
      <c r="AP326" s="9">
        <f t="shared" si="136"/>
        <v>0</v>
      </c>
    </row>
    <row r="327" spans="1:43">
      <c r="A327" s="15">
        <v>9530</v>
      </c>
      <c r="B327" t="s">
        <v>476</v>
      </c>
      <c r="D327" s="9">
        <v>2441855.92</v>
      </c>
      <c r="E327" s="9">
        <v>2441855.92</v>
      </c>
      <c r="F327" s="13">
        <v>0</v>
      </c>
      <c r="G327" s="13">
        <v>13000000</v>
      </c>
      <c r="H327" s="13">
        <v>0</v>
      </c>
      <c r="I327" s="24">
        <f t="shared" si="137"/>
        <v>0</v>
      </c>
      <c r="J327" s="24">
        <v>13000000</v>
      </c>
      <c r="K327" s="9"/>
      <c r="L327" s="9"/>
      <c r="M327" s="13">
        <f t="shared" si="138"/>
        <v>13000000</v>
      </c>
      <c r="N327" s="24">
        <f t="shared" si="139"/>
        <v>-8017011</v>
      </c>
      <c r="O327" s="24">
        <v>13105600</v>
      </c>
      <c r="P327" s="9"/>
      <c r="Q327" s="9">
        <v>8122611</v>
      </c>
      <c r="R327" s="13">
        <f t="shared" si="140"/>
        <v>4982989</v>
      </c>
      <c r="S327" s="24">
        <v>3000000</v>
      </c>
      <c r="T327" s="9"/>
      <c r="U327" s="9"/>
      <c r="V327" s="13">
        <f t="shared" si="128"/>
        <v>3000000</v>
      </c>
      <c r="W327" s="13">
        <f t="shared" si="129"/>
        <v>0</v>
      </c>
      <c r="X327" s="9">
        <v>6000000</v>
      </c>
      <c r="Y327" s="9"/>
      <c r="Z327" s="9">
        <v>3000000</v>
      </c>
      <c r="AA327" s="9">
        <f t="shared" si="130"/>
        <v>3000000</v>
      </c>
      <c r="AB327" s="13">
        <f t="shared" si="131"/>
        <v>1500000</v>
      </c>
      <c r="AC327" s="9">
        <v>4500000</v>
      </c>
      <c r="AD327" s="9"/>
      <c r="AE327" s="9"/>
      <c r="AF327" s="9">
        <f t="shared" si="132"/>
        <v>4500000</v>
      </c>
      <c r="AG327" s="13">
        <f t="shared" si="133"/>
        <v>500000</v>
      </c>
      <c r="AH327" s="9">
        <v>5000000</v>
      </c>
      <c r="AI327" s="9"/>
      <c r="AJ327" s="9"/>
      <c r="AK327" s="9">
        <f t="shared" si="134"/>
        <v>5000000</v>
      </c>
      <c r="AL327" s="13">
        <f t="shared" si="135"/>
        <v>1000000</v>
      </c>
      <c r="AM327" s="23">
        <v>6000000</v>
      </c>
      <c r="AN327" s="9"/>
      <c r="AO327" s="9"/>
      <c r="AP327" s="9">
        <f t="shared" si="136"/>
        <v>6000000</v>
      </c>
    </row>
    <row r="328" spans="1:43">
      <c r="A328" s="15">
        <v>9535</v>
      </c>
      <c r="B328" t="s">
        <v>477</v>
      </c>
      <c r="D328" s="9">
        <v>212270.72</v>
      </c>
      <c r="E328" s="9">
        <v>222146.5</v>
      </c>
      <c r="F328" s="13">
        <v>0</v>
      </c>
      <c r="G328" s="13">
        <v>0</v>
      </c>
      <c r="H328" s="13">
        <v>0</v>
      </c>
      <c r="I328" s="24">
        <f t="shared" si="137"/>
        <v>0</v>
      </c>
      <c r="J328" s="24">
        <v>0</v>
      </c>
      <c r="K328" s="9"/>
      <c r="L328" s="9"/>
      <c r="M328" s="13">
        <f t="shared" si="138"/>
        <v>0</v>
      </c>
      <c r="N328" s="24">
        <f t="shared" si="139"/>
        <v>0</v>
      </c>
      <c r="O328" s="24">
        <v>0</v>
      </c>
      <c r="P328" s="9"/>
      <c r="Q328" s="9"/>
      <c r="R328" s="13">
        <f t="shared" si="140"/>
        <v>0</v>
      </c>
      <c r="S328" s="24">
        <v>0</v>
      </c>
      <c r="T328" s="9"/>
      <c r="U328" s="9"/>
      <c r="V328" s="13">
        <f t="shared" si="128"/>
        <v>0</v>
      </c>
      <c r="W328" s="13">
        <f t="shared" si="129"/>
        <v>0</v>
      </c>
      <c r="X328" s="9">
        <v>0</v>
      </c>
      <c r="Y328" s="9"/>
      <c r="Z328" s="9"/>
      <c r="AA328" s="9">
        <f t="shared" si="130"/>
        <v>0</v>
      </c>
      <c r="AB328" s="13">
        <f t="shared" si="131"/>
        <v>0</v>
      </c>
      <c r="AC328" s="9">
        <v>0</v>
      </c>
      <c r="AD328" s="9"/>
      <c r="AE328" s="9"/>
      <c r="AF328" s="9">
        <f t="shared" si="132"/>
        <v>0</v>
      </c>
      <c r="AG328" s="13">
        <f t="shared" si="133"/>
        <v>0</v>
      </c>
      <c r="AH328" s="9">
        <v>0</v>
      </c>
      <c r="AI328" s="9"/>
      <c r="AJ328" s="9"/>
      <c r="AK328" s="9">
        <f t="shared" si="134"/>
        <v>0</v>
      </c>
      <c r="AL328" s="13">
        <f t="shared" si="135"/>
        <v>0</v>
      </c>
      <c r="AM328">
        <v>0</v>
      </c>
      <c r="AN328" s="9"/>
      <c r="AO328" s="9"/>
      <c r="AP328" s="9">
        <f t="shared" si="136"/>
        <v>0</v>
      </c>
    </row>
    <row r="329" spans="1:43">
      <c r="A329" s="15">
        <v>9540</v>
      </c>
      <c r="B329" t="s">
        <v>85</v>
      </c>
      <c r="D329" s="9">
        <v>115330453.12</v>
      </c>
      <c r="E329" s="9">
        <v>115330453.12</v>
      </c>
      <c r="F329" s="13">
        <v>0</v>
      </c>
      <c r="G329" s="13">
        <v>567133.15</v>
      </c>
      <c r="H329" s="13">
        <v>-4765448.0199999996</v>
      </c>
      <c r="I329" s="24">
        <f t="shared" si="137"/>
        <v>406115.97999999952</v>
      </c>
      <c r="J329" s="24">
        <v>-3792198.89</v>
      </c>
      <c r="K329" s="9"/>
      <c r="L329" s="9"/>
      <c r="M329" s="13">
        <f t="shared" si="138"/>
        <v>-3792198.89</v>
      </c>
      <c r="N329" s="24">
        <f t="shared" si="139"/>
        <v>406115.97999999952</v>
      </c>
      <c r="O329" s="24">
        <v>-3792198.89</v>
      </c>
      <c r="P329" s="9"/>
      <c r="Q329" s="9"/>
      <c r="R329" s="13">
        <f t="shared" si="140"/>
        <v>-3792198.89</v>
      </c>
      <c r="S329" s="24">
        <v>-235608.67</v>
      </c>
      <c r="T329" s="9"/>
      <c r="U329" s="9"/>
      <c r="V329" s="13">
        <f t="shared" si="128"/>
        <v>-235608.67</v>
      </c>
      <c r="W329" s="13">
        <f t="shared" si="129"/>
        <v>465083.54000000004</v>
      </c>
      <c r="X329" s="9">
        <v>229474.87</v>
      </c>
      <c r="Y329" s="9"/>
      <c r="Z329" s="9"/>
      <c r="AA329" s="9">
        <f t="shared" si="130"/>
        <v>229474.87</v>
      </c>
      <c r="AB329" s="13">
        <f t="shared" si="131"/>
        <v>-470000</v>
      </c>
      <c r="AC329" s="9">
        <v>-240525.13</v>
      </c>
      <c r="AD329" s="9"/>
      <c r="AE329" s="9"/>
      <c r="AF329" s="9">
        <f t="shared" si="132"/>
        <v>-240525.13</v>
      </c>
      <c r="AG329" s="13">
        <f t="shared" si="133"/>
        <v>-53070.979999999981</v>
      </c>
      <c r="AH329" s="9">
        <v>-293596.11</v>
      </c>
      <c r="AI329" s="9"/>
      <c r="AJ329" s="9"/>
      <c r="AK329" s="9">
        <f t="shared" si="134"/>
        <v>-293596.11</v>
      </c>
      <c r="AL329" s="13">
        <f t="shared" si="135"/>
        <v>0</v>
      </c>
      <c r="AM329" s="9">
        <v>-293596.11</v>
      </c>
      <c r="AN329" s="9"/>
      <c r="AO329" s="9"/>
      <c r="AP329" s="9">
        <f t="shared" si="136"/>
        <v>-293596.11</v>
      </c>
    </row>
    <row r="330" spans="1:43">
      <c r="A330" s="15">
        <v>9545</v>
      </c>
      <c r="B330" t="s">
        <v>86</v>
      </c>
      <c r="D330" s="9">
        <v>53098575</v>
      </c>
      <c r="E330" s="9">
        <v>76280528.209999993</v>
      </c>
      <c r="F330" s="13">
        <v>0</v>
      </c>
      <c r="G330" s="13">
        <v>6383440</v>
      </c>
      <c r="H330" s="13">
        <v>5802607</v>
      </c>
      <c r="I330" s="24">
        <f t="shared" si="137"/>
        <v>0</v>
      </c>
      <c r="J330" s="24">
        <v>12186047</v>
      </c>
      <c r="K330" s="9"/>
      <c r="L330" s="9"/>
      <c r="M330" s="13">
        <f t="shared" si="138"/>
        <v>12186047</v>
      </c>
      <c r="N330" s="24">
        <f t="shared" si="139"/>
        <v>0</v>
      </c>
      <c r="O330" s="24">
        <v>12186047</v>
      </c>
      <c r="P330" s="9"/>
      <c r="Q330" s="9"/>
      <c r="R330" s="13">
        <f t="shared" si="140"/>
        <v>12186047</v>
      </c>
      <c r="S330" s="24">
        <v>29429787</v>
      </c>
      <c r="T330" s="9"/>
      <c r="U330" s="9"/>
      <c r="V330" s="13">
        <f t="shared" si="128"/>
        <v>29429787</v>
      </c>
      <c r="W330" s="13">
        <f t="shared" si="129"/>
        <v>3906524</v>
      </c>
      <c r="X330" s="9">
        <v>33336311</v>
      </c>
      <c r="Y330" s="9"/>
      <c r="Z330" s="9"/>
      <c r="AA330" s="9">
        <f t="shared" si="130"/>
        <v>33336311</v>
      </c>
      <c r="AB330" s="13">
        <f t="shared" si="131"/>
        <v>35314204</v>
      </c>
      <c r="AC330" s="9">
        <v>68650515</v>
      </c>
      <c r="AD330" s="9"/>
      <c r="AE330" s="9"/>
      <c r="AF330" s="9">
        <f t="shared" si="132"/>
        <v>68650515</v>
      </c>
      <c r="AG330" s="13">
        <f t="shared" si="133"/>
        <v>-51845413</v>
      </c>
      <c r="AH330" s="9">
        <v>16805102</v>
      </c>
      <c r="AI330" s="9"/>
      <c r="AJ330" s="9"/>
      <c r="AK330" s="9">
        <f t="shared" si="134"/>
        <v>16805102</v>
      </c>
      <c r="AL330" s="13">
        <f t="shared" si="135"/>
        <v>-16597610</v>
      </c>
      <c r="AM330" s="23">
        <v>13997592</v>
      </c>
      <c r="AN330" s="9">
        <v>207492</v>
      </c>
      <c r="AO330" s="9">
        <v>13997592</v>
      </c>
      <c r="AP330" s="9">
        <f t="shared" si="136"/>
        <v>207492</v>
      </c>
      <c r="AQ330" s="40"/>
    </row>
    <row r="331" spans="1:43">
      <c r="A331" s="15">
        <v>9546</v>
      </c>
      <c r="B331" t="s">
        <v>87</v>
      </c>
      <c r="D331" s="9">
        <v>-38084478.460000001</v>
      </c>
      <c r="E331" s="9">
        <v>-38084478.460000001</v>
      </c>
      <c r="F331" s="13">
        <v>0</v>
      </c>
      <c r="G331" s="13">
        <v>-4174740</v>
      </c>
      <c r="H331" s="13">
        <v>4174740</v>
      </c>
      <c r="I331" s="24">
        <f t="shared" si="137"/>
        <v>0</v>
      </c>
      <c r="J331" s="24">
        <v>0</v>
      </c>
      <c r="K331" s="9"/>
      <c r="L331" s="9"/>
      <c r="M331" s="13">
        <f t="shared" si="138"/>
        <v>0</v>
      </c>
      <c r="N331" s="24">
        <f t="shared" si="139"/>
        <v>0</v>
      </c>
      <c r="O331" s="24">
        <v>0</v>
      </c>
      <c r="P331" s="9"/>
      <c r="Q331" s="9"/>
      <c r="R331" s="13">
        <f t="shared" si="140"/>
        <v>0</v>
      </c>
      <c r="S331" s="24">
        <v>0</v>
      </c>
      <c r="T331" s="9"/>
      <c r="U331" s="9"/>
      <c r="V331" s="13">
        <f t="shared" si="128"/>
        <v>0</v>
      </c>
      <c r="W331" s="13">
        <f t="shared" si="129"/>
        <v>0</v>
      </c>
      <c r="X331" s="9">
        <v>0</v>
      </c>
      <c r="Y331" s="9"/>
      <c r="Z331" s="9"/>
      <c r="AA331" s="9">
        <f t="shared" si="130"/>
        <v>0</v>
      </c>
      <c r="AB331" s="13">
        <f t="shared" si="131"/>
        <v>0</v>
      </c>
      <c r="AC331" s="9">
        <v>0</v>
      </c>
      <c r="AD331" s="9"/>
      <c r="AE331" s="9"/>
      <c r="AF331" s="9">
        <f t="shared" si="132"/>
        <v>0</v>
      </c>
      <c r="AG331" s="13">
        <f t="shared" si="133"/>
        <v>0</v>
      </c>
      <c r="AH331" s="9">
        <v>0</v>
      </c>
      <c r="AI331" s="9"/>
      <c r="AJ331" s="9"/>
      <c r="AK331" s="9">
        <f t="shared" si="134"/>
        <v>0</v>
      </c>
      <c r="AL331" s="13">
        <f t="shared" si="135"/>
        <v>0</v>
      </c>
      <c r="AM331" s="9">
        <v>0</v>
      </c>
      <c r="AN331" s="9"/>
      <c r="AO331" s="9"/>
      <c r="AP331" s="9">
        <f t="shared" si="136"/>
        <v>0</v>
      </c>
    </row>
    <row r="332" spans="1:43">
      <c r="A332" s="26">
        <v>7000</v>
      </c>
      <c r="B332" s="41" t="s">
        <v>88</v>
      </c>
      <c r="C332" s="42"/>
      <c r="D332" s="43">
        <v>38524959.039999999</v>
      </c>
      <c r="E332" s="43">
        <v>70821059.959999993</v>
      </c>
      <c r="F332" s="43">
        <v>58500865.200000003</v>
      </c>
      <c r="G332" s="43">
        <v>16498154.59</v>
      </c>
      <c r="H332" s="43">
        <v>22165830.899999999</v>
      </c>
      <c r="I332" s="44">
        <f t="shared" si="137"/>
        <v>12674014.18999999</v>
      </c>
      <c r="J332" s="44">
        <v>109838864.88</v>
      </c>
      <c r="K332" s="42"/>
      <c r="L332" s="42"/>
      <c r="M332" s="44">
        <f t="shared" si="138"/>
        <v>109838864.88</v>
      </c>
      <c r="N332" s="44">
        <f t="shared" si="139"/>
        <v>16541105.759999983</v>
      </c>
      <c r="O332" s="44">
        <f>113705956.38+0.07</f>
        <v>113705956.44999999</v>
      </c>
      <c r="P332" s="42"/>
      <c r="Q332" s="42"/>
      <c r="R332" s="44">
        <f t="shared" si="140"/>
        <v>113705956.44999999</v>
      </c>
      <c r="S332" s="44">
        <v>13469820.65</v>
      </c>
      <c r="T332" s="42"/>
      <c r="U332" s="42"/>
      <c r="V332" s="44">
        <f t="shared" si="128"/>
        <v>13469820.65</v>
      </c>
      <c r="W332" s="45">
        <f t="shared" si="129"/>
        <v>43425465.190000005</v>
      </c>
      <c r="X332" s="29">
        <v>56895285.840000004</v>
      </c>
      <c r="Y332" s="46"/>
      <c r="Z332" s="46"/>
      <c r="AA332" s="46">
        <f t="shared" si="130"/>
        <v>56895285.840000004</v>
      </c>
      <c r="AB332" s="45">
        <f t="shared" si="131"/>
        <v>-56895285.840000004</v>
      </c>
      <c r="AC332" s="29"/>
      <c r="AD332" s="46"/>
      <c r="AE332" s="46"/>
      <c r="AF332" s="46">
        <f t="shared" si="132"/>
        <v>0</v>
      </c>
      <c r="AG332" s="45">
        <f t="shared" si="133"/>
        <v>0</v>
      </c>
      <c r="AH332" s="29"/>
      <c r="AI332" s="46"/>
      <c r="AJ332" s="46"/>
      <c r="AK332" s="46">
        <f t="shared" si="134"/>
        <v>0</v>
      </c>
      <c r="AL332" s="45">
        <f t="shared" si="135"/>
        <v>0</v>
      </c>
      <c r="AM332" s="29"/>
      <c r="AN332" s="46"/>
      <c r="AO332" s="46"/>
      <c r="AP332" s="46">
        <f t="shared" si="136"/>
        <v>0</v>
      </c>
    </row>
    <row r="333" spans="1:43" ht="22" thickBot="1">
      <c r="B333" s="47" t="s">
        <v>89</v>
      </c>
      <c r="D333" s="48">
        <f t="shared" ref="D333:AP333" si="141">SUM(D7:D332)</f>
        <v>228792775.43999997</v>
      </c>
      <c r="E333" s="48">
        <f t="shared" si="141"/>
        <v>537094466.14999998</v>
      </c>
      <c r="F333" s="48">
        <f t="shared" si="141"/>
        <v>147093268.78999996</v>
      </c>
      <c r="G333" s="48">
        <f t="shared" si="141"/>
        <v>106853509.87000002</v>
      </c>
      <c r="H333" s="48">
        <f t="shared" si="141"/>
        <v>90371725.340000004</v>
      </c>
      <c r="I333" s="48" t="e">
        <f t="shared" si="141"/>
        <v>#REF!</v>
      </c>
      <c r="J333" s="48">
        <f t="shared" si="141"/>
        <v>400276915.09999996</v>
      </c>
      <c r="K333" s="48">
        <f t="shared" si="141"/>
        <v>0</v>
      </c>
      <c r="L333" s="48">
        <f t="shared" si="141"/>
        <v>0</v>
      </c>
      <c r="M333" s="48">
        <f t="shared" si="141"/>
        <v>400276915.09999996</v>
      </c>
      <c r="N333" s="48" t="e">
        <f t="shared" si="141"/>
        <v>#REF!</v>
      </c>
      <c r="O333" s="48">
        <f t="shared" si="141"/>
        <v>450816859.49999988</v>
      </c>
      <c r="P333" s="48">
        <f t="shared" si="141"/>
        <v>1070700</v>
      </c>
      <c r="Q333" s="48">
        <f t="shared" si="141"/>
        <v>10222719</v>
      </c>
      <c r="R333" s="48">
        <f t="shared" si="141"/>
        <v>441664840.49999988</v>
      </c>
      <c r="S333" s="48">
        <f t="shared" si="141"/>
        <v>146629956.66999996</v>
      </c>
      <c r="T333" s="48">
        <f t="shared" si="141"/>
        <v>0</v>
      </c>
      <c r="U333" s="48">
        <f t="shared" si="141"/>
        <v>0</v>
      </c>
      <c r="V333" s="48">
        <f t="shared" si="141"/>
        <v>146629956.66999996</v>
      </c>
      <c r="W333" s="48">
        <f t="shared" si="141"/>
        <v>130103319.33000004</v>
      </c>
      <c r="X333" s="48">
        <f t="shared" si="141"/>
        <v>296854302.18000007</v>
      </c>
      <c r="Y333" s="48">
        <f t="shared" si="141"/>
        <v>847500</v>
      </c>
      <c r="Z333" s="48">
        <f t="shared" si="141"/>
        <v>20968526.18</v>
      </c>
      <c r="AA333" s="48">
        <f t="shared" si="141"/>
        <v>276733276.00000012</v>
      </c>
      <c r="AB333" s="48">
        <f t="shared" si="141"/>
        <v>147668623.86999997</v>
      </c>
      <c r="AC333" s="48">
        <f t="shared" si="141"/>
        <v>424401899.87000012</v>
      </c>
      <c r="AD333" s="48">
        <f t="shared" si="141"/>
        <v>0</v>
      </c>
      <c r="AE333" s="48">
        <f t="shared" si="141"/>
        <v>0</v>
      </c>
      <c r="AF333" s="48">
        <f t="shared" si="141"/>
        <v>424401899.87000012</v>
      </c>
      <c r="AG333" s="48">
        <f t="shared" si="141"/>
        <v>66740606.889999986</v>
      </c>
      <c r="AH333" s="48">
        <f t="shared" si="141"/>
        <v>491347032.0800001</v>
      </c>
      <c r="AI333" s="48">
        <f t="shared" si="141"/>
        <v>0</v>
      </c>
      <c r="AJ333" s="48">
        <f t="shared" si="141"/>
        <v>0</v>
      </c>
      <c r="AK333" s="48">
        <f t="shared" si="141"/>
        <v>491347032.0800001</v>
      </c>
      <c r="AL333" s="48">
        <f t="shared" si="141"/>
        <v>-23206786.979999959</v>
      </c>
      <c r="AM333" s="48">
        <f t="shared" si="141"/>
        <v>570297041.32999992</v>
      </c>
      <c r="AN333" s="48">
        <f t="shared" si="141"/>
        <v>15327683.92</v>
      </c>
      <c r="AO333" s="48">
        <f t="shared" si="141"/>
        <v>117484480.15000001</v>
      </c>
      <c r="AP333" s="48">
        <f t="shared" si="141"/>
        <v>468140245.09999996</v>
      </c>
    </row>
    <row r="334" spans="1:43" ht="22" thickTop="1">
      <c r="E334" s="8"/>
      <c r="AH334" s="8">
        <f>491347032.08-AH333</f>
        <v>0</v>
      </c>
      <c r="AM334" s="8"/>
      <c r="AN334" s="49"/>
    </row>
    <row r="335" spans="1:43">
      <c r="A335" s="15">
        <v>8361</v>
      </c>
      <c r="B335" t="s">
        <v>90</v>
      </c>
      <c r="D335" s="9">
        <v>0</v>
      </c>
      <c r="E335" s="9">
        <v>22503686.710000001</v>
      </c>
      <c r="F335" s="9">
        <v>0</v>
      </c>
      <c r="G335" s="9">
        <v>0</v>
      </c>
      <c r="H335" s="9">
        <v>0</v>
      </c>
      <c r="I335" s="9">
        <f t="shared" ref="I335:I340" si="142">J335-F335-G335-H335</f>
        <v>0</v>
      </c>
      <c r="J335" s="9">
        <v>0</v>
      </c>
      <c r="K335" s="9"/>
      <c r="L335" s="9"/>
      <c r="M335" s="50">
        <f t="shared" ref="M335:M340" si="143">J335+L335-K335</f>
        <v>0</v>
      </c>
      <c r="N335" s="9">
        <f t="shared" ref="N335:N340" si="144">O335-F335-G335-H335</f>
        <v>0</v>
      </c>
      <c r="O335" s="9">
        <v>0</v>
      </c>
      <c r="P335" s="9"/>
      <c r="Q335" s="9"/>
      <c r="R335" s="50">
        <f t="shared" ref="R335:R340" si="145">O335+Q335-P335</f>
        <v>0</v>
      </c>
      <c r="S335" s="9">
        <v>0</v>
      </c>
      <c r="T335" s="9"/>
      <c r="U335" s="9"/>
      <c r="V335" s="50">
        <f t="shared" ref="V335:V340" si="146">S335+U335-T335</f>
        <v>0</v>
      </c>
      <c r="W335" s="13">
        <f t="shared" ref="W335:W341" si="147">X335-V335</f>
        <v>0</v>
      </c>
      <c r="X335" s="9">
        <v>0</v>
      </c>
      <c r="Y335" s="9"/>
      <c r="Z335" s="9"/>
      <c r="AA335" s="9">
        <f t="shared" ref="AA335:AA341" si="148">X335+Z335-Y335</f>
        <v>0</v>
      </c>
      <c r="AB335" s="13">
        <f t="shared" ref="AB335:AB341" si="149">AC335-AA335</f>
        <v>0</v>
      </c>
      <c r="AC335" s="9"/>
      <c r="AD335" s="9"/>
      <c r="AE335" s="9"/>
      <c r="AF335" s="9">
        <f t="shared" ref="AF335:AF341" si="150">AC335+AE335-AD335</f>
        <v>0</v>
      </c>
      <c r="AG335" s="13">
        <f t="shared" ref="AG335:AG341" si="151">AH335-AF335</f>
        <v>0</v>
      </c>
      <c r="AH335" s="9"/>
      <c r="AI335" s="9"/>
      <c r="AJ335" s="9"/>
      <c r="AK335" s="9">
        <f t="shared" ref="AK335:AK341" si="152">AH335+AJ335-AI335</f>
        <v>0</v>
      </c>
      <c r="AL335" s="13">
        <f t="shared" ref="AL335:AL341" si="153">AM335-AK335</f>
        <v>0</v>
      </c>
      <c r="AM335">
        <v>0</v>
      </c>
      <c r="AN335" s="9"/>
      <c r="AO335" s="9"/>
      <c r="AP335" s="9">
        <f t="shared" ref="AP335:AP341" si="154">AM335+AO335-AN335</f>
        <v>0</v>
      </c>
    </row>
    <row r="336" spans="1:43">
      <c r="A336" s="15">
        <v>8362</v>
      </c>
      <c r="B336" t="s">
        <v>91</v>
      </c>
      <c r="D336" s="9">
        <v>-2539006.42</v>
      </c>
      <c r="E336" s="9">
        <v>-26550890.670000002</v>
      </c>
      <c r="F336" s="9">
        <v>-2131330.17</v>
      </c>
      <c r="G336" s="9">
        <v>-7074087.6399999997</v>
      </c>
      <c r="H336" s="9">
        <v>1125001.18</v>
      </c>
      <c r="I336" s="9">
        <f t="shared" si="142"/>
        <v>6322971.3300000001</v>
      </c>
      <c r="J336" s="9">
        <v>-1757445.3</v>
      </c>
      <c r="K336" s="9"/>
      <c r="L336" s="9"/>
      <c r="M336" s="9">
        <f t="shared" si="143"/>
        <v>-1757445.3</v>
      </c>
      <c r="N336" s="9">
        <f t="shared" si="144"/>
        <v>7074083.2799999993</v>
      </c>
      <c r="O336" s="9">
        <v>-1006333.35</v>
      </c>
      <c r="P336" s="9"/>
      <c r="Q336" s="9"/>
      <c r="R336" s="9">
        <f t="shared" si="145"/>
        <v>-1006333.35</v>
      </c>
      <c r="S336" s="9">
        <v>-2787406.88</v>
      </c>
      <c r="T336" s="9"/>
      <c r="U336" s="9"/>
      <c r="V336" s="9">
        <f t="shared" si="146"/>
        <v>-2787406.88</v>
      </c>
      <c r="W336" s="13">
        <f t="shared" si="147"/>
        <v>-6812318.54</v>
      </c>
      <c r="X336" s="9">
        <v>-9599725.4199999999</v>
      </c>
      <c r="Y336" s="9"/>
      <c r="Z336" s="9"/>
      <c r="AA336" s="9">
        <f t="shared" si="148"/>
        <v>-9599725.4199999999</v>
      </c>
      <c r="AB336" s="13">
        <f t="shared" si="149"/>
        <v>-23384264.5</v>
      </c>
      <c r="AC336" s="9">
        <v>-32983989.920000002</v>
      </c>
      <c r="AD336" s="9"/>
      <c r="AE336" s="9"/>
      <c r="AF336" s="9">
        <f t="shared" si="150"/>
        <v>-32983989.920000002</v>
      </c>
      <c r="AG336" s="13">
        <f t="shared" si="151"/>
        <v>-10149938.769999996</v>
      </c>
      <c r="AH336" s="9">
        <v>-43133928.689999998</v>
      </c>
      <c r="AI336" s="9"/>
      <c r="AJ336" s="9"/>
      <c r="AK336" s="9">
        <f t="shared" si="152"/>
        <v>-43133928.689999998</v>
      </c>
      <c r="AL336" s="13">
        <f t="shared" si="153"/>
        <v>-16212580.770000003</v>
      </c>
      <c r="AM336" s="9">
        <v>-59346509.460000001</v>
      </c>
      <c r="AN336" s="9"/>
      <c r="AO336" s="9"/>
      <c r="AP336" s="9">
        <f t="shared" si="154"/>
        <v>-59346509.460000001</v>
      </c>
    </row>
    <row r="337" spans="1:42">
      <c r="A337" s="15">
        <v>8363</v>
      </c>
      <c r="B337" t="s">
        <v>92</v>
      </c>
      <c r="D337" s="9">
        <v>-691202.33</v>
      </c>
      <c r="E337" s="9">
        <v>-5225055.67</v>
      </c>
      <c r="F337" s="9">
        <v>186042.54</v>
      </c>
      <c r="G337" s="9">
        <v>2287965.19</v>
      </c>
      <c r="H337" s="9">
        <v>-74496.960000000006</v>
      </c>
      <c r="I337" s="9">
        <f t="shared" si="142"/>
        <v>44.980000000025029</v>
      </c>
      <c r="J337" s="9">
        <v>2399555.75</v>
      </c>
      <c r="K337" s="9"/>
      <c r="L337" s="9"/>
      <c r="M337" s="8">
        <f t="shared" si="143"/>
        <v>2399555.75</v>
      </c>
      <c r="N337" s="9">
        <f t="shared" si="144"/>
        <v>-84123.569999999789</v>
      </c>
      <c r="O337" s="9">
        <v>2315387.2000000002</v>
      </c>
      <c r="P337" s="9"/>
      <c r="Q337" s="9"/>
      <c r="R337" s="8">
        <f t="shared" si="145"/>
        <v>2315387.2000000002</v>
      </c>
      <c r="S337" s="9">
        <v>-392741.05</v>
      </c>
      <c r="T337" s="9"/>
      <c r="U337" s="9"/>
      <c r="V337" s="9">
        <f t="shared" si="146"/>
        <v>-392741.05</v>
      </c>
      <c r="W337" s="13">
        <f t="shared" si="147"/>
        <v>934409.33000000007</v>
      </c>
      <c r="X337" s="9">
        <v>541668.28</v>
      </c>
      <c r="Y337" s="9"/>
      <c r="Z337" s="9"/>
      <c r="AA337" s="9">
        <f t="shared" si="148"/>
        <v>541668.28</v>
      </c>
      <c r="AB337" s="13">
        <f t="shared" si="149"/>
        <v>1097933.1499999999</v>
      </c>
      <c r="AC337" s="9">
        <v>1639601.43</v>
      </c>
      <c r="AD337" s="9"/>
      <c r="AE337" s="9"/>
      <c r="AF337" s="9">
        <f t="shared" si="150"/>
        <v>1639601.43</v>
      </c>
      <c r="AG337" s="13">
        <f t="shared" si="151"/>
        <v>-1045713.44</v>
      </c>
      <c r="AH337" s="9">
        <v>593887.99</v>
      </c>
      <c r="AI337" s="9"/>
      <c r="AJ337" s="9"/>
      <c r="AK337" s="9">
        <f t="shared" si="152"/>
        <v>593887.99</v>
      </c>
      <c r="AL337" s="13">
        <f t="shared" si="153"/>
        <v>99703.040000000037</v>
      </c>
      <c r="AM337" s="23">
        <v>693591.03</v>
      </c>
      <c r="AN337" s="9"/>
      <c r="AO337" s="9"/>
      <c r="AP337" s="9">
        <f t="shared" si="154"/>
        <v>693591.03</v>
      </c>
    </row>
    <row r="338" spans="1:42">
      <c r="A338" s="15">
        <v>8365</v>
      </c>
      <c r="B338" t="s">
        <v>93</v>
      </c>
      <c r="D338" s="9">
        <v>0</v>
      </c>
      <c r="E338" s="9">
        <v>124262.39</v>
      </c>
      <c r="F338" s="9">
        <v>0</v>
      </c>
      <c r="G338" s="9">
        <v>0</v>
      </c>
      <c r="H338" s="9">
        <v>0</v>
      </c>
      <c r="I338" s="9">
        <f t="shared" si="142"/>
        <v>0</v>
      </c>
      <c r="J338" s="9">
        <v>0</v>
      </c>
      <c r="K338" s="9"/>
      <c r="L338" s="9"/>
      <c r="M338" s="50">
        <f t="shared" si="143"/>
        <v>0</v>
      </c>
      <c r="N338" s="9">
        <f t="shared" si="144"/>
        <v>0</v>
      </c>
      <c r="O338" s="9">
        <v>0</v>
      </c>
      <c r="P338" s="9"/>
      <c r="Q338" s="9"/>
      <c r="R338" s="50">
        <f t="shared" si="145"/>
        <v>0</v>
      </c>
      <c r="S338" s="9">
        <v>0</v>
      </c>
      <c r="T338" s="9"/>
      <c r="U338" s="9"/>
      <c r="V338" s="50">
        <f t="shared" si="146"/>
        <v>0</v>
      </c>
      <c r="W338" s="13">
        <f t="shared" si="147"/>
        <v>0</v>
      </c>
      <c r="X338" s="9">
        <v>0</v>
      </c>
      <c r="Y338" s="9"/>
      <c r="Z338" s="9"/>
      <c r="AA338" s="9">
        <f t="shared" si="148"/>
        <v>0</v>
      </c>
      <c r="AB338" s="13">
        <f t="shared" si="149"/>
        <v>0</v>
      </c>
      <c r="AC338" s="9">
        <v>0</v>
      </c>
      <c r="AD338" s="9"/>
      <c r="AE338" s="9"/>
      <c r="AF338" s="9">
        <f t="shared" si="150"/>
        <v>0</v>
      </c>
      <c r="AG338" s="13">
        <f t="shared" si="151"/>
        <v>0</v>
      </c>
      <c r="AH338" s="9">
        <v>0</v>
      </c>
      <c r="AI338" s="9"/>
      <c r="AJ338" s="9"/>
      <c r="AK338" s="9">
        <f t="shared" si="152"/>
        <v>0</v>
      </c>
      <c r="AL338" s="13">
        <f t="shared" si="153"/>
        <v>0</v>
      </c>
      <c r="AM338">
        <v>0</v>
      </c>
      <c r="AN338" s="9"/>
      <c r="AO338" s="9"/>
      <c r="AP338" s="9">
        <f t="shared" si="154"/>
        <v>0</v>
      </c>
    </row>
    <row r="339" spans="1:42">
      <c r="A339" s="15">
        <v>8366</v>
      </c>
      <c r="B339" t="s">
        <v>94</v>
      </c>
      <c r="D339" s="9">
        <v>1742883.6</v>
      </c>
      <c r="E339" s="9">
        <v>2514936.2400000002</v>
      </c>
      <c r="F339" s="9">
        <v>-1456499.12</v>
      </c>
      <c r="G339" s="9">
        <v>-5226348.5</v>
      </c>
      <c r="H339" s="9">
        <v>21134353.879999999</v>
      </c>
      <c r="I339" s="9">
        <f t="shared" si="142"/>
        <v>-7370145.2299999986</v>
      </c>
      <c r="J339" s="9">
        <v>7081361.0300000003</v>
      </c>
      <c r="K339" s="9"/>
      <c r="L339" s="9"/>
      <c r="M339" s="8">
        <f t="shared" si="143"/>
        <v>7081361.0300000003</v>
      </c>
      <c r="N339" s="9">
        <f t="shared" si="144"/>
        <v>-11518712.459999999</v>
      </c>
      <c r="O339" s="9">
        <v>2932793.8</v>
      </c>
      <c r="P339" s="9"/>
      <c r="Q339" s="9"/>
      <c r="R339" s="8">
        <f t="shared" si="145"/>
        <v>2932793.8</v>
      </c>
      <c r="S339" s="9">
        <v>-1968785.32</v>
      </c>
      <c r="T339" s="9"/>
      <c r="U339" s="9"/>
      <c r="V339" s="9">
        <f t="shared" si="146"/>
        <v>-1968785.32</v>
      </c>
      <c r="W339" s="13">
        <f t="shared" si="147"/>
        <v>-6877948.8200000003</v>
      </c>
      <c r="X339" s="9">
        <v>-8846734.1400000006</v>
      </c>
      <c r="Y339" s="9"/>
      <c r="Z339" s="9"/>
      <c r="AA339" s="9">
        <f t="shared" si="148"/>
        <v>-8846734.1400000006</v>
      </c>
      <c r="AB339" s="13">
        <f t="shared" si="149"/>
        <v>-19705271.829999998</v>
      </c>
      <c r="AC339" s="9">
        <v>-28552005.969999999</v>
      </c>
      <c r="AD339" s="9"/>
      <c r="AE339" s="9"/>
      <c r="AF339" s="9">
        <f t="shared" si="150"/>
        <v>-28552005.969999999</v>
      </c>
      <c r="AG339" s="13">
        <f t="shared" si="151"/>
        <v>7646061.5799999982</v>
      </c>
      <c r="AH339" s="9">
        <v>-20905944.390000001</v>
      </c>
      <c r="AI339" s="9"/>
      <c r="AJ339" s="9"/>
      <c r="AK339" s="9">
        <f t="shared" si="152"/>
        <v>-20905944.390000001</v>
      </c>
      <c r="AL339" s="13">
        <f t="shared" si="153"/>
        <v>11624474.01</v>
      </c>
      <c r="AM339" s="9">
        <v>-9281470.3800000008</v>
      </c>
      <c r="AN339" s="9"/>
      <c r="AO339" s="9"/>
      <c r="AP339" s="9">
        <f t="shared" si="154"/>
        <v>-9281470.3800000008</v>
      </c>
    </row>
    <row r="340" spans="1:42">
      <c r="A340" s="15">
        <v>8367</v>
      </c>
      <c r="B340" t="s">
        <v>371</v>
      </c>
      <c r="D340" s="9">
        <v>0</v>
      </c>
      <c r="E340" s="9">
        <v>0</v>
      </c>
      <c r="F340" s="9">
        <v>215904.68</v>
      </c>
      <c r="G340" s="9">
        <v>135853</v>
      </c>
      <c r="H340" s="9">
        <v>-687349.8</v>
      </c>
      <c r="I340" s="9">
        <f t="shared" si="142"/>
        <v>93528.030000000028</v>
      </c>
      <c r="J340" s="9">
        <v>-242064.09</v>
      </c>
      <c r="K340" s="9"/>
      <c r="L340" s="9"/>
      <c r="M340" s="9">
        <f t="shared" si="143"/>
        <v>-242064.09</v>
      </c>
      <c r="N340" s="9">
        <f t="shared" si="144"/>
        <v>218550.55000000005</v>
      </c>
      <c r="O340" s="9">
        <v>-117041.57</v>
      </c>
      <c r="P340" s="9"/>
      <c r="Q340" s="9"/>
      <c r="R340" s="9">
        <f t="shared" si="145"/>
        <v>-117041.57</v>
      </c>
      <c r="S340" s="9">
        <v>100129.38</v>
      </c>
      <c r="T340" s="9"/>
      <c r="U340" s="9"/>
      <c r="V340" s="9">
        <f t="shared" si="146"/>
        <v>100129.38</v>
      </c>
      <c r="W340" s="13">
        <f t="shared" si="147"/>
        <v>-439742.75</v>
      </c>
      <c r="X340" s="9">
        <v>-339613.37</v>
      </c>
      <c r="Y340" s="9"/>
      <c r="Z340" s="9"/>
      <c r="AA340" s="9">
        <f t="shared" si="148"/>
        <v>-339613.37</v>
      </c>
      <c r="AB340" s="13">
        <f t="shared" si="149"/>
        <v>1263401</v>
      </c>
      <c r="AC340" s="9">
        <v>923787.63</v>
      </c>
      <c r="AD340" s="9"/>
      <c r="AE340" s="9"/>
      <c r="AF340" s="9">
        <f t="shared" si="150"/>
        <v>923787.63</v>
      </c>
      <c r="AG340" s="13">
        <f t="shared" si="151"/>
        <v>-14281.900000000023</v>
      </c>
      <c r="AH340" s="9">
        <v>909505.73</v>
      </c>
      <c r="AI340" s="9"/>
      <c r="AJ340" s="9"/>
      <c r="AK340" s="9">
        <f t="shared" si="152"/>
        <v>909505.73</v>
      </c>
      <c r="AL340" s="13">
        <f t="shared" si="153"/>
        <v>-782021.97</v>
      </c>
      <c r="AM340" s="23">
        <v>127483.76</v>
      </c>
      <c r="AN340" s="9"/>
      <c r="AO340" s="9"/>
      <c r="AP340" s="9">
        <f t="shared" si="154"/>
        <v>127483.76</v>
      </c>
    </row>
    <row r="341" spans="1:42">
      <c r="A341" s="15">
        <v>8368</v>
      </c>
      <c r="B341" t="s">
        <v>372</v>
      </c>
      <c r="D341" s="9">
        <v>0</v>
      </c>
      <c r="E341" s="9">
        <v>0</v>
      </c>
      <c r="F341" s="9">
        <v>0</v>
      </c>
      <c r="G341" s="9">
        <v>0</v>
      </c>
      <c r="H341" s="9"/>
      <c r="I341" s="9"/>
      <c r="J341" s="9"/>
      <c r="K341" s="9"/>
      <c r="L341" s="9"/>
      <c r="M341" s="9"/>
      <c r="N341" s="9"/>
      <c r="O341" s="9">
        <v>0</v>
      </c>
      <c r="P341" s="9"/>
      <c r="Q341" s="9"/>
      <c r="R341" s="9">
        <v>0</v>
      </c>
      <c r="S341" s="9">
        <v>0</v>
      </c>
      <c r="T341" s="9"/>
      <c r="U341" s="9"/>
      <c r="V341" s="9">
        <v>0</v>
      </c>
      <c r="W341" s="13">
        <f t="shared" si="147"/>
        <v>6987291</v>
      </c>
      <c r="X341" s="9">
        <v>6987291</v>
      </c>
      <c r="Y341" s="9"/>
      <c r="Z341" s="9"/>
      <c r="AA341" s="9">
        <f t="shared" si="148"/>
        <v>6987291</v>
      </c>
      <c r="AB341" s="13">
        <f t="shared" si="149"/>
        <v>-6069145</v>
      </c>
      <c r="AC341" s="9">
        <v>918146</v>
      </c>
      <c r="AD341" s="9"/>
      <c r="AE341" s="9"/>
      <c r="AF341" s="9">
        <f t="shared" si="150"/>
        <v>918146</v>
      </c>
      <c r="AG341" s="13">
        <f t="shared" si="151"/>
        <v>2140033</v>
      </c>
      <c r="AH341" s="9">
        <v>3058179</v>
      </c>
      <c r="AI341" s="9"/>
      <c r="AJ341" s="9"/>
      <c r="AK341" s="9">
        <f t="shared" si="152"/>
        <v>3058179</v>
      </c>
      <c r="AL341" s="13">
        <f t="shared" si="153"/>
        <v>-727203</v>
      </c>
      <c r="AM341" s="23">
        <v>2330976</v>
      </c>
      <c r="AN341" s="9"/>
      <c r="AO341" s="9">
        <v>-2330976</v>
      </c>
      <c r="AP341" s="9">
        <f t="shared" si="154"/>
        <v>0</v>
      </c>
    </row>
    <row r="342" spans="1:42" ht="22" thickBot="1">
      <c r="B342" s="47" t="s">
        <v>373</v>
      </c>
      <c r="D342" s="51">
        <f t="shared" ref="D342:AP342" si="155">SUM(D335:D341)</f>
        <v>-1487325.15</v>
      </c>
      <c r="E342" s="51">
        <f t="shared" si="155"/>
        <v>-6633061</v>
      </c>
      <c r="F342" s="51">
        <f t="shared" si="155"/>
        <v>-3185882.07</v>
      </c>
      <c r="G342" s="51">
        <f t="shared" si="155"/>
        <v>-9876617.9499999993</v>
      </c>
      <c r="H342" s="51">
        <f t="shared" si="155"/>
        <v>21497508.299999997</v>
      </c>
      <c r="I342" s="51">
        <f t="shared" si="155"/>
        <v>-953600.88999999803</v>
      </c>
      <c r="J342" s="51">
        <f t="shared" si="155"/>
        <v>7481407.3900000006</v>
      </c>
      <c r="K342" s="51">
        <f t="shared" si="155"/>
        <v>0</v>
      </c>
      <c r="L342" s="51">
        <f t="shared" si="155"/>
        <v>0</v>
      </c>
      <c r="M342" s="51">
        <f t="shared" si="155"/>
        <v>7481407.3900000006</v>
      </c>
      <c r="N342" s="51">
        <f t="shared" si="155"/>
        <v>-4310202.1999999993</v>
      </c>
      <c r="O342" s="51">
        <f t="shared" si="155"/>
        <v>4124806.0800000005</v>
      </c>
      <c r="P342" s="51">
        <f t="shared" si="155"/>
        <v>0</v>
      </c>
      <c r="Q342" s="51">
        <f t="shared" si="155"/>
        <v>0</v>
      </c>
      <c r="R342" s="51">
        <f t="shared" si="155"/>
        <v>4124806.0800000005</v>
      </c>
      <c r="S342" s="51">
        <f t="shared" si="155"/>
        <v>-5048803.87</v>
      </c>
      <c r="T342" s="51">
        <f t="shared" si="155"/>
        <v>0</v>
      </c>
      <c r="U342" s="51">
        <f t="shared" si="155"/>
        <v>0</v>
      </c>
      <c r="V342" s="51">
        <f t="shared" si="155"/>
        <v>-5048803.87</v>
      </c>
      <c r="W342" s="51">
        <f t="shared" si="155"/>
        <v>-6208309.7800000012</v>
      </c>
      <c r="X342" s="51">
        <f t="shared" si="155"/>
        <v>-11257113.650000002</v>
      </c>
      <c r="Y342" s="51">
        <f t="shared" si="155"/>
        <v>0</v>
      </c>
      <c r="Z342" s="51">
        <f t="shared" si="155"/>
        <v>0</v>
      </c>
      <c r="AA342" s="51">
        <f t="shared" si="155"/>
        <v>-11257113.650000002</v>
      </c>
      <c r="AB342" s="51">
        <f t="shared" si="155"/>
        <v>-46797347.18</v>
      </c>
      <c r="AC342" s="51">
        <f t="shared" si="155"/>
        <v>-58054460.829999998</v>
      </c>
      <c r="AD342" s="51">
        <f t="shared" si="155"/>
        <v>0</v>
      </c>
      <c r="AE342" s="51">
        <f t="shared" si="155"/>
        <v>0</v>
      </c>
      <c r="AF342" s="51">
        <f t="shared" si="155"/>
        <v>-58054460.829999998</v>
      </c>
      <c r="AG342" s="51">
        <f t="shared" si="155"/>
        <v>-1423839.529999997</v>
      </c>
      <c r="AH342" s="51">
        <f t="shared" si="155"/>
        <v>-59478300.359999999</v>
      </c>
      <c r="AI342" s="51">
        <f t="shared" si="155"/>
        <v>0</v>
      </c>
      <c r="AJ342" s="51">
        <f t="shared" si="155"/>
        <v>0</v>
      </c>
      <c r="AK342" s="51">
        <f t="shared" si="155"/>
        <v>-59478300.359999999</v>
      </c>
      <c r="AL342" s="51">
        <f t="shared" si="155"/>
        <v>-5997628.6900000041</v>
      </c>
      <c r="AM342" s="51">
        <f t="shared" si="155"/>
        <v>-65475929.049999997</v>
      </c>
      <c r="AN342" s="51">
        <f t="shared" si="155"/>
        <v>0</v>
      </c>
      <c r="AO342" s="51">
        <f t="shared" si="155"/>
        <v>-2330976</v>
      </c>
      <c r="AP342" s="51">
        <f t="shared" si="155"/>
        <v>-67806905.049999997</v>
      </c>
    </row>
    <row r="343" spans="1:42" ht="22" thickTop="1">
      <c r="Y343" s="8"/>
      <c r="AD343" s="8"/>
      <c r="AI343" s="8"/>
      <c r="AN343" s="8"/>
    </row>
    <row r="344" spans="1:42">
      <c r="AM344" s="13">
        <f>+AM333+AM342</f>
        <v>504821112.27999991</v>
      </c>
      <c r="AP344" s="13">
        <f>+AP342+AP333</f>
        <v>400333340.04999995</v>
      </c>
    </row>
    <row r="345" spans="1:42">
      <c r="AP345" s="13"/>
    </row>
    <row r="346" spans="1:42">
      <c r="AP346" s="13"/>
    </row>
  </sheetData>
  <mergeCells count="10">
    <mergeCell ref="A5:A6"/>
    <mergeCell ref="K5:L5"/>
    <mergeCell ref="B5:B6"/>
    <mergeCell ref="C5:C6"/>
    <mergeCell ref="AN5:AO5"/>
    <mergeCell ref="AI5:AJ5"/>
    <mergeCell ref="AD5:AE5"/>
    <mergeCell ref="Y5:Z5"/>
    <mergeCell ref="T5:U5"/>
    <mergeCell ref="P5:Q5"/>
  </mergeCells>
  <phoneticPr fontId="0" type="noConversion"/>
  <pageMargins left="0.94488188976377963" right="0.15748031496062992" top="0.31496062992125984" bottom="0.39370078740157483" header="0.51181102362204722" footer="0.27559055118110237"/>
  <pageSetup paperSize="9" scale="70" fitToHeight="7" orientation="portrait" horizontalDpi="4294967292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D831"/>
  <sheetViews>
    <sheetView workbookViewId="0">
      <selection activeCell="D15" sqref="D15"/>
    </sheetView>
  </sheetViews>
  <sheetFormatPr defaultColWidth="9.09765625" defaultRowHeight="11.5"/>
  <cols>
    <col min="1" max="1" width="10.69921875" style="121" customWidth="1"/>
    <col min="2" max="2" width="54.59765625" style="121" customWidth="1"/>
    <col min="3" max="3" width="15.69921875" style="121" customWidth="1"/>
    <col min="4" max="4" width="75.69921875" style="121" customWidth="1"/>
    <col min="5" max="9" width="15.69921875" style="122" customWidth="1"/>
    <col min="10" max="10" width="15.69921875" style="123" customWidth="1"/>
    <col min="11" max="30" width="9.09765625" style="124"/>
    <col min="31" max="16384" width="9.09765625" style="125"/>
  </cols>
  <sheetData>
    <row r="1" spans="1:30" s="119" customFormat="1" ht="110">
      <c r="A1" s="115" t="s">
        <v>544</v>
      </c>
      <c r="B1" s="115" t="s">
        <v>545</v>
      </c>
      <c r="C1" s="115" t="s">
        <v>546</v>
      </c>
      <c r="D1" s="115" t="s">
        <v>547</v>
      </c>
      <c r="E1" s="116" t="s">
        <v>548</v>
      </c>
      <c r="F1" s="116" t="s">
        <v>549</v>
      </c>
      <c r="G1" s="116" t="s">
        <v>550</v>
      </c>
      <c r="H1" s="116" t="s">
        <v>551</v>
      </c>
      <c r="I1" s="116" t="s">
        <v>552</v>
      </c>
      <c r="J1" s="117" t="s">
        <v>553</v>
      </c>
      <c r="K1" s="118" t="s">
        <v>554</v>
      </c>
      <c r="L1" s="118" t="s">
        <v>554</v>
      </c>
      <c r="M1" s="118" t="s">
        <v>555</v>
      </c>
      <c r="N1" s="118" t="s">
        <v>556</v>
      </c>
      <c r="O1" s="118" t="s">
        <v>557</v>
      </c>
      <c r="P1" s="118" t="s">
        <v>558</v>
      </c>
      <c r="Q1" s="118" t="s">
        <v>559</v>
      </c>
      <c r="R1" s="118" t="s">
        <v>560</v>
      </c>
      <c r="S1" s="118" t="s">
        <v>561</v>
      </c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</row>
    <row r="3" spans="1:30">
      <c r="A3" s="120" t="s">
        <v>562</v>
      </c>
      <c r="B3" s="120" t="s">
        <v>563</v>
      </c>
    </row>
    <row r="4" spans="1:30">
      <c r="A4" s="120" t="s">
        <v>562</v>
      </c>
      <c r="B4" s="126" t="s">
        <v>535</v>
      </c>
    </row>
    <row r="5" spans="1:30">
      <c r="A5" s="120" t="s">
        <v>564</v>
      </c>
      <c r="B5" s="127" t="s">
        <v>565</v>
      </c>
    </row>
    <row r="6" spans="1:30">
      <c r="A6" s="120" t="s">
        <v>566</v>
      </c>
      <c r="B6" s="128" t="s">
        <v>286</v>
      </c>
    </row>
    <row r="7" spans="1:30">
      <c r="C7" s="120" t="s">
        <v>567</v>
      </c>
      <c r="D7" s="120" t="s">
        <v>568</v>
      </c>
      <c r="E7" s="129">
        <v>50000</v>
      </c>
      <c r="F7" s="120" t="s">
        <v>569</v>
      </c>
      <c r="G7" s="129">
        <v>50000</v>
      </c>
      <c r="H7" s="129">
        <v>80000</v>
      </c>
      <c r="I7" s="129">
        <v>-30000</v>
      </c>
      <c r="J7" s="129">
        <v>-0.38</v>
      </c>
      <c r="K7" s="129">
        <v>50000</v>
      </c>
      <c r="L7" s="129">
        <v>50000</v>
      </c>
      <c r="M7" s="129">
        <v>50000</v>
      </c>
      <c r="N7" s="129">
        <v>80000</v>
      </c>
      <c r="O7" s="129">
        <v>80000</v>
      </c>
      <c r="P7" s="129">
        <v>50000</v>
      </c>
      <c r="Q7" s="129">
        <v>50000</v>
      </c>
      <c r="R7" s="129">
        <v>80000</v>
      </c>
      <c r="S7" s="129">
        <v>50000</v>
      </c>
    </row>
    <row r="8" spans="1:30">
      <c r="C8" s="120" t="s">
        <v>570</v>
      </c>
      <c r="D8" s="120" t="s">
        <v>571</v>
      </c>
      <c r="E8" s="129">
        <v>100000</v>
      </c>
      <c r="F8" s="120" t="s">
        <v>569</v>
      </c>
      <c r="G8" s="129">
        <v>100000</v>
      </c>
      <c r="H8" s="129">
        <v>100000</v>
      </c>
      <c r="I8" s="129">
        <v>0</v>
      </c>
      <c r="J8" s="129">
        <v>0</v>
      </c>
      <c r="K8" s="129">
        <v>100000</v>
      </c>
      <c r="L8" s="129">
        <v>100000</v>
      </c>
      <c r="M8" s="129">
        <v>100000</v>
      </c>
      <c r="N8" s="129">
        <v>100000</v>
      </c>
      <c r="O8" s="129">
        <v>100000</v>
      </c>
      <c r="P8" s="129">
        <v>100000</v>
      </c>
      <c r="Q8" s="129">
        <v>100000</v>
      </c>
      <c r="R8" s="129">
        <v>100000</v>
      </c>
      <c r="S8" s="129">
        <v>100000</v>
      </c>
    </row>
    <row r="9" spans="1:30">
      <c r="C9" s="120" t="s">
        <v>572</v>
      </c>
      <c r="D9" s="120" t="s">
        <v>573</v>
      </c>
      <c r="E9" s="129">
        <v>200000</v>
      </c>
      <c r="F9" s="120" t="s">
        <v>569</v>
      </c>
      <c r="G9" s="129">
        <v>200000</v>
      </c>
      <c r="H9" s="129">
        <v>200000</v>
      </c>
      <c r="I9" s="129">
        <v>0</v>
      </c>
      <c r="J9" s="129">
        <v>0</v>
      </c>
      <c r="K9" s="129">
        <v>200000</v>
      </c>
      <c r="L9" s="129">
        <v>200000</v>
      </c>
      <c r="M9" s="129">
        <v>200000</v>
      </c>
      <c r="N9" s="129">
        <v>200000</v>
      </c>
      <c r="O9" s="129">
        <v>200000</v>
      </c>
      <c r="P9" s="129">
        <v>200000</v>
      </c>
      <c r="Q9" s="129">
        <v>200000</v>
      </c>
      <c r="R9" s="129">
        <v>200000</v>
      </c>
      <c r="S9" s="129">
        <v>200000</v>
      </c>
    </row>
    <row r="10" spans="1:30">
      <c r="C10" s="120" t="s">
        <v>574</v>
      </c>
      <c r="D10" s="120" t="s">
        <v>575</v>
      </c>
      <c r="E10" s="129">
        <v>100000</v>
      </c>
      <c r="F10" s="120" t="s">
        <v>569</v>
      </c>
      <c r="G10" s="129">
        <v>100000</v>
      </c>
      <c r="H10" s="129">
        <v>100000</v>
      </c>
      <c r="I10" s="129">
        <v>0</v>
      </c>
      <c r="J10" s="129">
        <v>0</v>
      </c>
      <c r="K10" s="129">
        <v>100000</v>
      </c>
      <c r="L10" s="129">
        <v>100000</v>
      </c>
      <c r="M10" s="129">
        <v>100000</v>
      </c>
      <c r="N10" s="129">
        <v>100000</v>
      </c>
      <c r="O10" s="129">
        <v>100000</v>
      </c>
      <c r="P10" s="129">
        <v>100000</v>
      </c>
      <c r="Q10" s="129">
        <v>100000</v>
      </c>
      <c r="R10" s="129">
        <v>100000</v>
      </c>
      <c r="S10" s="129">
        <v>100000</v>
      </c>
    </row>
    <row r="11" spans="1:30">
      <c r="C11" s="120" t="s">
        <v>576</v>
      </c>
      <c r="D11" s="120" t="s">
        <v>577</v>
      </c>
      <c r="E11" s="129">
        <v>417.66</v>
      </c>
      <c r="F11" s="120" t="s">
        <v>569</v>
      </c>
      <c r="G11" s="129">
        <v>417.66</v>
      </c>
      <c r="H11" s="129">
        <v>12005.97</v>
      </c>
      <c r="I11" s="129">
        <v>-11588.31</v>
      </c>
      <c r="J11" s="129">
        <v>-0.97</v>
      </c>
      <c r="K11" s="129">
        <v>417.66</v>
      </c>
      <c r="L11" s="129">
        <v>417.66</v>
      </c>
      <c r="M11" s="129">
        <v>2772.06</v>
      </c>
      <c r="N11" s="129">
        <v>12005.97</v>
      </c>
      <c r="O11" s="129">
        <v>303211.40000000002</v>
      </c>
      <c r="P11" s="129">
        <v>417.66</v>
      </c>
      <c r="Q11" s="129">
        <v>417.66</v>
      </c>
      <c r="R11" s="129">
        <v>303211.40000000002</v>
      </c>
      <c r="S11" s="129">
        <v>417.66</v>
      </c>
    </row>
    <row r="12" spans="1:30">
      <c r="C12" s="120" t="s">
        <v>578</v>
      </c>
      <c r="D12" s="120" t="s">
        <v>579</v>
      </c>
      <c r="E12" s="129">
        <v>1000</v>
      </c>
      <c r="F12" s="120" t="s">
        <v>569</v>
      </c>
      <c r="G12" s="129">
        <v>1000</v>
      </c>
      <c r="H12" s="129">
        <v>1000</v>
      </c>
      <c r="I12" s="129">
        <v>0</v>
      </c>
      <c r="J12" s="129">
        <v>0</v>
      </c>
      <c r="K12" s="129">
        <v>1000</v>
      </c>
      <c r="L12" s="129">
        <v>1000</v>
      </c>
      <c r="M12" s="129">
        <v>1000</v>
      </c>
      <c r="N12" s="129">
        <v>1000</v>
      </c>
      <c r="O12" s="129">
        <v>1000</v>
      </c>
      <c r="P12" s="129">
        <v>1000</v>
      </c>
      <c r="Q12" s="129">
        <v>1000</v>
      </c>
      <c r="R12" s="129">
        <v>1000</v>
      </c>
      <c r="S12" s="129">
        <v>1000</v>
      </c>
    </row>
    <row r="13" spans="1:30">
      <c r="C13" s="120" t="s">
        <v>580</v>
      </c>
      <c r="D13" s="120" t="s">
        <v>581</v>
      </c>
      <c r="E13" s="129">
        <v>-179131.11</v>
      </c>
      <c r="F13" s="120" t="s">
        <v>569</v>
      </c>
      <c r="G13" s="129">
        <v>-179131.11</v>
      </c>
      <c r="H13" s="129">
        <v>206777.87</v>
      </c>
      <c r="I13" s="129">
        <v>-385908.98</v>
      </c>
      <c r="J13" s="129">
        <v>-1.87</v>
      </c>
      <c r="K13" s="129">
        <v>-178631.11</v>
      </c>
      <c r="L13" s="129">
        <v>-179131.11</v>
      </c>
      <c r="M13" s="129">
        <v>-1185485.3799999999</v>
      </c>
      <c r="N13" s="129">
        <v>206777.87</v>
      </c>
      <c r="O13" s="129">
        <v>5284.93</v>
      </c>
      <c r="P13" s="129">
        <v>-179131.11</v>
      </c>
      <c r="Q13" s="129">
        <v>-179131.11</v>
      </c>
      <c r="R13" s="129">
        <v>5284.93</v>
      </c>
      <c r="S13" s="129">
        <v>-179131.11</v>
      </c>
    </row>
    <row r="14" spans="1:30">
      <c r="C14" s="120" t="s">
        <v>582</v>
      </c>
      <c r="D14" s="120" t="s">
        <v>583</v>
      </c>
      <c r="E14" s="129">
        <v>100000</v>
      </c>
      <c r="F14" s="120" t="s">
        <v>569</v>
      </c>
      <c r="G14" s="129">
        <v>100000</v>
      </c>
      <c r="H14" s="129">
        <v>100000</v>
      </c>
      <c r="I14" s="129">
        <v>0</v>
      </c>
      <c r="J14" s="129">
        <v>0</v>
      </c>
      <c r="K14" s="129">
        <v>100000</v>
      </c>
      <c r="L14" s="129">
        <v>100000</v>
      </c>
      <c r="M14" s="129">
        <v>-2186479.2400000002</v>
      </c>
      <c r="N14" s="129">
        <v>100000</v>
      </c>
      <c r="O14" s="129">
        <v>-11684530.880000001</v>
      </c>
      <c r="P14" s="129">
        <v>100000</v>
      </c>
      <c r="Q14" s="129">
        <v>100000</v>
      </c>
      <c r="R14" s="129">
        <v>-11684530.880000001</v>
      </c>
      <c r="S14" s="129">
        <v>100000</v>
      </c>
    </row>
    <row r="15" spans="1:30">
      <c r="C15" s="120" t="s">
        <v>584</v>
      </c>
      <c r="D15" s="120" t="s">
        <v>585</v>
      </c>
      <c r="E15" s="129">
        <v>15626709.619999999</v>
      </c>
      <c r="F15" s="120" t="s">
        <v>569</v>
      </c>
      <c r="G15" s="129">
        <v>15626709.619999999</v>
      </c>
      <c r="H15" s="129">
        <v>16149714.68</v>
      </c>
      <c r="I15" s="129">
        <v>-523005.06</v>
      </c>
      <c r="J15" s="129">
        <v>-0.03</v>
      </c>
      <c r="K15" s="129">
        <v>15626709.619999999</v>
      </c>
      <c r="L15" s="129">
        <v>15626709.619999999</v>
      </c>
      <c r="M15" s="129">
        <v>10232340.199999999</v>
      </c>
      <c r="N15" s="129">
        <v>16149714.68</v>
      </c>
      <c r="O15" s="129">
        <v>14926717.43</v>
      </c>
      <c r="P15" s="129">
        <v>15626709.619999999</v>
      </c>
      <c r="Q15" s="129">
        <v>15626709.619999999</v>
      </c>
      <c r="R15" s="129">
        <v>14926717.43</v>
      </c>
      <c r="S15" s="129">
        <v>15626709.619999999</v>
      </c>
    </row>
    <row r="16" spans="1:30">
      <c r="C16" s="120" t="s">
        <v>586</v>
      </c>
      <c r="D16" s="120" t="s">
        <v>587</v>
      </c>
      <c r="E16" s="129">
        <v>5086.21</v>
      </c>
      <c r="F16" s="120" t="s">
        <v>569</v>
      </c>
      <c r="G16" s="129">
        <v>5086.21</v>
      </c>
      <c r="H16" s="129">
        <v>5283.64</v>
      </c>
      <c r="I16" s="129">
        <v>-197.43</v>
      </c>
      <c r="J16" s="129">
        <v>-0.04</v>
      </c>
      <c r="K16" s="129">
        <v>5086.21</v>
      </c>
      <c r="L16" s="129">
        <v>5086.21</v>
      </c>
      <c r="M16" s="129">
        <v>5083.6400000000003</v>
      </c>
      <c r="N16" s="129">
        <v>5283.64</v>
      </c>
      <c r="O16" s="129">
        <v>5281.01</v>
      </c>
      <c r="P16" s="129">
        <v>5086.21</v>
      </c>
      <c r="Q16" s="129">
        <v>5086.21</v>
      </c>
      <c r="R16" s="129">
        <v>5281.01</v>
      </c>
      <c r="S16" s="129">
        <v>5086.21</v>
      </c>
    </row>
    <row r="17" spans="1:19" s="125" customFormat="1">
      <c r="A17" s="121"/>
      <c r="B17" s="121"/>
      <c r="C17" s="120" t="s">
        <v>588</v>
      </c>
      <c r="D17" s="120" t="s">
        <v>579</v>
      </c>
      <c r="E17" s="129">
        <v>3591762.38</v>
      </c>
      <c r="F17" s="120" t="s">
        <v>569</v>
      </c>
      <c r="G17" s="129">
        <v>3591762.38</v>
      </c>
      <c r="H17" s="129">
        <v>4360476.34</v>
      </c>
      <c r="I17" s="129">
        <v>-768713.96</v>
      </c>
      <c r="J17" s="129">
        <v>-0.18</v>
      </c>
      <c r="K17" s="129">
        <v>3591762.38</v>
      </c>
      <c r="L17" s="129">
        <v>3591762.38</v>
      </c>
      <c r="M17" s="129">
        <v>4359944.62</v>
      </c>
      <c r="N17" s="129">
        <v>4360476.34</v>
      </c>
      <c r="O17" s="129">
        <v>3832640.86</v>
      </c>
      <c r="P17" s="129">
        <v>3591762.38</v>
      </c>
      <c r="Q17" s="129">
        <v>3591762.38</v>
      </c>
      <c r="R17" s="129">
        <v>3832640.86</v>
      </c>
      <c r="S17" s="129">
        <v>3591762.38</v>
      </c>
    </row>
    <row r="18" spans="1:19" s="125" customFormat="1">
      <c r="A18" s="121"/>
      <c r="B18" s="121"/>
      <c r="C18" s="120" t="s">
        <v>589</v>
      </c>
      <c r="D18" s="120" t="s">
        <v>581</v>
      </c>
      <c r="E18" s="129">
        <v>11415415.189999999</v>
      </c>
      <c r="F18" s="120" t="s">
        <v>569</v>
      </c>
      <c r="G18" s="129">
        <v>11415415.189999999</v>
      </c>
      <c r="H18" s="129">
        <v>23088048.5</v>
      </c>
      <c r="I18" s="129">
        <v>-11672633.310000001</v>
      </c>
      <c r="J18" s="129">
        <v>-0.51</v>
      </c>
      <c r="K18" s="129">
        <v>11415415.189999999</v>
      </c>
      <c r="L18" s="129">
        <v>11415415.189999999</v>
      </c>
      <c r="M18" s="129">
        <v>13599791.359999999</v>
      </c>
      <c r="N18" s="129">
        <v>23088048.5</v>
      </c>
      <c r="O18" s="129">
        <v>18889520.300000001</v>
      </c>
      <c r="P18" s="129">
        <v>11415415.189999999</v>
      </c>
      <c r="Q18" s="129">
        <v>11415415.189999999</v>
      </c>
      <c r="R18" s="129">
        <v>18889520.300000001</v>
      </c>
      <c r="S18" s="129">
        <v>11415415.189999999</v>
      </c>
    </row>
    <row r="19" spans="1:19" s="125" customFormat="1">
      <c r="A19" s="121"/>
      <c r="B19" s="121"/>
      <c r="C19" s="120" t="s">
        <v>590</v>
      </c>
      <c r="D19" s="120" t="s">
        <v>583</v>
      </c>
      <c r="E19" s="129">
        <v>37921460.880000003</v>
      </c>
      <c r="F19" s="120" t="s">
        <v>569</v>
      </c>
      <c r="G19" s="129">
        <v>37921460.880000003</v>
      </c>
      <c r="H19" s="129">
        <v>166533791.69</v>
      </c>
      <c r="I19" s="129">
        <v>-128612330.81</v>
      </c>
      <c r="J19" s="129">
        <v>-0.77</v>
      </c>
      <c r="K19" s="129">
        <v>37921460.880000003</v>
      </c>
      <c r="L19" s="129">
        <v>37921460.880000003</v>
      </c>
      <c r="M19" s="129">
        <v>36359471.350000001</v>
      </c>
      <c r="N19" s="129">
        <v>166533791.69</v>
      </c>
      <c r="O19" s="129">
        <v>127374063.22</v>
      </c>
      <c r="P19" s="129">
        <v>37921460.880000003</v>
      </c>
      <c r="Q19" s="129">
        <v>37921460.880000003</v>
      </c>
      <c r="R19" s="129">
        <v>127374063.22</v>
      </c>
      <c r="S19" s="129">
        <v>37921460.880000003</v>
      </c>
    </row>
    <row r="20" spans="1:19" s="125" customFormat="1">
      <c r="A20" s="121"/>
      <c r="B20" s="121"/>
      <c r="C20" s="120" t="s">
        <v>591</v>
      </c>
      <c r="D20" s="120" t="s">
        <v>592</v>
      </c>
      <c r="E20" s="129">
        <v>2046055.45</v>
      </c>
      <c r="F20" s="120" t="s">
        <v>569</v>
      </c>
      <c r="G20" s="129">
        <v>2046055.45</v>
      </c>
      <c r="H20" s="129">
        <v>5971581.3799999999</v>
      </c>
      <c r="I20" s="129">
        <v>-3925525.93</v>
      </c>
      <c r="J20" s="129">
        <v>-0.66</v>
      </c>
      <c r="K20" s="129">
        <v>2046055.45</v>
      </c>
      <c r="L20" s="129">
        <v>2046055.45</v>
      </c>
      <c r="M20" s="129">
        <v>5300291.71</v>
      </c>
      <c r="N20" s="129">
        <v>5971581.3799999999</v>
      </c>
      <c r="O20" s="129">
        <v>73970.289999999994</v>
      </c>
      <c r="P20" s="129">
        <v>2046055.45</v>
      </c>
      <c r="Q20" s="129">
        <v>2046055.45</v>
      </c>
      <c r="R20" s="129">
        <v>73970.289999999994</v>
      </c>
      <c r="S20" s="129">
        <v>2046055.45</v>
      </c>
    </row>
    <row r="21" spans="1:19" s="125" customFormat="1">
      <c r="A21" s="121"/>
      <c r="B21" s="121"/>
      <c r="C21" s="120" t="s">
        <v>593</v>
      </c>
      <c r="D21" s="120" t="s">
        <v>594</v>
      </c>
      <c r="E21" s="129">
        <v>23763874.59</v>
      </c>
      <c r="F21" s="120" t="s">
        <v>569</v>
      </c>
      <c r="G21" s="129">
        <v>23763874.59</v>
      </c>
      <c r="H21" s="129">
        <v>206517.16</v>
      </c>
      <c r="I21" s="129">
        <v>23557357.43</v>
      </c>
      <c r="J21" s="129">
        <v>114.07</v>
      </c>
      <c r="K21" s="129">
        <v>23763874.59</v>
      </c>
      <c r="L21" s="129">
        <v>23763874.59</v>
      </c>
      <c r="M21" s="129">
        <v>23894886.690000001</v>
      </c>
      <c r="N21" s="129">
        <v>206517.16</v>
      </c>
      <c r="O21" s="129">
        <v>184156</v>
      </c>
      <c r="P21" s="129">
        <v>23763874.59</v>
      </c>
      <c r="Q21" s="129">
        <v>23763874.59</v>
      </c>
      <c r="R21" s="129">
        <v>184156</v>
      </c>
      <c r="S21" s="129">
        <v>23763874.59</v>
      </c>
    </row>
    <row r="22" spans="1:19" s="125" customFormat="1">
      <c r="A22" s="121"/>
      <c r="B22" s="121"/>
      <c r="C22" s="120" t="s">
        <v>595</v>
      </c>
      <c r="D22" s="120" t="s">
        <v>596</v>
      </c>
      <c r="E22" s="129">
        <v>14335807.970000001</v>
      </c>
      <c r="F22" s="120" t="s">
        <v>569</v>
      </c>
      <c r="G22" s="129">
        <v>14335807.970000001</v>
      </c>
      <c r="H22" s="129">
        <v>2990438.61</v>
      </c>
      <c r="I22" s="129">
        <v>11345369.359999999</v>
      </c>
      <c r="J22" s="129">
        <v>3.79</v>
      </c>
      <c r="K22" s="129">
        <v>14335807.970000001</v>
      </c>
      <c r="L22" s="129">
        <v>14335807.970000001</v>
      </c>
      <c r="M22" s="129">
        <v>10579569.939999999</v>
      </c>
      <c r="N22" s="129">
        <v>2990438.61</v>
      </c>
      <c r="O22" s="129">
        <v>18208.060000000001</v>
      </c>
      <c r="P22" s="129">
        <v>14335807.970000001</v>
      </c>
      <c r="Q22" s="129">
        <v>14335807.970000001</v>
      </c>
      <c r="R22" s="129">
        <v>18208.060000000001</v>
      </c>
      <c r="S22" s="129">
        <v>14335807.970000001</v>
      </c>
    </row>
    <row r="23" spans="1:19" s="125" customFormat="1">
      <c r="A23" s="121"/>
      <c r="B23" s="121"/>
      <c r="C23" s="120" t="s">
        <v>597</v>
      </c>
      <c r="D23" s="120" t="s">
        <v>598</v>
      </c>
      <c r="E23" s="120" t="s">
        <v>569</v>
      </c>
      <c r="F23" s="120" t="s">
        <v>569</v>
      </c>
      <c r="G23" s="120" t="s">
        <v>569</v>
      </c>
      <c r="H23" s="129">
        <v>314519947.69999999</v>
      </c>
      <c r="I23" s="129">
        <v>-314519947.69999999</v>
      </c>
      <c r="J23" s="129">
        <v>-1</v>
      </c>
      <c r="K23" s="120" t="s">
        <v>569</v>
      </c>
      <c r="L23" s="120" t="s">
        <v>569</v>
      </c>
      <c r="M23" s="129">
        <v>0</v>
      </c>
      <c r="N23" s="129">
        <v>314519947.69999999</v>
      </c>
      <c r="O23" s="129">
        <v>519141509.10000002</v>
      </c>
      <c r="P23" s="120" t="s">
        <v>569</v>
      </c>
      <c r="Q23" s="120" t="s">
        <v>569</v>
      </c>
      <c r="R23" s="129">
        <v>519141509.10000002</v>
      </c>
      <c r="S23" s="120" t="s">
        <v>569</v>
      </c>
    </row>
    <row r="24" spans="1:19" s="125" customFormat="1">
      <c r="A24" s="121"/>
      <c r="B24" s="121"/>
      <c r="C24" s="120" t="s">
        <v>599</v>
      </c>
      <c r="D24" s="120" t="s">
        <v>585</v>
      </c>
      <c r="E24" s="129">
        <v>352.46</v>
      </c>
      <c r="F24" s="120" t="s">
        <v>569</v>
      </c>
      <c r="G24" s="129">
        <v>352.46</v>
      </c>
      <c r="H24" s="129">
        <v>0</v>
      </c>
      <c r="I24" s="129">
        <v>352.46</v>
      </c>
      <c r="J24" s="120" t="s">
        <v>569</v>
      </c>
      <c r="K24" s="129">
        <v>352.46</v>
      </c>
      <c r="L24" s="129">
        <v>352.46</v>
      </c>
      <c r="M24" s="129">
        <v>63.26</v>
      </c>
      <c r="N24" s="129">
        <v>0</v>
      </c>
      <c r="O24" s="129">
        <v>0</v>
      </c>
      <c r="P24" s="129">
        <v>352.46</v>
      </c>
      <c r="Q24" s="129">
        <v>352.46</v>
      </c>
      <c r="R24" s="120" t="s">
        <v>569</v>
      </c>
      <c r="S24" s="129">
        <v>352.46</v>
      </c>
    </row>
    <row r="25" spans="1:19" s="125" customFormat="1">
      <c r="A25" s="121"/>
      <c r="B25" s="121"/>
      <c r="C25" s="120" t="s">
        <v>600</v>
      </c>
      <c r="D25" s="120" t="s">
        <v>592</v>
      </c>
      <c r="E25" s="120" t="s">
        <v>569</v>
      </c>
      <c r="F25" s="120" t="s">
        <v>569</v>
      </c>
      <c r="G25" s="120" t="s">
        <v>569</v>
      </c>
      <c r="H25" s="129">
        <v>0</v>
      </c>
      <c r="I25" s="129">
        <v>0</v>
      </c>
      <c r="J25" s="120" t="s">
        <v>569</v>
      </c>
      <c r="K25" s="120" t="s">
        <v>569</v>
      </c>
      <c r="L25" s="120" t="s">
        <v>569</v>
      </c>
      <c r="M25" s="129">
        <v>15.18</v>
      </c>
      <c r="N25" s="129">
        <v>0</v>
      </c>
      <c r="O25" s="129">
        <v>0</v>
      </c>
      <c r="P25" s="120" t="s">
        <v>569</v>
      </c>
      <c r="Q25" s="120" t="s">
        <v>569</v>
      </c>
      <c r="R25" s="120" t="s">
        <v>569</v>
      </c>
      <c r="S25" s="120" t="s">
        <v>569</v>
      </c>
    </row>
    <row r="26" spans="1:19" s="125" customFormat="1">
      <c r="A26" s="121"/>
      <c r="B26" s="121"/>
      <c r="C26" s="120" t="s">
        <v>601</v>
      </c>
      <c r="D26" s="120" t="s">
        <v>602</v>
      </c>
      <c r="E26" s="129">
        <v>589382195.25</v>
      </c>
      <c r="F26" s="120" t="s">
        <v>569</v>
      </c>
      <c r="G26" s="129">
        <v>589382195.25</v>
      </c>
      <c r="H26" s="129">
        <v>0</v>
      </c>
      <c r="I26" s="129">
        <v>589382195.25</v>
      </c>
      <c r="J26" s="120" t="s">
        <v>569</v>
      </c>
      <c r="K26" s="129">
        <v>589382195.25</v>
      </c>
      <c r="L26" s="129">
        <v>589382195.25</v>
      </c>
      <c r="M26" s="129">
        <v>439434787.60000002</v>
      </c>
      <c r="N26" s="129">
        <v>0</v>
      </c>
      <c r="O26" s="129">
        <v>0</v>
      </c>
      <c r="P26" s="129">
        <v>589382195.25</v>
      </c>
      <c r="Q26" s="129">
        <v>589382195.25</v>
      </c>
      <c r="R26" s="120" t="s">
        <v>569</v>
      </c>
      <c r="S26" s="129">
        <v>589382195.25</v>
      </c>
    </row>
    <row r="27" spans="1:19" s="125" customFormat="1">
      <c r="A27" s="121"/>
      <c r="B27" s="121"/>
      <c r="C27" s="120" t="s">
        <v>603</v>
      </c>
      <c r="D27" s="120" t="s">
        <v>602</v>
      </c>
      <c r="E27" s="129">
        <v>133303367.56</v>
      </c>
      <c r="F27" s="120" t="s">
        <v>569</v>
      </c>
      <c r="G27" s="129">
        <v>133303367.56</v>
      </c>
      <c r="H27" s="129">
        <v>0</v>
      </c>
      <c r="I27" s="129">
        <v>133303367.56</v>
      </c>
      <c r="J27" s="120" t="s">
        <v>569</v>
      </c>
      <c r="K27" s="129">
        <v>133303367.56</v>
      </c>
      <c r="L27" s="129">
        <v>133303367.56</v>
      </c>
      <c r="M27" s="129">
        <v>162127301.74000001</v>
      </c>
      <c r="N27" s="129">
        <v>0</v>
      </c>
      <c r="O27" s="129">
        <v>0</v>
      </c>
      <c r="P27" s="129">
        <v>133303367.56</v>
      </c>
      <c r="Q27" s="129">
        <v>133303367.56</v>
      </c>
      <c r="R27" s="120" t="s">
        <v>569</v>
      </c>
      <c r="S27" s="129">
        <v>133303367.56</v>
      </c>
    </row>
    <row r="28" spans="1:19" s="125" customFormat="1">
      <c r="A28" s="121"/>
      <c r="B28" s="130" t="s">
        <v>604</v>
      </c>
      <c r="C28" s="121"/>
      <c r="D28" s="121"/>
      <c r="E28" s="131">
        <v>831764374.11000001</v>
      </c>
      <c r="F28" s="130" t="s">
        <v>569</v>
      </c>
      <c r="G28" s="131">
        <v>831764374.11000001</v>
      </c>
      <c r="H28" s="131">
        <v>534625583.54000002</v>
      </c>
      <c r="I28" s="131">
        <v>297138790.56999999</v>
      </c>
      <c r="J28" s="131">
        <v>0.56000000000000005</v>
      </c>
      <c r="K28" s="131">
        <v>831764874.11000001</v>
      </c>
      <c r="L28" s="131">
        <v>831764374.11000001</v>
      </c>
      <c r="M28" s="131">
        <v>702975354.73000002</v>
      </c>
      <c r="N28" s="131">
        <v>534625583.54000002</v>
      </c>
      <c r="O28" s="131">
        <v>673551031.72000003</v>
      </c>
      <c r="P28" s="131">
        <v>831764374.11000001</v>
      </c>
      <c r="Q28" s="131">
        <v>831764374.11000001</v>
      </c>
      <c r="R28" s="131">
        <v>673551031.72000003</v>
      </c>
      <c r="S28" s="131">
        <v>831764374.11000001</v>
      </c>
    </row>
    <row r="29" spans="1:19" s="125" customFormat="1">
      <c r="A29" s="120" t="s">
        <v>605</v>
      </c>
      <c r="B29" s="128" t="s">
        <v>606</v>
      </c>
      <c r="C29" s="121"/>
      <c r="D29" s="121"/>
      <c r="E29" s="122"/>
      <c r="F29" s="122"/>
      <c r="G29" s="122"/>
      <c r="H29" s="122"/>
      <c r="I29" s="122"/>
      <c r="J29" s="123"/>
      <c r="K29" s="124"/>
      <c r="L29" s="124"/>
      <c r="M29" s="124"/>
      <c r="N29" s="124"/>
      <c r="O29" s="124"/>
      <c r="P29" s="124"/>
      <c r="Q29" s="124"/>
      <c r="R29" s="124"/>
      <c r="S29" s="124"/>
    </row>
    <row r="30" spans="1:19" s="125" customFormat="1">
      <c r="A30" s="121"/>
      <c r="B30" s="121"/>
      <c r="C30" s="120" t="s">
        <v>607</v>
      </c>
      <c r="D30" s="120" t="s">
        <v>608</v>
      </c>
      <c r="E30" s="129">
        <v>271161952.5</v>
      </c>
      <c r="F30" s="120" t="s">
        <v>569</v>
      </c>
      <c r="G30" s="129">
        <v>271161952.5</v>
      </c>
      <c r="H30" s="129">
        <v>250603168.72</v>
      </c>
      <c r="I30" s="129">
        <v>20558783.780000001</v>
      </c>
      <c r="J30" s="129">
        <v>0.08</v>
      </c>
      <c r="K30" s="129">
        <v>271161952.5</v>
      </c>
      <c r="L30" s="129">
        <v>271161952.5</v>
      </c>
      <c r="M30" s="129">
        <v>260935567.56</v>
      </c>
      <c r="N30" s="129">
        <v>250603168.72</v>
      </c>
      <c r="O30" s="129">
        <v>303019756.70999998</v>
      </c>
      <c r="P30" s="129">
        <v>271161952.5</v>
      </c>
      <c r="Q30" s="129">
        <v>271161952.5</v>
      </c>
      <c r="R30" s="129">
        <v>303019756.70999998</v>
      </c>
      <c r="S30" s="129">
        <v>271161952.5</v>
      </c>
    </row>
    <row r="31" spans="1:19" s="125" customFormat="1">
      <c r="A31" s="121"/>
      <c r="B31" s="121"/>
      <c r="C31" s="120" t="s">
        <v>609</v>
      </c>
      <c r="D31" s="120" t="s">
        <v>610</v>
      </c>
      <c r="E31" s="129">
        <v>40402924.18</v>
      </c>
      <c r="F31" s="120" t="s">
        <v>569</v>
      </c>
      <c r="G31" s="129">
        <v>40402924.18</v>
      </c>
      <c r="H31" s="129">
        <v>49058848.450000003</v>
      </c>
      <c r="I31" s="129">
        <v>-8655924.2699999996</v>
      </c>
      <c r="J31" s="129">
        <v>-0.18</v>
      </c>
      <c r="K31" s="129">
        <v>40402924.18</v>
      </c>
      <c r="L31" s="129">
        <v>40402924.18</v>
      </c>
      <c r="M31" s="129">
        <v>25376096.41</v>
      </c>
      <c r="N31" s="129">
        <v>49058848.450000003</v>
      </c>
      <c r="O31" s="129">
        <v>58086810.829999998</v>
      </c>
      <c r="P31" s="129">
        <v>40402924.18</v>
      </c>
      <c r="Q31" s="129">
        <v>40402924.18</v>
      </c>
      <c r="R31" s="129">
        <v>58086810.829999998</v>
      </c>
      <c r="S31" s="129">
        <v>40402924.18</v>
      </c>
    </row>
    <row r="32" spans="1:19" s="125" customFormat="1">
      <c r="A32" s="121"/>
      <c r="B32" s="130" t="s">
        <v>611</v>
      </c>
      <c r="C32" s="121"/>
      <c r="D32" s="121"/>
      <c r="E32" s="131">
        <v>311564876.68000001</v>
      </c>
      <c r="F32" s="130" t="s">
        <v>569</v>
      </c>
      <c r="G32" s="131">
        <v>311564876.68000001</v>
      </c>
      <c r="H32" s="131">
        <v>299662017.17000002</v>
      </c>
      <c r="I32" s="131">
        <v>11902859.51</v>
      </c>
      <c r="J32" s="131">
        <v>0.04</v>
      </c>
      <c r="K32" s="131">
        <v>311564876.68000001</v>
      </c>
      <c r="L32" s="131">
        <v>311564876.68000001</v>
      </c>
      <c r="M32" s="131">
        <v>286311663.97000003</v>
      </c>
      <c r="N32" s="131">
        <v>299662017.17000002</v>
      </c>
      <c r="O32" s="131">
        <v>361106567.54000002</v>
      </c>
      <c r="P32" s="131">
        <v>311564876.68000001</v>
      </c>
      <c r="Q32" s="131">
        <v>311564876.68000001</v>
      </c>
      <c r="R32" s="131">
        <v>361106567.54000002</v>
      </c>
      <c r="S32" s="131">
        <v>311564876.68000001</v>
      </c>
    </row>
    <row r="33" spans="1:19" s="125" customFormat="1">
      <c r="A33" s="120" t="s">
        <v>612</v>
      </c>
      <c r="B33" s="128" t="s">
        <v>613</v>
      </c>
      <c r="C33" s="121"/>
      <c r="D33" s="121"/>
      <c r="E33" s="122"/>
      <c r="F33" s="122"/>
      <c r="G33" s="122"/>
      <c r="H33" s="122"/>
      <c r="I33" s="122"/>
      <c r="J33" s="123"/>
      <c r="K33" s="124"/>
      <c r="L33" s="124"/>
      <c r="M33" s="124"/>
      <c r="N33" s="124"/>
      <c r="O33" s="124"/>
      <c r="P33" s="124"/>
      <c r="Q33" s="124"/>
      <c r="R33" s="124"/>
      <c r="S33" s="124"/>
    </row>
    <row r="34" spans="1:19" s="125" customFormat="1">
      <c r="A34" s="121"/>
      <c r="B34" s="121"/>
      <c r="C34" s="120" t="s">
        <v>614</v>
      </c>
      <c r="D34" s="120" t="s">
        <v>615</v>
      </c>
      <c r="E34" s="129">
        <v>689271879.37</v>
      </c>
      <c r="F34" s="120" t="s">
        <v>569</v>
      </c>
      <c r="G34" s="129">
        <v>689271879.37</v>
      </c>
      <c r="H34" s="129">
        <v>706241068.87</v>
      </c>
      <c r="I34" s="129">
        <v>-16969189.5</v>
      </c>
      <c r="J34" s="129">
        <v>-0.02</v>
      </c>
      <c r="K34" s="129">
        <v>689271879.37</v>
      </c>
      <c r="L34" s="129">
        <v>689271879.37</v>
      </c>
      <c r="M34" s="129">
        <v>614136671.13999999</v>
      </c>
      <c r="N34" s="129">
        <v>706241068.87</v>
      </c>
      <c r="O34" s="129">
        <v>264224233.78</v>
      </c>
      <c r="P34" s="129">
        <v>689271879.37</v>
      </c>
      <c r="Q34" s="129">
        <v>689271879.37</v>
      </c>
      <c r="R34" s="129">
        <v>264224233.78</v>
      </c>
      <c r="S34" s="129">
        <v>689271879.37</v>
      </c>
    </row>
    <row r="35" spans="1:19" s="125" customFormat="1">
      <c r="A35" s="121"/>
      <c r="B35" s="121"/>
      <c r="C35" s="120" t="s">
        <v>616</v>
      </c>
      <c r="D35" s="120" t="s">
        <v>617</v>
      </c>
      <c r="E35" s="129">
        <v>73750895.209999993</v>
      </c>
      <c r="F35" s="120" t="s">
        <v>569</v>
      </c>
      <c r="G35" s="129">
        <v>73750895.209999993</v>
      </c>
      <c r="H35" s="129">
        <v>43491674</v>
      </c>
      <c r="I35" s="129">
        <v>30259221.210000001</v>
      </c>
      <c r="J35" s="129">
        <v>0.7</v>
      </c>
      <c r="K35" s="129">
        <v>73750895.209999993</v>
      </c>
      <c r="L35" s="129">
        <v>73750895.209999993</v>
      </c>
      <c r="M35" s="129">
        <v>34467484.840000004</v>
      </c>
      <c r="N35" s="129">
        <v>43491674</v>
      </c>
      <c r="O35" s="129">
        <v>99145417.719999999</v>
      </c>
      <c r="P35" s="129">
        <v>73750895.209999993</v>
      </c>
      <c r="Q35" s="129">
        <v>73750895.209999993</v>
      </c>
      <c r="R35" s="129">
        <v>99145417.719999999</v>
      </c>
      <c r="S35" s="129">
        <v>73750895.209999993</v>
      </c>
    </row>
    <row r="36" spans="1:19" s="125" customFormat="1">
      <c r="A36" s="121"/>
      <c r="B36" s="121"/>
      <c r="C36" s="120" t="s">
        <v>618</v>
      </c>
      <c r="D36" s="120" t="s">
        <v>619</v>
      </c>
      <c r="E36" s="129">
        <v>2313.36</v>
      </c>
      <c r="F36" s="120" t="s">
        <v>569</v>
      </c>
      <c r="G36" s="129">
        <v>2313.36</v>
      </c>
      <c r="H36" s="129">
        <v>2313.36</v>
      </c>
      <c r="I36" s="129">
        <v>0</v>
      </c>
      <c r="J36" s="129">
        <v>0</v>
      </c>
      <c r="K36" s="129">
        <v>2313.36</v>
      </c>
      <c r="L36" s="129">
        <v>2313.36</v>
      </c>
      <c r="M36" s="129">
        <v>2313.36</v>
      </c>
      <c r="N36" s="129">
        <v>2313.36</v>
      </c>
      <c r="O36" s="129">
        <v>2313.36</v>
      </c>
      <c r="P36" s="129">
        <v>2313.36</v>
      </c>
      <c r="Q36" s="129">
        <v>2313.36</v>
      </c>
      <c r="R36" s="129">
        <v>2313.36</v>
      </c>
      <c r="S36" s="129">
        <v>2313.36</v>
      </c>
    </row>
    <row r="37" spans="1:19" s="125" customFormat="1">
      <c r="A37" s="121"/>
      <c r="B37" s="121"/>
      <c r="C37" s="120" t="s">
        <v>620</v>
      </c>
      <c r="D37" s="120" t="s">
        <v>621</v>
      </c>
      <c r="E37" s="129">
        <v>15084567.050000001</v>
      </c>
      <c r="F37" s="120" t="s">
        <v>569</v>
      </c>
      <c r="G37" s="129">
        <v>15084567.050000001</v>
      </c>
      <c r="H37" s="129">
        <v>10771089.630000001</v>
      </c>
      <c r="I37" s="129">
        <v>4313477.42</v>
      </c>
      <c r="J37" s="129">
        <v>0.4</v>
      </c>
      <c r="K37" s="129">
        <v>15084567.050000001</v>
      </c>
      <c r="L37" s="129">
        <v>15084567.050000001</v>
      </c>
      <c r="M37" s="129">
        <v>11718509.210000001</v>
      </c>
      <c r="N37" s="129">
        <v>10771089.630000001</v>
      </c>
      <c r="O37" s="129">
        <v>9539275.8499999996</v>
      </c>
      <c r="P37" s="129">
        <v>15084567.050000001</v>
      </c>
      <c r="Q37" s="129">
        <v>15084567.050000001</v>
      </c>
      <c r="R37" s="129">
        <v>9539275.8499999996</v>
      </c>
      <c r="S37" s="129">
        <v>15084567.050000001</v>
      </c>
    </row>
    <row r="38" spans="1:19" s="125" customFormat="1">
      <c r="A38" s="121"/>
      <c r="B38" s="121"/>
      <c r="C38" s="120" t="s">
        <v>622</v>
      </c>
      <c r="D38" s="120" t="s">
        <v>623</v>
      </c>
      <c r="E38" s="129">
        <v>41792104.579999998</v>
      </c>
      <c r="F38" s="120" t="s">
        <v>569</v>
      </c>
      <c r="G38" s="129">
        <v>41792104.579999998</v>
      </c>
      <c r="H38" s="129">
        <v>82414158.010000005</v>
      </c>
      <c r="I38" s="129">
        <v>-40622053.43</v>
      </c>
      <c r="J38" s="129">
        <v>-0.49</v>
      </c>
      <c r="K38" s="129">
        <v>41792104.579999998</v>
      </c>
      <c r="L38" s="129">
        <v>41792104.579999998</v>
      </c>
      <c r="M38" s="129">
        <v>58533225.759999998</v>
      </c>
      <c r="N38" s="129">
        <v>82414158.010000005</v>
      </c>
      <c r="O38" s="129">
        <v>235405019.31</v>
      </c>
      <c r="P38" s="129">
        <v>41792104.579999998</v>
      </c>
      <c r="Q38" s="129">
        <v>41792104.579999998</v>
      </c>
      <c r="R38" s="129">
        <v>235405019.31</v>
      </c>
      <c r="S38" s="129">
        <v>41792104.579999998</v>
      </c>
    </row>
    <row r="39" spans="1:19" s="125" customFormat="1">
      <c r="A39" s="121"/>
      <c r="B39" s="121"/>
      <c r="C39" s="120" t="s">
        <v>624</v>
      </c>
      <c r="D39" s="120" t="s">
        <v>625</v>
      </c>
      <c r="E39" s="129">
        <v>23303446.550000001</v>
      </c>
      <c r="F39" s="120" t="s">
        <v>569</v>
      </c>
      <c r="G39" s="129">
        <v>23303446.550000001</v>
      </c>
      <c r="H39" s="129">
        <v>18952803.32</v>
      </c>
      <c r="I39" s="129">
        <v>4350643.2300000004</v>
      </c>
      <c r="J39" s="129">
        <v>0.23</v>
      </c>
      <c r="K39" s="129">
        <v>23303446.550000001</v>
      </c>
      <c r="L39" s="129">
        <v>23303446.550000001</v>
      </c>
      <c r="M39" s="129">
        <v>24213793.789999999</v>
      </c>
      <c r="N39" s="129">
        <v>18952803.32</v>
      </c>
      <c r="O39" s="129">
        <v>30540715.77</v>
      </c>
      <c r="P39" s="129">
        <v>23303446.550000001</v>
      </c>
      <c r="Q39" s="129">
        <v>23303446.550000001</v>
      </c>
      <c r="R39" s="129">
        <v>30540715.77</v>
      </c>
      <c r="S39" s="129">
        <v>23303446.550000001</v>
      </c>
    </row>
    <row r="40" spans="1:19" s="125" customFormat="1">
      <c r="A40" s="121"/>
      <c r="B40" s="121"/>
      <c r="C40" s="120" t="s">
        <v>626</v>
      </c>
      <c r="D40" s="120" t="s">
        <v>627</v>
      </c>
      <c r="E40" s="129">
        <v>6497119.6299999999</v>
      </c>
      <c r="F40" s="120" t="s">
        <v>569</v>
      </c>
      <c r="G40" s="129">
        <v>6497119.6299999999</v>
      </c>
      <c r="H40" s="129">
        <v>10096536.390000001</v>
      </c>
      <c r="I40" s="129">
        <v>-3599416.76</v>
      </c>
      <c r="J40" s="129">
        <v>-0.36</v>
      </c>
      <c r="K40" s="129">
        <v>6497119.6299999999</v>
      </c>
      <c r="L40" s="129">
        <v>6497119.6299999999</v>
      </c>
      <c r="M40" s="129">
        <v>6936747.9000000004</v>
      </c>
      <c r="N40" s="129">
        <v>10096536.390000001</v>
      </c>
      <c r="O40" s="129">
        <v>9898220.8000000007</v>
      </c>
      <c r="P40" s="129">
        <v>6497119.6299999999</v>
      </c>
      <c r="Q40" s="129">
        <v>6497119.6299999999</v>
      </c>
      <c r="R40" s="129">
        <v>9898220.8000000007</v>
      </c>
      <c r="S40" s="129">
        <v>6497119.6299999999</v>
      </c>
    </row>
    <row r="41" spans="1:19" s="125" customFormat="1">
      <c r="A41" s="121"/>
      <c r="B41" s="121"/>
      <c r="C41" s="120" t="s">
        <v>628</v>
      </c>
      <c r="D41" s="120" t="s">
        <v>629</v>
      </c>
      <c r="E41" s="129">
        <v>48730588</v>
      </c>
      <c r="F41" s="120" t="s">
        <v>569</v>
      </c>
      <c r="G41" s="129">
        <v>48730588</v>
      </c>
      <c r="H41" s="129">
        <v>129717262.17</v>
      </c>
      <c r="I41" s="129">
        <v>-80986674.170000002</v>
      </c>
      <c r="J41" s="129">
        <v>-0.62</v>
      </c>
      <c r="K41" s="129">
        <v>48730588</v>
      </c>
      <c r="L41" s="129">
        <v>48730588</v>
      </c>
      <c r="M41" s="129">
        <v>67905591.920000002</v>
      </c>
      <c r="N41" s="129">
        <v>129717262.17</v>
      </c>
      <c r="O41" s="129">
        <v>560132081.90999997</v>
      </c>
      <c r="P41" s="129">
        <v>48730588</v>
      </c>
      <c r="Q41" s="129">
        <v>48730588</v>
      </c>
      <c r="R41" s="129">
        <v>560132081.90999997</v>
      </c>
      <c r="S41" s="129">
        <v>48730588</v>
      </c>
    </row>
    <row r="42" spans="1:19" s="125" customFormat="1">
      <c r="A42" s="121"/>
      <c r="B42" s="121"/>
      <c r="C42" s="120" t="s">
        <v>630</v>
      </c>
      <c r="D42" s="120" t="s">
        <v>631</v>
      </c>
      <c r="E42" s="129">
        <v>0.02</v>
      </c>
      <c r="F42" s="120" t="s">
        <v>569</v>
      </c>
      <c r="G42" s="129">
        <v>0.02</v>
      </c>
      <c r="H42" s="129">
        <v>3313573.99</v>
      </c>
      <c r="I42" s="129">
        <v>-3313573.97</v>
      </c>
      <c r="J42" s="129">
        <v>-1</v>
      </c>
      <c r="K42" s="129">
        <v>0.02</v>
      </c>
      <c r="L42" s="129">
        <v>0.02</v>
      </c>
      <c r="M42" s="129">
        <v>48436463.719999999</v>
      </c>
      <c r="N42" s="129">
        <v>3313573.99</v>
      </c>
      <c r="O42" s="129">
        <v>29249743.850000001</v>
      </c>
      <c r="P42" s="129">
        <v>0.02</v>
      </c>
      <c r="Q42" s="129">
        <v>0.02</v>
      </c>
      <c r="R42" s="129">
        <v>29249743.850000001</v>
      </c>
      <c r="S42" s="129">
        <v>0.02</v>
      </c>
    </row>
    <row r="43" spans="1:19" s="125" customFormat="1">
      <c r="A43" s="121"/>
      <c r="B43" s="121"/>
      <c r="C43" s="120" t="s">
        <v>632</v>
      </c>
      <c r="D43" s="120" t="s">
        <v>633</v>
      </c>
      <c r="E43" s="129">
        <v>1327926</v>
      </c>
      <c r="F43" s="120" t="s">
        <v>569</v>
      </c>
      <c r="G43" s="129">
        <v>1327926</v>
      </c>
      <c r="H43" s="129">
        <v>24389195</v>
      </c>
      <c r="I43" s="129">
        <v>-23061269</v>
      </c>
      <c r="J43" s="129">
        <v>-0.95</v>
      </c>
      <c r="K43" s="129">
        <v>1327926</v>
      </c>
      <c r="L43" s="129">
        <v>1327926</v>
      </c>
      <c r="M43" s="129">
        <v>10535537</v>
      </c>
      <c r="N43" s="129">
        <v>24389195</v>
      </c>
      <c r="O43" s="129">
        <v>-54715695</v>
      </c>
      <c r="P43" s="129">
        <v>1327926</v>
      </c>
      <c r="Q43" s="129">
        <v>1327926</v>
      </c>
      <c r="R43" s="129">
        <v>-54715695</v>
      </c>
      <c r="S43" s="129">
        <v>1327926</v>
      </c>
    </row>
    <row r="44" spans="1:19" s="125" customFormat="1">
      <c r="A44" s="121"/>
      <c r="B44" s="121"/>
      <c r="C44" s="120" t="s">
        <v>634</v>
      </c>
      <c r="D44" s="120" t="s">
        <v>635</v>
      </c>
      <c r="E44" s="129">
        <v>36698747.18</v>
      </c>
      <c r="F44" s="120" t="s">
        <v>569</v>
      </c>
      <c r="G44" s="129">
        <v>36698747.18</v>
      </c>
      <c r="H44" s="129">
        <v>25000963.190000001</v>
      </c>
      <c r="I44" s="129">
        <v>11697783.99</v>
      </c>
      <c r="J44" s="129">
        <v>0.47</v>
      </c>
      <c r="K44" s="129">
        <v>37778567.18</v>
      </c>
      <c r="L44" s="129">
        <v>36698747.18</v>
      </c>
      <c r="M44" s="129">
        <v>26495392.09</v>
      </c>
      <c r="N44" s="129">
        <v>25000963.190000001</v>
      </c>
      <c r="O44" s="129">
        <v>28906408.66</v>
      </c>
      <c r="P44" s="129">
        <v>36698747.18</v>
      </c>
      <c r="Q44" s="129">
        <v>36698747.18</v>
      </c>
      <c r="R44" s="129">
        <v>28906408.66</v>
      </c>
      <c r="S44" s="129">
        <v>36698747.18</v>
      </c>
    </row>
    <row r="45" spans="1:19" s="125" customFormat="1">
      <c r="A45" s="121"/>
      <c r="B45" s="121"/>
      <c r="C45" s="120" t="s">
        <v>636</v>
      </c>
      <c r="D45" s="120" t="s">
        <v>637</v>
      </c>
      <c r="E45" s="129">
        <v>6.01</v>
      </c>
      <c r="F45" s="120" t="s">
        <v>569</v>
      </c>
      <c r="G45" s="129">
        <v>6.01</v>
      </c>
      <c r="H45" s="129">
        <v>6.01</v>
      </c>
      <c r="I45" s="129">
        <v>0</v>
      </c>
      <c r="J45" s="129">
        <v>0</v>
      </c>
      <c r="K45" s="129">
        <v>6.01</v>
      </c>
      <c r="L45" s="129">
        <v>6.01</v>
      </c>
      <c r="M45" s="129">
        <v>6.01</v>
      </c>
      <c r="N45" s="129">
        <v>6.01</v>
      </c>
      <c r="O45" s="129">
        <v>1857285.71</v>
      </c>
      <c r="P45" s="129">
        <v>6.01</v>
      </c>
      <c r="Q45" s="129">
        <v>6.01</v>
      </c>
      <c r="R45" s="129">
        <v>1857285.71</v>
      </c>
      <c r="S45" s="129">
        <v>6.01</v>
      </c>
    </row>
    <row r="46" spans="1:19" s="125" customFormat="1">
      <c r="A46" s="121"/>
      <c r="B46" s="121"/>
      <c r="C46" s="120" t="s">
        <v>638</v>
      </c>
      <c r="D46" s="120" t="s">
        <v>639</v>
      </c>
      <c r="E46" s="129">
        <v>152552613.37</v>
      </c>
      <c r="F46" s="129">
        <v>445232</v>
      </c>
      <c r="G46" s="129">
        <v>152997845.37</v>
      </c>
      <c r="H46" s="129">
        <v>136636225.78999999</v>
      </c>
      <c r="I46" s="129">
        <v>16361619.58</v>
      </c>
      <c r="J46" s="129">
        <v>0.12</v>
      </c>
      <c r="K46" s="129">
        <v>154410599.47999999</v>
      </c>
      <c r="L46" s="129">
        <v>152552613.37</v>
      </c>
      <c r="M46" s="129">
        <v>187225758.11000001</v>
      </c>
      <c r="N46" s="129">
        <v>136636225.78999999</v>
      </c>
      <c r="O46" s="129">
        <v>137405432.88</v>
      </c>
      <c r="P46" s="129">
        <v>152552613.37</v>
      </c>
      <c r="Q46" s="129">
        <v>152552613.37</v>
      </c>
      <c r="R46" s="129">
        <v>137405432.88</v>
      </c>
      <c r="S46" s="129">
        <v>152552613.37</v>
      </c>
    </row>
    <row r="47" spans="1:19" s="125" customFormat="1">
      <c r="A47" s="121"/>
      <c r="B47" s="121"/>
      <c r="C47" s="120" t="s">
        <v>640</v>
      </c>
      <c r="D47" s="120" t="s">
        <v>641</v>
      </c>
      <c r="E47" s="129">
        <v>30710584.780000001</v>
      </c>
      <c r="F47" s="129">
        <v>80223</v>
      </c>
      <c r="G47" s="129">
        <v>30790807.780000001</v>
      </c>
      <c r="H47" s="129">
        <v>38210605.869999997</v>
      </c>
      <c r="I47" s="129">
        <v>-7419798.0899999999</v>
      </c>
      <c r="J47" s="129">
        <v>-0.19</v>
      </c>
      <c r="K47" s="129">
        <v>31115417.100000001</v>
      </c>
      <c r="L47" s="129">
        <v>30710584.780000001</v>
      </c>
      <c r="M47" s="129">
        <v>29641946.329999998</v>
      </c>
      <c r="N47" s="129">
        <v>38210605.869999997</v>
      </c>
      <c r="O47" s="129">
        <v>72383348.569999993</v>
      </c>
      <c r="P47" s="129">
        <v>30710584.780000001</v>
      </c>
      <c r="Q47" s="129">
        <v>30710584.780000001</v>
      </c>
      <c r="R47" s="129">
        <v>72383348.569999993</v>
      </c>
      <c r="S47" s="129">
        <v>30710584.780000001</v>
      </c>
    </row>
    <row r="48" spans="1:19" s="125" customFormat="1">
      <c r="A48" s="121"/>
      <c r="B48" s="121"/>
      <c r="C48" s="120" t="s">
        <v>642</v>
      </c>
      <c r="D48" s="120" t="s">
        <v>643</v>
      </c>
      <c r="E48" s="129">
        <v>53038731.729999997</v>
      </c>
      <c r="F48" s="129">
        <v>-110891</v>
      </c>
      <c r="G48" s="129">
        <v>52927840.729999997</v>
      </c>
      <c r="H48" s="129">
        <v>53833466.390000001</v>
      </c>
      <c r="I48" s="129">
        <v>-905625.66</v>
      </c>
      <c r="J48" s="129">
        <v>-0.02</v>
      </c>
      <c r="K48" s="129">
        <v>53442623.68</v>
      </c>
      <c r="L48" s="129">
        <v>53038731.729999997</v>
      </c>
      <c r="M48" s="129">
        <v>55918082.689999998</v>
      </c>
      <c r="N48" s="129">
        <v>53833466.390000001</v>
      </c>
      <c r="O48" s="129">
        <v>75634170.230000004</v>
      </c>
      <c r="P48" s="129">
        <v>53038731.729999997</v>
      </c>
      <c r="Q48" s="129">
        <v>53038731.729999997</v>
      </c>
      <c r="R48" s="129">
        <v>75634170.230000004</v>
      </c>
      <c r="S48" s="129">
        <v>53038731.729999997</v>
      </c>
    </row>
    <row r="49" spans="3:19" s="125" customFormat="1">
      <c r="C49" s="120" t="s">
        <v>644</v>
      </c>
      <c r="D49" s="120" t="s">
        <v>643</v>
      </c>
      <c r="E49" s="129">
        <v>30622118.07</v>
      </c>
      <c r="F49" s="129">
        <v>-187414</v>
      </c>
      <c r="G49" s="129">
        <v>30434704.07</v>
      </c>
      <c r="H49" s="129">
        <v>0</v>
      </c>
      <c r="I49" s="129">
        <v>30434704.07</v>
      </c>
      <c r="J49" s="120" t="s">
        <v>569</v>
      </c>
      <c r="K49" s="129">
        <v>31304728.629999999</v>
      </c>
      <c r="L49" s="129">
        <v>30622118.07</v>
      </c>
      <c r="M49" s="129">
        <v>24705746.440000001</v>
      </c>
      <c r="N49" s="129">
        <v>0</v>
      </c>
      <c r="O49" s="129">
        <v>24989540.370000001</v>
      </c>
      <c r="P49" s="129">
        <v>30622118.07</v>
      </c>
      <c r="Q49" s="129">
        <v>30622118.07</v>
      </c>
      <c r="R49" s="129">
        <v>24989540.370000001</v>
      </c>
      <c r="S49" s="129">
        <v>30622118.07</v>
      </c>
    </row>
    <row r="50" spans="3:19" s="125" customFormat="1">
      <c r="C50" s="120" t="s">
        <v>645</v>
      </c>
      <c r="D50" s="120" t="s">
        <v>646</v>
      </c>
      <c r="E50" s="129">
        <v>24650951.559999999</v>
      </c>
      <c r="F50" s="129">
        <v>1268250</v>
      </c>
      <c r="G50" s="129">
        <v>25919201.559999999</v>
      </c>
      <c r="H50" s="129">
        <v>26984668.75</v>
      </c>
      <c r="I50" s="129">
        <v>-1065467.19</v>
      </c>
      <c r="J50" s="129">
        <v>-0.04</v>
      </c>
      <c r="K50" s="129">
        <v>24919704.010000002</v>
      </c>
      <c r="L50" s="129">
        <v>24650951.559999999</v>
      </c>
      <c r="M50" s="129">
        <v>31112074.59</v>
      </c>
      <c r="N50" s="129">
        <v>26984668.75</v>
      </c>
      <c r="O50" s="129">
        <v>29337831.620000001</v>
      </c>
      <c r="P50" s="129">
        <v>24650951.559999999</v>
      </c>
      <c r="Q50" s="129">
        <v>24650951.559999999</v>
      </c>
      <c r="R50" s="129">
        <v>29337831.620000001</v>
      </c>
      <c r="S50" s="129">
        <v>24650951.559999999</v>
      </c>
    </row>
    <row r="51" spans="3:19" s="125" customFormat="1">
      <c r="C51" s="120" t="s">
        <v>647</v>
      </c>
      <c r="D51" s="120" t="s">
        <v>635</v>
      </c>
      <c r="E51" s="129">
        <v>196200322.72999999</v>
      </c>
      <c r="F51" s="120" t="s">
        <v>569</v>
      </c>
      <c r="G51" s="129">
        <v>196200322.72999999</v>
      </c>
      <c r="H51" s="129">
        <v>174606323.13</v>
      </c>
      <c r="I51" s="129">
        <v>21593999.600000001</v>
      </c>
      <c r="J51" s="129">
        <v>0.12</v>
      </c>
      <c r="K51" s="129">
        <v>196200322.72999999</v>
      </c>
      <c r="L51" s="129">
        <v>196200322.72999999</v>
      </c>
      <c r="M51" s="129">
        <v>319340569.41000003</v>
      </c>
      <c r="N51" s="129">
        <v>174606323.13</v>
      </c>
      <c r="O51" s="129">
        <v>171803847.37</v>
      </c>
      <c r="P51" s="129">
        <v>196200322.72999999</v>
      </c>
      <c r="Q51" s="129">
        <v>196200322.72999999</v>
      </c>
      <c r="R51" s="129">
        <v>171803847.37</v>
      </c>
      <c r="S51" s="129">
        <v>196200322.72999999</v>
      </c>
    </row>
    <row r="52" spans="3:19" s="125" customFormat="1">
      <c r="C52" s="120" t="s">
        <v>648</v>
      </c>
      <c r="D52" s="120" t="s">
        <v>649</v>
      </c>
      <c r="E52" s="129">
        <v>156955242.40000001</v>
      </c>
      <c r="F52" s="120" t="s">
        <v>569</v>
      </c>
      <c r="G52" s="129">
        <v>156955242.40000001</v>
      </c>
      <c r="H52" s="129">
        <v>129652834.29000001</v>
      </c>
      <c r="I52" s="129">
        <v>27302408.109999999</v>
      </c>
      <c r="J52" s="129">
        <v>0.21</v>
      </c>
      <c r="K52" s="129">
        <v>157020065.88999999</v>
      </c>
      <c r="L52" s="129">
        <v>156955242.40000001</v>
      </c>
      <c r="M52" s="129">
        <v>143621392.55000001</v>
      </c>
      <c r="N52" s="129">
        <v>129652834.29000001</v>
      </c>
      <c r="O52" s="129">
        <v>43215948.57</v>
      </c>
      <c r="P52" s="129">
        <v>156955242.40000001</v>
      </c>
      <c r="Q52" s="129">
        <v>156955242.40000001</v>
      </c>
      <c r="R52" s="129">
        <v>43215948.57</v>
      </c>
      <c r="S52" s="129">
        <v>156955242.40000001</v>
      </c>
    </row>
    <row r="53" spans="3:19" s="125" customFormat="1">
      <c r="C53" s="120" t="s">
        <v>650</v>
      </c>
      <c r="D53" s="120" t="s">
        <v>651</v>
      </c>
      <c r="E53" s="129">
        <v>1467219.55</v>
      </c>
      <c r="F53" s="120" t="s">
        <v>569</v>
      </c>
      <c r="G53" s="129">
        <v>1467219.55</v>
      </c>
      <c r="H53" s="129">
        <v>1467219.55</v>
      </c>
      <c r="I53" s="129">
        <v>0</v>
      </c>
      <c r="J53" s="129">
        <v>0</v>
      </c>
      <c r="K53" s="129">
        <v>1467219.55</v>
      </c>
      <c r="L53" s="129">
        <v>1467219.55</v>
      </c>
      <c r="M53" s="129">
        <v>1467219.55</v>
      </c>
      <c r="N53" s="129">
        <v>1467219.55</v>
      </c>
      <c r="O53" s="129">
        <v>1467219.55</v>
      </c>
      <c r="P53" s="129">
        <v>1467219.55</v>
      </c>
      <c r="Q53" s="129">
        <v>1467219.55</v>
      </c>
      <c r="R53" s="129">
        <v>1467219.55</v>
      </c>
      <c r="S53" s="129">
        <v>1467219.55</v>
      </c>
    </row>
    <row r="54" spans="3:19" s="125" customFormat="1">
      <c r="C54" s="120" t="s">
        <v>652</v>
      </c>
      <c r="D54" s="120" t="s">
        <v>653</v>
      </c>
      <c r="E54" s="129">
        <v>30145443.079999998</v>
      </c>
      <c r="F54" s="129">
        <v>65521</v>
      </c>
      <c r="G54" s="129">
        <v>30210964.079999998</v>
      </c>
      <c r="H54" s="129">
        <v>211388521.47999999</v>
      </c>
      <c r="I54" s="129">
        <v>-181177557.40000001</v>
      </c>
      <c r="J54" s="129">
        <v>-0.86</v>
      </c>
      <c r="K54" s="129">
        <v>30475797.329999998</v>
      </c>
      <c r="L54" s="129">
        <v>30145443.079999998</v>
      </c>
      <c r="M54" s="129">
        <v>39431825.549999997</v>
      </c>
      <c r="N54" s="129">
        <v>211388521.47999999</v>
      </c>
      <c r="O54" s="129">
        <v>57289716.140000001</v>
      </c>
      <c r="P54" s="129">
        <v>30145443.079999998</v>
      </c>
      <c r="Q54" s="129">
        <v>30145443.079999998</v>
      </c>
      <c r="R54" s="129">
        <v>57289716.140000001</v>
      </c>
      <c r="S54" s="129">
        <v>30145443.079999998</v>
      </c>
    </row>
    <row r="55" spans="3:19" s="125" customFormat="1">
      <c r="C55" s="120" t="s">
        <v>654</v>
      </c>
      <c r="D55" s="120" t="s">
        <v>655</v>
      </c>
      <c r="E55" s="129">
        <v>17261230.91</v>
      </c>
      <c r="F55" s="129">
        <v>16084</v>
      </c>
      <c r="G55" s="129">
        <v>17277314.91</v>
      </c>
      <c r="H55" s="129">
        <v>23199494.73</v>
      </c>
      <c r="I55" s="129">
        <v>-5922179.8200000003</v>
      </c>
      <c r="J55" s="129">
        <v>-0.26</v>
      </c>
      <c r="K55" s="129">
        <v>17342301.199999999</v>
      </c>
      <c r="L55" s="129">
        <v>17261230.91</v>
      </c>
      <c r="M55" s="129">
        <v>23081696.440000001</v>
      </c>
      <c r="N55" s="129">
        <v>23199494.73</v>
      </c>
      <c r="O55" s="129">
        <v>35866385.369999997</v>
      </c>
      <c r="P55" s="129">
        <v>17261230.91</v>
      </c>
      <c r="Q55" s="129">
        <v>17261230.91</v>
      </c>
      <c r="R55" s="129">
        <v>35866385.369999997</v>
      </c>
      <c r="S55" s="129">
        <v>17261230.91</v>
      </c>
    </row>
    <row r="56" spans="3:19" s="125" customFormat="1">
      <c r="C56" s="120" t="s">
        <v>656</v>
      </c>
      <c r="D56" s="120" t="s">
        <v>657</v>
      </c>
      <c r="E56" s="129">
        <v>52413705.979999997</v>
      </c>
      <c r="F56" s="129">
        <v>87324</v>
      </c>
      <c r="G56" s="129">
        <v>52501029.979999997</v>
      </c>
      <c r="H56" s="129">
        <v>94769897.319999993</v>
      </c>
      <c r="I56" s="129">
        <v>-42268867.340000004</v>
      </c>
      <c r="J56" s="129">
        <v>-0.45</v>
      </c>
      <c r="K56" s="129">
        <v>52852790.229999997</v>
      </c>
      <c r="L56" s="129">
        <v>52413705.979999997</v>
      </c>
      <c r="M56" s="129">
        <v>35404888.259999998</v>
      </c>
      <c r="N56" s="129">
        <v>94769897.319999993</v>
      </c>
      <c r="O56" s="129">
        <v>32748680.93</v>
      </c>
      <c r="P56" s="129">
        <v>52413705.979999997</v>
      </c>
      <c r="Q56" s="129">
        <v>52413705.979999997</v>
      </c>
      <c r="R56" s="129">
        <v>32748680.93</v>
      </c>
      <c r="S56" s="129">
        <v>52413705.979999997</v>
      </c>
    </row>
    <row r="57" spans="3:19" s="125" customFormat="1">
      <c r="C57" s="120" t="s">
        <v>658</v>
      </c>
      <c r="D57" s="120" t="s">
        <v>659</v>
      </c>
      <c r="E57" s="129">
        <v>49595121.039999999</v>
      </c>
      <c r="F57" s="129">
        <v>102871</v>
      </c>
      <c r="G57" s="129">
        <v>49697992.039999999</v>
      </c>
      <c r="H57" s="129">
        <v>95735040.560000002</v>
      </c>
      <c r="I57" s="129">
        <v>-46037048.520000003</v>
      </c>
      <c r="J57" s="129">
        <v>-0.48</v>
      </c>
      <c r="K57" s="129">
        <v>50112459.380000003</v>
      </c>
      <c r="L57" s="129">
        <v>49595121.039999999</v>
      </c>
      <c r="M57" s="129">
        <v>33562036.450000003</v>
      </c>
      <c r="N57" s="129">
        <v>95735040.560000002</v>
      </c>
      <c r="O57" s="129">
        <v>42941687.049999997</v>
      </c>
      <c r="P57" s="129">
        <v>49595121.039999999</v>
      </c>
      <c r="Q57" s="129">
        <v>49595121.039999999</v>
      </c>
      <c r="R57" s="129">
        <v>42941687.049999997</v>
      </c>
      <c r="S57" s="129">
        <v>49595121.039999999</v>
      </c>
    </row>
    <row r="58" spans="3:19" s="125" customFormat="1">
      <c r="C58" s="120" t="s">
        <v>660</v>
      </c>
      <c r="D58" s="120" t="s">
        <v>661</v>
      </c>
      <c r="E58" s="129">
        <v>7942866.5899999999</v>
      </c>
      <c r="F58" s="120" t="s">
        <v>569</v>
      </c>
      <c r="G58" s="129">
        <v>7942866.5899999999</v>
      </c>
      <c r="H58" s="129">
        <v>3395516.71</v>
      </c>
      <c r="I58" s="129">
        <v>4547349.88</v>
      </c>
      <c r="J58" s="129">
        <v>1.34</v>
      </c>
      <c r="K58" s="129">
        <v>8109176.5899999999</v>
      </c>
      <c r="L58" s="129">
        <v>7942866.5899999999</v>
      </c>
      <c r="M58" s="129">
        <v>4675585.1900000004</v>
      </c>
      <c r="N58" s="129">
        <v>3395516.71</v>
      </c>
      <c r="O58" s="129">
        <v>4414634.16</v>
      </c>
      <c r="P58" s="129">
        <v>7942866.5899999999</v>
      </c>
      <c r="Q58" s="129">
        <v>7942866.5899999999</v>
      </c>
      <c r="R58" s="129">
        <v>4414634.16</v>
      </c>
      <c r="S58" s="129">
        <v>7942866.5899999999</v>
      </c>
    </row>
    <row r="59" spans="3:19" s="125" customFormat="1">
      <c r="C59" s="120" t="s">
        <v>662</v>
      </c>
      <c r="D59" s="120" t="s">
        <v>663</v>
      </c>
      <c r="E59" s="129">
        <v>1305647.05</v>
      </c>
      <c r="F59" s="120" t="s">
        <v>569</v>
      </c>
      <c r="G59" s="129">
        <v>1305647.05</v>
      </c>
      <c r="H59" s="129">
        <v>759309.37</v>
      </c>
      <c r="I59" s="129">
        <v>546337.68000000005</v>
      </c>
      <c r="J59" s="129">
        <v>0.72</v>
      </c>
      <c r="K59" s="129">
        <v>1358237.05</v>
      </c>
      <c r="L59" s="129">
        <v>1305647.05</v>
      </c>
      <c r="M59" s="129">
        <v>1147977.07</v>
      </c>
      <c r="N59" s="129">
        <v>759309.37</v>
      </c>
      <c r="O59" s="129">
        <v>3104392.39</v>
      </c>
      <c r="P59" s="129">
        <v>1305647.05</v>
      </c>
      <c r="Q59" s="129">
        <v>1305647.05</v>
      </c>
      <c r="R59" s="129">
        <v>3104392.39</v>
      </c>
      <c r="S59" s="129">
        <v>1305647.05</v>
      </c>
    </row>
    <row r="60" spans="3:19" s="125" customFormat="1">
      <c r="C60" s="120" t="s">
        <v>664</v>
      </c>
      <c r="D60" s="120" t="s">
        <v>665</v>
      </c>
      <c r="E60" s="129">
        <v>71736041.909999996</v>
      </c>
      <c r="F60" s="120" t="s">
        <v>569</v>
      </c>
      <c r="G60" s="129">
        <v>71736041.909999996</v>
      </c>
      <c r="H60" s="129">
        <v>67478913.950000003</v>
      </c>
      <c r="I60" s="129">
        <v>4257127.96</v>
      </c>
      <c r="J60" s="129">
        <v>0.06</v>
      </c>
      <c r="K60" s="129">
        <v>71736041.909999996</v>
      </c>
      <c r="L60" s="129">
        <v>71736041.909999996</v>
      </c>
      <c r="M60" s="129">
        <v>77594379.379999995</v>
      </c>
      <c r="N60" s="129">
        <v>67478913.950000003</v>
      </c>
      <c r="O60" s="129">
        <v>90685274.469999999</v>
      </c>
      <c r="P60" s="129">
        <v>71736041.909999996</v>
      </c>
      <c r="Q60" s="129">
        <v>71736041.909999996</v>
      </c>
      <c r="R60" s="129">
        <v>90685274.469999999</v>
      </c>
      <c r="S60" s="129">
        <v>71736041.909999996</v>
      </c>
    </row>
    <row r="61" spans="3:19" s="125" customFormat="1">
      <c r="C61" s="120" t="s">
        <v>666</v>
      </c>
      <c r="D61" s="120" t="s">
        <v>667</v>
      </c>
      <c r="E61" s="129">
        <v>5312467.24</v>
      </c>
      <c r="F61" s="120" t="s">
        <v>569</v>
      </c>
      <c r="G61" s="129">
        <v>5312467.24</v>
      </c>
      <c r="H61" s="129">
        <v>7027722.3799999999</v>
      </c>
      <c r="I61" s="129">
        <v>-1715255.14</v>
      </c>
      <c r="J61" s="129">
        <v>-0.24</v>
      </c>
      <c r="K61" s="129">
        <v>5312467.24</v>
      </c>
      <c r="L61" s="129">
        <v>5312467.24</v>
      </c>
      <c r="M61" s="129">
        <v>8021665.9299999997</v>
      </c>
      <c r="N61" s="129">
        <v>7027722.3799999999</v>
      </c>
      <c r="O61" s="129">
        <v>6158332.04</v>
      </c>
      <c r="P61" s="129">
        <v>5312467.24</v>
      </c>
      <c r="Q61" s="129">
        <v>5312467.24</v>
      </c>
      <c r="R61" s="129">
        <v>6158332.04</v>
      </c>
      <c r="S61" s="129">
        <v>5312467.24</v>
      </c>
    </row>
    <row r="62" spans="3:19" s="125" customFormat="1">
      <c r="C62" s="120" t="s">
        <v>668</v>
      </c>
      <c r="D62" s="120" t="s">
        <v>669</v>
      </c>
      <c r="E62" s="129">
        <v>51246554.850000001</v>
      </c>
      <c r="F62" s="129">
        <v>-794959</v>
      </c>
      <c r="G62" s="129">
        <v>50451595.850000001</v>
      </c>
      <c r="H62" s="129">
        <v>50817148.93</v>
      </c>
      <c r="I62" s="129">
        <v>-365553.08</v>
      </c>
      <c r="J62" s="129">
        <v>-0.01</v>
      </c>
      <c r="K62" s="129">
        <v>51246554.850000001</v>
      </c>
      <c r="L62" s="129">
        <v>51246554.850000001</v>
      </c>
      <c r="M62" s="129">
        <v>51184071.009999998</v>
      </c>
      <c r="N62" s="129">
        <v>50817148.93</v>
      </c>
      <c r="O62" s="129">
        <v>52338786.200000003</v>
      </c>
      <c r="P62" s="129">
        <v>51246554.850000001</v>
      </c>
      <c r="Q62" s="129">
        <v>51246554.850000001</v>
      </c>
      <c r="R62" s="129">
        <v>52338786.200000003</v>
      </c>
      <c r="S62" s="129">
        <v>51246554.850000001</v>
      </c>
    </row>
    <row r="63" spans="3:19" s="125" customFormat="1">
      <c r="C63" s="120" t="s">
        <v>670</v>
      </c>
      <c r="D63" s="120" t="s">
        <v>671</v>
      </c>
      <c r="E63" s="129">
        <v>-376872.84</v>
      </c>
      <c r="F63" s="120" t="s">
        <v>569</v>
      </c>
      <c r="G63" s="129">
        <v>-376872.84</v>
      </c>
      <c r="H63" s="129">
        <v>-376872.84</v>
      </c>
      <c r="I63" s="129">
        <v>0</v>
      </c>
      <c r="J63" s="129">
        <v>0</v>
      </c>
      <c r="K63" s="129">
        <v>-376872.84</v>
      </c>
      <c r="L63" s="129">
        <v>-376872.84</v>
      </c>
      <c r="M63" s="129">
        <v>-426872.84</v>
      </c>
      <c r="N63" s="129">
        <v>-376872.84</v>
      </c>
      <c r="O63" s="129">
        <v>-1136644.8400000001</v>
      </c>
      <c r="P63" s="129">
        <v>-376872.84</v>
      </c>
      <c r="Q63" s="129">
        <v>-376872.84</v>
      </c>
      <c r="R63" s="129">
        <v>-1136644.8400000001</v>
      </c>
      <c r="S63" s="129">
        <v>-376872.84</v>
      </c>
    </row>
    <row r="64" spans="3:19" s="125" customFormat="1">
      <c r="C64" s="120" t="s">
        <v>672</v>
      </c>
      <c r="D64" s="120" t="s">
        <v>673</v>
      </c>
      <c r="E64" s="129">
        <v>-14531638.83</v>
      </c>
      <c r="F64" s="120" t="s">
        <v>569</v>
      </c>
      <c r="G64" s="129">
        <v>-14531638.83</v>
      </c>
      <c r="H64" s="129">
        <v>-14800133.310000001</v>
      </c>
      <c r="I64" s="129">
        <v>268494.48</v>
      </c>
      <c r="J64" s="129">
        <v>-0.02</v>
      </c>
      <c r="K64" s="129">
        <v>-14531638.83</v>
      </c>
      <c r="L64" s="129">
        <v>-14531638.83</v>
      </c>
      <c r="M64" s="129">
        <v>-15000133.310000001</v>
      </c>
      <c r="N64" s="129">
        <v>-14800133.310000001</v>
      </c>
      <c r="O64" s="129">
        <v>-14885098.810000001</v>
      </c>
      <c r="P64" s="129">
        <v>-14531638.83</v>
      </c>
      <c r="Q64" s="129">
        <v>-14531638.83</v>
      </c>
      <c r="R64" s="129">
        <v>-14885098.810000001</v>
      </c>
      <c r="S64" s="129">
        <v>-14531638.83</v>
      </c>
    </row>
    <row r="65" spans="1:19" s="125" customFormat="1">
      <c r="A65" s="121"/>
      <c r="B65" s="121"/>
      <c r="C65" s="120" t="s">
        <v>674</v>
      </c>
      <c r="D65" s="120" t="s">
        <v>671</v>
      </c>
      <c r="E65" s="129">
        <v>-132104.32999999999</v>
      </c>
      <c r="F65" s="120" t="s">
        <v>569</v>
      </c>
      <c r="G65" s="129">
        <v>-132104.32999999999</v>
      </c>
      <c r="H65" s="129">
        <v>-132104.32999999999</v>
      </c>
      <c r="I65" s="129">
        <v>0</v>
      </c>
      <c r="J65" s="129">
        <v>0</v>
      </c>
      <c r="K65" s="129">
        <v>-132104.32999999999</v>
      </c>
      <c r="L65" s="129">
        <v>-132104.32999999999</v>
      </c>
      <c r="M65" s="129">
        <v>-182104.33</v>
      </c>
      <c r="N65" s="129">
        <v>-132104.32999999999</v>
      </c>
      <c r="O65" s="129">
        <v>-132104.32999999999</v>
      </c>
      <c r="P65" s="129">
        <v>-132104.32999999999</v>
      </c>
      <c r="Q65" s="129">
        <v>-132104.32999999999</v>
      </c>
      <c r="R65" s="129">
        <v>-132104.32999999999</v>
      </c>
      <c r="S65" s="129">
        <v>-132104.32999999999</v>
      </c>
    </row>
    <row r="66" spans="1:19" s="125" customFormat="1">
      <c r="A66" s="121"/>
      <c r="B66" s="121"/>
      <c r="C66" s="120" t="s">
        <v>675</v>
      </c>
      <c r="D66" s="120" t="s">
        <v>673</v>
      </c>
      <c r="E66" s="129">
        <v>2793312.39</v>
      </c>
      <c r="F66" s="120" t="s">
        <v>569</v>
      </c>
      <c r="G66" s="129">
        <v>2793312.39</v>
      </c>
      <c r="H66" s="129">
        <v>2525239.4700000002</v>
      </c>
      <c r="I66" s="129">
        <v>268072.92</v>
      </c>
      <c r="J66" s="129">
        <v>0.11</v>
      </c>
      <c r="K66" s="129">
        <v>2793312.39</v>
      </c>
      <c r="L66" s="129">
        <v>2793312.39</v>
      </c>
      <c r="M66" s="129">
        <v>2325239.4700000002</v>
      </c>
      <c r="N66" s="129">
        <v>2525239.4700000002</v>
      </c>
      <c r="O66" s="129">
        <v>1787389.28</v>
      </c>
      <c r="P66" s="129">
        <v>2793312.39</v>
      </c>
      <c r="Q66" s="129">
        <v>2793312.39</v>
      </c>
      <c r="R66" s="129">
        <v>1787389.28</v>
      </c>
      <c r="S66" s="129">
        <v>2793312.39</v>
      </c>
    </row>
    <row r="67" spans="1:19" s="125" customFormat="1">
      <c r="A67" s="121"/>
      <c r="B67" s="121"/>
      <c r="C67" s="120" t="s">
        <v>676</v>
      </c>
      <c r="D67" s="120" t="s">
        <v>677</v>
      </c>
      <c r="E67" s="129">
        <v>39.450000000000003</v>
      </c>
      <c r="F67" s="120" t="s">
        <v>569</v>
      </c>
      <c r="G67" s="129">
        <v>39.450000000000003</v>
      </c>
      <c r="H67" s="129">
        <v>39.450000000000003</v>
      </c>
      <c r="I67" s="129">
        <v>0</v>
      </c>
      <c r="J67" s="129">
        <v>0</v>
      </c>
      <c r="K67" s="129">
        <v>39.450000000000003</v>
      </c>
      <c r="L67" s="129">
        <v>39.450000000000003</v>
      </c>
      <c r="M67" s="129">
        <v>39.450000000000003</v>
      </c>
      <c r="N67" s="129">
        <v>39.450000000000003</v>
      </c>
      <c r="O67" s="129">
        <v>39.450000000000003</v>
      </c>
      <c r="P67" s="129">
        <v>39.450000000000003</v>
      </c>
      <c r="Q67" s="129">
        <v>39.450000000000003</v>
      </c>
      <c r="R67" s="129">
        <v>39.450000000000003</v>
      </c>
      <c r="S67" s="129">
        <v>39.450000000000003</v>
      </c>
    </row>
    <row r="68" spans="1:19" s="125" customFormat="1">
      <c r="A68" s="121"/>
      <c r="B68" s="121"/>
      <c r="C68" s="120" t="s">
        <v>678</v>
      </c>
      <c r="D68" s="120" t="s">
        <v>679</v>
      </c>
      <c r="E68" s="129">
        <v>65009195.890000001</v>
      </c>
      <c r="F68" s="120" t="s">
        <v>569</v>
      </c>
      <c r="G68" s="129">
        <v>65009195.890000001</v>
      </c>
      <c r="H68" s="129">
        <v>54184781.32</v>
      </c>
      <c r="I68" s="129">
        <v>10824414.57</v>
      </c>
      <c r="J68" s="129">
        <v>0.2</v>
      </c>
      <c r="K68" s="129">
        <v>65009195.890000001</v>
      </c>
      <c r="L68" s="129">
        <v>65009195.890000001</v>
      </c>
      <c r="M68" s="129">
        <v>60087326.609999999</v>
      </c>
      <c r="N68" s="129">
        <v>54184781.32</v>
      </c>
      <c r="O68" s="129">
        <v>0</v>
      </c>
      <c r="P68" s="129">
        <v>65009195.890000001</v>
      </c>
      <c r="Q68" s="129">
        <v>65009195.890000001</v>
      </c>
      <c r="R68" s="120" t="s">
        <v>569</v>
      </c>
      <c r="S68" s="129">
        <v>65009195.890000001</v>
      </c>
    </row>
    <row r="69" spans="1:19" s="125" customFormat="1">
      <c r="A69" s="121"/>
      <c r="B69" s="121"/>
      <c r="C69" s="120" t="s">
        <v>569</v>
      </c>
      <c r="D69" s="120" t="s">
        <v>680</v>
      </c>
      <c r="E69" s="120" t="s">
        <v>569</v>
      </c>
      <c r="F69" s="120" t="s">
        <v>569</v>
      </c>
      <c r="G69" s="120" t="s">
        <v>569</v>
      </c>
      <c r="H69" s="120" t="s">
        <v>569</v>
      </c>
      <c r="I69" s="120" t="s">
        <v>569</v>
      </c>
      <c r="J69" s="120" t="s">
        <v>569</v>
      </c>
      <c r="K69" s="120" t="s">
        <v>569</v>
      </c>
      <c r="L69" s="120" t="s">
        <v>569</v>
      </c>
      <c r="M69" s="120" t="s">
        <v>569</v>
      </c>
      <c r="N69" s="120" t="s">
        <v>569</v>
      </c>
      <c r="O69" s="120" t="s">
        <v>569</v>
      </c>
      <c r="P69" s="120" t="s">
        <v>569</v>
      </c>
      <c r="Q69" s="120" t="s">
        <v>569</v>
      </c>
      <c r="R69" s="129">
        <v>-70448646.489999995</v>
      </c>
      <c r="S69" s="120" t="s">
        <v>569</v>
      </c>
    </row>
    <row r="70" spans="1:19" s="125" customFormat="1">
      <c r="A70" s="121"/>
      <c r="B70" s="130" t="s">
        <v>681</v>
      </c>
      <c r="C70" s="121"/>
      <c r="D70" s="121"/>
      <c r="E70" s="131">
        <v>1922378387.53</v>
      </c>
      <c r="F70" s="131">
        <v>972241</v>
      </c>
      <c r="G70" s="131">
        <v>1923350628.53</v>
      </c>
      <c r="H70" s="131">
        <v>2211754502.9000001</v>
      </c>
      <c r="I70" s="131">
        <v>-288403874.37</v>
      </c>
      <c r="J70" s="131">
        <v>-0.13</v>
      </c>
      <c r="K70" s="131">
        <v>1928727851.54</v>
      </c>
      <c r="L70" s="131">
        <v>1922378387.53</v>
      </c>
      <c r="M70" s="131">
        <v>2017322146.74</v>
      </c>
      <c r="N70" s="131">
        <v>2211754502.9000001</v>
      </c>
      <c r="O70" s="131">
        <v>2081603830.3800001</v>
      </c>
      <c r="P70" s="131">
        <v>1922378387.53</v>
      </c>
      <c r="Q70" s="131">
        <v>1922378387.53</v>
      </c>
      <c r="R70" s="131">
        <v>2011155183.8900001</v>
      </c>
      <c r="S70" s="131">
        <v>1922378387.53</v>
      </c>
    </row>
    <row r="71" spans="1:19" s="125" customFormat="1">
      <c r="A71" s="120" t="s">
        <v>682</v>
      </c>
      <c r="B71" s="128" t="s">
        <v>683</v>
      </c>
      <c r="C71" s="121"/>
      <c r="D71" s="121"/>
      <c r="E71" s="122"/>
      <c r="F71" s="122"/>
      <c r="G71" s="122"/>
      <c r="H71" s="122"/>
      <c r="I71" s="122"/>
      <c r="J71" s="123"/>
      <c r="K71" s="124"/>
      <c r="L71" s="124"/>
      <c r="M71" s="124"/>
      <c r="N71" s="124"/>
      <c r="O71" s="124"/>
      <c r="P71" s="124"/>
      <c r="Q71" s="124"/>
      <c r="R71" s="124"/>
      <c r="S71" s="124"/>
    </row>
    <row r="72" spans="1:19" s="125" customFormat="1">
      <c r="A72" s="121"/>
      <c r="B72" s="121"/>
      <c r="C72" s="120" t="s">
        <v>684</v>
      </c>
      <c r="D72" s="120" t="s">
        <v>685</v>
      </c>
      <c r="E72" s="129">
        <v>8291159.0700000003</v>
      </c>
      <c r="F72" s="120" t="s">
        <v>569</v>
      </c>
      <c r="G72" s="129">
        <v>8291159.0700000003</v>
      </c>
      <c r="H72" s="129">
        <v>13935904.380000001</v>
      </c>
      <c r="I72" s="129">
        <v>-5644745.3099999996</v>
      </c>
      <c r="J72" s="129">
        <v>-0.41</v>
      </c>
      <c r="K72" s="129">
        <v>8291159.0700000003</v>
      </c>
      <c r="L72" s="129">
        <v>8291159.0700000003</v>
      </c>
      <c r="M72" s="129">
        <v>17148979.579999998</v>
      </c>
      <c r="N72" s="129">
        <v>13935904.380000001</v>
      </c>
      <c r="O72" s="129">
        <v>12767804.15</v>
      </c>
      <c r="P72" s="129">
        <v>8291159.0700000003</v>
      </c>
      <c r="Q72" s="129">
        <v>8291159.0700000003</v>
      </c>
      <c r="R72" s="129">
        <v>12767804.15</v>
      </c>
      <c r="S72" s="129">
        <v>8291159.0700000003</v>
      </c>
    </row>
    <row r="73" spans="1:19" s="125" customFormat="1">
      <c r="A73" s="121"/>
      <c r="B73" s="121"/>
      <c r="C73" s="120" t="s">
        <v>686</v>
      </c>
      <c r="D73" s="120" t="s">
        <v>687</v>
      </c>
      <c r="E73" s="129">
        <v>125987452.65000001</v>
      </c>
      <c r="F73" s="120" t="s">
        <v>569</v>
      </c>
      <c r="G73" s="129">
        <v>125987452.65000001</v>
      </c>
      <c r="H73" s="129">
        <v>149447594.44</v>
      </c>
      <c r="I73" s="129">
        <v>-23460141.789999999</v>
      </c>
      <c r="J73" s="129">
        <v>-0.16</v>
      </c>
      <c r="K73" s="129">
        <v>125987452.65000001</v>
      </c>
      <c r="L73" s="129">
        <v>125987452.65000001</v>
      </c>
      <c r="M73" s="129">
        <v>132442784.77</v>
      </c>
      <c r="N73" s="129">
        <v>149447594.44</v>
      </c>
      <c r="O73" s="129">
        <v>130341052.81999999</v>
      </c>
      <c r="P73" s="129">
        <v>125987452.65000001</v>
      </c>
      <c r="Q73" s="129">
        <v>125987452.65000001</v>
      </c>
      <c r="R73" s="129">
        <v>130341052.81999999</v>
      </c>
      <c r="S73" s="129">
        <v>125987452.65000001</v>
      </c>
    </row>
    <row r="74" spans="1:19" s="125" customFormat="1">
      <c r="A74" s="121"/>
      <c r="B74" s="130" t="s">
        <v>688</v>
      </c>
      <c r="C74" s="121"/>
      <c r="D74" s="121"/>
      <c r="E74" s="131">
        <v>134278611.72</v>
      </c>
      <c r="F74" s="130" t="s">
        <v>569</v>
      </c>
      <c r="G74" s="131">
        <v>134278611.72</v>
      </c>
      <c r="H74" s="131">
        <v>163383498.81999999</v>
      </c>
      <c r="I74" s="131">
        <v>-29104887.100000001</v>
      </c>
      <c r="J74" s="131">
        <v>-0.18</v>
      </c>
      <c r="K74" s="131">
        <v>134278611.72</v>
      </c>
      <c r="L74" s="131">
        <v>134278611.72</v>
      </c>
      <c r="M74" s="131">
        <v>149591764.34999999</v>
      </c>
      <c r="N74" s="131">
        <v>163383498.81999999</v>
      </c>
      <c r="O74" s="131">
        <v>143108856.97</v>
      </c>
      <c r="P74" s="131">
        <v>134278611.72</v>
      </c>
      <c r="Q74" s="131">
        <v>134278611.72</v>
      </c>
      <c r="R74" s="131">
        <v>143108856.97</v>
      </c>
      <c r="S74" s="131">
        <v>134278611.72</v>
      </c>
    </row>
    <row r="75" spans="1:19" s="125" customFormat="1">
      <c r="A75" s="120" t="s">
        <v>689</v>
      </c>
      <c r="B75" s="128" t="s">
        <v>690</v>
      </c>
      <c r="C75" s="121"/>
      <c r="D75" s="121"/>
      <c r="E75" s="122"/>
      <c r="F75" s="122"/>
      <c r="G75" s="122"/>
      <c r="H75" s="122"/>
      <c r="I75" s="122"/>
      <c r="J75" s="123"/>
      <c r="K75" s="124"/>
      <c r="L75" s="124"/>
      <c r="M75" s="124"/>
      <c r="N75" s="124"/>
      <c r="O75" s="124"/>
      <c r="P75" s="124"/>
      <c r="Q75" s="124"/>
      <c r="R75" s="124"/>
      <c r="S75" s="124"/>
    </row>
    <row r="76" spans="1:19" s="125" customFormat="1">
      <c r="A76" s="121"/>
      <c r="B76" s="121"/>
      <c r="C76" s="120" t="s">
        <v>691</v>
      </c>
      <c r="D76" s="120" t="s">
        <v>692</v>
      </c>
      <c r="E76" s="120" t="s">
        <v>569</v>
      </c>
      <c r="F76" s="120" t="s">
        <v>569</v>
      </c>
      <c r="G76" s="120" t="s">
        <v>569</v>
      </c>
      <c r="H76" s="129">
        <v>90202.2</v>
      </c>
      <c r="I76" s="129">
        <v>-90202.2</v>
      </c>
      <c r="J76" s="129">
        <v>-1</v>
      </c>
      <c r="K76" s="120" t="s">
        <v>569</v>
      </c>
      <c r="L76" s="120" t="s">
        <v>569</v>
      </c>
      <c r="M76" s="129">
        <v>0</v>
      </c>
      <c r="N76" s="129">
        <v>90202.2</v>
      </c>
      <c r="O76" s="129">
        <v>90202.2</v>
      </c>
      <c r="P76" s="120" t="s">
        <v>569</v>
      </c>
      <c r="Q76" s="120" t="s">
        <v>569</v>
      </c>
      <c r="R76" s="129">
        <v>90202.2</v>
      </c>
      <c r="S76" s="120" t="s">
        <v>569</v>
      </c>
    </row>
    <row r="77" spans="1:19" s="125" customFormat="1">
      <c r="A77" s="121"/>
      <c r="B77" s="121"/>
      <c r="C77" s="120" t="s">
        <v>693</v>
      </c>
      <c r="D77" s="120" t="s">
        <v>694</v>
      </c>
      <c r="E77" s="129">
        <v>28450824.98</v>
      </c>
      <c r="F77" s="120" t="s">
        <v>569</v>
      </c>
      <c r="G77" s="129">
        <v>28450824.98</v>
      </c>
      <c r="H77" s="129">
        <v>28450824.98</v>
      </c>
      <c r="I77" s="129">
        <v>0</v>
      </c>
      <c r="J77" s="129">
        <v>0</v>
      </c>
      <c r="K77" s="129">
        <v>28450824.98</v>
      </c>
      <c r="L77" s="129">
        <v>28450824.98</v>
      </c>
      <c r="M77" s="129">
        <v>30724641.98</v>
      </c>
      <c r="N77" s="129">
        <v>28450824.98</v>
      </c>
      <c r="O77" s="129">
        <v>28450824.98</v>
      </c>
      <c r="P77" s="129">
        <v>28450824.98</v>
      </c>
      <c r="Q77" s="129">
        <v>28450824.98</v>
      </c>
      <c r="R77" s="129">
        <v>28450824.98</v>
      </c>
      <c r="S77" s="129">
        <v>28450824.98</v>
      </c>
    </row>
    <row r="78" spans="1:19" s="125" customFormat="1">
      <c r="A78" s="121"/>
      <c r="B78" s="121"/>
      <c r="C78" s="120" t="s">
        <v>695</v>
      </c>
      <c r="D78" s="120" t="s">
        <v>696</v>
      </c>
      <c r="E78" s="129">
        <v>-39476279.240000002</v>
      </c>
      <c r="F78" s="129">
        <v>2273817</v>
      </c>
      <c r="G78" s="129">
        <v>-37202462.240000002</v>
      </c>
      <c r="H78" s="129">
        <v>-37202462.240000002</v>
      </c>
      <c r="I78" s="129">
        <v>0</v>
      </c>
      <c r="J78" s="129">
        <v>0</v>
      </c>
      <c r="K78" s="129">
        <v>-39476279.240000002</v>
      </c>
      <c r="L78" s="129">
        <v>-39476279.240000002</v>
      </c>
      <c r="M78" s="129">
        <v>-39476279.240000002</v>
      </c>
      <c r="N78" s="129">
        <v>-37202462.240000002</v>
      </c>
      <c r="O78" s="129">
        <v>0</v>
      </c>
      <c r="P78" s="129">
        <v>-39476279.240000002</v>
      </c>
      <c r="Q78" s="129">
        <v>-39476279.240000002</v>
      </c>
      <c r="R78" s="129">
        <v>0</v>
      </c>
      <c r="S78" s="129">
        <v>-39476279.240000002</v>
      </c>
    </row>
    <row r="79" spans="1:19" s="125" customFormat="1">
      <c r="A79" s="121"/>
      <c r="B79" s="121"/>
      <c r="C79" s="120" t="s">
        <v>697</v>
      </c>
      <c r="D79" s="120" t="s">
        <v>698</v>
      </c>
      <c r="E79" s="129">
        <v>8027592.75</v>
      </c>
      <c r="F79" s="120" t="s">
        <v>569</v>
      </c>
      <c r="G79" s="129">
        <v>8027592.75</v>
      </c>
      <c r="H79" s="129">
        <v>8027592.75</v>
      </c>
      <c r="I79" s="129">
        <v>0</v>
      </c>
      <c r="J79" s="129">
        <v>0</v>
      </c>
      <c r="K79" s="129">
        <v>8027592.75</v>
      </c>
      <c r="L79" s="129">
        <v>8027592.75</v>
      </c>
      <c r="M79" s="129">
        <v>8027592.75</v>
      </c>
      <c r="N79" s="129">
        <v>8027592.75</v>
      </c>
      <c r="O79" s="129">
        <v>8027592.75</v>
      </c>
      <c r="P79" s="129">
        <v>8027592.75</v>
      </c>
      <c r="Q79" s="129">
        <v>8027592.75</v>
      </c>
      <c r="R79" s="129">
        <v>8027592.75</v>
      </c>
      <c r="S79" s="129">
        <v>8027592.75</v>
      </c>
    </row>
    <row r="80" spans="1:19" s="125" customFormat="1">
      <c r="A80" s="121"/>
      <c r="B80" s="121"/>
      <c r="C80" s="120" t="s">
        <v>699</v>
      </c>
      <c r="D80" s="120" t="s">
        <v>700</v>
      </c>
      <c r="E80" s="129">
        <v>724044.51</v>
      </c>
      <c r="F80" s="120" t="s">
        <v>569</v>
      </c>
      <c r="G80" s="129">
        <v>724044.51</v>
      </c>
      <c r="H80" s="129">
        <v>724044.51</v>
      </c>
      <c r="I80" s="129">
        <v>0</v>
      </c>
      <c r="J80" s="129">
        <v>0</v>
      </c>
      <c r="K80" s="129">
        <v>724044.51</v>
      </c>
      <c r="L80" s="129">
        <v>724044.51</v>
      </c>
      <c r="M80" s="129">
        <v>724044.51</v>
      </c>
      <c r="N80" s="129">
        <v>724044.51</v>
      </c>
      <c r="O80" s="129">
        <v>724044.51</v>
      </c>
      <c r="P80" s="129">
        <v>724044.51</v>
      </c>
      <c r="Q80" s="129">
        <v>724044.51</v>
      </c>
      <c r="R80" s="129">
        <v>724044.51</v>
      </c>
      <c r="S80" s="129">
        <v>724044.51</v>
      </c>
    </row>
    <row r="81" spans="1:19" s="125" customFormat="1">
      <c r="A81" s="121"/>
      <c r="B81" s="121"/>
      <c r="C81" s="120" t="s">
        <v>701</v>
      </c>
      <c r="D81" s="120" t="s">
        <v>702</v>
      </c>
      <c r="E81" s="120" t="s">
        <v>569</v>
      </c>
      <c r="F81" s="120" t="s">
        <v>569</v>
      </c>
      <c r="G81" s="120" t="s">
        <v>569</v>
      </c>
      <c r="H81" s="129">
        <v>0</v>
      </c>
      <c r="I81" s="129">
        <v>0</v>
      </c>
      <c r="J81" s="120" t="s">
        <v>569</v>
      </c>
      <c r="K81" s="120" t="s">
        <v>569</v>
      </c>
      <c r="L81" s="120" t="s">
        <v>569</v>
      </c>
      <c r="M81" s="129">
        <v>0</v>
      </c>
      <c r="N81" s="129">
        <v>0</v>
      </c>
      <c r="O81" s="129">
        <v>0</v>
      </c>
      <c r="P81" s="120" t="s">
        <v>569</v>
      </c>
      <c r="Q81" s="120" t="s">
        <v>569</v>
      </c>
      <c r="R81" s="129">
        <v>0</v>
      </c>
      <c r="S81" s="120" t="s">
        <v>569</v>
      </c>
    </row>
    <row r="82" spans="1:19" s="125" customFormat="1">
      <c r="A82" s="121"/>
      <c r="B82" s="121"/>
      <c r="C82" s="120" t="s">
        <v>703</v>
      </c>
      <c r="D82" s="120" t="s">
        <v>703</v>
      </c>
      <c r="E82" s="120" t="s">
        <v>569</v>
      </c>
      <c r="F82" s="120" t="s">
        <v>569</v>
      </c>
      <c r="G82" s="120" t="s">
        <v>569</v>
      </c>
      <c r="H82" s="129">
        <v>14926497.199999999</v>
      </c>
      <c r="I82" s="129">
        <v>-14926497.199999999</v>
      </c>
      <c r="J82" s="129">
        <v>-1</v>
      </c>
      <c r="K82" s="120" t="s">
        <v>569</v>
      </c>
      <c r="L82" s="120" t="s">
        <v>569</v>
      </c>
      <c r="M82" s="129">
        <v>0</v>
      </c>
      <c r="N82" s="129">
        <v>14926497.199999999</v>
      </c>
      <c r="O82" s="129">
        <v>0</v>
      </c>
      <c r="P82" s="120" t="s">
        <v>569</v>
      </c>
      <c r="Q82" s="120" t="s">
        <v>569</v>
      </c>
      <c r="R82" s="120" t="s">
        <v>569</v>
      </c>
      <c r="S82" s="120" t="s">
        <v>569</v>
      </c>
    </row>
    <row r="83" spans="1:19" s="125" customFormat="1">
      <c r="A83" s="121"/>
      <c r="B83" s="121"/>
      <c r="C83" s="120" t="s">
        <v>569</v>
      </c>
      <c r="D83" s="120" t="s">
        <v>680</v>
      </c>
      <c r="E83" s="120" t="s">
        <v>569</v>
      </c>
      <c r="F83" s="120" t="s">
        <v>569</v>
      </c>
      <c r="G83" s="120" t="s">
        <v>569</v>
      </c>
      <c r="H83" s="120" t="s">
        <v>569</v>
      </c>
      <c r="I83" s="120" t="s">
        <v>569</v>
      </c>
      <c r="J83" s="120" t="s">
        <v>569</v>
      </c>
      <c r="K83" s="120" t="s">
        <v>569</v>
      </c>
      <c r="L83" s="120" t="s">
        <v>569</v>
      </c>
      <c r="M83" s="120" t="s">
        <v>569</v>
      </c>
      <c r="N83" s="120" t="s">
        <v>569</v>
      </c>
      <c r="O83" s="120" t="s">
        <v>569</v>
      </c>
      <c r="P83" s="120" t="s">
        <v>569</v>
      </c>
      <c r="Q83" s="120" t="s">
        <v>569</v>
      </c>
      <c r="R83" s="129">
        <v>-37202462.240000002</v>
      </c>
      <c r="S83" s="120" t="s">
        <v>569</v>
      </c>
    </row>
    <row r="84" spans="1:19" s="125" customFormat="1">
      <c r="A84" s="121"/>
      <c r="B84" s="130" t="s">
        <v>704</v>
      </c>
      <c r="C84" s="121"/>
      <c r="D84" s="121"/>
      <c r="E84" s="131">
        <v>-2273817</v>
      </c>
      <c r="F84" s="131">
        <v>2273817</v>
      </c>
      <c r="G84" s="131">
        <v>0</v>
      </c>
      <c r="H84" s="131">
        <v>15016699.4</v>
      </c>
      <c r="I84" s="131">
        <v>-15016699.4</v>
      </c>
      <c r="J84" s="131">
        <v>-1</v>
      </c>
      <c r="K84" s="131">
        <v>-2273817</v>
      </c>
      <c r="L84" s="131">
        <v>-2273817</v>
      </c>
      <c r="M84" s="131">
        <v>0</v>
      </c>
      <c r="N84" s="131">
        <v>15016699.4</v>
      </c>
      <c r="O84" s="131">
        <v>37292664.439999998</v>
      </c>
      <c r="P84" s="131">
        <v>-2273817</v>
      </c>
      <c r="Q84" s="131">
        <v>-2273817</v>
      </c>
      <c r="R84" s="131">
        <v>90202.2</v>
      </c>
      <c r="S84" s="131">
        <v>-2273817</v>
      </c>
    </row>
    <row r="85" spans="1:19" s="125" customFormat="1">
      <c r="A85" s="120" t="s">
        <v>705</v>
      </c>
      <c r="B85" s="128" t="s">
        <v>706</v>
      </c>
      <c r="C85" s="121"/>
      <c r="D85" s="121"/>
      <c r="E85" s="122"/>
      <c r="F85" s="122"/>
      <c r="G85" s="122"/>
      <c r="H85" s="122"/>
      <c r="I85" s="122"/>
      <c r="J85" s="123"/>
      <c r="K85" s="124"/>
      <c r="L85" s="124"/>
      <c r="M85" s="124"/>
      <c r="N85" s="124"/>
      <c r="O85" s="124"/>
      <c r="P85" s="124"/>
      <c r="Q85" s="124"/>
      <c r="R85" s="124"/>
      <c r="S85" s="124"/>
    </row>
    <row r="86" spans="1:19" s="125" customFormat="1">
      <c r="A86" s="121"/>
      <c r="B86" s="121"/>
      <c r="C86" s="120" t="s">
        <v>707</v>
      </c>
      <c r="D86" s="120" t="s">
        <v>708</v>
      </c>
      <c r="E86" s="120" t="s">
        <v>569</v>
      </c>
      <c r="F86" s="120" t="s">
        <v>569</v>
      </c>
      <c r="G86" s="120" t="s">
        <v>569</v>
      </c>
      <c r="H86" s="129">
        <v>0</v>
      </c>
      <c r="I86" s="129">
        <v>0</v>
      </c>
      <c r="J86" s="120" t="s">
        <v>569</v>
      </c>
      <c r="K86" s="120" t="s">
        <v>569</v>
      </c>
      <c r="L86" s="120" t="s">
        <v>569</v>
      </c>
      <c r="M86" s="129">
        <v>0</v>
      </c>
      <c r="N86" s="129">
        <v>0</v>
      </c>
      <c r="O86" s="129">
        <v>-24424200.539999999</v>
      </c>
      <c r="P86" s="120" t="s">
        <v>569</v>
      </c>
      <c r="Q86" s="120" t="s">
        <v>569</v>
      </c>
      <c r="R86" s="129">
        <v>-24424200.539999999</v>
      </c>
      <c r="S86" s="120" t="s">
        <v>569</v>
      </c>
    </row>
    <row r="87" spans="1:19" s="125" customFormat="1">
      <c r="A87" s="121"/>
      <c r="B87" s="121"/>
      <c r="C87" s="120" t="s">
        <v>709</v>
      </c>
      <c r="D87" s="120" t="s">
        <v>710</v>
      </c>
      <c r="E87" s="129">
        <v>224295.12</v>
      </c>
      <c r="F87" s="120" t="s">
        <v>569</v>
      </c>
      <c r="G87" s="129">
        <v>224295.12</v>
      </c>
      <c r="H87" s="129">
        <v>224295.12</v>
      </c>
      <c r="I87" s="129">
        <v>0</v>
      </c>
      <c r="J87" s="129">
        <v>0</v>
      </c>
      <c r="K87" s="129">
        <v>224295.12</v>
      </c>
      <c r="L87" s="129">
        <v>224295.12</v>
      </c>
      <c r="M87" s="129">
        <v>224295.12</v>
      </c>
      <c r="N87" s="129">
        <v>224295.12</v>
      </c>
      <c r="O87" s="129">
        <v>69958196.239999995</v>
      </c>
      <c r="P87" s="129">
        <v>224295.12</v>
      </c>
      <c r="Q87" s="129">
        <v>224295.12</v>
      </c>
      <c r="R87" s="129">
        <v>69958196.239999995</v>
      </c>
      <c r="S87" s="129">
        <v>224295.12</v>
      </c>
    </row>
    <row r="88" spans="1:19" s="125" customFormat="1">
      <c r="A88" s="121"/>
      <c r="B88" s="130" t="s">
        <v>711</v>
      </c>
      <c r="C88" s="121"/>
      <c r="D88" s="121"/>
      <c r="E88" s="131">
        <v>224295.12</v>
      </c>
      <c r="F88" s="130" t="s">
        <v>569</v>
      </c>
      <c r="G88" s="131">
        <v>224295.12</v>
      </c>
      <c r="H88" s="131">
        <v>224295.12</v>
      </c>
      <c r="I88" s="131">
        <v>0</v>
      </c>
      <c r="J88" s="131">
        <v>0</v>
      </c>
      <c r="K88" s="131">
        <v>224295.12</v>
      </c>
      <c r="L88" s="131">
        <v>224295.12</v>
      </c>
      <c r="M88" s="131">
        <v>224295.12</v>
      </c>
      <c r="N88" s="131">
        <v>224295.12</v>
      </c>
      <c r="O88" s="131">
        <v>45533995.700000003</v>
      </c>
      <c r="P88" s="131">
        <v>224295.12</v>
      </c>
      <c r="Q88" s="131">
        <v>224295.12</v>
      </c>
      <c r="R88" s="131">
        <v>45533995.700000003</v>
      </c>
      <c r="S88" s="131">
        <v>224295.12</v>
      </c>
    </row>
    <row r="89" spans="1:19" s="125" customFormat="1">
      <c r="A89" s="120" t="s">
        <v>712</v>
      </c>
      <c r="B89" s="128" t="s">
        <v>713</v>
      </c>
      <c r="C89" s="121"/>
      <c r="D89" s="121"/>
      <c r="E89" s="122"/>
      <c r="F89" s="122"/>
      <c r="G89" s="122"/>
      <c r="H89" s="122"/>
      <c r="I89" s="122"/>
      <c r="J89" s="123"/>
      <c r="K89" s="124"/>
      <c r="L89" s="124"/>
      <c r="M89" s="124"/>
      <c r="N89" s="124"/>
      <c r="O89" s="124"/>
      <c r="P89" s="124"/>
      <c r="Q89" s="124"/>
      <c r="R89" s="124"/>
      <c r="S89" s="124"/>
    </row>
    <row r="90" spans="1:19" s="125" customFormat="1">
      <c r="A90" s="121"/>
      <c r="B90" s="121"/>
      <c r="C90" s="120" t="s">
        <v>714</v>
      </c>
      <c r="D90" s="120" t="s">
        <v>715</v>
      </c>
      <c r="E90" s="129">
        <v>340660.49</v>
      </c>
      <c r="F90" s="120" t="s">
        <v>569</v>
      </c>
      <c r="G90" s="129">
        <v>340660.49</v>
      </c>
      <c r="H90" s="129">
        <v>158950.99</v>
      </c>
      <c r="I90" s="129">
        <v>181709.5</v>
      </c>
      <c r="J90" s="129">
        <v>1.1399999999999999</v>
      </c>
      <c r="K90" s="129">
        <v>340660.49</v>
      </c>
      <c r="L90" s="129">
        <v>340660.49</v>
      </c>
      <c r="M90" s="129">
        <v>344503.66</v>
      </c>
      <c r="N90" s="129">
        <v>158950.99</v>
      </c>
      <c r="O90" s="129">
        <v>500768.81</v>
      </c>
      <c r="P90" s="129">
        <v>340660.49</v>
      </c>
      <c r="Q90" s="129">
        <v>340660.49</v>
      </c>
      <c r="R90" s="129">
        <v>500768.81</v>
      </c>
      <c r="S90" s="129">
        <v>340660.49</v>
      </c>
    </row>
    <row r="91" spans="1:19" s="125" customFormat="1">
      <c r="A91" s="121"/>
      <c r="B91" s="121"/>
      <c r="C91" s="120" t="s">
        <v>716</v>
      </c>
      <c r="D91" s="120" t="s">
        <v>631</v>
      </c>
      <c r="E91" s="120" t="s">
        <v>569</v>
      </c>
      <c r="F91" s="120" t="s">
        <v>569</v>
      </c>
      <c r="G91" s="120" t="s">
        <v>569</v>
      </c>
      <c r="H91" s="129">
        <v>0</v>
      </c>
      <c r="I91" s="129">
        <v>0</v>
      </c>
      <c r="J91" s="120" t="s">
        <v>569</v>
      </c>
      <c r="K91" s="120" t="s">
        <v>569</v>
      </c>
      <c r="L91" s="120" t="s">
        <v>569</v>
      </c>
      <c r="M91" s="129">
        <v>0</v>
      </c>
      <c r="N91" s="129">
        <v>0</v>
      </c>
      <c r="O91" s="129">
        <v>35071032.270000003</v>
      </c>
      <c r="P91" s="120" t="s">
        <v>569</v>
      </c>
      <c r="Q91" s="120" t="s">
        <v>569</v>
      </c>
      <c r="R91" s="129">
        <v>35071032.270000003</v>
      </c>
      <c r="S91" s="120" t="s">
        <v>569</v>
      </c>
    </row>
    <row r="92" spans="1:19" s="125" customFormat="1">
      <c r="A92" s="121"/>
      <c r="B92" s="121"/>
      <c r="C92" s="120" t="s">
        <v>717</v>
      </c>
      <c r="D92" s="120" t="s">
        <v>718</v>
      </c>
      <c r="E92" s="120" t="s">
        <v>569</v>
      </c>
      <c r="F92" s="120" t="s">
        <v>569</v>
      </c>
      <c r="G92" s="120" t="s">
        <v>569</v>
      </c>
      <c r="H92" s="129">
        <v>0</v>
      </c>
      <c r="I92" s="129">
        <v>0</v>
      </c>
      <c r="J92" s="120" t="s">
        <v>569</v>
      </c>
      <c r="K92" s="120" t="s">
        <v>569</v>
      </c>
      <c r="L92" s="120" t="s">
        <v>569</v>
      </c>
      <c r="M92" s="129">
        <v>0</v>
      </c>
      <c r="N92" s="129">
        <v>0</v>
      </c>
      <c r="O92" s="129">
        <v>243662.71</v>
      </c>
      <c r="P92" s="120" t="s">
        <v>569</v>
      </c>
      <c r="Q92" s="120" t="s">
        <v>569</v>
      </c>
      <c r="R92" s="129">
        <v>243662.71</v>
      </c>
      <c r="S92" s="120" t="s">
        <v>569</v>
      </c>
    </row>
    <row r="93" spans="1:19" s="125" customFormat="1">
      <c r="A93" s="121"/>
      <c r="B93" s="121"/>
      <c r="C93" s="120" t="s">
        <v>719</v>
      </c>
      <c r="D93" s="120" t="s">
        <v>452</v>
      </c>
      <c r="E93" s="129">
        <v>2941101.79</v>
      </c>
      <c r="F93" s="120" t="s">
        <v>569</v>
      </c>
      <c r="G93" s="129">
        <v>2941101.79</v>
      </c>
      <c r="H93" s="129">
        <v>2694339.86</v>
      </c>
      <c r="I93" s="129">
        <v>246761.93</v>
      </c>
      <c r="J93" s="129">
        <v>0.09</v>
      </c>
      <c r="K93" s="129">
        <v>2941101.79</v>
      </c>
      <c r="L93" s="129">
        <v>2941101.79</v>
      </c>
      <c r="M93" s="129">
        <v>1983848.92</v>
      </c>
      <c r="N93" s="129">
        <v>2694339.86</v>
      </c>
      <c r="O93" s="129">
        <v>13799465.369999999</v>
      </c>
      <c r="P93" s="129">
        <v>2941101.79</v>
      </c>
      <c r="Q93" s="129">
        <v>2941101.79</v>
      </c>
      <c r="R93" s="129">
        <v>13799465.369999999</v>
      </c>
      <c r="S93" s="129">
        <v>2941101.79</v>
      </c>
    </row>
    <row r="94" spans="1:19" s="125" customFormat="1">
      <c r="A94" s="121"/>
      <c r="B94" s="121"/>
      <c r="C94" s="120" t="s">
        <v>720</v>
      </c>
      <c r="D94" s="120" t="s">
        <v>721</v>
      </c>
      <c r="E94" s="120" t="s">
        <v>569</v>
      </c>
      <c r="F94" s="120" t="s">
        <v>569</v>
      </c>
      <c r="G94" s="120" t="s">
        <v>569</v>
      </c>
      <c r="H94" s="129">
        <v>0</v>
      </c>
      <c r="I94" s="129">
        <v>0</v>
      </c>
      <c r="J94" s="120" t="s">
        <v>569</v>
      </c>
      <c r="K94" s="120" t="s">
        <v>569</v>
      </c>
      <c r="L94" s="120" t="s">
        <v>569</v>
      </c>
      <c r="M94" s="129">
        <v>0</v>
      </c>
      <c r="N94" s="129">
        <v>0</v>
      </c>
      <c r="O94" s="129">
        <v>-11133011.050000001</v>
      </c>
      <c r="P94" s="120" t="s">
        <v>569</v>
      </c>
      <c r="Q94" s="120" t="s">
        <v>569</v>
      </c>
      <c r="R94" s="129">
        <v>-11133011.050000001</v>
      </c>
      <c r="S94" s="120" t="s">
        <v>569</v>
      </c>
    </row>
    <row r="95" spans="1:19" s="125" customFormat="1">
      <c r="A95" s="121"/>
      <c r="B95" s="121"/>
      <c r="C95" s="120" t="s">
        <v>722</v>
      </c>
      <c r="D95" s="120" t="s">
        <v>723</v>
      </c>
      <c r="E95" s="120" t="s">
        <v>569</v>
      </c>
      <c r="F95" s="120" t="s">
        <v>569</v>
      </c>
      <c r="G95" s="120" t="s">
        <v>569</v>
      </c>
      <c r="H95" s="129">
        <v>0</v>
      </c>
      <c r="I95" s="129">
        <v>0</v>
      </c>
      <c r="J95" s="120" t="s">
        <v>569</v>
      </c>
      <c r="K95" s="120" t="s">
        <v>569</v>
      </c>
      <c r="L95" s="120" t="s">
        <v>569</v>
      </c>
      <c r="M95" s="129">
        <v>0</v>
      </c>
      <c r="N95" s="129">
        <v>0</v>
      </c>
      <c r="O95" s="129">
        <v>-35071032.270000003</v>
      </c>
      <c r="P95" s="120" t="s">
        <v>569</v>
      </c>
      <c r="Q95" s="120" t="s">
        <v>569</v>
      </c>
      <c r="R95" s="129">
        <v>-35071032.270000003</v>
      </c>
      <c r="S95" s="120" t="s">
        <v>569</v>
      </c>
    </row>
    <row r="96" spans="1:19" s="125" customFormat="1">
      <c r="A96" s="121"/>
      <c r="B96" s="121"/>
      <c r="C96" s="120" t="s">
        <v>724</v>
      </c>
      <c r="D96" s="120" t="s">
        <v>725</v>
      </c>
      <c r="E96" s="129">
        <v>199728.21</v>
      </c>
      <c r="F96" s="120" t="s">
        <v>569</v>
      </c>
      <c r="G96" s="129">
        <v>199728.21</v>
      </c>
      <c r="H96" s="129">
        <v>670269.41</v>
      </c>
      <c r="I96" s="129">
        <v>-470541.2</v>
      </c>
      <c r="J96" s="129">
        <v>-0.7</v>
      </c>
      <c r="K96" s="129">
        <v>199728.21</v>
      </c>
      <c r="L96" s="129">
        <v>199728.21</v>
      </c>
      <c r="M96" s="129">
        <v>257068.21</v>
      </c>
      <c r="N96" s="129">
        <v>670269.41</v>
      </c>
      <c r="O96" s="129">
        <v>1364530.86</v>
      </c>
      <c r="P96" s="129">
        <v>199728.21</v>
      </c>
      <c r="Q96" s="129">
        <v>199728.21</v>
      </c>
      <c r="R96" s="129">
        <v>1364530.86</v>
      </c>
      <c r="S96" s="129">
        <v>199728.21</v>
      </c>
    </row>
    <row r="97" spans="3:19" s="125" customFormat="1">
      <c r="C97" s="120" t="s">
        <v>726</v>
      </c>
      <c r="D97" s="120" t="s">
        <v>727</v>
      </c>
      <c r="E97" s="129">
        <v>279129.51</v>
      </c>
      <c r="F97" s="120" t="s">
        <v>569</v>
      </c>
      <c r="G97" s="129">
        <v>279129.51</v>
      </c>
      <c r="H97" s="129">
        <v>391570.21</v>
      </c>
      <c r="I97" s="129">
        <v>-112440.7</v>
      </c>
      <c r="J97" s="129">
        <v>-0.28999999999999998</v>
      </c>
      <c r="K97" s="129">
        <v>279129.51</v>
      </c>
      <c r="L97" s="129">
        <v>279129.51</v>
      </c>
      <c r="M97" s="129">
        <v>312425.40999999997</v>
      </c>
      <c r="N97" s="129">
        <v>391570.21</v>
      </c>
      <c r="O97" s="129">
        <v>111580.41</v>
      </c>
      <c r="P97" s="129">
        <v>279129.51</v>
      </c>
      <c r="Q97" s="129">
        <v>279129.51</v>
      </c>
      <c r="R97" s="129">
        <v>111580.41</v>
      </c>
      <c r="S97" s="129">
        <v>279129.51</v>
      </c>
    </row>
    <row r="98" spans="3:19" s="125" customFormat="1">
      <c r="C98" s="120" t="s">
        <v>728</v>
      </c>
      <c r="D98" s="120" t="s">
        <v>729</v>
      </c>
      <c r="E98" s="120" t="s">
        <v>569</v>
      </c>
      <c r="F98" s="120" t="s">
        <v>569</v>
      </c>
      <c r="G98" s="120" t="s">
        <v>569</v>
      </c>
      <c r="H98" s="129">
        <v>0</v>
      </c>
      <c r="I98" s="129">
        <v>0</v>
      </c>
      <c r="J98" s="120" t="s">
        <v>569</v>
      </c>
      <c r="K98" s="120" t="s">
        <v>569</v>
      </c>
      <c r="L98" s="120" t="s">
        <v>569</v>
      </c>
      <c r="M98" s="129">
        <v>0</v>
      </c>
      <c r="N98" s="129">
        <v>0</v>
      </c>
      <c r="O98" s="129">
        <v>439011</v>
      </c>
      <c r="P98" s="120" t="s">
        <v>569</v>
      </c>
      <c r="Q98" s="120" t="s">
        <v>569</v>
      </c>
      <c r="R98" s="129">
        <v>439011</v>
      </c>
      <c r="S98" s="120" t="s">
        <v>569</v>
      </c>
    </row>
    <row r="99" spans="3:19" s="125" customFormat="1">
      <c r="C99" s="120" t="s">
        <v>730</v>
      </c>
      <c r="D99" s="120" t="s">
        <v>731</v>
      </c>
      <c r="E99" s="129">
        <v>-1673.75</v>
      </c>
      <c r="F99" s="120" t="s">
        <v>569</v>
      </c>
      <c r="G99" s="129">
        <v>-1673.75</v>
      </c>
      <c r="H99" s="129">
        <v>-1673.75</v>
      </c>
      <c r="I99" s="129">
        <v>0</v>
      </c>
      <c r="J99" s="129">
        <v>0</v>
      </c>
      <c r="K99" s="129">
        <v>-1673.75</v>
      </c>
      <c r="L99" s="129">
        <v>-1673.75</v>
      </c>
      <c r="M99" s="129">
        <v>-1673.75</v>
      </c>
      <c r="N99" s="129">
        <v>-1673.75</v>
      </c>
      <c r="O99" s="129">
        <v>-1673.75</v>
      </c>
      <c r="P99" s="129">
        <v>-1673.75</v>
      </c>
      <c r="Q99" s="129">
        <v>-1673.75</v>
      </c>
      <c r="R99" s="129">
        <v>-1673.75</v>
      </c>
      <c r="S99" s="129">
        <v>-1673.75</v>
      </c>
    </row>
    <row r="100" spans="3:19" s="125" customFormat="1">
      <c r="C100" s="120" t="s">
        <v>732</v>
      </c>
      <c r="D100" s="120" t="s">
        <v>733</v>
      </c>
      <c r="E100" s="129">
        <v>322090.78999999998</v>
      </c>
      <c r="F100" s="120" t="s">
        <v>569</v>
      </c>
      <c r="G100" s="129">
        <v>322090.78999999998</v>
      </c>
      <c r="H100" s="129">
        <v>330764.01</v>
      </c>
      <c r="I100" s="129">
        <v>-8673.2199999999993</v>
      </c>
      <c r="J100" s="129">
        <v>-0.03</v>
      </c>
      <c r="K100" s="129">
        <v>322090.78999999998</v>
      </c>
      <c r="L100" s="129">
        <v>322090.78999999998</v>
      </c>
      <c r="M100" s="129">
        <v>343247.8</v>
      </c>
      <c r="N100" s="129">
        <v>330764.01</v>
      </c>
      <c r="O100" s="129">
        <v>319364.26</v>
      </c>
      <c r="P100" s="129">
        <v>322090.78999999998</v>
      </c>
      <c r="Q100" s="129">
        <v>322090.78999999998</v>
      </c>
      <c r="R100" s="129">
        <v>319364.26</v>
      </c>
      <c r="S100" s="129">
        <v>322090.78999999998</v>
      </c>
    </row>
    <row r="101" spans="3:19" s="125" customFormat="1">
      <c r="C101" s="120" t="s">
        <v>734</v>
      </c>
      <c r="D101" s="120" t="s">
        <v>735</v>
      </c>
      <c r="E101" s="129">
        <v>7115779.7400000002</v>
      </c>
      <c r="F101" s="120" t="s">
        <v>569</v>
      </c>
      <c r="G101" s="129">
        <v>7115779.7400000002</v>
      </c>
      <c r="H101" s="129">
        <v>-16040.7</v>
      </c>
      <c r="I101" s="129">
        <v>7131820.4400000004</v>
      </c>
      <c r="J101" s="129">
        <v>-444.61</v>
      </c>
      <c r="K101" s="129">
        <v>7115779.7400000002</v>
      </c>
      <c r="L101" s="129">
        <v>7115779.7400000002</v>
      </c>
      <c r="M101" s="129">
        <v>8033653.9400000004</v>
      </c>
      <c r="N101" s="129">
        <v>-16040.7</v>
      </c>
      <c r="O101" s="129">
        <v>8245463.2999999998</v>
      </c>
      <c r="P101" s="129">
        <v>7115779.7400000002</v>
      </c>
      <c r="Q101" s="129">
        <v>7115779.7400000002</v>
      </c>
      <c r="R101" s="129">
        <v>8245463.2999999998</v>
      </c>
      <c r="S101" s="129">
        <v>7115779.7400000002</v>
      </c>
    </row>
    <row r="102" spans="3:19" s="125" customFormat="1">
      <c r="C102" s="120" t="s">
        <v>736</v>
      </c>
      <c r="D102" s="120" t="s">
        <v>737</v>
      </c>
      <c r="E102" s="129">
        <v>49875</v>
      </c>
      <c r="F102" s="120" t="s">
        <v>569</v>
      </c>
      <c r="G102" s="129">
        <v>49875</v>
      </c>
      <c r="H102" s="129">
        <v>124687.5</v>
      </c>
      <c r="I102" s="129">
        <v>-74812.5</v>
      </c>
      <c r="J102" s="129">
        <v>-0.6</v>
      </c>
      <c r="K102" s="129">
        <v>49875</v>
      </c>
      <c r="L102" s="129">
        <v>49875</v>
      </c>
      <c r="M102" s="129">
        <v>74812.5</v>
      </c>
      <c r="N102" s="129">
        <v>124687.5</v>
      </c>
      <c r="O102" s="129">
        <v>52710</v>
      </c>
      <c r="P102" s="129">
        <v>49875</v>
      </c>
      <c r="Q102" s="129">
        <v>49875</v>
      </c>
      <c r="R102" s="129">
        <v>52710</v>
      </c>
      <c r="S102" s="129">
        <v>49875</v>
      </c>
    </row>
    <row r="103" spans="3:19" s="125" customFormat="1">
      <c r="C103" s="120" t="s">
        <v>738</v>
      </c>
      <c r="D103" s="120" t="s">
        <v>739</v>
      </c>
      <c r="E103" s="129">
        <v>5809405.75</v>
      </c>
      <c r="F103" s="120" t="s">
        <v>569</v>
      </c>
      <c r="G103" s="129">
        <v>5809405.75</v>
      </c>
      <c r="H103" s="129">
        <v>981255.26</v>
      </c>
      <c r="I103" s="129">
        <v>4828150.49</v>
      </c>
      <c r="J103" s="129">
        <v>4.92</v>
      </c>
      <c r="K103" s="129">
        <v>5809405.75</v>
      </c>
      <c r="L103" s="129">
        <v>5809405.75</v>
      </c>
      <c r="M103" s="129">
        <v>4154543.83</v>
      </c>
      <c r="N103" s="129">
        <v>981255.26</v>
      </c>
      <c r="O103" s="129">
        <v>5884388.8300000001</v>
      </c>
      <c r="P103" s="129">
        <v>5809405.75</v>
      </c>
      <c r="Q103" s="129">
        <v>5809405.75</v>
      </c>
      <c r="R103" s="129">
        <v>5884388.8300000001</v>
      </c>
      <c r="S103" s="129">
        <v>5809405.75</v>
      </c>
    </row>
    <row r="104" spans="3:19" s="125" customFormat="1">
      <c r="C104" s="120" t="s">
        <v>740</v>
      </c>
      <c r="D104" s="120" t="s">
        <v>741</v>
      </c>
      <c r="E104" s="129">
        <v>150526.89000000001</v>
      </c>
      <c r="F104" s="120" t="s">
        <v>569</v>
      </c>
      <c r="G104" s="129">
        <v>150526.89000000001</v>
      </c>
      <c r="H104" s="129">
        <v>147704.57999999999</v>
      </c>
      <c r="I104" s="129">
        <v>2822.31</v>
      </c>
      <c r="J104" s="129">
        <v>0.02</v>
      </c>
      <c r="K104" s="129">
        <v>150526.89000000001</v>
      </c>
      <c r="L104" s="129">
        <v>150526.89000000001</v>
      </c>
      <c r="M104" s="129">
        <v>149554.76</v>
      </c>
      <c r="N104" s="129">
        <v>147704.57999999999</v>
      </c>
      <c r="O104" s="129">
        <v>139537.75</v>
      </c>
      <c r="P104" s="129">
        <v>150526.89000000001</v>
      </c>
      <c r="Q104" s="129">
        <v>150526.89000000001</v>
      </c>
      <c r="R104" s="129">
        <v>139537.75</v>
      </c>
      <c r="S104" s="129">
        <v>150526.89000000001</v>
      </c>
    </row>
    <row r="105" spans="3:19" s="125" customFormat="1">
      <c r="C105" s="120" t="s">
        <v>742</v>
      </c>
      <c r="D105" s="120" t="s">
        <v>743</v>
      </c>
      <c r="E105" s="129">
        <v>-150526.89000000001</v>
      </c>
      <c r="F105" s="120" t="s">
        <v>569</v>
      </c>
      <c r="G105" s="129">
        <v>-150526.89000000001</v>
      </c>
      <c r="H105" s="129">
        <v>-147704.57999999999</v>
      </c>
      <c r="I105" s="129">
        <v>-2822.31</v>
      </c>
      <c r="J105" s="129">
        <v>0.02</v>
      </c>
      <c r="K105" s="129">
        <v>-150526.89000000001</v>
      </c>
      <c r="L105" s="129">
        <v>-150526.89000000001</v>
      </c>
      <c r="M105" s="129">
        <v>-149554.76</v>
      </c>
      <c r="N105" s="129">
        <v>-147704.57999999999</v>
      </c>
      <c r="O105" s="129">
        <v>-139537.75</v>
      </c>
      <c r="P105" s="129">
        <v>-150526.89000000001</v>
      </c>
      <c r="Q105" s="129">
        <v>-150526.89000000001</v>
      </c>
      <c r="R105" s="129">
        <v>-139537.75</v>
      </c>
      <c r="S105" s="129">
        <v>-150526.89000000001</v>
      </c>
    </row>
    <row r="106" spans="3:19" s="125" customFormat="1">
      <c r="C106" s="120" t="s">
        <v>744</v>
      </c>
      <c r="D106" s="120" t="s">
        <v>745</v>
      </c>
      <c r="E106" s="120" t="s">
        <v>569</v>
      </c>
      <c r="F106" s="120" t="s">
        <v>569</v>
      </c>
      <c r="G106" s="120" t="s">
        <v>569</v>
      </c>
      <c r="H106" s="129">
        <v>0</v>
      </c>
      <c r="I106" s="129">
        <v>0</v>
      </c>
      <c r="J106" s="120" t="s">
        <v>569</v>
      </c>
      <c r="K106" s="120" t="s">
        <v>569</v>
      </c>
      <c r="L106" s="120" t="s">
        <v>569</v>
      </c>
      <c r="M106" s="129">
        <v>0</v>
      </c>
      <c r="N106" s="129">
        <v>0</v>
      </c>
      <c r="O106" s="129">
        <v>500000</v>
      </c>
      <c r="P106" s="120" t="s">
        <v>569</v>
      </c>
      <c r="Q106" s="120" t="s">
        <v>569</v>
      </c>
      <c r="R106" s="129">
        <v>500000</v>
      </c>
      <c r="S106" s="120" t="s">
        <v>569</v>
      </c>
    </row>
    <row r="107" spans="3:19" s="125" customFormat="1">
      <c r="C107" s="120" t="s">
        <v>746</v>
      </c>
      <c r="D107" s="120" t="s">
        <v>747</v>
      </c>
      <c r="E107" s="129">
        <v>232900</v>
      </c>
      <c r="F107" s="120" t="s">
        <v>569</v>
      </c>
      <c r="G107" s="129">
        <v>232900</v>
      </c>
      <c r="H107" s="129">
        <v>232900</v>
      </c>
      <c r="I107" s="129">
        <v>0</v>
      </c>
      <c r="J107" s="129">
        <v>0</v>
      </c>
      <c r="K107" s="129">
        <v>232900</v>
      </c>
      <c r="L107" s="129">
        <v>232900</v>
      </c>
      <c r="M107" s="129">
        <v>232900</v>
      </c>
      <c r="N107" s="129">
        <v>232900</v>
      </c>
      <c r="O107" s="129">
        <v>232900</v>
      </c>
      <c r="P107" s="129">
        <v>232900</v>
      </c>
      <c r="Q107" s="129">
        <v>232900</v>
      </c>
      <c r="R107" s="129">
        <v>232900</v>
      </c>
      <c r="S107" s="129">
        <v>232900</v>
      </c>
    </row>
    <row r="108" spans="3:19" s="125" customFormat="1">
      <c r="C108" s="120" t="s">
        <v>748</v>
      </c>
      <c r="D108" s="120" t="s">
        <v>749</v>
      </c>
      <c r="E108" s="129">
        <v>12820</v>
      </c>
      <c r="F108" s="120" t="s">
        <v>569</v>
      </c>
      <c r="G108" s="129">
        <v>12820</v>
      </c>
      <c r="H108" s="129">
        <v>25640</v>
      </c>
      <c r="I108" s="129">
        <v>-12820</v>
      </c>
      <c r="J108" s="129">
        <v>-0.5</v>
      </c>
      <c r="K108" s="129">
        <v>12820</v>
      </c>
      <c r="L108" s="129">
        <v>12820</v>
      </c>
      <c r="M108" s="129">
        <v>-12780</v>
      </c>
      <c r="N108" s="129">
        <v>25640</v>
      </c>
      <c r="O108" s="129">
        <v>8260</v>
      </c>
      <c r="P108" s="129">
        <v>12820</v>
      </c>
      <c r="Q108" s="129">
        <v>12820</v>
      </c>
      <c r="R108" s="129">
        <v>8260</v>
      </c>
      <c r="S108" s="129">
        <v>12820</v>
      </c>
    </row>
    <row r="109" spans="3:19" s="125" customFormat="1">
      <c r="C109" s="120" t="s">
        <v>750</v>
      </c>
      <c r="D109" s="120" t="s">
        <v>751</v>
      </c>
      <c r="E109" s="129">
        <v>152646.28</v>
      </c>
      <c r="F109" s="120" t="s">
        <v>569</v>
      </c>
      <c r="G109" s="129">
        <v>152646.28</v>
      </c>
      <c r="H109" s="129">
        <v>139254.76</v>
      </c>
      <c r="I109" s="129">
        <v>13391.52</v>
      </c>
      <c r="J109" s="129">
        <v>0.1</v>
      </c>
      <c r="K109" s="129">
        <v>152646.28</v>
      </c>
      <c r="L109" s="129">
        <v>152646.28</v>
      </c>
      <c r="M109" s="129">
        <v>149351.5</v>
      </c>
      <c r="N109" s="129">
        <v>139254.76</v>
      </c>
      <c r="O109" s="129">
        <v>181947</v>
      </c>
      <c r="P109" s="129">
        <v>152646.28</v>
      </c>
      <c r="Q109" s="129">
        <v>152646.28</v>
      </c>
      <c r="R109" s="129">
        <v>181947</v>
      </c>
      <c r="S109" s="129">
        <v>152646.28</v>
      </c>
    </row>
    <row r="110" spans="3:19" s="125" customFormat="1">
      <c r="C110" s="120" t="s">
        <v>752</v>
      </c>
      <c r="D110" s="120" t="s">
        <v>753</v>
      </c>
      <c r="E110" s="129">
        <v>865153.04</v>
      </c>
      <c r="F110" s="120" t="s">
        <v>569</v>
      </c>
      <c r="G110" s="129">
        <v>865153.04</v>
      </c>
      <c r="H110" s="129">
        <v>0</v>
      </c>
      <c r="I110" s="129">
        <v>865153.04</v>
      </c>
      <c r="J110" s="120" t="s">
        <v>569</v>
      </c>
      <c r="K110" s="129">
        <v>865153.04</v>
      </c>
      <c r="L110" s="129">
        <v>865153.04</v>
      </c>
      <c r="M110" s="129">
        <v>961281.04</v>
      </c>
      <c r="N110" s="129">
        <v>0</v>
      </c>
      <c r="O110" s="129">
        <v>914668.76</v>
      </c>
      <c r="P110" s="129">
        <v>865153.04</v>
      </c>
      <c r="Q110" s="129">
        <v>865153.04</v>
      </c>
      <c r="R110" s="129">
        <v>914668.76</v>
      </c>
      <c r="S110" s="129">
        <v>865153.04</v>
      </c>
    </row>
    <row r="111" spans="3:19" s="125" customFormat="1">
      <c r="C111" s="120" t="s">
        <v>754</v>
      </c>
      <c r="D111" s="120" t="s">
        <v>755</v>
      </c>
      <c r="E111" s="120" t="s">
        <v>569</v>
      </c>
      <c r="F111" s="120" t="s">
        <v>569</v>
      </c>
      <c r="G111" s="120" t="s">
        <v>569</v>
      </c>
      <c r="H111" s="129">
        <v>0</v>
      </c>
      <c r="I111" s="129">
        <v>0</v>
      </c>
      <c r="J111" s="120" t="s">
        <v>569</v>
      </c>
      <c r="K111" s="120" t="s">
        <v>569</v>
      </c>
      <c r="L111" s="120" t="s">
        <v>569</v>
      </c>
      <c r="M111" s="129">
        <v>0</v>
      </c>
      <c r="N111" s="129">
        <v>0</v>
      </c>
      <c r="O111" s="129">
        <v>-538831.73</v>
      </c>
      <c r="P111" s="120" t="s">
        <v>569</v>
      </c>
      <c r="Q111" s="120" t="s">
        <v>569</v>
      </c>
      <c r="R111" s="129">
        <v>-538831.73</v>
      </c>
      <c r="S111" s="120" t="s">
        <v>569</v>
      </c>
    </row>
    <row r="112" spans="3:19" s="125" customFormat="1">
      <c r="C112" s="120" t="s">
        <v>756</v>
      </c>
      <c r="D112" s="120" t="s">
        <v>757</v>
      </c>
      <c r="E112" s="120" t="s">
        <v>569</v>
      </c>
      <c r="F112" s="120" t="s">
        <v>569</v>
      </c>
      <c r="G112" s="120" t="s">
        <v>569</v>
      </c>
      <c r="H112" s="129">
        <v>0</v>
      </c>
      <c r="I112" s="129">
        <v>0</v>
      </c>
      <c r="J112" s="120" t="s">
        <v>569</v>
      </c>
      <c r="K112" s="120" t="s">
        <v>569</v>
      </c>
      <c r="L112" s="120" t="s">
        <v>569</v>
      </c>
      <c r="M112" s="129">
        <v>0</v>
      </c>
      <c r="N112" s="129">
        <v>0</v>
      </c>
      <c r="O112" s="129">
        <v>46143184.060000002</v>
      </c>
      <c r="P112" s="120" t="s">
        <v>569</v>
      </c>
      <c r="Q112" s="120" t="s">
        <v>569</v>
      </c>
      <c r="R112" s="129">
        <v>46143184.060000002</v>
      </c>
      <c r="S112" s="120" t="s">
        <v>569</v>
      </c>
    </row>
    <row r="113" spans="1:19" s="125" customFormat="1">
      <c r="A113" s="121"/>
      <c r="B113" s="121"/>
      <c r="C113" s="120" t="s">
        <v>758</v>
      </c>
      <c r="D113" s="120" t="s">
        <v>759</v>
      </c>
      <c r="E113" s="129">
        <v>117602.53</v>
      </c>
      <c r="F113" s="120" t="s">
        <v>569</v>
      </c>
      <c r="G113" s="129">
        <v>117602.53</v>
      </c>
      <c r="H113" s="129">
        <v>164073.70000000001</v>
      </c>
      <c r="I113" s="129">
        <v>-46471.17</v>
      </c>
      <c r="J113" s="129">
        <v>-0.28000000000000003</v>
      </c>
      <c r="K113" s="129">
        <v>117602.53</v>
      </c>
      <c r="L113" s="129">
        <v>117602.53</v>
      </c>
      <c r="M113" s="129">
        <v>132247.63</v>
      </c>
      <c r="N113" s="129">
        <v>164073.70000000001</v>
      </c>
      <c r="O113" s="129">
        <v>348418.96</v>
      </c>
      <c r="P113" s="129">
        <v>117602.53</v>
      </c>
      <c r="Q113" s="129">
        <v>117602.53</v>
      </c>
      <c r="R113" s="129">
        <v>348418.96</v>
      </c>
      <c r="S113" s="129">
        <v>117602.53</v>
      </c>
    </row>
    <row r="114" spans="1:19" s="125" customFormat="1">
      <c r="A114" s="121"/>
      <c r="B114" s="121"/>
      <c r="C114" s="120" t="s">
        <v>760</v>
      </c>
      <c r="D114" s="120" t="s">
        <v>761</v>
      </c>
      <c r="E114" s="120" t="s">
        <v>569</v>
      </c>
      <c r="F114" s="120" t="s">
        <v>569</v>
      </c>
      <c r="G114" s="120" t="s">
        <v>569</v>
      </c>
      <c r="H114" s="129">
        <v>0</v>
      </c>
      <c r="I114" s="129">
        <v>0</v>
      </c>
      <c r="J114" s="120" t="s">
        <v>569</v>
      </c>
      <c r="K114" s="120" t="s">
        <v>569</v>
      </c>
      <c r="L114" s="120" t="s">
        <v>569</v>
      </c>
      <c r="M114" s="129">
        <v>0</v>
      </c>
      <c r="N114" s="129">
        <v>0</v>
      </c>
      <c r="O114" s="129">
        <v>4508514.7699999996</v>
      </c>
      <c r="P114" s="120" t="s">
        <v>569</v>
      </c>
      <c r="Q114" s="120" t="s">
        <v>569</v>
      </c>
      <c r="R114" s="129">
        <v>4508514.7699999996</v>
      </c>
      <c r="S114" s="120" t="s">
        <v>569</v>
      </c>
    </row>
    <row r="115" spans="1:19" s="125" customFormat="1">
      <c r="A115" s="121"/>
      <c r="B115" s="121"/>
      <c r="C115" s="120" t="s">
        <v>762</v>
      </c>
      <c r="D115" s="120" t="s">
        <v>763</v>
      </c>
      <c r="E115" s="120" t="s">
        <v>569</v>
      </c>
      <c r="F115" s="120" t="s">
        <v>569</v>
      </c>
      <c r="G115" s="120" t="s">
        <v>569</v>
      </c>
      <c r="H115" s="129">
        <v>0</v>
      </c>
      <c r="I115" s="129">
        <v>0</v>
      </c>
      <c r="J115" s="120" t="s">
        <v>569</v>
      </c>
      <c r="K115" s="120" t="s">
        <v>569</v>
      </c>
      <c r="L115" s="120" t="s">
        <v>569</v>
      </c>
      <c r="M115" s="129">
        <v>0</v>
      </c>
      <c r="N115" s="129">
        <v>0</v>
      </c>
      <c r="O115" s="129">
        <v>-4154147.66</v>
      </c>
      <c r="P115" s="120" t="s">
        <v>569</v>
      </c>
      <c r="Q115" s="120" t="s">
        <v>569</v>
      </c>
      <c r="R115" s="129">
        <v>-4154147.66</v>
      </c>
      <c r="S115" s="120" t="s">
        <v>569</v>
      </c>
    </row>
    <row r="116" spans="1:19" s="125" customFormat="1">
      <c r="A116" s="121"/>
      <c r="B116" s="121"/>
      <c r="C116" s="120" t="s">
        <v>764</v>
      </c>
      <c r="D116" s="120" t="s">
        <v>765</v>
      </c>
      <c r="E116" s="129">
        <v>474390</v>
      </c>
      <c r="F116" s="120" t="s">
        <v>569</v>
      </c>
      <c r="G116" s="129">
        <v>474390</v>
      </c>
      <c r="H116" s="129">
        <v>0</v>
      </c>
      <c r="I116" s="129">
        <v>474390</v>
      </c>
      <c r="J116" s="120" t="s">
        <v>569</v>
      </c>
      <c r="K116" s="129">
        <v>474390</v>
      </c>
      <c r="L116" s="129">
        <v>474390</v>
      </c>
      <c r="M116" s="129">
        <v>527100</v>
      </c>
      <c r="N116" s="129">
        <v>0</v>
      </c>
      <c r="O116" s="129">
        <v>474390</v>
      </c>
      <c r="P116" s="129">
        <v>474390</v>
      </c>
      <c r="Q116" s="129">
        <v>474390</v>
      </c>
      <c r="R116" s="129">
        <v>474390</v>
      </c>
      <c r="S116" s="129">
        <v>474390</v>
      </c>
    </row>
    <row r="117" spans="1:19" s="125" customFormat="1">
      <c r="A117" s="121"/>
      <c r="B117" s="121"/>
      <c r="C117" s="120" t="s">
        <v>766</v>
      </c>
      <c r="D117" s="120" t="s">
        <v>767</v>
      </c>
      <c r="E117" s="120" t="s">
        <v>569</v>
      </c>
      <c r="F117" s="120" t="s">
        <v>569</v>
      </c>
      <c r="G117" s="120" t="s">
        <v>569</v>
      </c>
      <c r="H117" s="129">
        <v>0</v>
      </c>
      <c r="I117" s="129">
        <v>0</v>
      </c>
      <c r="J117" s="120" t="s">
        <v>569</v>
      </c>
      <c r="K117" s="120" t="s">
        <v>569</v>
      </c>
      <c r="L117" s="120" t="s">
        <v>569</v>
      </c>
      <c r="M117" s="129">
        <v>0</v>
      </c>
      <c r="N117" s="129">
        <v>0</v>
      </c>
      <c r="O117" s="129">
        <v>-79601.100000000006</v>
      </c>
      <c r="P117" s="120" t="s">
        <v>569</v>
      </c>
      <c r="Q117" s="120" t="s">
        <v>569</v>
      </c>
      <c r="R117" s="129">
        <v>-79601.100000000006</v>
      </c>
      <c r="S117" s="120" t="s">
        <v>569</v>
      </c>
    </row>
    <row r="118" spans="1:19" s="125" customFormat="1">
      <c r="A118" s="121"/>
      <c r="B118" s="121"/>
      <c r="C118" s="120" t="s">
        <v>768</v>
      </c>
      <c r="D118" s="120" t="s">
        <v>769</v>
      </c>
      <c r="E118" s="120" t="s">
        <v>569</v>
      </c>
      <c r="F118" s="120" t="s">
        <v>569</v>
      </c>
      <c r="G118" s="120" t="s">
        <v>569</v>
      </c>
      <c r="H118" s="129">
        <v>0</v>
      </c>
      <c r="I118" s="129">
        <v>0</v>
      </c>
      <c r="J118" s="120" t="s">
        <v>569</v>
      </c>
      <c r="K118" s="120" t="s">
        <v>569</v>
      </c>
      <c r="L118" s="120" t="s">
        <v>569</v>
      </c>
      <c r="M118" s="129">
        <v>0</v>
      </c>
      <c r="N118" s="129">
        <v>0</v>
      </c>
      <c r="O118" s="129">
        <v>-398754.45</v>
      </c>
      <c r="P118" s="120" t="s">
        <v>569</v>
      </c>
      <c r="Q118" s="120" t="s">
        <v>569</v>
      </c>
      <c r="R118" s="129">
        <v>-398754.45</v>
      </c>
      <c r="S118" s="120" t="s">
        <v>569</v>
      </c>
    </row>
    <row r="119" spans="1:19" s="125" customFormat="1">
      <c r="A119" s="121"/>
      <c r="B119" s="121"/>
      <c r="C119" s="120" t="s">
        <v>770</v>
      </c>
      <c r="D119" s="120" t="s">
        <v>771</v>
      </c>
      <c r="E119" s="120" t="s">
        <v>569</v>
      </c>
      <c r="F119" s="120" t="s">
        <v>569</v>
      </c>
      <c r="G119" s="120" t="s">
        <v>569</v>
      </c>
      <c r="H119" s="129">
        <v>1046262.19</v>
      </c>
      <c r="I119" s="129">
        <v>-1046262.19</v>
      </c>
      <c r="J119" s="129">
        <v>-1</v>
      </c>
      <c r="K119" s="120" t="s">
        <v>569</v>
      </c>
      <c r="L119" s="120" t="s">
        <v>569</v>
      </c>
      <c r="M119" s="129">
        <v>348754.01</v>
      </c>
      <c r="N119" s="129">
        <v>1046262.19</v>
      </c>
      <c r="O119" s="129">
        <v>0</v>
      </c>
      <c r="P119" s="120" t="s">
        <v>569</v>
      </c>
      <c r="Q119" s="120" t="s">
        <v>569</v>
      </c>
      <c r="R119" s="120" t="s">
        <v>569</v>
      </c>
      <c r="S119" s="120" t="s">
        <v>569</v>
      </c>
    </row>
    <row r="120" spans="1:19" s="125" customFormat="1">
      <c r="A120" s="121"/>
      <c r="B120" s="121"/>
      <c r="C120" s="120" t="s">
        <v>772</v>
      </c>
      <c r="D120" s="120" t="s">
        <v>773</v>
      </c>
      <c r="E120" s="129">
        <v>-0.01</v>
      </c>
      <c r="F120" s="120" t="s">
        <v>569</v>
      </c>
      <c r="G120" s="129">
        <v>-0.01</v>
      </c>
      <c r="H120" s="120" t="s">
        <v>569</v>
      </c>
      <c r="I120" s="129">
        <v>-0.01</v>
      </c>
      <c r="J120" s="120" t="s">
        <v>569</v>
      </c>
      <c r="K120" s="129">
        <v>-0.01</v>
      </c>
      <c r="L120" s="129">
        <v>-0.01</v>
      </c>
      <c r="M120" s="120" t="s">
        <v>569</v>
      </c>
      <c r="N120" s="120" t="s">
        <v>569</v>
      </c>
      <c r="O120" s="120" t="s">
        <v>569</v>
      </c>
      <c r="P120" s="129">
        <v>-0.01</v>
      </c>
      <c r="Q120" s="129">
        <v>-0.01</v>
      </c>
      <c r="R120" s="120" t="s">
        <v>569</v>
      </c>
      <c r="S120" s="129">
        <v>-0.01</v>
      </c>
    </row>
    <row r="121" spans="1:19" s="125" customFormat="1">
      <c r="A121" s="121"/>
      <c r="B121" s="130" t="s">
        <v>774</v>
      </c>
      <c r="C121" s="121"/>
      <c r="D121" s="121"/>
      <c r="E121" s="131">
        <v>18911609.370000001</v>
      </c>
      <c r="F121" s="130" t="s">
        <v>569</v>
      </c>
      <c r="G121" s="131">
        <v>18911609.370000001</v>
      </c>
      <c r="H121" s="131">
        <v>6942253.4400000004</v>
      </c>
      <c r="I121" s="131">
        <v>11969355.93</v>
      </c>
      <c r="J121" s="131">
        <v>1.72</v>
      </c>
      <c r="K121" s="131">
        <v>18911609.370000001</v>
      </c>
      <c r="L121" s="131">
        <v>18911609.370000001</v>
      </c>
      <c r="M121" s="131">
        <v>17841284.699999999</v>
      </c>
      <c r="N121" s="131">
        <v>6942253.4400000004</v>
      </c>
      <c r="O121" s="131">
        <v>67967209.359999999</v>
      </c>
      <c r="P121" s="131">
        <v>18911609.370000001</v>
      </c>
      <c r="Q121" s="131">
        <v>18911609.370000001</v>
      </c>
      <c r="R121" s="131">
        <v>67967209.359999999</v>
      </c>
      <c r="S121" s="131">
        <v>18911609.370000001</v>
      </c>
    </row>
    <row r="122" spans="1:19" s="125" customFormat="1">
      <c r="A122" s="121"/>
      <c r="B122" s="130" t="s">
        <v>775</v>
      </c>
      <c r="C122" s="121"/>
      <c r="D122" s="121"/>
      <c r="E122" s="131">
        <v>3216848337.5300002</v>
      </c>
      <c r="F122" s="131">
        <v>3246058</v>
      </c>
      <c r="G122" s="131">
        <v>3220094395.5300002</v>
      </c>
      <c r="H122" s="131">
        <v>3231608850.3899999</v>
      </c>
      <c r="I122" s="131">
        <v>-11514454.859999999</v>
      </c>
      <c r="J122" s="131">
        <v>0</v>
      </c>
      <c r="K122" s="131">
        <v>3223198301.54</v>
      </c>
      <c r="L122" s="131">
        <v>3216848337.5300002</v>
      </c>
      <c r="M122" s="131">
        <v>3174266509.6100001</v>
      </c>
      <c r="N122" s="131">
        <v>3231608850.3899999</v>
      </c>
      <c r="O122" s="131">
        <v>3410164156.1100001</v>
      </c>
      <c r="P122" s="131">
        <v>3216848337.5300002</v>
      </c>
      <c r="Q122" s="131">
        <v>3216848337.5300002</v>
      </c>
      <c r="R122" s="131">
        <v>3302513047.3800001</v>
      </c>
      <c r="S122" s="131">
        <v>3216848337.5300002</v>
      </c>
    </row>
    <row r="123" spans="1:19" s="125" customFormat="1">
      <c r="A123" s="120" t="s">
        <v>776</v>
      </c>
      <c r="B123" s="127" t="s">
        <v>777</v>
      </c>
      <c r="C123" s="121"/>
      <c r="D123" s="121"/>
      <c r="E123" s="122"/>
      <c r="F123" s="122"/>
      <c r="G123" s="122"/>
      <c r="H123" s="122"/>
      <c r="I123" s="122"/>
      <c r="J123" s="123"/>
      <c r="K123" s="124"/>
      <c r="L123" s="124"/>
      <c r="M123" s="124"/>
      <c r="N123" s="124"/>
      <c r="O123" s="124"/>
      <c r="P123" s="124"/>
      <c r="Q123" s="124"/>
      <c r="R123" s="124"/>
      <c r="S123" s="124"/>
    </row>
    <row r="124" spans="1:19" s="125" customFormat="1">
      <c r="A124" s="120" t="s">
        <v>778</v>
      </c>
      <c r="B124" s="128" t="s">
        <v>779</v>
      </c>
      <c r="C124" s="121"/>
      <c r="D124" s="121"/>
      <c r="E124" s="122"/>
      <c r="F124" s="122"/>
      <c r="G124" s="122"/>
      <c r="H124" s="122"/>
      <c r="I124" s="122"/>
      <c r="J124" s="123"/>
      <c r="K124" s="124"/>
      <c r="L124" s="124"/>
      <c r="M124" s="124"/>
      <c r="N124" s="124"/>
      <c r="O124" s="124"/>
      <c r="P124" s="124"/>
      <c r="Q124" s="124"/>
      <c r="R124" s="124"/>
      <c r="S124" s="124"/>
    </row>
    <row r="125" spans="1:19" s="125" customFormat="1">
      <c r="A125" s="120" t="s">
        <v>780</v>
      </c>
      <c r="B125" s="132" t="s">
        <v>781</v>
      </c>
      <c r="C125" s="121"/>
      <c r="D125" s="121"/>
      <c r="E125" s="122"/>
      <c r="F125" s="122"/>
      <c r="G125" s="122"/>
      <c r="H125" s="122"/>
      <c r="I125" s="122"/>
      <c r="J125" s="123"/>
      <c r="K125" s="124"/>
      <c r="L125" s="124"/>
      <c r="M125" s="124"/>
      <c r="N125" s="124"/>
      <c r="O125" s="124"/>
      <c r="P125" s="124"/>
      <c r="Q125" s="124"/>
      <c r="R125" s="124"/>
      <c r="S125" s="124"/>
    </row>
    <row r="126" spans="1:19" s="125" customFormat="1">
      <c r="A126" s="121"/>
      <c r="B126" s="121"/>
      <c r="C126" s="120" t="s">
        <v>782</v>
      </c>
      <c r="D126" s="120" t="s">
        <v>783</v>
      </c>
      <c r="E126" s="129">
        <v>32526347.620000001</v>
      </c>
      <c r="F126" s="129">
        <v>-80502.66</v>
      </c>
      <c r="G126" s="129">
        <v>32445844.960000001</v>
      </c>
      <c r="H126" s="129">
        <v>32526347.620000001</v>
      </c>
      <c r="I126" s="129">
        <v>-80502.66</v>
      </c>
      <c r="J126" s="129">
        <v>0</v>
      </c>
      <c r="K126" s="129">
        <v>32526347.620000001</v>
      </c>
      <c r="L126" s="129">
        <v>32526347.620000001</v>
      </c>
      <c r="M126" s="129">
        <v>32526347.620000001</v>
      </c>
      <c r="N126" s="129">
        <v>32526347.620000001</v>
      </c>
      <c r="O126" s="129">
        <v>31830036.870000001</v>
      </c>
      <c r="P126" s="129">
        <v>32526347.620000001</v>
      </c>
      <c r="Q126" s="129">
        <v>32526347.620000001</v>
      </c>
      <c r="R126" s="129">
        <v>31830036.870000001</v>
      </c>
      <c r="S126" s="129">
        <v>32526347.620000001</v>
      </c>
    </row>
    <row r="127" spans="1:19" s="125" customFormat="1">
      <c r="A127" s="121"/>
      <c r="B127" s="121"/>
      <c r="C127" s="120" t="s">
        <v>784</v>
      </c>
      <c r="D127" s="120" t="s">
        <v>785</v>
      </c>
      <c r="E127" s="129">
        <v>-20568168.629999999</v>
      </c>
      <c r="F127" s="120" t="s">
        <v>569</v>
      </c>
      <c r="G127" s="129">
        <v>-20568168.629999999</v>
      </c>
      <c r="H127" s="129">
        <v>-19481061.449999999</v>
      </c>
      <c r="I127" s="129">
        <v>-1087107.18</v>
      </c>
      <c r="J127" s="129">
        <v>0.06</v>
      </c>
      <c r="K127" s="129">
        <v>-20568168.629999999</v>
      </c>
      <c r="L127" s="129">
        <v>-20568168.629999999</v>
      </c>
      <c r="M127" s="129">
        <v>-20205799.57</v>
      </c>
      <c r="N127" s="129">
        <v>-19481061.449999999</v>
      </c>
      <c r="O127" s="129">
        <v>-16337973.6</v>
      </c>
      <c r="P127" s="129">
        <v>-20568168.629999999</v>
      </c>
      <c r="Q127" s="129">
        <v>-20568168.629999999</v>
      </c>
      <c r="R127" s="129">
        <v>-16337973.6</v>
      </c>
      <c r="S127" s="129">
        <v>-20568168.629999999</v>
      </c>
    </row>
    <row r="128" spans="1:19" s="125" customFormat="1">
      <c r="A128" s="121"/>
      <c r="B128" s="130" t="s">
        <v>786</v>
      </c>
      <c r="C128" s="121"/>
      <c r="D128" s="121"/>
      <c r="E128" s="131">
        <v>11958178.99</v>
      </c>
      <c r="F128" s="131">
        <v>-80502.66</v>
      </c>
      <c r="G128" s="131">
        <v>11877676.33</v>
      </c>
      <c r="H128" s="131">
        <v>13045286.17</v>
      </c>
      <c r="I128" s="131">
        <v>-1167609.8400000001</v>
      </c>
      <c r="J128" s="131">
        <v>-0.09</v>
      </c>
      <c r="K128" s="131">
        <v>11958178.99</v>
      </c>
      <c r="L128" s="131">
        <v>11958178.99</v>
      </c>
      <c r="M128" s="131">
        <v>12320548.050000001</v>
      </c>
      <c r="N128" s="131">
        <v>13045286.17</v>
      </c>
      <c r="O128" s="131">
        <v>15492063.27</v>
      </c>
      <c r="P128" s="131">
        <v>11958178.99</v>
      </c>
      <c r="Q128" s="131">
        <v>11958178.99</v>
      </c>
      <c r="R128" s="131">
        <v>15492063.27</v>
      </c>
      <c r="S128" s="131">
        <v>11958178.99</v>
      </c>
    </row>
    <row r="129" spans="1:19" s="125" customFormat="1">
      <c r="A129" s="120" t="s">
        <v>787</v>
      </c>
      <c r="B129" s="132" t="s">
        <v>788</v>
      </c>
      <c r="C129" s="121"/>
      <c r="D129" s="121"/>
      <c r="E129" s="122"/>
      <c r="F129" s="122"/>
      <c r="G129" s="122"/>
      <c r="H129" s="122"/>
      <c r="I129" s="122"/>
      <c r="J129" s="123"/>
      <c r="K129" s="124"/>
      <c r="L129" s="124"/>
      <c r="M129" s="124"/>
      <c r="N129" s="124"/>
      <c r="O129" s="124"/>
      <c r="P129" s="124"/>
      <c r="Q129" s="124"/>
      <c r="R129" s="124"/>
      <c r="S129" s="124"/>
    </row>
    <row r="130" spans="1:19" s="125" customFormat="1">
      <c r="A130" s="121"/>
      <c r="B130" s="121"/>
      <c r="C130" s="120" t="s">
        <v>789</v>
      </c>
      <c r="D130" s="120" t="s">
        <v>790</v>
      </c>
      <c r="E130" s="129">
        <v>46814005.689999998</v>
      </c>
      <c r="F130" s="129">
        <v>-57071.33</v>
      </c>
      <c r="G130" s="129">
        <v>46756934.359999999</v>
      </c>
      <c r="H130" s="129">
        <v>46814005.689999998</v>
      </c>
      <c r="I130" s="129">
        <v>-57071.33</v>
      </c>
      <c r="J130" s="129">
        <v>0</v>
      </c>
      <c r="K130" s="129">
        <v>46814005.689999998</v>
      </c>
      <c r="L130" s="129">
        <v>46814005.689999998</v>
      </c>
      <c r="M130" s="129">
        <v>46814005.689999998</v>
      </c>
      <c r="N130" s="129">
        <v>46814005.689999998</v>
      </c>
      <c r="O130" s="129">
        <v>43911868.530000001</v>
      </c>
      <c r="P130" s="129">
        <v>46814005.689999998</v>
      </c>
      <c r="Q130" s="129">
        <v>46814005.689999998</v>
      </c>
      <c r="R130" s="129">
        <v>43911868.530000001</v>
      </c>
      <c r="S130" s="129">
        <v>46814005.689999998</v>
      </c>
    </row>
    <row r="131" spans="1:19" s="125" customFormat="1">
      <c r="A131" s="121"/>
      <c r="B131" s="121"/>
      <c r="C131" s="120" t="s">
        <v>791</v>
      </c>
      <c r="D131" s="120" t="s">
        <v>785</v>
      </c>
      <c r="E131" s="129">
        <v>-27390200.449999999</v>
      </c>
      <c r="F131" s="120" t="s">
        <v>569</v>
      </c>
      <c r="G131" s="129">
        <v>-27390200.449999999</v>
      </c>
      <c r="H131" s="129">
        <v>-25624399.969999999</v>
      </c>
      <c r="I131" s="129">
        <v>-1765800.48</v>
      </c>
      <c r="J131" s="129">
        <v>7.0000000000000007E-2</v>
      </c>
      <c r="K131" s="129">
        <v>-27390200.449999999</v>
      </c>
      <c r="L131" s="129">
        <v>-27390200.449999999</v>
      </c>
      <c r="M131" s="129">
        <v>-26801600.289999999</v>
      </c>
      <c r="N131" s="129">
        <v>-25624399.969999999</v>
      </c>
      <c r="O131" s="129">
        <v>-20835485.399999999</v>
      </c>
      <c r="P131" s="129">
        <v>-27390200.449999999</v>
      </c>
      <c r="Q131" s="129">
        <v>-27390200.449999999</v>
      </c>
      <c r="R131" s="129">
        <v>-20835485.399999999</v>
      </c>
      <c r="S131" s="129">
        <v>-27390200.449999999</v>
      </c>
    </row>
    <row r="132" spans="1:19" s="125" customFormat="1">
      <c r="A132" s="121"/>
      <c r="B132" s="121"/>
      <c r="C132" s="120" t="s">
        <v>792</v>
      </c>
      <c r="D132" s="120" t="s">
        <v>793</v>
      </c>
      <c r="E132" s="129">
        <v>0</v>
      </c>
      <c r="F132" s="129">
        <v>-1197376.06</v>
      </c>
      <c r="G132" s="129">
        <v>-1197376.06</v>
      </c>
      <c r="H132" s="120" t="s">
        <v>569</v>
      </c>
      <c r="I132" s="129">
        <v>-1197376.06</v>
      </c>
      <c r="J132" s="120" t="s">
        <v>569</v>
      </c>
      <c r="K132" s="120" t="s">
        <v>569</v>
      </c>
      <c r="L132" s="120" t="s">
        <v>569</v>
      </c>
      <c r="M132" s="120" t="s">
        <v>569</v>
      </c>
      <c r="N132" s="120" t="s">
        <v>569</v>
      </c>
      <c r="O132" s="120" t="s">
        <v>569</v>
      </c>
      <c r="P132" s="129">
        <v>0</v>
      </c>
      <c r="Q132" s="129">
        <v>0</v>
      </c>
      <c r="R132" s="120" t="s">
        <v>569</v>
      </c>
      <c r="S132" s="129">
        <v>0</v>
      </c>
    </row>
    <row r="133" spans="1:19" s="125" customFormat="1">
      <c r="A133" s="121"/>
      <c r="B133" s="121"/>
      <c r="C133" s="120" t="s">
        <v>794</v>
      </c>
      <c r="D133" s="120" t="s">
        <v>795</v>
      </c>
      <c r="E133" s="129">
        <v>0</v>
      </c>
      <c r="F133" s="129">
        <v>15565888.84</v>
      </c>
      <c r="G133" s="129">
        <v>15565888.84</v>
      </c>
      <c r="H133" s="120" t="s">
        <v>569</v>
      </c>
      <c r="I133" s="129">
        <v>15565888.84</v>
      </c>
      <c r="J133" s="120" t="s">
        <v>569</v>
      </c>
      <c r="K133" s="120" t="s">
        <v>569</v>
      </c>
      <c r="L133" s="120" t="s">
        <v>569</v>
      </c>
      <c r="M133" s="120" t="s">
        <v>569</v>
      </c>
      <c r="N133" s="120" t="s">
        <v>569</v>
      </c>
      <c r="O133" s="120" t="s">
        <v>569</v>
      </c>
      <c r="P133" s="129">
        <v>0</v>
      </c>
      <c r="Q133" s="129">
        <v>0</v>
      </c>
      <c r="R133" s="120" t="s">
        <v>569</v>
      </c>
      <c r="S133" s="129">
        <v>0</v>
      </c>
    </row>
    <row r="134" spans="1:19" s="125" customFormat="1">
      <c r="A134" s="121"/>
      <c r="B134" s="121"/>
      <c r="C134" s="120" t="s">
        <v>796</v>
      </c>
      <c r="D134" s="120" t="s">
        <v>797</v>
      </c>
      <c r="E134" s="129">
        <v>0</v>
      </c>
      <c r="F134" s="129">
        <v>-819437.38</v>
      </c>
      <c r="G134" s="129">
        <v>-819437.38</v>
      </c>
      <c r="H134" s="120" t="s">
        <v>569</v>
      </c>
      <c r="I134" s="129">
        <v>-819437.38</v>
      </c>
      <c r="J134" s="120" t="s">
        <v>569</v>
      </c>
      <c r="K134" s="120" t="s">
        <v>569</v>
      </c>
      <c r="L134" s="120" t="s">
        <v>569</v>
      </c>
      <c r="M134" s="120" t="s">
        <v>569</v>
      </c>
      <c r="N134" s="120" t="s">
        <v>569</v>
      </c>
      <c r="O134" s="120" t="s">
        <v>569</v>
      </c>
      <c r="P134" s="129">
        <v>0</v>
      </c>
      <c r="Q134" s="129">
        <v>0</v>
      </c>
      <c r="R134" s="120" t="s">
        <v>569</v>
      </c>
      <c r="S134" s="129">
        <v>0</v>
      </c>
    </row>
    <row r="135" spans="1:19" s="125" customFormat="1">
      <c r="A135" s="121"/>
      <c r="B135" s="121"/>
      <c r="C135" s="120" t="s">
        <v>798</v>
      </c>
      <c r="D135" s="120" t="s">
        <v>799</v>
      </c>
      <c r="E135" s="129">
        <v>0</v>
      </c>
      <c r="F135" s="129">
        <v>9063868.2599999998</v>
      </c>
      <c r="G135" s="129">
        <v>9063868.2599999998</v>
      </c>
      <c r="H135" s="120" t="s">
        <v>569</v>
      </c>
      <c r="I135" s="129">
        <v>9063868.2599999998</v>
      </c>
      <c r="J135" s="120" t="s">
        <v>569</v>
      </c>
      <c r="K135" s="120" t="s">
        <v>569</v>
      </c>
      <c r="L135" s="120" t="s">
        <v>569</v>
      </c>
      <c r="M135" s="120" t="s">
        <v>569</v>
      </c>
      <c r="N135" s="120" t="s">
        <v>569</v>
      </c>
      <c r="O135" s="120" t="s">
        <v>569</v>
      </c>
      <c r="P135" s="129">
        <v>0</v>
      </c>
      <c r="Q135" s="129">
        <v>0</v>
      </c>
      <c r="R135" s="120" t="s">
        <v>569</v>
      </c>
      <c r="S135" s="129">
        <v>0</v>
      </c>
    </row>
    <row r="136" spans="1:19" s="125" customFormat="1">
      <c r="A136" s="121"/>
      <c r="B136" s="130" t="s">
        <v>800</v>
      </c>
      <c r="C136" s="121"/>
      <c r="D136" s="121"/>
      <c r="E136" s="131">
        <v>19423805.239999998</v>
      </c>
      <c r="F136" s="131">
        <v>22555872.329999998</v>
      </c>
      <c r="G136" s="131">
        <v>41979677.57</v>
      </c>
      <c r="H136" s="131">
        <v>21189605.719999999</v>
      </c>
      <c r="I136" s="131">
        <v>20790071.850000001</v>
      </c>
      <c r="J136" s="131">
        <v>0.98</v>
      </c>
      <c r="K136" s="131">
        <v>19423805.239999998</v>
      </c>
      <c r="L136" s="131">
        <v>19423805.239999998</v>
      </c>
      <c r="M136" s="131">
        <v>20012405.399999999</v>
      </c>
      <c r="N136" s="131">
        <v>21189605.719999999</v>
      </c>
      <c r="O136" s="131">
        <v>23076383.129999999</v>
      </c>
      <c r="P136" s="131">
        <v>19423805.239999998</v>
      </c>
      <c r="Q136" s="131">
        <v>19423805.239999998</v>
      </c>
      <c r="R136" s="131">
        <v>23076383.129999999</v>
      </c>
      <c r="S136" s="131">
        <v>19423805.239999998</v>
      </c>
    </row>
    <row r="137" spans="1:19" s="125" customFormat="1">
      <c r="A137" s="121"/>
      <c r="B137" s="130" t="s">
        <v>801</v>
      </c>
      <c r="C137" s="121"/>
      <c r="D137" s="121"/>
      <c r="E137" s="131">
        <v>31381984.23</v>
      </c>
      <c r="F137" s="131">
        <v>22475369.670000002</v>
      </c>
      <c r="G137" s="131">
        <v>53857353.899999999</v>
      </c>
      <c r="H137" s="131">
        <v>34234891.890000001</v>
      </c>
      <c r="I137" s="131">
        <v>19622462.010000002</v>
      </c>
      <c r="J137" s="131">
        <v>0.56999999999999995</v>
      </c>
      <c r="K137" s="131">
        <v>31381984.23</v>
      </c>
      <c r="L137" s="131">
        <v>31381984.23</v>
      </c>
      <c r="M137" s="131">
        <v>32332953.449999999</v>
      </c>
      <c r="N137" s="131">
        <v>34234891.890000001</v>
      </c>
      <c r="O137" s="131">
        <v>38568446.399999999</v>
      </c>
      <c r="P137" s="131">
        <v>31381984.23</v>
      </c>
      <c r="Q137" s="131">
        <v>31381984.23</v>
      </c>
      <c r="R137" s="131">
        <v>38568446.399999999</v>
      </c>
      <c r="S137" s="131">
        <v>31381984.23</v>
      </c>
    </row>
    <row r="138" spans="1:19" s="125" customFormat="1">
      <c r="A138" s="120" t="s">
        <v>802</v>
      </c>
      <c r="B138" s="128" t="s">
        <v>803</v>
      </c>
      <c r="C138" s="121"/>
      <c r="D138" s="121"/>
      <c r="E138" s="122"/>
      <c r="F138" s="122"/>
      <c r="G138" s="122"/>
      <c r="H138" s="122"/>
      <c r="I138" s="122"/>
      <c r="J138" s="123"/>
      <c r="K138" s="124"/>
      <c r="L138" s="124"/>
      <c r="M138" s="124"/>
      <c r="N138" s="124"/>
      <c r="O138" s="124"/>
      <c r="P138" s="124"/>
      <c r="Q138" s="124"/>
      <c r="R138" s="124"/>
      <c r="S138" s="124"/>
    </row>
    <row r="139" spans="1:19" s="125" customFormat="1">
      <c r="A139" s="121"/>
      <c r="B139" s="121"/>
      <c r="C139" s="120" t="s">
        <v>804</v>
      </c>
      <c r="D139" s="120" t="s">
        <v>805</v>
      </c>
      <c r="E139" s="129">
        <v>10010000</v>
      </c>
      <c r="F139" s="120" t="s">
        <v>569</v>
      </c>
      <c r="G139" s="129">
        <v>10010000</v>
      </c>
      <c r="H139" s="129">
        <v>10010000</v>
      </c>
      <c r="I139" s="129">
        <v>0</v>
      </c>
      <c r="J139" s="129">
        <v>0</v>
      </c>
      <c r="K139" s="129">
        <v>10010000</v>
      </c>
      <c r="L139" s="129">
        <v>10010000</v>
      </c>
      <c r="M139" s="129">
        <v>10010000</v>
      </c>
      <c r="N139" s="129">
        <v>10010000</v>
      </c>
      <c r="O139" s="129">
        <v>10010000</v>
      </c>
      <c r="P139" s="129">
        <v>10010000</v>
      </c>
      <c r="Q139" s="129">
        <v>10010000</v>
      </c>
      <c r="R139" s="129">
        <v>10010000</v>
      </c>
      <c r="S139" s="129">
        <v>10010000</v>
      </c>
    </row>
    <row r="140" spans="1:19" s="125" customFormat="1">
      <c r="A140" s="121"/>
      <c r="B140" s="121"/>
      <c r="C140" s="120" t="s">
        <v>806</v>
      </c>
      <c r="D140" s="120" t="s">
        <v>807</v>
      </c>
      <c r="E140" s="129">
        <v>-10010000</v>
      </c>
      <c r="F140" s="120" t="s">
        <v>569</v>
      </c>
      <c r="G140" s="129">
        <v>-10010000</v>
      </c>
      <c r="H140" s="129">
        <v>-10010000</v>
      </c>
      <c r="I140" s="129">
        <v>0</v>
      </c>
      <c r="J140" s="129">
        <v>0</v>
      </c>
      <c r="K140" s="129">
        <v>-10010000</v>
      </c>
      <c r="L140" s="129">
        <v>-10010000</v>
      </c>
      <c r="M140" s="129">
        <v>-10010000</v>
      </c>
      <c r="N140" s="129">
        <v>-10010000</v>
      </c>
      <c r="O140" s="129">
        <v>-10010000</v>
      </c>
      <c r="P140" s="129">
        <v>-10010000</v>
      </c>
      <c r="Q140" s="129">
        <v>-10010000</v>
      </c>
      <c r="R140" s="129">
        <v>-10010000</v>
      </c>
      <c r="S140" s="129">
        <v>-10010000</v>
      </c>
    </row>
    <row r="141" spans="1:19" s="125" customFormat="1">
      <c r="A141" s="121"/>
      <c r="B141" s="121"/>
      <c r="C141" s="120" t="s">
        <v>808</v>
      </c>
      <c r="D141" s="120" t="s">
        <v>809</v>
      </c>
      <c r="E141" s="129">
        <v>4441625.78</v>
      </c>
      <c r="F141" s="120" t="s">
        <v>569</v>
      </c>
      <c r="G141" s="129">
        <v>4441625.78</v>
      </c>
      <c r="H141" s="129">
        <v>4441625.78</v>
      </c>
      <c r="I141" s="129">
        <v>0</v>
      </c>
      <c r="J141" s="129">
        <v>0</v>
      </c>
      <c r="K141" s="129">
        <v>4441625.78</v>
      </c>
      <c r="L141" s="129">
        <v>4441625.78</v>
      </c>
      <c r="M141" s="129">
        <v>4441625.78</v>
      </c>
      <c r="N141" s="129">
        <v>4441625.78</v>
      </c>
      <c r="O141" s="129">
        <v>4441625.78</v>
      </c>
      <c r="P141" s="129">
        <v>4441625.78</v>
      </c>
      <c r="Q141" s="129">
        <v>4441625.78</v>
      </c>
      <c r="R141" s="129">
        <v>4441625.78</v>
      </c>
      <c r="S141" s="129">
        <v>4441625.78</v>
      </c>
    </row>
    <row r="142" spans="1:19" s="125" customFormat="1">
      <c r="A142" s="121"/>
      <c r="B142" s="121"/>
      <c r="C142" s="120" t="s">
        <v>810</v>
      </c>
      <c r="D142" s="120" t="s">
        <v>811</v>
      </c>
      <c r="E142" s="129">
        <v>-4441625.78</v>
      </c>
      <c r="F142" s="120" t="s">
        <v>569</v>
      </c>
      <c r="G142" s="129">
        <v>-4441625.78</v>
      </c>
      <c r="H142" s="129">
        <v>-4441625.78</v>
      </c>
      <c r="I142" s="129">
        <v>0</v>
      </c>
      <c r="J142" s="129">
        <v>0</v>
      </c>
      <c r="K142" s="129">
        <v>-4441625.78</v>
      </c>
      <c r="L142" s="129">
        <v>-4441625.78</v>
      </c>
      <c r="M142" s="129">
        <v>-4441625.78</v>
      </c>
      <c r="N142" s="129">
        <v>-4441625.78</v>
      </c>
      <c r="O142" s="129">
        <v>-4441625.78</v>
      </c>
      <c r="P142" s="129">
        <v>-4441625.78</v>
      </c>
      <c r="Q142" s="129">
        <v>-4441625.78</v>
      </c>
      <c r="R142" s="129">
        <v>-4441625.78</v>
      </c>
      <c r="S142" s="129">
        <v>-4441625.78</v>
      </c>
    </row>
    <row r="143" spans="1:19" s="125" customFormat="1">
      <c r="A143" s="121"/>
      <c r="B143" s="121"/>
      <c r="C143" s="120" t="s">
        <v>812</v>
      </c>
      <c r="D143" s="120" t="s">
        <v>813</v>
      </c>
      <c r="E143" s="129">
        <v>100000</v>
      </c>
      <c r="F143" s="120" t="s">
        <v>569</v>
      </c>
      <c r="G143" s="129">
        <v>100000</v>
      </c>
      <c r="H143" s="129">
        <v>100000</v>
      </c>
      <c r="I143" s="129">
        <v>0</v>
      </c>
      <c r="J143" s="129">
        <v>0</v>
      </c>
      <c r="K143" s="129">
        <v>100000</v>
      </c>
      <c r="L143" s="129">
        <v>100000</v>
      </c>
      <c r="M143" s="129">
        <v>100000</v>
      </c>
      <c r="N143" s="129">
        <v>100000</v>
      </c>
      <c r="O143" s="129">
        <v>100000</v>
      </c>
      <c r="P143" s="129">
        <v>100000</v>
      </c>
      <c r="Q143" s="129">
        <v>100000</v>
      </c>
      <c r="R143" s="129">
        <v>100000</v>
      </c>
      <c r="S143" s="129">
        <v>100000</v>
      </c>
    </row>
    <row r="144" spans="1:19" s="125" customFormat="1">
      <c r="A144" s="121"/>
      <c r="B144" s="121"/>
      <c r="C144" s="120" t="s">
        <v>814</v>
      </c>
      <c r="D144" s="120" t="s">
        <v>815</v>
      </c>
      <c r="E144" s="129">
        <v>27563112.390000001</v>
      </c>
      <c r="F144" s="120" t="s">
        <v>569</v>
      </c>
      <c r="G144" s="129">
        <v>27563112.390000001</v>
      </c>
      <c r="H144" s="129">
        <v>27563112.390000001</v>
      </c>
      <c r="I144" s="129">
        <v>0</v>
      </c>
      <c r="J144" s="129">
        <v>0</v>
      </c>
      <c r="K144" s="129">
        <v>27563112.390000001</v>
      </c>
      <c r="L144" s="129">
        <v>27563112.390000001</v>
      </c>
      <c r="M144" s="129">
        <v>27563112.390000001</v>
      </c>
      <c r="N144" s="129">
        <v>27563112.390000001</v>
      </c>
      <c r="O144" s="129">
        <v>27563112.390000001</v>
      </c>
      <c r="P144" s="129">
        <v>27563112.390000001</v>
      </c>
      <c r="Q144" s="129">
        <v>27563112.390000001</v>
      </c>
      <c r="R144" s="129">
        <v>27563112.390000001</v>
      </c>
      <c r="S144" s="129">
        <v>27563112.390000001</v>
      </c>
    </row>
    <row r="145" spans="1:19" s="125" customFormat="1">
      <c r="A145" s="121"/>
      <c r="B145" s="121"/>
      <c r="C145" s="120" t="s">
        <v>816</v>
      </c>
      <c r="D145" s="120" t="s">
        <v>692</v>
      </c>
      <c r="E145" s="129">
        <v>80000000</v>
      </c>
      <c r="F145" s="120" t="s">
        <v>569</v>
      </c>
      <c r="G145" s="129">
        <v>80000000</v>
      </c>
      <c r="H145" s="129">
        <v>80000000</v>
      </c>
      <c r="I145" s="129">
        <v>0</v>
      </c>
      <c r="J145" s="129">
        <v>0</v>
      </c>
      <c r="K145" s="129">
        <v>80000000</v>
      </c>
      <c r="L145" s="129">
        <v>80000000</v>
      </c>
      <c r="M145" s="129">
        <v>80000000</v>
      </c>
      <c r="N145" s="129">
        <v>80000000</v>
      </c>
      <c r="O145" s="129">
        <v>80000000</v>
      </c>
      <c r="P145" s="129">
        <v>80000000</v>
      </c>
      <c r="Q145" s="129">
        <v>80000000</v>
      </c>
      <c r="R145" s="129">
        <v>80000000</v>
      </c>
      <c r="S145" s="129">
        <v>80000000</v>
      </c>
    </row>
    <row r="146" spans="1:19" s="125" customFormat="1">
      <c r="A146" s="121"/>
      <c r="B146" s="121"/>
      <c r="C146" s="120" t="s">
        <v>817</v>
      </c>
      <c r="D146" s="120" t="s">
        <v>818</v>
      </c>
      <c r="E146" s="129">
        <v>145650772.41</v>
      </c>
      <c r="F146" s="120" t="s">
        <v>569</v>
      </c>
      <c r="G146" s="129">
        <v>145650772.41</v>
      </c>
      <c r="H146" s="129">
        <v>145650772.41</v>
      </c>
      <c r="I146" s="129">
        <v>0</v>
      </c>
      <c r="J146" s="129">
        <v>0</v>
      </c>
      <c r="K146" s="129">
        <v>145650772.41</v>
      </c>
      <c r="L146" s="129">
        <v>145650772.41</v>
      </c>
      <c r="M146" s="129">
        <v>145650772.41</v>
      </c>
      <c r="N146" s="129">
        <v>145650772.41</v>
      </c>
      <c r="O146" s="129">
        <v>145650772.41</v>
      </c>
      <c r="P146" s="129">
        <v>145650772.41</v>
      </c>
      <c r="Q146" s="129">
        <v>145650772.41</v>
      </c>
      <c r="R146" s="129">
        <v>145650772.41</v>
      </c>
      <c r="S146" s="129">
        <v>145650772.41</v>
      </c>
    </row>
    <row r="147" spans="1:19" s="125" customFormat="1">
      <c r="A147" s="121"/>
      <c r="B147" s="121"/>
      <c r="C147" s="120" t="s">
        <v>819</v>
      </c>
      <c r="D147" s="120" t="s">
        <v>820</v>
      </c>
      <c r="E147" s="129">
        <v>-27563112.390000001</v>
      </c>
      <c r="F147" s="120" t="s">
        <v>569</v>
      </c>
      <c r="G147" s="129">
        <v>-27563112.390000001</v>
      </c>
      <c r="H147" s="129">
        <v>-27563112.390000001</v>
      </c>
      <c r="I147" s="129">
        <v>0</v>
      </c>
      <c r="J147" s="129">
        <v>0</v>
      </c>
      <c r="K147" s="129">
        <v>-27563112.390000001</v>
      </c>
      <c r="L147" s="129">
        <v>-27563112.390000001</v>
      </c>
      <c r="M147" s="129">
        <v>-27563112.390000001</v>
      </c>
      <c r="N147" s="129">
        <v>-27563112.390000001</v>
      </c>
      <c r="O147" s="129">
        <v>-27563112.390000001</v>
      </c>
      <c r="P147" s="129">
        <v>-27563112.390000001</v>
      </c>
      <c r="Q147" s="129">
        <v>-27563112.390000001</v>
      </c>
      <c r="R147" s="129">
        <v>-27563112.390000001</v>
      </c>
      <c r="S147" s="129">
        <v>-27563112.390000001</v>
      </c>
    </row>
    <row r="148" spans="1:19" s="125" customFormat="1">
      <c r="A148" s="121"/>
      <c r="B148" s="121"/>
      <c r="C148" s="120" t="s">
        <v>821</v>
      </c>
      <c r="D148" s="120" t="s">
        <v>822</v>
      </c>
      <c r="E148" s="129">
        <v>-100000.01</v>
      </c>
      <c r="F148" s="120" t="s">
        <v>569</v>
      </c>
      <c r="G148" s="129">
        <v>-100000.01</v>
      </c>
      <c r="H148" s="129">
        <v>-100000.01</v>
      </c>
      <c r="I148" s="129">
        <v>0</v>
      </c>
      <c r="J148" s="129">
        <v>0</v>
      </c>
      <c r="K148" s="129">
        <v>-100000.01</v>
      </c>
      <c r="L148" s="129">
        <v>-100000.01</v>
      </c>
      <c r="M148" s="129">
        <v>-100000.01</v>
      </c>
      <c r="N148" s="129">
        <v>-100000.01</v>
      </c>
      <c r="O148" s="129">
        <v>-100000.01</v>
      </c>
      <c r="P148" s="129">
        <v>-100000.01</v>
      </c>
      <c r="Q148" s="129">
        <v>-100000.01</v>
      </c>
      <c r="R148" s="129">
        <v>-100000.01</v>
      </c>
      <c r="S148" s="129">
        <v>-100000.01</v>
      </c>
    </row>
    <row r="149" spans="1:19" s="125" customFormat="1">
      <c r="A149" s="121"/>
      <c r="B149" s="121"/>
      <c r="C149" s="120" t="s">
        <v>823</v>
      </c>
      <c r="D149" s="120" t="s">
        <v>824</v>
      </c>
      <c r="E149" s="129">
        <v>246700</v>
      </c>
      <c r="F149" s="120" t="s">
        <v>569</v>
      </c>
      <c r="G149" s="129">
        <v>246700</v>
      </c>
      <c r="H149" s="129">
        <v>246700</v>
      </c>
      <c r="I149" s="129">
        <v>0</v>
      </c>
      <c r="J149" s="129">
        <v>0</v>
      </c>
      <c r="K149" s="129">
        <v>246700</v>
      </c>
      <c r="L149" s="129">
        <v>246700</v>
      </c>
      <c r="M149" s="129">
        <v>246700</v>
      </c>
      <c r="N149" s="129">
        <v>246700</v>
      </c>
      <c r="O149" s="129">
        <v>246700</v>
      </c>
      <c r="P149" s="129">
        <v>246700</v>
      </c>
      <c r="Q149" s="129">
        <v>246700</v>
      </c>
      <c r="R149" s="129">
        <v>246700</v>
      </c>
      <c r="S149" s="129">
        <v>246700</v>
      </c>
    </row>
    <row r="150" spans="1:19" s="125" customFormat="1">
      <c r="A150" s="121"/>
      <c r="B150" s="121"/>
      <c r="C150" s="120" t="s">
        <v>825</v>
      </c>
      <c r="D150" s="120" t="s">
        <v>826</v>
      </c>
      <c r="E150" s="129">
        <v>-246700</v>
      </c>
      <c r="F150" s="120" t="s">
        <v>569</v>
      </c>
      <c r="G150" s="129">
        <v>-246700</v>
      </c>
      <c r="H150" s="129">
        <v>-246700</v>
      </c>
      <c r="I150" s="129">
        <v>0</v>
      </c>
      <c r="J150" s="129">
        <v>0</v>
      </c>
      <c r="K150" s="129">
        <v>-246700</v>
      </c>
      <c r="L150" s="129">
        <v>-246700</v>
      </c>
      <c r="M150" s="129">
        <v>-246700</v>
      </c>
      <c r="N150" s="129">
        <v>-246700</v>
      </c>
      <c r="O150" s="129">
        <v>-246700</v>
      </c>
      <c r="P150" s="129">
        <v>-246700</v>
      </c>
      <c r="Q150" s="129">
        <v>-246700</v>
      </c>
      <c r="R150" s="129">
        <v>-246700</v>
      </c>
      <c r="S150" s="129">
        <v>-246700</v>
      </c>
    </row>
    <row r="151" spans="1:19" s="125" customFormat="1">
      <c r="A151" s="121"/>
      <c r="B151" s="121"/>
      <c r="C151" s="120" t="s">
        <v>827</v>
      </c>
      <c r="D151" s="120" t="s">
        <v>828</v>
      </c>
      <c r="E151" s="129">
        <v>-145650772.41</v>
      </c>
      <c r="F151" s="120" t="s">
        <v>569</v>
      </c>
      <c r="G151" s="129">
        <v>-145650772.41</v>
      </c>
      <c r="H151" s="129">
        <v>-145650772.41</v>
      </c>
      <c r="I151" s="129">
        <v>0</v>
      </c>
      <c r="J151" s="129">
        <v>0</v>
      </c>
      <c r="K151" s="129">
        <v>-145650772.41</v>
      </c>
      <c r="L151" s="129">
        <v>-145650772.41</v>
      </c>
      <c r="M151" s="129">
        <v>-145650772.41</v>
      </c>
      <c r="N151" s="129">
        <v>-145650772.41</v>
      </c>
      <c r="O151" s="129">
        <v>0</v>
      </c>
      <c r="P151" s="129">
        <v>-145650772.41</v>
      </c>
      <c r="Q151" s="129">
        <v>-145650772.41</v>
      </c>
      <c r="R151" s="120" t="s">
        <v>569</v>
      </c>
      <c r="S151" s="129">
        <v>-145650772.41</v>
      </c>
    </row>
    <row r="152" spans="1:19" s="125" customFormat="1">
      <c r="A152" s="121"/>
      <c r="B152" s="130" t="s">
        <v>829</v>
      </c>
      <c r="C152" s="121"/>
      <c r="D152" s="121"/>
      <c r="E152" s="131">
        <v>79999999.989999995</v>
      </c>
      <c r="F152" s="130" t="s">
        <v>569</v>
      </c>
      <c r="G152" s="131">
        <v>79999999.989999995</v>
      </c>
      <c r="H152" s="131">
        <v>79999999.989999995</v>
      </c>
      <c r="I152" s="131">
        <v>0</v>
      </c>
      <c r="J152" s="131">
        <v>0</v>
      </c>
      <c r="K152" s="131">
        <v>79999999.989999995</v>
      </c>
      <c r="L152" s="131">
        <v>79999999.989999995</v>
      </c>
      <c r="M152" s="131">
        <v>79999999.989999995</v>
      </c>
      <c r="N152" s="131">
        <v>79999999.989999995</v>
      </c>
      <c r="O152" s="131">
        <v>225650772.40000001</v>
      </c>
      <c r="P152" s="131">
        <v>79999999.989999995</v>
      </c>
      <c r="Q152" s="131">
        <v>79999999.989999995</v>
      </c>
      <c r="R152" s="131">
        <v>225650772.40000001</v>
      </c>
      <c r="S152" s="131">
        <v>79999999.989999995</v>
      </c>
    </row>
    <row r="153" spans="1:19" s="125" customFormat="1">
      <c r="A153" s="120" t="s">
        <v>705</v>
      </c>
      <c r="B153" s="128" t="s">
        <v>830</v>
      </c>
      <c r="C153" s="121"/>
      <c r="D153" s="121"/>
      <c r="E153" s="122"/>
      <c r="F153" s="122"/>
      <c r="G153" s="122"/>
      <c r="H153" s="122"/>
      <c r="I153" s="122"/>
      <c r="J153" s="123"/>
      <c r="K153" s="124"/>
      <c r="L153" s="124"/>
      <c r="M153" s="124"/>
      <c r="N153" s="124"/>
      <c r="O153" s="124"/>
      <c r="P153" s="124"/>
      <c r="Q153" s="124"/>
      <c r="R153" s="124"/>
      <c r="S153" s="124"/>
    </row>
    <row r="154" spans="1:19" s="125" customFormat="1">
      <c r="A154" s="121"/>
      <c r="B154" s="121"/>
      <c r="C154" s="120" t="s">
        <v>831</v>
      </c>
      <c r="D154" s="120" t="s">
        <v>813</v>
      </c>
      <c r="E154" s="129">
        <v>572300</v>
      </c>
      <c r="F154" s="120" t="s">
        <v>569</v>
      </c>
      <c r="G154" s="129">
        <v>572300</v>
      </c>
      <c r="H154" s="129">
        <v>572300</v>
      </c>
      <c r="I154" s="129">
        <v>0</v>
      </c>
      <c r="J154" s="129">
        <v>0</v>
      </c>
      <c r="K154" s="129">
        <v>569477.68999999994</v>
      </c>
      <c r="L154" s="129">
        <v>572300</v>
      </c>
      <c r="M154" s="129">
        <v>572300</v>
      </c>
      <c r="N154" s="129">
        <v>572300</v>
      </c>
      <c r="O154" s="129">
        <v>532300</v>
      </c>
      <c r="P154" s="129">
        <v>572300</v>
      </c>
      <c r="Q154" s="129">
        <v>572300</v>
      </c>
      <c r="R154" s="129">
        <v>532300</v>
      </c>
      <c r="S154" s="129">
        <v>572300</v>
      </c>
    </row>
    <row r="155" spans="1:19" s="125" customFormat="1">
      <c r="A155" s="121"/>
      <c r="B155" s="121"/>
      <c r="C155" s="120" t="s">
        <v>832</v>
      </c>
      <c r="D155" s="120" t="s">
        <v>833</v>
      </c>
      <c r="E155" s="129">
        <v>-572300</v>
      </c>
      <c r="F155" s="120" t="s">
        <v>569</v>
      </c>
      <c r="G155" s="129">
        <v>-572300</v>
      </c>
      <c r="H155" s="129">
        <v>-572300</v>
      </c>
      <c r="I155" s="129">
        <v>0</v>
      </c>
      <c r="J155" s="129">
        <v>0</v>
      </c>
      <c r="K155" s="129">
        <v>-572300</v>
      </c>
      <c r="L155" s="129">
        <v>-572300</v>
      </c>
      <c r="M155" s="129">
        <v>-572300</v>
      </c>
      <c r="N155" s="129">
        <v>-572300</v>
      </c>
      <c r="O155" s="129">
        <v>-532300</v>
      </c>
      <c r="P155" s="129">
        <v>-572300</v>
      </c>
      <c r="Q155" s="129">
        <v>-572300</v>
      </c>
      <c r="R155" s="129">
        <v>-532300</v>
      </c>
      <c r="S155" s="129">
        <v>-572300</v>
      </c>
    </row>
    <row r="156" spans="1:19" s="125" customFormat="1">
      <c r="A156" s="121"/>
      <c r="B156" s="121"/>
      <c r="C156" s="120" t="s">
        <v>834</v>
      </c>
      <c r="D156" s="120" t="s">
        <v>815</v>
      </c>
      <c r="E156" s="129">
        <v>86536945.370000005</v>
      </c>
      <c r="F156" s="120" t="s">
        <v>569</v>
      </c>
      <c r="G156" s="129">
        <v>86536945.370000005</v>
      </c>
      <c r="H156" s="129">
        <v>84243416.370000005</v>
      </c>
      <c r="I156" s="129">
        <v>2293529</v>
      </c>
      <c r="J156" s="129">
        <v>0.03</v>
      </c>
      <c r="K156" s="129">
        <v>86536945.370000005</v>
      </c>
      <c r="L156" s="129">
        <v>86536945.370000005</v>
      </c>
      <c r="M156" s="129">
        <v>84243416.370000005</v>
      </c>
      <c r="N156" s="129">
        <v>84243416.370000005</v>
      </c>
      <c r="O156" s="129">
        <v>84243416.370000005</v>
      </c>
      <c r="P156" s="129">
        <v>86536945.370000005</v>
      </c>
      <c r="Q156" s="129">
        <v>86536945.370000005</v>
      </c>
      <c r="R156" s="129">
        <v>84243416.370000005</v>
      </c>
      <c r="S156" s="129">
        <v>86536945.370000005</v>
      </c>
    </row>
    <row r="157" spans="1:19" s="125" customFormat="1">
      <c r="A157" s="121"/>
      <c r="B157" s="121"/>
      <c r="C157" s="120" t="s">
        <v>835</v>
      </c>
      <c r="D157" s="120" t="s">
        <v>824</v>
      </c>
      <c r="E157" s="129">
        <v>12804187.9</v>
      </c>
      <c r="F157" s="120" t="s">
        <v>569</v>
      </c>
      <c r="G157" s="129">
        <v>12804187.9</v>
      </c>
      <c r="H157" s="129">
        <v>12528558</v>
      </c>
      <c r="I157" s="129">
        <v>275629.90000000002</v>
      </c>
      <c r="J157" s="129">
        <v>0.02</v>
      </c>
      <c r="K157" s="129">
        <v>12804187.9</v>
      </c>
      <c r="L157" s="129">
        <v>12804187.9</v>
      </c>
      <c r="M157" s="129">
        <v>12778558</v>
      </c>
      <c r="N157" s="129">
        <v>12528558</v>
      </c>
      <c r="O157" s="129">
        <v>12328558</v>
      </c>
      <c r="P157" s="129">
        <v>12804187.9</v>
      </c>
      <c r="Q157" s="129">
        <v>12804187.9</v>
      </c>
      <c r="R157" s="129">
        <v>12328558</v>
      </c>
      <c r="S157" s="129">
        <v>12804187.9</v>
      </c>
    </row>
    <row r="158" spans="1:19" s="125" customFormat="1">
      <c r="A158" s="121"/>
      <c r="B158" s="121"/>
      <c r="C158" s="120" t="s">
        <v>836</v>
      </c>
      <c r="D158" s="120" t="s">
        <v>837</v>
      </c>
      <c r="E158" s="129">
        <v>105000000</v>
      </c>
      <c r="F158" s="120" t="s">
        <v>569</v>
      </c>
      <c r="G158" s="129">
        <v>105000000</v>
      </c>
      <c r="H158" s="129">
        <v>105000000</v>
      </c>
      <c r="I158" s="129">
        <v>0</v>
      </c>
      <c r="J158" s="129">
        <v>0</v>
      </c>
      <c r="K158" s="129">
        <v>105000000</v>
      </c>
      <c r="L158" s="129">
        <v>105000000</v>
      </c>
      <c r="M158" s="129">
        <v>105000000</v>
      </c>
      <c r="N158" s="129">
        <v>105000000</v>
      </c>
      <c r="O158" s="129">
        <v>105000000</v>
      </c>
      <c r="P158" s="129">
        <v>105000000</v>
      </c>
      <c r="Q158" s="129">
        <v>105000000</v>
      </c>
      <c r="R158" s="129">
        <v>105000000</v>
      </c>
      <c r="S158" s="129">
        <v>105000000</v>
      </c>
    </row>
    <row r="159" spans="1:19" s="125" customFormat="1">
      <c r="A159" s="121"/>
      <c r="B159" s="121"/>
      <c r="C159" s="120" t="s">
        <v>838</v>
      </c>
      <c r="D159" s="120" t="s">
        <v>839</v>
      </c>
      <c r="E159" s="129">
        <v>-84243416.370000005</v>
      </c>
      <c r="F159" s="129">
        <v>-2293529</v>
      </c>
      <c r="G159" s="129">
        <v>-86536945.370000005</v>
      </c>
      <c r="H159" s="129">
        <v>-84243416.370000005</v>
      </c>
      <c r="I159" s="129">
        <v>-2293529</v>
      </c>
      <c r="J159" s="129">
        <v>0.03</v>
      </c>
      <c r="K159" s="129">
        <v>-84243416.370000005</v>
      </c>
      <c r="L159" s="129">
        <v>-84243416.370000005</v>
      </c>
      <c r="M159" s="129">
        <v>-84243416.370000005</v>
      </c>
      <c r="N159" s="129">
        <v>-84243416.370000005</v>
      </c>
      <c r="O159" s="129">
        <v>-84243416.370000005</v>
      </c>
      <c r="P159" s="129">
        <v>-84243416.370000005</v>
      </c>
      <c r="Q159" s="129">
        <v>-84243416.370000005</v>
      </c>
      <c r="R159" s="129">
        <v>-84243416.370000005</v>
      </c>
      <c r="S159" s="129">
        <v>-84243416.370000005</v>
      </c>
    </row>
    <row r="160" spans="1:19" s="125" customFormat="1">
      <c r="A160" s="121"/>
      <c r="B160" s="121"/>
      <c r="C160" s="120" t="s">
        <v>840</v>
      </c>
      <c r="D160" s="120" t="s">
        <v>841</v>
      </c>
      <c r="E160" s="129">
        <v>-12778558</v>
      </c>
      <c r="F160" s="129">
        <v>-25629</v>
      </c>
      <c r="G160" s="129">
        <v>-12804187</v>
      </c>
      <c r="H160" s="129">
        <v>-12528558</v>
      </c>
      <c r="I160" s="129">
        <v>-275629</v>
      </c>
      <c r="J160" s="129">
        <v>0.02</v>
      </c>
      <c r="K160" s="129">
        <v>-12778558</v>
      </c>
      <c r="L160" s="129">
        <v>-12778558</v>
      </c>
      <c r="M160" s="129">
        <v>-12778558</v>
      </c>
      <c r="N160" s="129">
        <v>-12528558</v>
      </c>
      <c r="O160" s="129">
        <v>-12278558</v>
      </c>
      <c r="P160" s="129">
        <v>-12778558</v>
      </c>
      <c r="Q160" s="129">
        <v>-12778558</v>
      </c>
      <c r="R160" s="129">
        <v>-12278558</v>
      </c>
      <c r="S160" s="129">
        <v>-12778558</v>
      </c>
    </row>
    <row r="161" spans="1:19" s="125" customFormat="1">
      <c r="A161" s="121"/>
      <c r="B161" s="130" t="s">
        <v>842</v>
      </c>
      <c r="C161" s="121"/>
      <c r="D161" s="121"/>
      <c r="E161" s="131">
        <v>107319158.90000001</v>
      </c>
      <c r="F161" s="131">
        <v>-2319158</v>
      </c>
      <c r="G161" s="131">
        <v>105000000.90000001</v>
      </c>
      <c r="H161" s="131">
        <v>105000000</v>
      </c>
      <c r="I161" s="131">
        <v>0.9</v>
      </c>
      <c r="J161" s="131">
        <v>0</v>
      </c>
      <c r="K161" s="131">
        <v>107316336.59</v>
      </c>
      <c r="L161" s="131">
        <v>107319158.90000001</v>
      </c>
      <c r="M161" s="131">
        <v>105000000</v>
      </c>
      <c r="N161" s="131">
        <v>105000000</v>
      </c>
      <c r="O161" s="131">
        <v>105050000</v>
      </c>
      <c r="P161" s="131">
        <v>107319158.90000001</v>
      </c>
      <c r="Q161" s="131">
        <v>107319158.90000001</v>
      </c>
      <c r="R161" s="131">
        <v>105050000</v>
      </c>
      <c r="S161" s="131">
        <v>107319158.90000001</v>
      </c>
    </row>
    <row r="162" spans="1:19" s="125" customFormat="1">
      <c r="A162" s="120" t="s">
        <v>843</v>
      </c>
      <c r="B162" s="128" t="s">
        <v>538</v>
      </c>
      <c r="C162" s="121"/>
      <c r="D162" s="121"/>
      <c r="E162" s="122"/>
      <c r="F162" s="122"/>
      <c r="G162" s="122"/>
      <c r="H162" s="122"/>
      <c r="I162" s="122"/>
      <c r="J162" s="123"/>
      <c r="K162" s="124"/>
      <c r="L162" s="124"/>
      <c r="M162" s="124"/>
      <c r="N162" s="124"/>
      <c r="O162" s="124"/>
      <c r="P162" s="124"/>
      <c r="Q162" s="124"/>
      <c r="R162" s="124"/>
      <c r="S162" s="124"/>
    </row>
    <row r="163" spans="1:19" s="125" customFormat="1">
      <c r="A163" s="121"/>
      <c r="B163" s="121"/>
      <c r="C163" s="120" t="s">
        <v>844</v>
      </c>
      <c r="D163" s="120" t="s">
        <v>845</v>
      </c>
      <c r="E163" s="129">
        <v>236249800</v>
      </c>
      <c r="F163" s="120" t="s">
        <v>569</v>
      </c>
      <c r="G163" s="129">
        <v>236249800</v>
      </c>
      <c r="H163" s="129">
        <v>236249800</v>
      </c>
      <c r="I163" s="129">
        <v>0</v>
      </c>
      <c r="J163" s="129">
        <v>0</v>
      </c>
      <c r="K163" s="129">
        <v>236249800</v>
      </c>
      <c r="L163" s="129">
        <v>236249800</v>
      </c>
      <c r="M163" s="129">
        <v>236249800</v>
      </c>
      <c r="N163" s="129">
        <v>236249800</v>
      </c>
      <c r="O163" s="129">
        <v>236249800</v>
      </c>
      <c r="P163" s="129">
        <v>236249800</v>
      </c>
      <c r="Q163" s="129">
        <v>236249800</v>
      </c>
      <c r="R163" s="129">
        <v>236249800</v>
      </c>
      <c r="S163" s="129">
        <v>236249800</v>
      </c>
    </row>
    <row r="164" spans="1:19" s="125" customFormat="1">
      <c r="A164" s="121"/>
      <c r="B164" s="130" t="s">
        <v>846</v>
      </c>
      <c r="C164" s="121"/>
      <c r="D164" s="121"/>
      <c r="E164" s="131">
        <v>236249800</v>
      </c>
      <c r="F164" s="130" t="s">
        <v>569</v>
      </c>
      <c r="G164" s="131">
        <v>236249800</v>
      </c>
      <c r="H164" s="131">
        <v>236249800</v>
      </c>
      <c r="I164" s="131">
        <v>0</v>
      </c>
      <c r="J164" s="131">
        <v>0</v>
      </c>
      <c r="K164" s="131">
        <v>236249800</v>
      </c>
      <c r="L164" s="131">
        <v>236249800</v>
      </c>
      <c r="M164" s="131">
        <v>236249800</v>
      </c>
      <c r="N164" s="131">
        <v>236249800</v>
      </c>
      <c r="O164" s="131">
        <v>236249800</v>
      </c>
      <c r="P164" s="131">
        <v>236249800</v>
      </c>
      <c r="Q164" s="131">
        <v>236249800</v>
      </c>
      <c r="R164" s="131">
        <v>236249800</v>
      </c>
      <c r="S164" s="131">
        <v>236249800</v>
      </c>
    </row>
    <row r="165" spans="1:19" s="125" customFormat="1">
      <c r="A165" s="120" t="s">
        <v>847</v>
      </c>
      <c r="B165" s="128" t="s">
        <v>13</v>
      </c>
      <c r="C165" s="121"/>
      <c r="D165" s="121"/>
      <c r="E165" s="122"/>
      <c r="F165" s="122"/>
      <c r="G165" s="122"/>
      <c r="H165" s="122"/>
      <c r="I165" s="122"/>
      <c r="J165" s="123"/>
      <c r="K165" s="124"/>
      <c r="L165" s="124"/>
      <c r="M165" s="124"/>
      <c r="N165" s="124"/>
      <c r="O165" s="124"/>
      <c r="P165" s="124"/>
      <c r="Q165" s="124"/>
      <c r="R165" s="124"/>
      <c r="S165" s="124"/>
    </row>
    <row r="166" spans="1:19" s="125" customFormat="1">
      <c r="A166" s="121"/>
      <c r="B166" s="121"/>
      <c r="C166" s="120" t="s">
        <v>848</v>
      </c>
      <c r="D166" s="120" t="s">
        <v>849</v>
      </c>
      <c r="E166" s="129">
        <v>5042513.8499999996</v>
      </c>
      <c r="F166" s="120" t="s">
        <v>569</v>
      </c>
      <c r="G166" s="129">
        <v>5042513.8499999996</v>
      </c>
      <c r="H166" s="129">
        <v>5042513.8499999996</v>
      </c>
      <c r="I166" s="129">
        <v>0</v>
      </c>
      <c r="J166" s="129">
        <v>0</v>
      </c>
      <c r="K166" s="129">
        <v>5042513.8499999996</v>
      </c>
      <c r="L166" s="129">
        <v>5042513.8499999996</v>
      </c>
      <c r="M166" s="129">
        <v>5042513.8499999996</v>
      </c>
      <c r="N166" s="129">
        <v>5042513.8499999996</v>
      </c>
      <c r="O166" s="129">
        <v>5042513.8499999996</v>
      </c>
      <c r="P166" s="129">
        <v>5042513.8499999996</v>
      </c>
      <c r="Q166" s="129">
        <v>5042513.8499999996</v>
      </c>
      <c r="R166" s="129">
        <v>5042513.8499999996</v>
      </c>
      <c r="S166" s="129">
        <v>5042513.8499999996</v>
      </c>
    </row>
    <row r="167" spans="1:19" s="125" customFormat="1">
      <c r="A167" s="121"/>
      <c r="B167" s="121"/>
      <c r="C167" s="120" t="s">
        <v>850</v>
      </c>
      <c r="D167" s="120" t="s">
        <v>851</v>
      </c>
      <c r="E167" s="129">
        <v>1635335.25</v>
      </c>
      <c r="F167" s="120" t="s">
        <v>569</v>
      </c>
      <c r="G167" s="129">
        <v>1635335.25</v>
      </c>
      <c r="H167" s="129">
        <v>1635335.25</v>
      </c>
      <c r="I167" s="129">
        <v>0</v>
      </c>
      <c r="J167" s="129">
        <v>0</v>
      </c>
      <c r="K167" s="129">
        <v>1635335.25</v>
      </c>
      <c r="L167" s="129">
        <v>1635335.25</v>
      </c>
      <c r="M167" s="129">
        <v>1635335.25</v>
      </c>
      <c r="N167" s="129">
        <v>1635335.25</v>
      </c>
      <c r="O167" s="129">
        <v>1635335.25</v>
      </c>
      <c r="P167" s="129">
        <v>1635335.25</v>
      </c>
      <c r="Q167" s="129">
        <v>1635335.25</v>
      </c>
      <c r="R167" s="129">
        <v>1635335.25</v>
      </c>
      <c r="S167" s="129">
        <v>1635335.25</v>
      </c>
    </row>
    <row r="168" spans="1:19" s="125" customFormat="1">
      <c r="A168" s="121"/>
      <c r="B168" s="121"/>
      <c r="C168" s="120" t="s">
        <v>852</v>
      </c>
      <c r="D168" s="120" t="s">
        <v>853</v>
      </c>
      <c r="E168" s="129">
        <v>15449334.34</v>
      </c>
      <c r="F168" s="120" t="s">
        <v>569</v>
      </c>
      <c r="G168" s="129">
        <v>15449334.34</v>
      </c>
      <c r="H168" s="129">
        <v>15449334.34</v>
      </c>
      <c r="I168" s="129">
        <v>0</v>
      </c>
      <c r="J168" s="129">
        <v>0</v>
      </c>
      <c r="K168" s="129">
        <v>15449334.34</v>
      </c>
      <c r="L168" s="129">
        <v>15449334.34</v>
      </c>
      <c r="M168" s="129">
        <v>15449334.34</v>
      </c>
      <c r="N168" s="129">
        <v>15449334.34</v>
      </c>
      <c r="O168" s="129">
        <v>15449334.34</v>
      </c>
      <c r="P168" s="129">
        <v>15449334.34</v>
      </c>
      <c r="Q168" s="129">
        <v>15449334.34</v>
      </c>
      <c r="R168" s="129">
        <v>15449334.34</v>
      </c>
      <c r="S168" s="129">
        <v>15449334.34</v>
      </c>
    </row>
    <row r="169" spans="1:19" s="125" customFormat="1">
      <c r="A169" s="121"/>
      <c r="B169" s="121"/>
      <c r="C169" s="120" t="s">
        <v>854</v>
      </c>
      <c r="D169" s="120" t="s">
        <v>855</v>
      </c>
      <c r="E169" s="129">
        <v>33447565.170000002</v>
      </c>
      <c r="F169" s="120" t="s">
        <v>569</v>
      </c>
      <c r="G169" s="129">
        <v>33447565.170000002</v>
      </c>
      <c r="H169" s="129">
        <v>33447565.170000002</v>
      </c>
      <c r="I169" s="129">
        <v>0</v>
      </c>
      <c r="J169" s="129">
        <v>0</v>
      </c>
      <c r="K169" s="129">
        <v>33447565.170000002</v>
      </c>
      <c r="L169" s="129">
        <v>33447565.170000002</v>
      </c>
      <c r="M169" s="129">
        <v>33447565.170000002</v>
      </c>
      <c r="N169" s="129">
        <v>33447565.170000002</v>
      </c>
      <c r="O169" s="129">
        <v>33447565.170000002</v>
      </c>
      <c r="P169" s="129">
        <v>33447565.170000002</v>
      </c>
      <c r="Q169" s="129">
        <v>33447565.170000002</v>
      </c>
      <c r="R169" s="129">
        <v>33447565.170000002</v>
      </c>
      <c r="S169" s="129">
        <v>33447565.170000002</v>
      </c>
    </row>
    <row r="170" spans="1:19" s="125" customFormat="1">
      <c r="A170" s="121"/>
      <c r="B170" s="121"/>
      <c r="C170" s="120" t="s">
        <v>856</v>
      </c>
      <c r="D170" s="120" t="s">
        <v>857</v>
      </c>
      <c r="E170" s="129">
        <v>74417698.900000006</v>
      </c>
      <c r="F170" s="120" t="s">
        <v>569</v>
      </c>
      <c r="G170" s="129">
        <v>74417698.900000006</v>
      </c>
      <c r="H170" s="129">
        <v>74417698.900000006</v>
      </c>
      <c r="I170" s="129">
        <v>0</v>
      </c>
      <c r="J170" s="129">
        <v>0</v>
      </c>
      <c r="K170" s="129">
        <v>74417698.900000006</v>
      </c>
      <c r="L170" s="129">
        <v>74417698.900000006</v>
      </c>
      <c r="M170" s="129">
        <v>74417698.900000006</v>
      </c>
      <c r="N170" s="129">
        <v>74417698.900000006</v>
      </c>
      <c r="O170" s="129">
        <v>74417698.900000006</v>
      </c>
      <c r="P170" s="129">
        <v>74417698.900000006</v>
      </c>
      <c r="Q170" s="129">
        <v>74417698.900000006</v>
      </c>
      <c r="R170" s="129">
        <v>74417698.900000006</v>
      </c>
      <c r="S170" s="129">
        <v>74417698.900000006</v>
      </c>
    </row>
    <row r="171" spans="1:19" s="125" customFormat="1">
      <c r="A171" s="121"/>
      <c r="B171" s="121"/>
      <c r="C171" s="120" t="s">
        <v>858</v>
      </c>
      <c r="D171" s="120" t="s">
        <v>859</v>
      </c>
      <c r="E171" s="129">
        <v>627149.54</v>
      </c>
      <c r="F171" s="120" t="s">
        <v>569</v>
      </c>
      <c r="G171" s="129">
        <v>627149.54</v>
      </c>
      <c r="H171" s="129">
        <v>627149.54</v>
      </c>
      <c r="I171" s="129">
        <v>0</v>
      </c>
      <c r="J171" s="129">
        <v>0</v>
      </c>
      <c r="K171" s="129">
        <v>627149.54</v>
      </c>
      <c r="L171" s="129">
        <v>627149.54</v>
      </c>
      <c r="M171" s="129">
        <v>627149.54</v>
      </c>
      <c r="N171" s="129">
        <v>627149.54</v>
      </c>
      <c r="O171" s="129">
        <v>627149.54</v>
      </c>
      <c r="P171" s="129">
        <v>627149.54</v>
      </c>
      <c r="Q171" s="129">
        <v>627149.54</v>
      </c>
      <c r="R171" s="129">
        <v>627149.54</v>
      </c>
      <c r="S171" s="129">
        <v>627149.54</v>
      </c>
    </row>
    <row r="172" spans="1:19" s="125" customFormat="1">
      <c r="A172" s="121"/>
      <c r="B172" s="121"/>
      <c r="C172" s="120" t="s">
        <v>860</v>
      </c>
      <c r="D172" s="120" t="s">
        <v>861</v>
      </c>
      <c r="E172" s="129">
        <v>6585204.4299999997</v>
      </c>
      <c r="F172" s="120" t="s">
        <v>569</v>
      </c>
      <c r="G172" s="129">
        <v>6585204.4299999997</v>
      </c>
      <c r="H172" s="129">
        <v>6585204.4299999997</v>
      </c>
      <c r="I172" s="129">
        <v>0</v>
      </c>
      <c r="J172" s="129">
        <v>0</v>
      </c>
      <c r="K172" s="129">
        <v>6585204.4299999997</v>
      </c>
      <c r="L172" s="129">
        <v>6585204.4299999997</v>
      </c>
      <c r="M172" s="129">
        <v>6585204.4299999997</v>
      </c>
      <c r="N172" s="129">
        <v>6585204.4299999997</v>
      </c>
      <c r="O172" s="129">
        <v>6585204.4299999997</v>
      </c>
      <c r="P172" s="129">
        <v>6585204.4299999997</v>
      </c>
      <c r="Q172" s="129">
        <v>6585204.4299999997</v>
      </c>
      <c r="R172" s="129">
        <v>6585204.4299999997</v>
      </c>
      <c r="S172" s="129">
        <v>6585204.4299999997</v>
      </c>
    </row>
    <row r="173" spans="1:19" s="125" customFormat="1">
      <c r="A173" s="121"/>
      <c r="B173" s="121"/>
      <c r="C173" s="120" t="s">
        <v>862</v>
      </c>
      <c r="D173" s="120" t="s">
        <v>863</v>
      </c>
      <c r="E173" s="129">
        <v>17133720.68</v>
      </c>
      <c r="F173" s="120" t="s">
        <v>569</v>
      </c>
      <c r="G173" s="129">
        <v>17133720.68</v>
      </c>
      <c r="H173" s="129">
        <v>17133720.68</v>
      </c>
      <c r="I173" s="129">
        <v>0</v>
      </c>
      <c r="J173" s="129">
        <v>0</v>
      </c>
      <c r="K173" s="129">
        <v>17133720.68</v>
      </c>
      <c r="L173" s="129">
        <v>17133720.68</v>
      </c>
      <c r="M173" s="129">
        <v>17133720.68</v>
      </c>
      <c r="N173" s="129">
        <v>17133720.68</v>
      </c>
      <c r="O173" s="129">
        <v>17133720.68</v>
      </c>
      <c r="P173" s="129">
        <v>17133720.68</v>
      </c>
      <c r="Q173" s="129">
        <v>17133720.68</v>
      </c>
      <c r="R173" s="129">
        <v>17133720.68</v>
      </c>
      <c r="S173" s="129">
        <v>17133720.68</v>
      </c>
    </row>
    <row r="174" spans="1:19" s="125" customFormat="1">
      <c r="A174" s="121"/>
      <c r="B174" s="121"/>
      <c r="C174" s="120" t="s">
        <v>864</v>
      </c>
      <c r="D174" s="120" t="s">
        <v>865</v>
      </c>
      <c r="E174" s="129">
        <v>9979495.8300000001</v>
      </c>
      <c r="F174" s="120" t="s">
        <v>569</v>
      </c>
      <c r="G174" s="129">
        <v>9979495.8300000001</v>
      </c>
      <c r="H174" s="129">
        <v>9979495.8300000001</v>
      </c>
      <c r="I174" s="129">
        <v>0</v>
      </c>
      <c r="J174" s="129">
        <v>0</v>
      </c>
      <c r="K174" s="129">
        <v>9979495.8300000001</v>
      </c>
      <c r="L174" s="129">
        <v>9979495.8300000001</v>
      </c>
      <c r="M174" s="129">
        <v>9979495.8300000001</v>
      </c>
      <c r="N174" s="129">
        <v>9979495.8300000001</v>
      </c>
      <c r="O174" s="129">
        <v>9979495.8300000001</v>
      </c>
      <c r="P174" s="129">
        <v>9979495.8300000001</v>
      </c>
      <c r="Q174" s="129">
        <v>9979495.8300000001</v>
      </c>
      <c r="R174" s="129">
        <v>9979495.8300000001</v>
      </c>
      <c r="S174" s="129">
        <v>9979495.8300000001</v>
      </c>
    </row>
    <row r="175" spans="1:19" s="125" customFormat="1">
      <c r="A175" s="121"/>
      <c r="B175" s="121"/>
      <c r="C175" s="120" t="s">
        <v>866</v>
      </c>
      <c r="D175" s="120" t="s">
        <v>867</v>
      </c>
      <c r="E175" s="129">
        <v>6004961.1399999997</v>
      </c>
      <c r="F175" s="120" t="s">
        <v>569</v>
      </c>
      <c r="G175" s="129">
        <v>6004961.1399999997</v>
      </c>
      <c r="H175" s="129">
        <v>6004961.1399999997</v>
      </c>
      <c r="I175" s="129">
        <v>0</v>
      </c>
      <c r="J175" s="129">
        <v>0</v>
      </c>
      <c r="K175" s="129">
        <v>6004961.1399999997</v>
      </c>
      <c r="L175" s="129">
        <v>6004961.1399999997</v>
      </c>
      <c r="M175" s="129">
        <v>6004961.1399999997</v>
      </c>
      <c r="N175" s="129">
        <v>6004961.1399999997</v>
      </c>
      <c r="O175" s="129">
        <v>6004961.1399999997</v>
      </c>
      <c r="P175" s="129">
        <v>6004961.1399999997</v>
      </c>
      <c r="Q175" s="129">
        <v>6004961.1399999997</v>
      </c>
      <c r="R175" s="129">
        <v>6004961.1399999997</v>
      </c>
      <c r="S175" s="129">
        <v>6004961.1399999997</v>
      </c>
    </row>
    <row r="176" spans="1:19" s="125" customFormat="1">
      <c r="A176" s="121"/>
      <c r="B176" s="121"/>
      <c r="C176" s="120" t="s">
        <v>868</v>
      </c>
      <c r="D176" s="120" t="s">
        <v>869</v>
      </c>
      <c r="E176" s="129">
        <v>1213118.82</v>
      </c>
      <c r="F176" s="120" t="s">
        <v>569</v>
      </c>
      <c r="G176" s="129">
        <v>1213118.82</v>
      </c>
      <c r="H176" s="129">
        <v>1213118.82</v>
      </c>
      <c r="I176" s="129">
        <v>0</v>
      </c>
      <c r="J176" s="129">
        <v>0</v>
      </c>
      <c r="K176" s="129">
        <v>1213118.82</v>
      </c>
      <c r="L176" s="129">
        <v>1213118.82</v>
      </c>
      <c r="M176" s="129">
        <v>1213118.82</v>
      </c>
      <c r="N176" s="129">
        <v>1213118.82</v>
      </c>
      <c r="O176" s="129">
        <v>1213118.82</v>
      </c>
      <c r="P176" s="129">
        <v>1213118.82</v>
      </c>
      <c r="Q176" s="129">
        <v>1213118.82</v>
      </c>
      <c r="R176" s="129">
        <v>1213118.82</v>
      </c>
      <c r="S176" s="129">
        <v>1213118.82</v>
      </c>
    </row>
    <row r="177" spans="3:19" s="125" customFormat="1">
      <c r="C177" s="120" t="s">
        <v>870</v>
      </c>
      <c r="D177" s="120" t="s">
        <v>871</v>
      </c>
      <c r="E177" s="129">
        <v>267538.58</v>
      </c>
      <c r="F177" s="120" t="s">
        <v>569</v>
      </c>
      <c r="G177" s="129">
        <v>267538.58</v>
      </c>
      <c r="H177" s="129">
        <v>267538.58</v>
      </c>
      <c r="I177" s="129">
        <v>0</v>
      </c>
      <c r="J177" s="129">
        <v>0</v>
      </c>
      <c r="K177" s="129">
        <v>267538.58</v>
      </c>
      <c r="L177" s="129">
        <v>267538.58</v>
      </c>
      <c r="M177" s="129">
        <v>267538.58</v>
      </c>
      <c r="N177" s="129">
        <v>267538.58</v>
      </c>
      <c r="O177" s="129">
        <v>267538.58</v>
      </c>
      <c r="P177" s="129">
        <v>267538.58</v>
      </c>
      <c r="Q177" s="129">
        <v>267538.58</v>
      </c>
      <c r="R177" s="129">
        <v>267538.58</v>
      </c>
      <c r="S177" s="129">
        <v>267538.58</v>
      </c>
    </row>
    <row r="178" spans="3:19" s="125" customFormat="1">
      <c r="C178" s="120" t="s">
        <v>872</v>
      </c>
      <c r="D178" s="120" t="s">
        <v>873</v>
      </c>
      <c r="E178" s="129">
        <v>7530947.2999999998</v>
      </c>
      <c r="F178" s="120" t="s">
        <v>569</v>
      </c>
      <c r="G178" s="129">
        <v>7530947.2999999998</v>
      </c>
      <c r="H178" s="129">
        <v>7530947.2999999998</v>
      </c>
      <c r="I178" s="129">
        <v>0</v>
      </c>
      <c r="J178" s="129">
        <v>0</v>
      </c>
      <c r="K178" s="129">
        <v>7530947.2999999998</v>
      </c>
      <c r="L178" s="129">
        <v>7530947.2999999998</v>
      </c>
      <c r="M178" s="129">
        <v>7530947.2999999998</v>
      </c>
      <c r="N178" s="129">
        <v>7530947.2999999998</v>
      </c>
      <c r="O178" s="129">
        <v>7530947.2999999998</v>
      </c>
      <c r="P178" s="129">
        <v>7530947.2999999998</v>
      </c>
      <c r="Q178" s="129">
        <v>7530947.2999999998</v>
      </c>
      <c r="R178" s="129">
        <v>7530947.2999999998</v>
      </c>
      <c r="S178" s="129">
        <v>7530947.2999999998</v>
      </c>
    </row>
    <row r="179" spans="3:19" s="125" customFormat="1">
      <c r="C179" s="120" t="s">
        <v>874</v>
      </c>
      <c r="D179" s="120" t="s">
        <v>875</v>
      </c>
      <c r="E179" s="129">
        <v>15338062.35</v>
      </c>
      <c r="F179" s="120" t="s">
        <v>569</v>
      </c>
      <c r="G179" s="129">
        <v>15338062.35</v>
      </c>
      <c r="H179" s="129">
        <v>15338062.35</v>
      </c>
      <c r="I179" s="129">
        <v>0</v>
      </c>
      <c r="J179" s="129">
        <v>0</v>
      </c>
      <c r="K179" s="129">
        <v>15338062.35</v>
      </c>
      <c r="L179" s="129">
        <v>15338062.35</v>
      </c>
      <c r="M179" s="129">
        <v>15338062.35</v>
      </c>
      <c r="N179" s="129">
        <v>15338062.35</v>
      </c>
      <c r="O179" s="129">
        <v>15338062.35</v>
      </c>
      <c r="P179" s="129">
        <v>15338062.35</v>
      </c>
      <c r="Q179" s="129">
        <v>15338062.35</v>
      </c>
      <c r="R179" s="129">
        <v>15338062.35</v>
      </c>
      <c r="S179" s="129">
        <v>15338062.35</v>
      </c>
    </row>
    <row r="180" spans="3:19" s="125" customFormat="1">
      <c r="C180" s="120" t="s">
        <v>876</v>
      </c>
      <c r="D180" s="120" t="s">
        <v>877</v>
      </c>
      <c r="E180" s="129">
        <v>8653049.6099999994</v>
      </c>
      <c r="F180" s="120" t="s">
        <v>569</v>
      </c>
      <c r="G180" s="129">
        <v>8653049.6099999994</v>
      </c>
      <c r="H180" s="129">
        <v>8653049.6099999994</v>
      </c>
      <c r="I180" s="129">
        <v>0</v>
      </c>
      <c r="J180" s="129">
        <v>0</v>
      </c>
      <c r="K180" s="129">
        <v>8653049.6099999994</v>
      </c>
      <c r="L180" s="129">
        <v>8653049.6099999994</v>
      </c>
      <c r="M180" s="129">
        <v>8653049.6099999994</v>
      </c>
      <c r="N180" s="129">
        <v>8653049.6099999994</v>
      </c>
      <c r="O180" s="129">
        <v>8653049.6099999994</v>
      </c>
      <c r="P180" s="129">
        <v>8653049.6099999994</v>
      </c>
      <c r="Q180" s="129">
        <v>8653049.6099999994</v>
      </c>
      <c r="R180" s="129">
        <v>8653049.6099999994</v>
      </c>
      <c r="S180" s="129">
        <v>8653049.6099999994</v>
      </c>
    </row>
    <row r="181" spans="3:19" s="125" customFormat="1">
      <c r="C181" s="120" t="s">
        <v>878</v>
      </c>
      <c r="D181" s="120" t="s">
        <v>879</v>
      </c>
      <c r="E181" s="129">
        <v>3464080</v>
      </c>
      <c r="F181" s="120" t="s">
        <v>569</v>
      </c>
      <c r="G181" s="129">
        <v>3464080</v>
      </c>
      <c r="H181" s="129">
        <v>3464080</v>
      </c>
      <c r="I181" s="129">
        <v>0</v>
      </c>
      <c r="J181" s="129">
        <v>0</v>
      </c>
      <c r="K181" s="129">
        <v>3464080</v>
      </c>
      <c r="L181" s="129">
        <v>3464080</v>
      </c>
      <c r="M181" s="129">
        <v>3464080</v>
      </c>
      <c r="N181" s="129">
        <v>3464080</v>
      </c>
      <c r="O181" s="129">
        <v>3464080</v>
      </c>
      <c r="P181" s="129">
        <v>3464080</v>
      </c>
      <c r="Q181" s="129">
        <v>3464080</v>
      </c>
      <c r="R181" s="129">
        <v>3464080</v>
      </c>
      <c r="S181" s="129">
        <v>3464080</v>
      </c>
    </row>
    <row r="182" spans="3:19" s="125" customFormat="1">
      <c r="C182" s="120" t="s">
        <v>880</v>
      </c>
      <c r="D182" s="120" t="s">
        <v>881</v>
      </c>
      <c r="E182" s="129">
        <v>16471154.16</v>
      </c>
      <c r="F182" s="120" t="s">
        <v>569</v>
      </c>
      <c r="G182" s="129">
        <v>16471154.16</v>
      </c>
      <c r="H182" s="129">
        <v>16471154.16</v>
      </c>
      <c r="I182" s="129">
        <v>0</v>
      </c>
      <c r="J182" s="129">
        <v>0</v>
      </c>
      <c r="K182" s="129">
        <v>16471154.16</v>
      </c>
      <c r="L182" s="129">
        <v>16471154.16</v>
      </c>
      <c r="M182" s="129">
        <v>16471154.16</v>
      </c>
      <c r="N182" s="129">
        <v>16471154.16</v>
      </c>
      <c r="O182" s="129">
        <v>16471154.16</v>
      </c>
      <c r="P182" s="129">
        <v>16471154.16</v>
      </c>
      <c r="Q182" s="129">
        <v>16471154.16</v>
      </c>
      <c r="R182" s="129">
        <v>16471154.16</v>
      </c>
      <c r="S182" s="129">
        <v>16471154.16</v>
      </c>
    </row>
    <row r="183" spans="3:19" s="125" customFormat="1">
      <c r="C183" s="120" t="s">
        <v>882</v>
      </c>
      <c r="D183" s="120" t="s">
        <v>883</v>
      </c>
      <c r="E183" s="129">
        <v>25585469.239999998</v>
      </c>
      <c r="F183" s="120" t="s">
        <v>569</v>
      </c>
      <c r="G183" s="129">
        <v>25585469.239999998</v>
      </c>
      <c r="H183" s="129">
        <v>25585469.239999998</v>
      </c>
      <c r="I183" s="129">
        <v>0</v>
      </c>
      <c r="J183" s="129">
        <v>0</v>
      </c>
      <c r="K183" s="129">
        <v>25585469.239999998</v>
      </c>
      <c r="L183" s="129">
        <v>25585469.239999998</v>
      </c>
      <c r="M183" s="129">
        <v>25585469.239999998</v>
      </c>
      <c r="N183" s="129">
        <v>25585469.239999998</v>
      </c>
      <c r="O183" s="129">
        <v>25585469.239999998</v>
      </c>
      <c r="P183" s="129">
        <v>25585469.239999998</v>
      </c>
      <c r="Q183" s="129">
        <v>25585469.239999998</v>
      </c>
      <c r="R183" s="129">
        <v>25585469.239999998</v>
      </c>
      <c r="S183" s="129">
        <v>25585469.239999998</v>
      </c>
    </row>
    <row r="184" spans="3:19" s="125" customFormat="1">
      <c r="C184" s="120" t="s">
        <v>884</v>
      </c>
      <c r="D184" s="120" t="s">
        <v>885</v>
      </c>
      <c r="E184" s="129">
        <v>8867107.1799999997</v>
      </c>
      <c r="F184" s="120" t="s">
        <v>569</v>
      </c>
      <c r="G184" s="129">
        <v>8867107.1799999997</v>
      </c>
      <c r="H184" s="129">
        <v>4500732.18</v>
      </c>
      <c r="I184" s="129">
        <v>4366375</v>
      </c>
      <c r="J184" s="129">
        <v>0.97</v>
      </c>
      <c r="K184" s="129">
        <v>8867107.1799999997</v>
      </c>
      <c r="L184" s="129">
        <v>8867107.1799999997</v>
      </c>
      <c r="M184" s="129">
        <v>8867107.1799999997</v>
      </c>
      <c r="N184" s="129">
        <v>4500732.18</v>
      </c>
      <c r="O184" s="129">
        <v>4500732.18</v>
      </c>
      <c r="P184" s="129">
        <v>8867107.1799999997</v>
      </c>
      <c r="Q184" s="129">
        <v>8867107.1799999997</v>
      </c>
      <c r="R184" s="129">
        <v>4500732.18</v>
      </c>
      <c r="S184" s="129">
        <v>8867107.1799999997</v>
      </c>
    </row>
    <row r="185" spans="3:19" s="125" customFormat="1">
      <c r="C185" s="120" t="s">
        <v>886</v>
      </c>
      <c r="D185" s="120" t="s">
        <v>887</v>
      </c>
      <c r="E185" s="129">
        <v>60000000</v>
      </c>
      <c r="F185" s="120" t="s">
        <v>569</v>
      </c>
      <c r="G185" s="129">
        <v>60000000</v>
      </c>
      <c r="H185" s="129">
        <v>60000000</v>
      </c>
      <c r="I185" s="129">
        <v>0</v>
      </c>
      <c r="J185" s="129">
        <v>0</v>
      </c>
      <c r="K185" s="129">
        <v>60000000</v>
      </c>
      <c r="L185" s="129">
        <v>60000000</v>
      </c>
      <c r="M185" s="129">
        <v>60000000</v>
      </c>
      <c r="N185" s="129">
        <v>60000000</v>
      </c>
      <c r="O185" s="129">
        <v>60000000</v>
      </c>
      <c r="P185" s="129">
        <v>60000000</v>
      </c>
      <c r="Q185" s="129">
        <v>60000000</v>
      </c>
      <c r="R185" s="129">
        <v>60000000</v>
      </c>
      <c r="S185" s="129">
        <v>60000000</v>
      </c>
    </row>
    <row r="186" spans="3:19" s="125" customFormat="1">
      <c r="C186" s="120" t="s">
        <v>888</v>
      </c>
      <c r="D186" s="120" t="s">
        <v>881</v>
      </c>
      <c r="E186" s="129">
        <v>4112410.16</v>
      </c>
      <c r="F186" s="120" t="s">
        <v>569</v>
      </c>
      <c r="G186" s="129">
        <v>4112410.16</v>
      </c>
      <c r="H186" s="129">
        <v>4112410.16</v>
      </c>
      <c r="I186" s="129">
        <v>0</v>
      </c>
      <c r="J186" s="129">
        <v>0</v>
      </c>
      <c r="K186" s="129">
        <v>4112410.16</v>
      </c>
      <c r="L186" s="129">
        <v>4112410.16</v>
      </c>
      <c r="M186" s="129">
        <v>4112410.16</v>
      </c>
      <c r="N186" s="129">
        <v>4112410.16</v>
      </c>
      <c r="O186" s="129">
        <v>4112410.16</v>
      </c>
      <c r="P186" s="129">
        <v>4112410.16</v>
      </c>
      <c r="Q186" s="129">
        <v>4112410.16</v>
      </c>
      <c r="R186" s="129">
        <v>4112410.16</v>
      </c>
      <c r="S186" s="129">
        <v>4112410.16</v>
      </c>
    </row>
    <row r="187" spans="3:19" s="125" customFormat="1">
      <c r="C187" s="120" t="s">
        <v>889</v>
      </c>
      <c r="D187" s="120" t="s">
        <v>890</v>
      </c>
      <c r="E187" s="129">
        <v>5331879.75</v>
      </c>
      <c r="F187" s="120" t="s">
        <v>569</v>
      </c>
      <c r="G187" s="129">
        <v>5331879.75</v>
      </c>
      <c r="H187" s="129">
        <v>5331879.75</v>
      </c>
      <c r="I187" s="129">
        <v>0</v>
      </c>
      <c r="J187" s="129">
        <v>0</v>
      </c>
      <c r="K187" s="129">
        <v>5331879.75</v>
      </c>
      <c r="L187" s="129">
        <v>5331879.75</v>
      </c>
      <c r="M187" s="129">
        <v>5331879.75</v>
      </c>
      <c r="N187" s="129">
        <v>5331879.75</v>
      </c>
      <c r="O187" s="129">
        <v>5331879.75</v>
      </c>
      <c r="P187" s="129">
        <v>5331879.75</v>
      </c>
      <c r="Q187" s="129">
        <v>5331879.75</v>
      </c>
      <c r="R187" s="129">
        <v>5331879.75</v>
      </c>
      <c r="S187" s="129">
        <v>5331879.75</v>
      </c>
    </row>
    <row r="188" spans="3:19" s="125" customFormat="1">
      <c r="C188" s="120" t="s">
        <v>891</v>
      </c>
      <c r="D188" s="120" t="s">
        <v>892</v>
      </c>
      <c r="E188" s="129">
        <v>-8653049.6099999994</v>
      </c>
      <c r="F188" s="120" t="s">
        <v>569</v>
      </c>
      <c r="G188" s="129">
        <v>-8653049.6099999994</v>
      </c>
      <c r="H188" s="129">
        <v>-8653049.6099999994</v>
      </c>
      <c r="I188" s="129">
        <v>0</v>
      </c>
      <c r="J188" s="129">
        <v>0</v>
      </c>
      <c r="K188" s="129">
        <v>-8653049.6099999994</v>
      </c>
      <c r="L188" s="129">
        <v>-8653049.6099999994</v>
      </c>
      <c r="M188" s="129">
        <v>-8653049.6099999994</v>
      </c>
      <c r="N188" s="129">
        <v>-8653049.6099999994</v>
      </c>
      <c r="O188" s="129">
        <v>-8653049.6099999994</v>
      </c>
      <c r="P188" s="129">
        <v>-8653049.6099999994</v>
      </c>
      <c r="Q188" s="129">
        <v>-8653049.6099999994</v>
      </c>
      <c r="R188" s="129">
        <v>-8653049.6099999994</v>
      </c>
      <c r="S188" s="129">
        <v>-8653049.6099999994</v>
      </c>
    </row>
    <row r="189" spans="3:19" s="125" customFormat="1">
      <c r="C189" s="120" t="s">
        <v>893</v>
      </c>
      <c r="D189" s="120" t="s">
        <v>892</v>
      </c>
      <c r="E189" s="129">
        <v>-3464080</v>
      </c>
      <c r="F189" s="120" t="s">
        <v>569</v>
      </c>
      <c r="G189" s="129">
        <v>-3464080</v>
      </c>
      <c r="H189" s="129">
        <v>-3464080</v>
      </c>
      <c r="I189" s="129">
        <v>0</v>
      </c>
      <c r="J189" s="129">
        <v>0</v>
      </c>
      <c r="K189" s="129">
        <v>-3464080</v>
      </c>
      <c r="L189" s="129">
        <v>-3464080</v>
      </c>
      <c r="M189" s="129">
        <v>-3464080</v>
      </c>
      <c r="N189" s="129">
        <v>-3464080</v>
      </c>
      <c r="O189" s="129">
        <v>-3464080</v>
      </c>
      <c r="P189" s="129">
        <v>-3464080</v>
      </c>
      <c r="Q189" s="129">
        <v>-3464080</v>
      </c>
      <c r="R189" s="129">
        <v>-3464080</v>
      </c>
      <c r="S189" s="129">
        <v>-3464080</v>
      </c>
    </row>
    <row r="190" spans="3:19" s="125" customFormat="1">
      <c r="C190" s="120" t="s">
        <v>894</v>
      </c>
      <c r="D190" s="120" t="s">
        <v>895</v>
      </c>
      <c r="E190" s="129">
        <v>-10719323.640000001</v>
      </c>
      <c r="F190" s="120" t="s">
        <v>569</v>
      </c>
      <c r="G190" s="129">
        <v>-10719323.640000001</v>
      </c>
      <c r="H190" s="129">
        <v>-10196429.640000001</v>
      </c>
      <c r="I190" s="129">
        <v>-522894</v>
      </c>
      <c r="J190" s="129">
        <v>0.05</v>
      </c>
      <c r="K190" s="129">
        <v>-10719323.640000001</v>
      </c>
      <c r="L190" s="129">
        <v>-10719323.640000001</v>
      </c>
      <c r="M190" s="129">
        <v>-10545025.640000001</v>
      </c>
      <c r="N190" s="129">
        <v>-10196429.640000001</v>
      </c>
      <c r="O190" s="129">
        <v>-8627747.6400000006</v>
      </c>
      <c r="P190" s="129">
        <v>-10719323.640000001</v>
      </c>
      <c r="Q190" s="129">
        <v>-10719323.640000001</v>
      </c>
      <c r="R190" s="129">
        <v>-8627747.6400000006</v>
      </c>
      <c r="S190" s="129">
        <v>-10719323.640000001</v>
      </c>
    </row>
    <row r="191" spans="3:19" s="125" customFormat="1">
      <c r="C191" s="120" t="s">
        <v>896</v>
      </c>
      <c r="D191" s="120" t="s">
        <v>897</v>
      </c>
      <c r="E191" s="129">
        <v>-16499446.880000001</v>
      </c>
      <c r="F191" s="120" t="s">
        <v>569</v>
      </c>
      <c r="G191" s="129">
        <v>-16499446.880000001</v>
      </c>
      <c r="H191" s="129">
        <v>-15673441.880000001</v>
      </c>
      <c r="I191" s="129">
        <v>-826005</v>
      </c>
      <c r="J191" s="129">
        <v>0.05</v>
      </c>
      <c r="K191" s="129">
        <v>-16499446.880000001</v>
      </c>
      <c r="L191" s="129">
        <v>-16499446.880000001</v>
      </c>
      <c r="M191" s="129">
        <v>-16224111.880000001</v>
      </c>
      <c r="N191" s="129">
        <v>-15673441.880000001</v>
      </c>
      <c r="O191" s="129">
        <v>-13195426.880000001</v>
      </c>
      <c r="P191" s="129">
        <v>-16499446.880000001</v>
      </c>
      <c r="Q191" s="129">
        <v>-16499446.880000001</v>
      </c>
      <c r="R191" s="129">
        <v>-13195426.880000001</v>
      </c>
      <c r="S191" s="129">
        <v>-16499446.880000001</v>
      </c>
    </row>
    <row r="192" spans="3:19" s="125" customFormat="1">
      <c r="C192" s="120" t="s">
        <v>898</v>
      </c>
      <c r="D192" s="120" t="s">
        <v>899</v>
      </c>
      <c r="E192" s="129">
        <v>-4910596.3</v>
      </c>
      <c r="F192" s="120" t="s">
        <v>569</v>
      </c>
      <c r="G192" s="129">
        <v>-4910596.3</v>
      </c>
      <c r="H192" s="129">
        <v>-4500732.18</v>
      </c>
      <c r="I192" s="129">
        <v>-409864.12</v>
      </c>
      <c r="J192" s="129">
        <v>0.09</v>
      </c>
      <c r="K192" s="129">
        <v>-4910596.3</v>
      </c>
      <c r="L192" s="129">
        <v>-4910596.3</v>
      </c>
      <c r="M192" s="129">
        <v>-4808130.2699999996</v>
      </c>
      <c r="N192" s="129">
        <v>-4500732.18</v>
      </c>
      <c r="O192" s="129">
        <v>-4500732.18</v>
      </c>
      <c r="P192" s="129">
        <v>-4910596.3</v>
      </c>
      <c r="Q192" s="129">
        <v>-4910596.3</v>
      </c>
      <c r="R192" s="129">
        <v>-4500732.18</v>
      </c>
      <c r="S192" s="129">
        <v>-4910596.3</v>
      </c>
    </row>
    <row r="193" spans="3:19" s="125" customFormat="1">
      <c r="C193" s="120" t="s">
        <v>900</v>
      </c>
      <c r="D193" s="120" t="s">
        <v>899</v>
      </c>
      <c r="E193" s="129">
        <v>-60000000</v>
      </c>
      <c r="F193" s="120" t="s">
        <v>569</v>
      </c>
      <c r="G193" s="129">
        <v>-60000000</v>
      </c>
      <c r="H193" s="129">
        <v>-60000000</v>
      </c>
      <c r="I193" s="129">
        <v>0</v>
      </c>
      <c r="J193" s="129">
        <v>0</v>
      </c>
      <c r="K193" s="129">
        <v>-60000000</v>
      </c>
      <c r="L193" s="129">
        <v>-60000000</v>
      </c>
      <c r="M193" s="129">
        <v>-60000000</v>
      </c>
      <c r="N193" s="129">
        <v>-60000000</v>
      </c>
      <c r="O193" s="129">
        <v>-60000000</v>
      </c>
      <c r="P193" s="129">
        <v>-60000000</v>
      </c>
      <c r="Q193" s="129">
        <v>-60000000</v>
      </c>
      <c r="R193" s="129">
        <v>-60000000</v>
      </c>
      <c r="S193" s="129">
        <v>-60000000</v>
      </c>
    </row>
    <row r="194" spans="3:19" s="125" customFormat="1">
      <c r="C194" s="120" t="s">
        <v>901</v>
      </c>
      <c r="D194" s="120" t="s">
        <v>895</v>
      </c>
      <c r="E194" s="129">
        <v>-4112410.16</v>
      </c>
      <c r="F194" s="120" t="s">
        <v>569</v>
      </c>
      <c r="G194" s="129">
        <v>-4112410.16</v>
      </c>
      <c r="H194" s="129">
        <v>-4112410.16</v>
      </c>
      <c r="I194" s="129">
        <v>0</v>
      </c>
      <c r="J194" s="129">
        <v>0</v>
      </c>
      <c r="K194" s="129">
        <v>-4112410.16</v>
      </c>
      <c r="L194" s="129">
        <v>-4112410.16</v>
      </c>
      <c r="M194" s="129">
        <v>-4112410.16</v>
      </c>
      <c r="N194" s="129">
        <v>-4112410.16</v>
      </c>
      <c r="O194" s="129">
        <v>-4112410.16</v>
      </c>
      <c r="P194" s="129">
        <v>-4112410.16</v>
      </c>
      <c r="Q194" s="129">
        <v>-4112410.16</v>
      </c>
      <c r="R194" s="129">
        <v>-4112410.16</v>
      </c>
      <c r="S194" s="129">
        <v>-4112410.16</v>
      </c>
    </row>
    <row r="195" spans="3:19" s="125" customFormat="1">
      <c r="C195" s="120" t="s">
        <v>902</v>
      </c>
      <c r="D195" s="120" t="s">
        <v>903</v>
      </c>
      <c r="E195" s="129">
        <v>-5331879.75</v>
      </c>
      <c r="F195" s="120" t="s">
        <v>569</v>
      </c>
      <c r="G195" s="129">
        <v>-5331879.75</v>
      </c>
      <c r="H195" s="129">
        <v>-5331879.75</v>
      </c>
      <c r="I195" s="129">
        <v>0</v>
      </c>
      <c r="J195" s="129">
        <v>0</v>
      </c>
      <c r="K195" s="129">
        <v>-5331879.75</v>
      </c>
      <c r="L195" s="129">
        <v>-5331879.75</v>
      </c>
      <c r="M195" s="129">
        <v>-5331879.75</v>
      </c>
      <c r="N195" s="129">
        <v>-5331879.75</v>
      </c>
      <c r="O195" s="129">
        <v>-5331879.75</v>
      </c>
      <c r="P195" s="129">
        <v>-5331879.75</v>
      </c>
      <c r="Q195" s="129">
        <v>-5331879.75</v>
      </c>
      <c r="R195" s="129">
        <v>-5331879.75</v>
      </c>
      <c r="S195" s="129">
        <v>-5331879.75</v>
      </c>
    </row>
    <row r="196" spans="3:19" s="125" customFormat="1">
      <c r="C196" s="120" t="s">
        <v>904</v>
      </c>
      <c r="D196" s="120" t="s">
        <v>905</v>
      </c>
      <c r="E196" s="129">
        <v>-5042513.8499999996</v>
      </c>
      <c r="F196" s="120" t="s">
        <v>569</v>
      </c>
      <c r="G196" s="129">
        <v>-5042513.8499999996</v>
      </c>
      <c r="H196" s="129">
        <v>-5042513.8499999996</v>
      </c>
      <c r="I196" s="129">
        <v>0</v>
      </c>
      <c r="J196" s="129">
        <v>0</v>
      </c>
      <c r="K196" s="129">
        <v>-5042513.8499999996</v>
      </c>
      <c r="L196" s="129">
        <v>-5042513.8499999996</v>
      </c>
      <c r="M196" s="129">
        <v>-5042513.8499999996</v>
      </c>
      <c r="N196" s="129">
        <v>-5042513.8499999996</v>
      </c>
      <c r="O196" s="129">
        <v>-5042513.8499999996</v>
      </c>
      <c r="P196" s="129">
        <v>-5042513.8499999996</v>
      </c>
      <c r="Q196" s="129">
        <v>-5042513.8499999996</v>
      </c>
      <c r="R196" s="129">
        <v>-5042513.8499999996</v>
      </c>
      <c r="S196" s="129">
        <v>-5042513.8499999996</v>
      </c>
    </row>
    <row r="197" spans="3:19" s="125" customFormat="1">
      <c r="C197" s="120" t="s">
        <v>906</v>
      </c>
      <c r="D197" s="120" t="s">
        <v>907</v>
      </c>
      <c r="E197" s="129">
        <v>-1635335.25</v>
      </c>
      <c r="F197" s="120" t="s">
        <v>569</v>
      </c>
      <c r="G197" s="129">
        <v>-1635335.25</v>
      </c>
      <c r="H197" s="129">
        <v>-1635335.25</v>
      </c>
      <c r="I197" s="129">
        <v>0</v>
      </c>
      <c r="J197" s="129">
        <v>0</v>
      </c>
      <c r="K197" s="129">
        <v>-1635335.25</v>
      </c>
      <c r="L197" s="129">
        <v>-1635335.25</v>
      </c>
      <c r="M197" s="129">
        <v>-1635335.25</v>
      </c>
      <c r="N197" s="129">
        <v>-1635335.25</v>
      </c>
      <c r="O197" s="129">
        <v>-1635335.25</v>
      </c>
      <c r="P197" s="129">
        <v>-1635335.25</v>
      </c>
      <c r="Q197" s="129">
        <v>-1635335.25</v>
      </c>
      <c r="R197" s="129">
        <v>-1635335.25</v>
      </c>
      <c r="S197" s="129">
        <v>-1635335.25</v>
      </c>
    </row>
    <row r="198" spans="3:19" s="125" customFormat="1">
      <c r="C198" s="120" t="s">
        <v>908</v>
      </c>
      <c r="D198" s="120" t="s">
        <v>909</v>
      </c>
      <c r="E198" s="129">
        <v>-5555907.3499999996</v>
      </c>
      <c r="F198" s="120" t="s">
        <v>569</v>
      </c>
      <c r="G198" s="129">
        <v>-5555907.3499999996</v>
      </c>
      <c r="H198" s="129">
        <v>-5376357.3499999996</v>
      </c>
      <c r="I198" s="129">
        <v>-179550</v>
      </c>
      <c r="J198" s="129">
        <v>0.03</v>
      </c>
      <c r="K198" s="129">
        <v>-5555907.3499999996</v>
      </c>
      <c r="L198" s="129">
        <v>-5555907.3499999996</v>
      </c>
      <c r="M198" s="129">
        <v>-5496057.3499999996</v>
      </c>
      <c r="N198" s="129">
        <v>-5376357.3499999996</v>
      </c>
      <c r="O198" s="129">
        <v>-4837707.3499999996</v>
      </c>
      <c r="P198" s="129">
        <v>-5555907.3499999996</v>
      </c>
      <c r="Q198" s="129">
        <v>-5555907.3499999996</v>
      </c>
      <c r="R198" s="129">
        <v>-4837707.3499999996</v>
      </c>
      <c r="S198" s="129">
        <v>-5555907.3499999996</v>
      </c>
    </row>
    <row r="199" spans="3:19" s="125" customFormat="1">
      <c r="C199" s="120" t="s">
        <v>910</v>
      </c>
      <c r="D199" s="120" t="s">
        <v>911</v>
      </c>
      <c r="E199" s="129">
        <v>-15338062.35</v>
      </c>
      <c r="F199" s="120" t="s">
        <v>569</v>
      </c>
      <c r="G199" s="129">
        <v>-15338062.35</v>
      </c>
      <c r="H199" s="129">
        <v>-15338062.35</v>
      </c>
      <c r="I199" s="129">
        <v>0</v>
      </c>
      <c r="J199" s="129">
        <v>0</v>
      </c>
      <c r="K199" s="129">
        <v>-15338062.35</v>
      </c>
      <c r="L199" s="129">
        <v>-15338062.35</v>
      </c>
      <c r="M199" s="129">
        <v>-15338062.35</v>
      </c>
      <c r="N199" s="129">
        <v>-15338062.35</v>
      </c>
      <c r="O199" s="129">
        <v>-15338062.35</v>
      </c>
      <c r="P199" s="129">
        <v>-15338062.35</v>
      </c>
      <c r="Q199" s="129">
        <v>-15338062.35</v>
      </c>
      <c r="R199" s="129">
        <v>-15338062.35</v>
      </c>
      <c r="S199" s="129">
        <v>-15338062.35</v>
      </c>
    </row>
    <row r="200" spans="3:19" s="125" customFormat="1">
      <c r="C200" s="120" t="s">
        <v>912</v>
      </c>
      <c r="D200" s="120" t="s">
        <v>913</v>
      </c>
      <c r="E200" s="129">
        <v>-33447565.170000002</v>
      </c>
      <c r="F200" s="120" t="s">
        <v>569</v>
      </c>
      <c r="G200" s="129">
        <v>-33447565.170000002</v>
      </c>
      <c r="H200" s="129">
        <v>-33447565.170000002</v>
      </c>
      <c r="I200" s="129">
        <v>0</v>
      </c>
      <c r="J200" s="129">
        <v>0</v>
      </c>
      <c r="K200" s="129">
        <v>-33447565.170000002</v>
      </c>
      <c r="L200" s="129">
        <v>-33447565.170000002</v>
      </c>
      <c r="M200" s="129">
        <v>-33447565.170000002</v>
      </c>
      <c r="N200" s="129">
        <v>-33447565.170000002</v>
      </c>
      <c r="O200" s="129">
        <v>-33447565.170000002</v>
      </c>
      <c r="P200" s="129">
        <v>-33447565.170000002</v>
      </c>
      <c r="Q200" s="129">
        <v>-33447565.170000002</v>
      </c>
      <c r="R200" s="129">
        <v>-33447565.170000002</v>
      </c>
      <c r="S200" s="129">
        <v>-33447565.170000002</v>
      </c>
    </row>
    <row r="201" spans="3:19" s="125" customFormat="1">
      <c r="C201" s="120" t="s">
        <v>914</v>
      </c>
      <c r="D201" s="120" t="s">
        <v>915</v>
      </c>
      <c r="E201" s="129">
        <v>-627149.54</v>
      </c>
      <c r="F201" s="120" t="s">
        <v>569</v>
      </c>
      <c r="G201" s="129">
        <v>-627149.54</v>
      </c>
      <c r="H201" s="129">
        <v>-627149.54</v>
      </c>
      <c r="I201" s="129">
        <v>0</v>
      </c>
      <c r="J201" s="129">
        <v>0</v>
      </c>
      <c r="K201" s="129">
        <v>-627149.54</v>
      </c>
      <c r="L201" s="129">
        <v>-627149.54</v>
      </c>
      <c r="M201" s="129">
        <v>-627149.54</v>
      </c>
      <c r="N201" s="129">
        <v>-627149.54</v>
      </c>
      <c r="O201" s="129">
        <v>-627149.54</v>
      </c>
      <c r="P201" s="129">
        <v>-627149.54</v>
      </c>
      <c r="Q201" s="129">
        <v>-627149.54</v>
      </c>
      <c r="R201" s="129">
        <v>-627149.54</v>
      </c>
      <c r="S201" s="129">
        <v>-627149.54</v>
      </c>
    </row>
    <row r="202" spans="3:19" s="125" customFormat="1">
      <c r="C202" s="120" t="s">
        <v>916</v>
      </c>
      <c r="D202" s="120" t="s">
        <v>917</v>
      </c>
      <c r="E202" s="129">
        <v>-6585204.4299999997</v>
      </c>
      <c r="F202" s="120" t="s">
        <v>569</v>
      </c>
      <c r="G202" s="129">
        <v>-6585204.4299999997</v>
      </c>
      <c r="H202" s="129">
        <v>-6585204.4299999997</v>
      </c>
      <c r="I202" s="129">
        <v>0</v>
      </c>
      <c r="J202" s="129">
        <v>0</v>
      </c>
      <c r="K202" s="129">
        <v>-6585204.4299999997</v>
      </c>
      <c r="L202" s="129">
        <v>-6585204.4299999997</v>
      </c>
      <c r="M202" s="129">
        <v>-6585204.4299999997</v>
      </c>
      <c r="N202" s="129">
        <v>-6585204.4299999997</v>
      </c>
      <c r="O202" s="129">
        <v>-6585204.4299999997</v>
      </c>
      <c r="P202" s="129">
        <v>-6585204.4299999997</v>
      </c>
      <c r="Q202" s="129">
        <v>-6585204.4299999997</v>
      </c>
      <c r="R202" s="129">
        <v>-6585204.4299999997</v>
      </c>
      <c r="S202" s="129">
        <v>-6585204.4299999997</v>
      </c>
    </row>
    <row r="203" spans="3:19" s="125" customFormat="1">
      <c r="C203" s="120" t="s">
        <v>918</v>
      </c>
      <c r="D203" s="120" t="s">
        <v>919</v>
      </c>
      <c r="E203" s="129">
        <v>-17133720.68</v>
      </c>
      <c r="F203" s="120" t="s">
        <v>569</v>
      </c>
      <c r="G203" s="129">
        <v>-17133720.68</v>
      </c>
      <c r="H203" s="129">
        <v>-17133720.68</v>
      </c>
      <c r="I203" s="129">
        <v>0</v>
      </c>
      <c r="J203" s="129">
        <v>0</v>
      </c>
      <c r="K203" s="129">
        <v>-17133720.68</v>
      </c>
      <c r="L203" s="129">
        <v>-17133720.68</v>
      </c>
      <c r="M203" s="129">
        <v>-17133720.68</v>
      </c>
      <c r="N203" s="129">
        <v>-17133720.68</v>
      </c>
      <c r="O203" s="129">
        <v>-17133720.68</v>
      </c>
      <c r="P203" s="129">
        <v>-17133720.68</v>
      </c>
      <c r="Q203" s="129">
        <v>-17133720.68</v>
      </c>
      <c r="R203" s="129">
        <v>-17133720.68</v>
      </c>
      <c r="S203" s="129">
        <v>-17133720.68</v>
      </c>
    </row>
    <row r="204" spans="3:19" s="125" customFormat="1">
      <c r="C204" s="120" t="s">
        <v>920</v>
      </c>
      <c r="D204" s="120" t="s">
        <v>921</v>
      </c>
      <c r="E204" s="129">
        <v>-9979495.8300000001</v>
      </c>
      <c r="F204" s="120" t="s">
        <v>569</v>
      </c>
      <c r="G204" s="129">
        <v>-9979495.8300000001</v>
      </c>
      <c r="H204" s="129">
        <v>-9979495.8300000001</v>
      </c>
      <c r="I204" s="129">
        <v>0</v>
      </c>
      <c r="J204" s="129">
        <v>0</v>
      </c>
      <c r="K204" s="129">
        <v>-9979495.8300000001</v>
      </c>
      <c r="L204" s="129">
        <v>-9979495.8300000001</v>
      </c>
      <c r="M204" s="129">
        <v>-9979495.8300000001</v>
      </c>
      <c r="N204" s="129">
        <v>-9979495.8300000001</v>
      </c>
      <c r="O204" s="129">
        <v>-9979495.8300000001</v>
      </c>
      <c r="P204" s="129">
        <v>-9979495.8300000001</v>
      </c>
      <c r="Q204" s="129">
        <v>-9979495.8300000001</v>
      </c>
      <c r="R204" s="129">
        <v>-9979495.8300000001</v>
      </c>
      <c r="S204" s="129">
        <v>-9979495.8300000001</v>
      </c>
    </row>
    <row r="205" spans="3:19" s="125" customFormat="1">
      <c r="C205" s="120" t="s">
        <v>922</v>
      </c>
      <c r="D205" s="120" t="s">
        <v>923</v>
      </c>
      <c r="E205" s="129">
        <v>-6004961.1399999997</v>
      </c>
      <c r="F205" s="120" t="s">
        <v>569</v>
      </c>
      <c r="G205" s="129">
        <v>-6004961.1399999997</v>
      </c>
      <c r="H205" s="129">
        <v>-6004961.1399999997</v>
      </c>
      <c r="I205" s="129">
        <v>0</v>
      </c>
      <c r="J205" s="129">
        <v>0</v>
      </c>
      <c r="K205" s="129">
        <v>-6004961.1399999997</v>
      </c>
      <c r="L205" s="129">
        <v>-6004961.1399999997</v>
      </c>
      <c r="M205" s="129">
        <v>-6004961.1399999997</v>
      </c>
      <c r="N205" s="129">
        <v>-6004961.1399999997</v>
      </c>
      <c r="O205" s="129">
        <v>-6004961.1399999997</v>
      </c>
      <c r="P205" s="129">
        <v>-6004961.1399999997</v>
      </c>
      <c r="Q205" s="129">
        <v>-6004961.1399999997</v>
      </c>
      <c r="R205" s="129">
        <v>-6004961.1399999997</v>
      </c>
      <c r="S205" s="129">
        <v>-6004961.1399999997</v>
      </c>
    </row>
    <row r="206" spans="3:19" s="125" customFormat="1">
      <c r="C206" s="120" t="s">
        <v>924</v>
      </c>
      <c r="D206" s="120" t="s">
        <v>925</v>
      </c>
      <c r="E206" s="129">
        <v>-15449334.34</v>
      </c>
      <c r="F206" s="120" t="s">
        <v>569</v>
      </c>
      <c r="G206" s="129">
        <v>-15449334.34</v>
      </c>
      <c r="H206" s="129">
        <v>-15449334.34</v>
      </c>
      <c r="I206" s="129">
        <v>0</v>
      </c>
      <c r="J206" s="129">
        <v>0</v>
      </c>
      <c r="K206" s="129">
        <v>-15449334.34</v>
      </c>
      <c r="L206" s="129">
        <v>-15449334.34</v>
      </c>
      <c r="M206" s="129">
        <v>-15449334.34</v>
      </c>
      <c r="N206" s="129">
        <v>-15449334.34</v>
      </c>
      <c r="O206" s="129">
        <v>-15449334.34</v>
      </c>
      <c r="P206" s="129">
        <v>-15449334.34</v>
      </c>
      <c r="Q206" s="129">
        <v>-15449334.34</v>
      </c>
      <c r="R206" s="129">
        <v>-15449334.34</v>
      </c>
      <c r="S206" s="129">
        <v>-15449334.34</v>
      </c>
    </row>
    <row r="207" spans="3:19" s="125" customFormat="1">
      <c r="C207" s="120" t="s">
        <v>926</v>
      </c>
      <c r="D207" s="120" t="s">
        <v>927</v>
      </c>
      <c r="E207" s="129">
        <v>4254853</v>
      </c>
      <c r="F207" s="120" t="s">
        <v>569</v>
      </c>
      <c r="G207" s="129">
        <v>4254853</v>
      </c>
      <c r="H207" s="129">
        <v>8621228</v>
      </c>
      <c r="I207" s="129">
        <v>-4366375</v>
      </c>
      <c r="J207" s="129">
        <v>-0.51</v>
      </c>
      <c r="K207" s="129">
        <v>4254853</v>
      </c>
      <c r="L207" s="129">
        <v>4254853</v>
      </c>
      <c r="M207" s="129">
        <v>4254853</v>
      </c>
      <c r="N207" s="129">
        <v>8621228</v>
      </c>
      <c r="O207" s="129">
        <v>5781165</v>
      </c>
      <c r="P207" s="129">
        <v>4254853</v>
      </c>
      <c r="Q207" s="129">
        <v>4254853</v>
      </c>
      <c r="R207" s="129">
        <v>5781165</v>
      </c>
      <c r="S207" s="129">
        <v>4254853</v>
      </c>
    </row>
    <row r="208" spans="3:19" s="125" customFormat="1">
      <c r="C208" s="120" t="s">
        <v>928</v>
      </c>
      <c r="D208" s="120" t="s">
        <v>929</v>
      </c>
      <c r="E208" s="129">
        <v>-74417698.900000006</v>
      </c>
      <c r="F208" s="120" t="s">
        <v>569</v>
      </c>
      <c r="G208" s="129">
        <v>-74417698.900000006</v>
      </c>
      <c r="H208" s="129">
        <v>-74417698.900000006</v>
      </c>
      <c r="I208" s="129">
        <v>0</v>
      </c>
      <c r="J208" s="129">
        <v>0</v>
      </c>
      <c r="K208" s="129">
        <v>-74417698.900000006</v>
      </c>
      <c r="L208" s="129">
        <v>-74417698.900000006</v>
      </c>
      <c r="M208" s="129">
        <v>-74417698.900000006</v>
      </c>
      <c r="N208" s="129">
        <v>-74417698.900000006</v>
      </c>
      <c r="O208" s="129">
        <v>-74417698.900000006</v>
      </c>
      <c r="P208" s="129">
        <v>-74417698.900000006</v>
      </c>
      <c r="Q208" s="129">
        <v>-74417698.900000006</v>
      </c>
      <c r="R208" s="129">
        <v>-74417698.900000006</v>
      </c>
      <c r="S208" s="129">
        <v>-74417698.900000006</v>
      </c>
    </row>
    <row r="209" spans="1:19" s="125" customFormat="1">
      <c r="A209" s="121"/>
      <c r="B209" s="121"/>
      <c r="C209" s="120" t="s">
        <v>930</v>
      </c>
      <c r="D209" s="120" t="s">
        <v>931</v>
      </c>
      <c r="E209" s="129">
        <v>-1213118.82</v>
      </c>
      <c r="F209" s="120" t="s">
        <v>569</v>
      </c>
      <c r="G209" s="129">
        <v>-1213118.82</v>
      </c>
      <c r="H209" s="129">
        <v>-1213118.82</v>
      </c>
      <c r="I209" s="129">
        <v>0</v>
      </c>
      <c r="J209" s="129">
        <v>0</v>
      </c>
      <c r="K209" s="129">
        <v>-1213118.82</v>
      </c>
      <c r="L209" s="129">
        <v>-1213118.82</v>
      </c>
      <c r="M209" s="129">
        <v>-1213118.82</v>
      </c>
      <c r="N209" s="129">
        <v>-1213118.82</v>
      </c>
      <c r="O209" s="129">
        <v>-1213118.82</v>
      </c>
      <c r="P209" s="129">
        <v>-1213118.82</v>
      </c>
      <c r="Q209" s="129">
        <v>-1213118.82</v>
      </c>
      <c r="R209" s="129">
        <v>-1213118.82</v>
      </c>
      <c r="S209" s="129">
        <v>-1213118.82</v>
      </c>
    </row>
    <row r="210" spans="1:19" s="125" customFormat="1">
      <c r="A210" s="121"/>
      <c r="B210" s="121"/>
      <c r="C210" s="120" t="s">
        <v>932</v>
      </c>
      <c r="D210" s="120" t="s">
        <v>933</v>
      </c>
      <c r="E210" s="129">
        <v>-267538.58</v>
      </c>
      <c r="F210" s="120" t="s">
        <v>569</v>
      </c>
      <c r="G210" s="129">
        <v>-267538.58</v>
      </c>
      <c r="H210" s="129">
        <v>-267538.58</v>
      </c>
      <c r="I210" s="129">
        <v>0</v>
      </c>
      <c r="J210" s="129">
        <v>0</v>
      </c>
      <c r="K210" s="129">
        <v>-267538.58</v>
      </c>
      <c r="L210" s="129">
        <v>-267538.58</v>
      </c>
      <c r="M210" s="129">
        <v>-267538.58</v>
      </c>
      <c r="N210" s="129">
        <v>-267538.58</v>
      </c>
      <c r="O210" s="129">
        <v>-267538.58</v>
      </c>
      <c r="P210" s="129">
        <v>-267538.58</v>
      </c>
      <c r="Q210" s="129">
        <v>-267538.58</v>
      </c>
      <c r="R210" s="129">
        <v>-267538.58</v>
      </c>
      <c r="S210" s="129">
        <v>-267538.58</v>
      </c>
    </row>
    <row r="211" spans="1:19" s="125" customFormat="1">
      <c r="A211" s="121"/>
      <c r="B211" s="130" t="s">
        <v>934</v>
      </c>
      <c r="C211" s="121"/>
      <c r="D211" s="121"/>
      <c r="E211" s="131">
        <v>25024256.710000001</v>
      </c>
      <c r="F211" s="130" t="s">
        <v>569</v>
      </c>
      <c r="G211" s="131">
        <v>25024256.710000001</v>
      </c>
      <c r="H211" s="131">
        <v>26962569.829999998</v>
      </c>
      <c r="I211" s="131">
        <v>-1938313.12</v>
      </c>
      <c r="J211" s="131">
        <v>-7.0000000000000007E-2</v>
      </c>
      <c r="K211" s="131">
        <v>25024256.710000001</v>
      </c>
      <c r="L211" s="131">
        <v>25024256.710000001</v>
      </c>
      <c r="M211" s="131">
        <v>25636205.739999998</v>
      </c>
      <c r="N211" s="131">
        <v>26962569.829999998</v>
      </c>
      <c r="O211" s="131">
        <v>28707853.829999998</v>
      </c>
      <c r="P211" s="131">
        <v>25024256.710000001</v>
      </c>
      <c r="Q211" s="131">
        <v>25024256.710000001</v>
      </c>
      <c r="R211" s="131">
        <v>28707853.829999998</v>
      </c>
      <c r="S211" s="131">
        <v>25024256.710000001</v>
      </c>
    </row>
    <row r="212" spans="1:19" s="125" customFormat="1">
      <c r="A212" s="120" t="s">
        <v>935</v>
      </c>
      <c r="B212" s="128" t="s">
        <v>542</v>
      </c>
      <c r="C212" s="121"/>
      <c r="D212" s="121"/>
      <c r="E212" s="122"/>
      <c r="F212" s="122"/>
      <c r="G212" s="122"/>
      <c r="H212" s="122"/>
      <c r="I212" s="122"/>
      <c r="J212" s="123"/>
      <c r="K212" s="124"/>
      <c r="L212" s="124"/>
      <c r="M212" s="124"/>
      <c r="N212" s="124"/>
      <c r="O212" s="124"/>
      <c r="P212" s="124"/>
      <c r="Q212" s="124"/>
      <c r="R212" s="124"/>
      <c r="S212" s="124"/>
    </row>
    <row r="213" spans="1:19" s="125" customFormat="1">
      <c r="A213" s="121"/>
      <c r="B213" s="121"/>
      <c r="C213" s="120" t="s">
        <v>936</v>
      </c>
      <c r="D213" s="120" t="s">
        <v>937</v>
      </c>
      <c r="E213" s="129">
        <v>842850392.55999994</v>
      </c>
      <c r="F213" s="120" t="s">
        <v>569</v>
      </c>
      <c r="G213" s="129">
        <v>842850392.55999994</v>
      </c>
      <c r="H213" s="129">
        <v>838933679.79999995</v>
      </c>
      <c r="I213" s="129">
        <v>3916712.76</v>
      </c>
      <c r="J213" s="129">
        <v>0</v>
      </c>
      <c r="K213" s="129">
        <v>842850392.55999994</v>
      </c>
      <c r="L213" s="129">
        <v>842850392.55999994</v>
      </c>
      <c r="M213" s="129">
        <v>839540435.76999998</v>
      </c>
      <c r="N213" s="129">
        <v>838933679.79999995</v>
      </c>
      <c r="O213" s="129">
        <v>689077918.69000006</v>
      </c>
      <c r="P213" s="129">
        <v>842850392.55999994</v>
      </c>
      <c r="Q213" s="129">
        <v>842850392.55999994</v>
      </c>
      <c r="R213" s="129">
        <v>689077918.69000006</v>
      </c>
      <c r="S213" s="129">
        <v>842850392.55999994</v>
      </c>
    </row>
    <row r="214" spans="1:19" s="125" customFormat="1">
      <c r="A214" s="121"/>
      <c r="B214" s="121"/>
      <c r="C214" s="120" t="s">
        <v>938</v>
      </c>
      <c r="D214" s="120" t="s">
        <v>939</v>
      </c>
      <c r="E214" s="129">
        <v>1675011718.4300001</v>
      </c>
      <c r="F214" s="120" t="s">
        <v>569</v>
      </c>
      <c r="G214" s="129">
        <v>1675011718.4300001</v>
      </c>
      <c r="H214" s="129">
        <v>1662568133.73</v>
      </c>
      <c r="I214" s="129">
        <v>12443584.699999999</v>
      </c>
      <c r="J214" s="129">
        <v>0.01</v>
      </c>
      <c r="K214" s="129">
        <v>1675011718.4300001</v>
      </c>
      <c r="L214" s="129">
        <v>1675011718.4300001</v>
      </c>
      <c r="M214" s="129">
        <v>1674888886.71</v>
      </c>
      <c r="N214" s="129">
        <v>1662568133.73</v>
      </c>
      <c r="O214" s="129">
        <v>1636102859.6900001</v>
      </c>
      <c r="P214" s="129">
        <v>1675011718.4300001</v>
      </c>
      <c r="Q214" s="129">
        <v>1675011718.4300001</v>
      </c>
      <c r="R214" s="129">
        <v>1636102859.6900001</v>
      </c>
      <c r="S214" s="129">
        <v>1675011718.4300001</v>
      </c>
    </row>
    <row r="215" spans="1:19" s="125" customFormat="1">
      <c r="A215" s="121"/>
      <c r="B215" s="121"/>
      <c r="C215" s="120" t="s">
        <v>940</v>
      </c>
      <c r="D215" s="120" t="s">
        <v>941</v>
      </c>
      <c r="E215" s="129">
        <v>231505072.03</v>
      </c>
      <c r="F215" s="120" t="s">
        <v>569</v>
      </c>
      <c r="G215" s="129">
        <v>231505072.03</v>
      </c>
      <c r="H215" s="129">
        <v>230233001.91999999</v>
      </c>
      <c r="I215" s="129">
        <v>1272070.1100000001</v>
      </c>
      <c r="J215" s="129">
        <v>0.01</v>
      </c>
      <c r="K215" s="129">
        <v>231505072.03</v>
      </c>
      <c r="L215" s="129">
        <v>231505072.03</v>
      </c>
      <c r="M215" s="129">
        <v>230569307.27000001</v>
      </c>
      <c r="N215" s="129">
        <v>230233001.91999999</v>
      </c>
      <c r="O215" s="129">
        <v>238288383.69</v>
      </c>
      <c r="P215" s="129">
        <v>231505072.03</v>
      </c>
      <c r="Q215" s="129">
        <v>231505072.03</v>
      </c>
      <c r="R215" s="129">
        <v>238288383.69</v>
      </c>
      <c r="S215" s="129">
        <v>231505072.03</v>
      </c>
    </row>
    <row r="216" spans="1:19" s="125" customFormat="1">
      <c r="A216" s="121"/>
      <c r="B216" s="121"/>
      <c r="C216" s="120" t="s">
        <v>942</v>
      </c>
      <c r="D216" s="120" t="s">
        <v>943</v>
      </c>
      <c r="E216" s="129">
        <v>5648085998.6400003</v>
      </c>
      <c r="F216" s="120" t="s">
        <v>569</v>
      </c>
      <c r="G216" s="129">
        <v>5648085998.6400003</v>
      </c>
      <c r="H216" s="129">
        <v>5560907632.3999996</v>
      </c>
      <c r="I216" s="129">
        <v>87178366.239999995</v>
      </c>
      <c r="J216" s="129">
        <v>0.02</v>
      </c>
      <c r="K216" s="129">
        <v>5648085998.6400003</v>
      </c>
      <c r="L216" s="129">
        <v>5648085998.6400003</v>
      </c>
      <c r="M216" s="129">
        <v>5635005001.3599997</v>
      </c>
      <c r="N216" s="129">
        <v>5560907632.3999996</v>
      </c>
      <c r="O216" s="129">
        <v>5412448897.3800001</v>
      </c>
      <c r="P216" s="129">
        <v>5648085998.6400003</v>
      </c>
      <c r="Q216" s="129">
        <v>5648085998.6400003</v>
      </c>
      <c r="R216" s="129">
        <v>5412448897.3800001</v>
      </c>
      <c r="S216" s="129">
        <v>5648085998.6400003</v>
      </c>
    </row>
    <row r="217" spans="1:19" s="125" customFormat="1">
      <c r="A217" s="121"/>
      <c r="B217" s="121"/>
      <c r="C217" s="120" t="s">
        <v>944</v>
      </c>
      <c r="D217" s="120" t="s">
        <v>945</v>
      </c>
      <c r="E217" s="129">
        <v>409139925.23000002</v>
      </c>
      <c r="F217" s="120" t="s">
        <v>569</v>
      </c>
      <c r="G217" s="129">
        <v>409139925.23000002</v>
      </c>
      <c r="H217" s="129">
        <v>408145117.26999998</v>
      </c>
      <c r="I217" s="129">
        <v>994807.96</v>
      </c>
      <c r="J217" s="129">
        <v>0</v>
      </c>
      <c r="K217" s="129">
        <v>409139925.23000002</v>
      </c>
      <c r="L217" s="129">
        <v>409139925.23000002</v>
      </c>
      <c r="M217" s="129">
        <v>408854694.08999997</v>
      </c>
      <c r="N217" s="129">
        <v>408145117.26999998</v>
      </c>
      <c r="O217" s="129">
        <v>403383256.88</v>
      </c>
      <c r="P217" s="129">
        <v>409139925.23000002</v>
      </c>
      <c r="Q217" s="129">
        <v>409139925.23000002</v>
      </c>
      <c r="R217" s="129">
        <v>403383256.88</v>
      </c>
      <c r="S217" s="129">
        <v>409139925.23000002</v>
      </c>
    </row>
    <row r="218" spans="1:19" s="125" customFormat="1">
      <c r="A218" s="121"/>
      <c r="B218" s="121"/>
      <c r="C218" s="120" t="s">
        <v>946</v>
      </c>
      <c r="D218" s="120" t="s">
        <v>947</v>
      </c>
      <c r="E218" s="129">
        <v>46244035.729999997</v>
      </c>
      <c r="F218" s="120" t="s">
        <v>569</v>
      </c>
      <c r="G218" s="129">
        <v>46244035.729999997</v>
      </c>
      <c r="H218" s="129">
        <v>45941401.799999997</v>
      </c>
      <c r="I218" s="129">
        <v>302633.93</v>
      </c>
      <c r="J218" s="129">
        <v>0.01</v>
      </c>
      <c r="K218" s="129">
        <v>46244035.729999997</v>
      </c>
      <c r="L218" s="129">
        <v>46244035.729999997</v>
      </c>
      <c r="M218" s="129">
        <v>46216091.799999997</v>
      </c>
      <c r="N218" s="129">
        <v>45941401.799999997</v>
      </c>
      <c r="O218" s="129">
        <v>45925901.799999997</v>
      </c>
      <c r="P218" s="129">
        <v>46244035.729999997</v>
      </c>
      <c r="Q218" s="129">
        <v>46244035.729999997</v>
      </c>
      <c r="R218" s="129">
        <v>45925901.799999997</v>
      </c>
      <c r="S218" s="129">
        <v>46244035.729999997</v>
      </c>
    </row>
    <row r="219" spans="1:19" s="125" customFormat="1">
      <c r="A219" s="121"/>
      <c r="B219" s="121"/>
      <c r="C219" s="120" t="s">
        <v>948</v>
      </c>
      <c r="D219" s="120" t="s">
        <v>452</v>
      </c>
      <c r="E219" s="129">
        <v>5601613.4400000004</v>
      </c>
      <c r="F219" s="120" t="s">
        <v>569</v>
      </c>
      <c r="G219" s="129">
        <v>5601613.4400000004</v>
      </c>
      <c r="H219" s="129">
        <v>5583613.4400000004</v>
      </c>
      <c r="I219" s="129">
        <v>18000</v>
      </c>
      <c r="J219" s="129">
        <v>0</v>
      </c>
      <c r="K219" s="129">
        <v>5601613.4400000004</v>
      </c>
      <c r="L219" s="129">
        <v>5601613.4400000004</v>
      </c>
      <c r="M219" s="129">
        <v>5583613.4400000004</v>
      </c>
      <c r="N219" s="129">
        <v>5583613.4400000004</v>
      </c>
      <c r="O219" s="129">
        <v>5583613.4400000004</v>
      </c>
      <c r="P219" s="129">
        <v>5601613.4400000004</v>
      </c>
      <c r="Q219" s="129">
        <v>5601613.4400000004</v>
      </c>
      <c r="R219" s="129">
        <v>5583613.4400000004</v>
      </c>
      <c r="S219" s="129">
        <v>5601613.4400000004</v>
      </c>
    </row>
    <row r="220" spans="1:19" s="125" customFormat="1">
      <c r="A220" s="121"/>
      <c r="B220" s="121"/>
      <c r="C220" s="120" t="s">
        <v>949</v>
      </c>
      <c r="D220" s="120" t="s">
        <v>950</v>
      </c>
      <c r="E220" s="129">
        <v>-187222838.13999999</v>
      </c>
      <c r="F220" s="120" t="s">
        <v>569</v>
      </c>
      <c r="G220" s="129">
        <v>-187222838.13999999</v>
      </c>
      <c r="H220" s="129">
        <v>-187987676.58000001</v>
      </c>
      <c r="I220" s="129">
        <v>764838.44</v>
      </c>
      <c r="J220" s="129">
        <v>0</v>
      </c>
      <c r="K220" s="129">
        <v>-187222838.13999999</v>
      </c>
      <c r="L220" s="129">
        <v>-187222838.13999999</v>
      </c>
      <c r="M220" s="129">
        <v>-187585880.13999999</v>
      </c>
      <c r="N220" s="129">
        <v>-187987676.58000001</v>
      </c>
      <c r="O220" s="129">
        <v>-182099967.15000001</v>
      </c>
      <c r="P220" s="129">
        <v>-187222838.13999999</v>
      </c>
      <c r="Q220" s="129">
        <v>-187222838.13999999</v>
      </c>
      <c r="R220" s="129">
        <v>-182099967.15000001</v>
      </c>
      <c r="S220" s="129">
        <v>-187222838.13999999</v>
      </c>
    </row>
    <row r="221" spans="1:19" s="125" customFormat="1">
      <c r="A221" s="121"/>
      <c r="B221" s="121"/>
      <c r="C221" s="120" t="s">
        <v>951</v>
      </c>
      <c r="D221" s="120" t="s">
        <v>952</v>
      </c>
      <c r="E221" s="129">
        <v>136855003.72</v>
      </c>
      <c r="F221" s="120" t="s">
        <v>569</v>
      </c>
      <c r="G221" s="129">
        <v>136855003.72</v>
      </c>
      <c r="H221" s="129">
        <v>469749875.39999998</v>
      </c>
      <c r="I221" s="129">
        <v>-332894871.68000001</v>
      </c>
      <c r="J221" s="129">
        <v>-0.71</v>
      </c>
      <c r="K221" s="129">
        <v>136855003.72</v>
      </c>
      <c r="L221" s="129">
        <v>136855003.72</v>
      </c>
      <c r="M221" s="129">
        <v>125263969.64</v>
      </c>
      <c r="N221" s="129">
        <v>469749875.39999998</v>
      </c>
      <c r="O221" s="129">
        <v>262727413.90000001</v>
      </c>
      <c r="P221" s="129">
        <v>136855003.72</v>
      </c>
      <c r="Q221" s="129">
        <v>136855003.72</v>
      </c>
      <c r="R221" s="129">
        <v>262727413.90000001</v>
      </c>
      <c r="S221" s="129">
        <v>136855003.72</v>
      </c>
    </row>
    <row r="222" spans="1:19" s="125" customFormat="1">
      <c r="A222" s="121"/>
      <c r="B222" s="121"/>
      <c r="C222" s="120" t="s">
        <v>953</v>
      </c>
      <c r="D222" s="120" t="s">
        <v>954</v>
      </c>
      <c r="E222" s="129">
        <v>-0.77</v>
      </c>
      <c r="F222" s="120" t="s">
        <v>569</v>
      </c>
      <c r="G222" s="129">
        <v>-0.77</v>
      </c>
      <c r="H222" s="129">
        <v>1448810.13</v>
      </c>
      <c r="I222" s="129">
        <v>-1448810.9</v>
      </c>
      <c r="J222" s="129">
        <v>-1</v>
      </c>
      <c r="K222" s="129">
        <v>-0.77</v>
      </c>
      <c r="L222" s="129">
        <v>-0.77</v>
      </c>
      <c r="M222" s="129">
        <v>-0.77</v>
      </c>
      <c r="N222" s="129">
        <v>1448810.13</v>
      </c>
      <c r="O222" s="129">
        <v>4907805.08</v>
      </c>
      <c r="P222" s="129">
        <v>-0.77</v>
      </c>
      <c r="Q222" s="129">
        <v>-0.77</v>
      </c>
      <c r="R222" s="129">
        <v>4907805.08</v>
      </c>
      <c r="S222" s="129">
        <v>-0.77</v>
      </c>
    </row>
    <row r="223" spans="1:19" s="125" customFormat="1">
      <c r="A223" s="121"/>
      <c r="B223" s="121"/>
      <c r="C223" s="120" t="s">
        <v>955</v>
      </c>
      <c r="D223" s="120" t="s">
        <v>956</v>
      </c>
      <c r="E223" s="129">
        <v>-109437948.34</v>
      </c>
      <c r="F223" s="120" t="s">
        <v>569</v>
      </c>
      <c r="G223" s="129">
        <v>-109437948.34</v>
      </c>
      <c r="H223" s="129">
        <v>-375916429.68000001</v>
      </c>
      <c r="I223" s="129">
        <v>266478481.34</v>
      </c>
      <c r="J223" s="129">
        <v>-0.71</v>
      </c>
      <c r="K223" s="129">
        <v>-109437948.34</v>
      </c>
      <c r="L223" s="129">
        <v>-109437948.34</v>
      </c>
      <c r="M223" s="129">
        <v>-91917603.260000005</v>
      </c>
      <c r="N223" s="129">
        <v>-375916429.68000001</v>
      </c>
      <c r="O223" s="129">
        <v>-39156689.07</v>
      </c>
      <c r="P223" s="129">
        <v>-109437948.34</v>
      </c>
      <c r="Q223" s="129">
        <v>-109437948.34</v>
      </c>
      <c r="R223" s="129">
        <v>-39156689.07</v>
      </c>
      <c r="S223" s="129">
        <v>-109437948.34</v>
      </c>
    </row>
    <row r="224" spans="1:19" s="125" customFormat="1">
      <c r="A224" s="121"/>
      <c r="B224" s="121"/>
      <c r="C224" s="120" t="s">
        <v>957</v>
      </c>
      <c r="D224" s="120" t="s">
        <v>958</v>
      </c>
      <c r="E224" s="129">
        <v>-385783136.12</v>
      </c>
      <c r="F224" s="120" t="s">
        <v>569</v>
      </c>
      <c r="G224" s="129">
        <v>-385783136.12</v>
      </c>
      <c r="H224" s="129">
        <v>-382236716.85000002</v>
      </c>
      <c r="I224" s="129">
        <v>-3546419.27</v>
      </c>
      <c r="J224" s="129">
        <v>0.01</v>
      </c>
      <c r="K224" s="129">
        <v>-385783136.12</v>
      </c>
      <c r="L224" s="129">
        <v>-385783136.12</v>
      </c>
      <c r="M224" s="129">
        <v>-384265603.62</v>
      </c>
      <c r="N224" s="129">
        <v>-382236716.85000002</v>
      </c>
      <c r="O224" s="129">
        <v>-370717096.67000002</v>
      </c>
      <c r="P224" s="129">
        <v>-385783136.12</v>
      </c>
      <c r="Q224" s="129">
        <v>-385783136.12</v>
      </c>
      <c r="R224" s="129">
        <v>-370717096.67000002</v>
      </c>
      <c r="S224" s="129">
        <v>-385783136.12</v>
      </c>
    </row>
    <row r="225" spans="3:19" s="125" customFormat="1">
      <c r="C225" s="120" t="s">
        <v>959</v>
      </c>
      <c r="D225" s="120" t="s">
        <v>960</v>
      </c>
      <c r="E225" s="129">
        <v>-1465632169.0599999</v>
      </c>
      <c r="F225" s="120" t="s">
        <v>569</v>
      </c>
      <c r="G225" s="129">
        <v>-1465632169.0599999</v>
      </c>
      <c r="H225" s="129">
        <v>-1454747314.25</v>
      </c>
      <c r="I225" s="129">
        <v>-10884854.810000001</v>
      </c>
      <c r="J225" s="129">
        <v>0.01</v>
      </c>
      <c r="K225" s="129">
        <v>-1465632169.0599999</v>
      </c>
      <c r="L225" s="129">
        <v>-1465632169.0599999</v>
      </c>
      <c r="M225" s="129">
        <v>-1461880927.8699999</v>
      </c>
      <c r="N225" s="129">
        <v>-1454747314.25</v>
      </c>
      <c r="O225" s="129">
        <v>-1422935240.48</v>
      </c>
      <c r="P225" s="129">
        <v>-1465632169.0599999</v>
      </c>
      <c r="Q225" s="129">
        <v>-1465632169.0599999</v>
      </c>
      <c r="R225" s="129">
        <v>-1422935240.48</v>
      </c>
      <c r="S225" s="129">
        <v>-1465632169.0599999</v>
      </c>
    </row>
    <row r="226" spans="3:19" s="125" customFormat="1">
      <c r="C226" s="120" t="s">
        <v>961</v>
      </c>
      <c r="D226" s="120" t="s">
        <v>962</v>
      </c>
      <c r="E226" s="129">
        <v>-198378854.49000001</v>
      </c>
      <c r="F226" s="120" t="s">
        <v>569</v>
      </c>
      <c r="G226" s="129">
        <v>-198378854.49000001</v>
      </c>
      <c r="H226" s="129">
        <v>-195369321.34999999</v>
      </c>
      <c r="I226" s="129">
        <v>-3009533.14</v>
      </c>
      <c r="J226" s="129">
        <v>0.02</v>
      </c>
      <c r="K226" s="129">
        <v>-198378854.49000001</v>
      </c>
      <c r="L226" s="129">
        <v>-198378854.49000001</v>
      </c>
      <c r="M226" s="129">
        <v>-197300778.91</v>
      </c>
      <c r="N226" s="129">
        <v>-195369321.34999999</v>
      </c>
      <c r="O226" s="129">
        <v>-194118401.44</v>
      </c>
      <c r="P226" s="129">
        <v>-198378854.49000001</v>
      </c>
      <c r="Q226" s="129">
        <v>-198378854.49000001</v>
      </c>
      <c r="R226" s="129">
        <v>-194118401.44</v>
      </c>
      <c r="S226" s="129">
        <v>-198378854.49000001</v>
      </c>
    </row>
    <row r="227" spans="3:19" s="125" customFormat="1">
      <c r="C227" s="120" t="s">
        <v>963</v>
      </c>
      <c r="D227" s="120" t="s">
        <v>964</v>
      </c>
      <c r="E227" s="129">
        <v>-4798172387.3900003</v>
      </c>
      <c r="F227" s="129">
        <v>627017.73</v>
      </c>
      <c r="G227" s="129">
        <v>-4797545369.6599998</v>
      </c>
      <c r="H227" s="129">
        <v>-4757080202.2700005</v>
      </c>
      <c r="I227" s="129">
        <v>-40465167.390000001</v>
      </c>
      <c r="J227" s="129">
        <v>0.01</v>
      </c>
      <c r="K227" s="129">
        <v>-4798172387.3900003</v>
      </c>
      <c r="L227" s="129">
        <v>-4798172387.3900003</v>
      </c>
      <c r="M227" s="129">
        <v>-4783205478.5100002</v>
      </c>
      <c r="N227" s="129">
        <v>-4757080202.2700005</v>
      </c>
      <c r="O227" s="129">
        <v>-4631588316.8900003</v>
      </c>
      <c r="P227" s="129">
        <v>-4798172387.3900003</v>
      </c>
      <c r="Q227" s="129">
        <v>-4798172387.3900003</v>
      </c>
      <c r="R227" s="129">
        <v>-4631588316.8900003</v>
      </c>
      <c r="S227" s="129">
        <v>-4798172387.3900003</v>
      </c>
    </row>
    <row r="228" spans="3:19" s="125" customFormat="1">
      <c r="C228" s="120" t="s">
        <v>965</v>
      </c>
      <c r="D228" s="120" t="s">
        <v>966</v>
      </c>
      <c r="E228" s="129">
        <v>-394129143.74000001</v>
      </c>
      <c r="F228" s="120" t="s">
        <v>569</v>
      </c>
      <c r="G228" s="129">
        <v>-394129143.74000001</v>
      </c>
      <c r="H228" s="129">
        <v>-392979130.93000001</v>
      </c>
      <c r="I228" s="129">
        <v>-1150012.81</v>
      </c>
      <c r="J228" s="129">
        <v>0</v>
      </c>
      <c r="K228" s="129">
        <v>-394129143.74000001</v>
      </c>
      <c r="L228" s="129">
        <v>-394129143.74000001</v>
      </c>
      <c r="M228" s="129">
        <v>-393442992.58999997</v>
      </c>
      <c r="N228" s="129">
        <v>-392979130.93000001</v>
      </c>
      <c r="O228" s="129">
        <v>-388887277.92000002</v>
      </c>
      <c r="P228" s="129">
        <v>-394129143.74000001</v>
      </c>
      <c r="Q228" s="129">
        <v>-394129143.74000001</v>
      </c>
      <c r="R228" s="129">
        <v>-388887277.92000002</v>
      </c>
      <c r="S228" s="129">
        <v>-394129143.74000001</v>
      </c>
    </row>
    <row r="229" spans="3:19" s="125" customFormat="1">
      <c r="C229" s="120" t="s">
        <v>967</v>
      </c>
      <c r="D229" s="120" t="s">
        <v>968</v>
      </c>
      <c r="E229" s="129">
        <v>-48802017.539999999</v>
      </c>
      <c r="F229" s="120" t="s">
        <v>569</v>
      </c>
      <c r="G229" s="129">
        <v>-48802017.539999999</v>
      </c>
      <c r="H229" s="129">
        <v>-48372993.380000003</v>
      </c>
      <c r="I229" s="129">
        <v>-429024.16</v>
      </c>
      <c r="J229" s="129">
        <v>0.01</v>
      </c>
      <c r="K229" s="129">
        <v>-48802017.539999999</v>
      </c>
      <c r="L229" s="129">
        <v>-48802017.539999999</v>
      </c>
      <c r="M229" s="129">
        <v>-48675562.460000001</v>
      </c>
      <c r="N229" s="129">
        <v>-48372993.380000003</v>
      </c>
      <c r="O229" s="129">
        <v>-47561388.340000004</v>
      </c>
      <c r="P229" s="129">
        <v>-48802017.539999999</v>
      </c>
      <c r="Q229" s="129">
        <v>-48802017.539999999</v>
      </c>
      <c r="R229" s="129">
        <v>-47561388.340000004</v>
      </c>
      <c r="S229" s="129">
        <v>-48802017.539999999</v>
      </c>
    </row>
    <row r="230" spans="3:19" s="125" customFormat="1">
      <c r="C230" s="120" t="s">
        <v>969</v>
      </c>
      <c r="D230" s="120" t="s">
        <v>970</v>
      </c>
      <c r="E230" s="129">
        <v>36504127.969999999</v>
      </c>
      <c r="F230" s="129">
        <v>-1024870.03</v>
      </c>
      <c r="G230" s="129">
        <v>35479257.939999998</v>
      </c>
      <c r="H230" s="129">
        <v>36504127.969999999</v>
      </c>
      <c r="I230" s="129">
        <v>-1024870.03</v>
      </c>
      <c r="J230" s="129">
        <v>-0.03</v>
      </c>
      <c r="K230" s="129">
        <v>36504127.969999999</v>
      </c>
      <c r="L230" s="129">
        <v>36504127.969999999</v>
      </c>
      <c r="M230" s="129">
        <v>36504127.969999999</v>
      </c>
      <c r="N230" s="129">
        <v>36504127.969999999</v>
      </c>
      <c r="O230" s="129">
        <v>22486802.84</v>
      </c>
      <c r="P230" s="129">
        <v>36504127.969999999</v>
      </c>
      <c r="Q230" s="129">
        <v>36504127.969999999</v>
      </c>
      <c r="R230" s="129">
        <v>22486802.84</v>
      </c>
      <c r="S230" s="129">
        <v>36504127.969999999</v>
      </c>
    </row>
    <row r="231" spans="3:19" s="125" customFormat="1">
      <c r="C231" s="120" t="s">
        <v>971</v>
      </c>
      <c r="D231" s="120" t="s">
        <v>972</v>
      </c>
      <c r="E231" s="129">
        <v>1493198.5</v>
      </c>
      <c r="F231" s="129">
        <v>-6143.36</v>
      </c>
      <c r="G231" s="129">
        <v>1487055.14</v>
      </c>
      <c r="H231" s="129">
        <v>1493198.5</v>
      </c>
      <c r="I231" s="129">
        <v>-6143.36</v>
      </c>
      <c r="J231" s="129">
        <v>0</v>
      </c>
      <c r="K231" s="129">
        <v>1493198.5</v>
      </c>
      <c r="L231" s="129">
        <v>1493198.5</v>
      </c>
      <c r="M231" s="129">
        <v>1493198.5</v>
      </c>
      <c r="N231" s="129">
        <v>1493198.5</v>
      </c>
      <c r="O231" s="129">
        <v>1430893.84</v>
      </c>
      <c r="P231" s="129">
        <v>1493198.5</v>
      </c>
      <c r="Q231" s="129">
        <v>1493198.5</v>
      </c>
      <c r="R231" s="129">
        <v>1430893.84</v>
      </c>
      <c r="S231" s="129">
        <v>1493198.5</v>
      </c>
    </row>
    <row r="232" spans="3:19" s="125" customFormat="1">
      <c r="C232" s="120" t="s">
        <v>973</v>
      </c>
      <c r="D232" s="120" t="s">
        <v>974</v>
      </c>
      <c r="E232" s="129">
        <v>-2672232.2400000002</v>
      </c>
      <c r="F232" s="120" t="s">
        <v>569</v>
      </c>
      <c r="G232" s="129">
        <v>-2672232.2400000002</v>
      </c>
      <c r="H232" s="129">
        <v>-2672232.2400000002</v>
      </c>
      <c r="I232" s="129">
        <v>0</v>
      </c>
      <c r="J232" s="129">
        <v>0</v>
      </c>
      <c r="K232" s="129">
        <v>-2672232.2400000002</v>
      </c>
      <c r="L232" s="129">
        <v>-2672232.2400000002</v>
      </c>
      <c r="M232" s="129">
        <v>-2672232.2400000002</v>
      </c>
      <c r="N232" s="129">
        <v>-2672232.2400000002</v>
      </c>
      <c r="O232" s="129">
        <v>-2581897.8199999998</v>
      </c>
      <c r="P232" s="129">
        <v>-2672232.2400000002</v>
      </c>
      <c r="Q232" s="129">
        <v>-2672232.2400000002</v>
      </c>
      <c r="R232" s="129">
        <v>-2581897.8199999998</v>
      </c>
      <c r="S232" s="129">
        <v>-2672232.2400000002</v>
      </c>
    </row>
    <row r="233" spans="3:19" s="125" customFormat="1">
      <c r="C233" s="120" t="s">
        <v>975</v>
      </c>
      <c r="D233" s="120" t="s">
        <v>976</v>
      </c>
      <c r="E233" s="129">
        <v>-1201734.74</v>
      </c>
      <c r="F233" s="120" t="s">
        <v>569</v>
      </c>
      <c r="G233" s="129">
        <v>-1201734.74</v>
      </c>
      <c r="H233" s="129">
        <v>-1167478.6299999999</v>
      </c>
      <c r="I233" s="129">
        <v>-34256.11</v>
      </c>
      <c r="J233" s="129">
        <v>0.03</v>
      </c>
      <c r="K233" s="129">
        <v>-1201734.74</v>
      </c>
      <c r="L233" s="129">
        <v>-1201734.74</v>
      </c>
      <c r="M233" s="129">
        <v>-1196304.6100000001</v>
      </c>
      <c r="N233" s="129">
        <v>-1167478.6299999999</v>
      </c>
      <c r="O233" s="129">
        <v>-973770.5</v>
      </c>
      <c r="P233" s="129">
        <v>-1201734.74</v>
      </c>
      <c r="Q233" s="129">
        <v>-1201734.74</v>
      </c>
      <c r="R233" s="129">
        <v>-973770.5</v>
      </c>
      <c r="S233" s="129">
        <v>-1201734.74</v>
      </c>
    </row>
    <row r="234" spans="3:19" s="125" customFormat="1">
      <c r="C234" s="120" t="s">
        <v>977</v>
      </c>
      <c r="D234" s="120" t="s">
        <v>978</v>
      </c>
      <c r="E234" s="129">
        <v>21587459.219999999</v>
      </c>
      <c r="F234" s="129">
        <v>794959</v>
      </c>
      <c r="G234" s="129">
        <v>22382418.219999999</v>
      </c>
      <c r="H234" s="129">
        <v>22210852.940000001</v>
      </c>
      <c r="I234" s="129">
        <v>171565.28</v>
      </c>
      <c r="J234" s="129">
        <v>0.01</v>
      </c>
      <c r="K234" s="129">
        <v>21587459.219999999</v>
      </c>
      <c r="L234" s="129">
        <v>21587459.219999999</v>
      </c>
      <c r="M234" s="129">
        <v>22210853.219999999</v>
      </c>
      <c r="N234" s="129">
        <v>22210852.940000001</v>
      </c>
      <c r="O234" s="129">
        <v>19266316.109999999</v>
      </c>
      <c r="P234" s="129">
        <v>21587459.219999999</v>
      </c>
      <c r="Q234" s="129">
        <v>21587459.219999999</v>
      </c>
      <c r="R234" s="129">
        <v>19266316.109999999</v>
      </c>
      <c r="S234" s="129">
        <v>21587459.219999999</v>
      </c>
    </row>
    <row r="235" spans="3:19" s="125" customFormat="1">
      <c r="C235" s="120" t="s">
        <v>979</v>
      </c>
      <c r="D235" s="120" t="s">
        <v>980</v>
      </c>
      <c r="E235" s="129">
        <v>11247246.390000001</v>
      </c>
      <c r="F235" s="129">
        <v>-1009617.33</v>
      </c>
      <c r="G235" s="129">
        <v>10237629.060000001</v>
      </c>
      <c r="H235" s="129">
        <v>11247246.390000001</v>
      </c>
      <c r="I235" s="129">
        <v>-1009617.33</v>
      </c>
      <c r="J235" s="129">
        <v>-0.09</v>
      </c>
      <c r="K235" s="129">
        <v>11247246.390000001</v>
      </c>
      <c r="L235" s="129">
        <v>11247246.390000001</v>
      </c>
      <c r="M235" s="129">
        <v>11247246.390000001</v>
      </c>
      <c r="N235" s="129">
        <v>11247246.390000001</v>
      </c>
      <c r="O235" s="129">
        <v>0</v>
      </c>
      <c r="P235" s="129">
        <v>11247246.390000001</v>
      </c>
      <c r="Q235" s="129">
        <v>11247246.390000001</v>
      </c>
      <c r="R235" s="120" t="s">
        <v>569</v>
      </c>
      <c r="S235" s="129">
        <v>11247246.390000001</v>
      </c>
    </row>
    <row r="236" spans="3:19" s="125" customFormat="1">
      <c r="C236" s="120" t="s">
        <v>981</v>
      </c>
      <c r="D236" s="120" t="s">
        <v>980</v>
      </c>
      <c r="E236" s="129">
        <v>43955234.329999998</v>
      </c>
      <c r="F236" s="129">
        <v>-927044.55</v>
      </c>
      <c r="G236" s="129">
        <v>43028189.780000001</v>
      </c>
      <c r="H236" s="129">
        <v>43955234.329999998</v>
      </c>
      <c r="I236" s="129">
        <v>-927044.55</v>
      </c>
      <c r="J236" s="129">
        <v>-0.02</v>
      </c>
      <c r="K236" s="129">
        <v>43955234.329999998</v>
      </c>
      <c r="L236" s="129">
        <v>43955234.329999998</v>
      </c>
      <c r="M236" s="129">
        <v>43955234.329999998</v>
      </c>
      <c r="N236" s="129">
        <v>43955234.329999998</v>
      </c>
      <c r="O236" s="129">
        <v>0</v>
      </c>
      <c r="P236" s="129">
        <v>43955234.329999998</v>
      </c>
      <c r="Q236" s="129">
        <v>43955234.329999998</v>
      </c>
      <c r="R236" s="120" t="s">
        <v>569</v>
      </c>
      <c r="S236" s="129">
        <v>43955234.329999998</v>
      </c>
    </row>
    <row r="237" spans="3:19" s="125" customFormat="1">
      <c r="C237" s="120" t="s">
        <v>982</v>
      </c>
      <c r="D237" s="120" t="s">
        <v>983</v>
      </c>
      <c r="E237" s="129">
        <v>-7559768.6200000001</v>
      </c>
      <c r="F237" s="120" t="s">
        <v>569</v>
      </c>
      <c r="G237" s="129">
        <v>-7559768.6200000001</v>
      </c>
      <c r="H237" s="129">
        <v>-5576397.0599999996</v>
      </c>
      <c r="I237" s="129">
        <v>-1983371.56</v>
      </c>
      <c r="J237" s="129">
        <v>0.36</v>
      </c>
      <c r="K237" s="129">
        <v>-7559768.6200000001</v>
      </c>
      <c r="L237" s="129">
        <v>-7559768.6200000001</v>
      </c>
      <c r="M237" s="129">
        <v>-6677288.71</v>
      </c>
      <c r="N237" s="129">
        <v>-5576397.0599999996</v>
      </c>
      <c r="O237" s="129">
        <v>0</v>
      </c>
      <c r="P237" s="129">
        <v>-7559768.6200000001</v>
      </c>
      <c r="Q237" s="129">
        <v>-7559768.6200000001</v>
      </c>
      <c r="R237" s="120" t="s">
        <v>569</v>
      </c>
      <c r="S237" s="129">
        <v>-7559768.6200000001</v>
      </c>
    </row>
    <row r="238" spans="3:19" s="125" customFormat="1">
      <c r="C238" s="120" t="s">
        <v>984</v>
      </c>
      <c r="D238" s="120" t="s">
        <v>985</v>
      </c>
      <c r="E238" s="129">
        <v>1844081.4</v>
      </c>
      <c r="F238" s="120" t="s">
        <v>569</v>
      </c>
      <c r="G238" s="129">
        <v>1844081.4</v>
      </c>
      <c r="H238" s="120" t="s">
        <v>569</v>
      </c>
      <c r="I238" s="129">
        <v>1844081.4</v>
      </c>
      <c r="J238" s="120" t="s">
        <v>569</v>
      </c>
      <c r="K238" s="129">
        <v>1844081.4</v>
      </c>
      <c r="L238" s="129">
        <v>1844081.4</v>
      </c>
      <c r="M238" s="120" t="s">
        <v>569</v>
      </c>
      <c r="N238" s="120" t="s">
        <v>569</v>
      </c>
      <c r="O238" s="120" t="s">
        <v>569</v>
      </c>
      <c r="P238" s="129">
        <v>1844081.4</v>
      </c>
      <c r="Q238" s="129">
        <v>1844081.4</v>
      </c>
      <c r="R238" s="120" t="s">
        <v>569</v>
      </c>
      <c r="S238" s="129">
        <v>1844081.4</v>
      </c>
    </row>
    <row r="239" spans="3:19" s="125" customFormat="1">
      <c r="C239" s="120" t="s">
        <v>986</v>
      </c>
      <c r="D239" s="120" t="s">
        <v>987</v>
      </c>
      <c r="E239" s="129">
        <v>-25442.16</v>
      </c>
      <c r="F239" s="120" t="s">
        <v>569</v>
      </c>
      <c r="G239" s="129">
        <v>-25442.16</v>
      </c>
      <c r="H239" s="120" t="s">
        <v>569</v>
      </c>
      <c r="I239" s="129">
        <v>-25442.16</v>
      </c>
      <c r="J239" s="120" t="s">
        <v>569</v>
      </c>
      <c r="K239" s="129">
        <v>-25442.16</v>
      </c>
      <c r="L239" s="129">
        <v>-25442.16</v>
      </c>
      <c r="M239" s="120" t="s">
        <v>569</v>
      </c>
      <c r="N239" s="120" t="s">
        <v>569</v>
      </c>
      <c r="O239" s="120" t="s">
        <v>569</v>
      </c>
      <c r="P239" s="129">
        <v>-25442.16</v>
      </c>
      <c r="Q239" s="129">
        <v>-25442.16</v>
      </c>
      <c r="R239" s="120" t="s">
        <v>569</v>
      </c>
      <c r="S239" s="129">
        <v>-25442.16</v>
      </c>
    </row>
    <row r="240" spans="3:19" s="125" customFormat="1">
      <c r="C240" s="120" t="s">
        <v>988</v>
      </c>
      <c r="D240" s="120" t="s">
        <v>989</v>
      </c>
      <c r="E240" s="129">
        <v>0</v>
      </c>
      <c r="F240" s="129">
        <v>8108947</v>
      </c>
      <c r="G240" s="129">
        <v>8108947</v>
      </c>
      <c r="H240" s="120" t="s">
        <v>569</v>
      </c>
      <c r="I240" s="129">
        <v>8108947</v>
      </c>
      <c r="J240" s="120" t="s">
        <v>569</v>
      </c>
      <c r="K240" s="120" t="s">
        <v>569</v>
      </c>
      <c r="L240" s="120" t="s">
        <v>569</v>
      </c>
      <c r="M240" s="120" t="s">
        <v>569</v>
      </c>
      <c r="N240" s="120" t="s">
        <v>569</v>
      </c>
      <c r="O240" s="120" t="s">
        <v>569</v>
      </c>
      <c r="P240" s="129">
        <v>0</v>
      </c>
      <c r="Q240" s="129">
        <v>0</v>
      </c>
      <c r="R240" s="120" t="s">
        <v>569</v>
      </c>
      <c r="S240" s="120" t="s">
        <v>569</v>
      </c>
    </row>
    <row r="241" spans="1:19" s="125" customFormat="1">
      <c r="A241" s="121"/>
      <c r="B241" s="121"/>
      <c r="C241" s="120" t="s">
        <v>990</v>
      </c>
      <c r="D241" s="120" t="s">
        <v>991</v>
      </c>
      <c r="E241" s="129">
        <v>0</v>
      </c>
      <c r="F241" s="129">
        <v>-386140.32</v>
      </c>
      <c r="G241" s="129">
        <v>-386140.32</v>
      </c>
      <c r="H241" s="120" t="s">
        <v>569</v>
      </c>
      <c r="I241" s="129">
        <v>-386140.32</v>
      </c>
      <c r="J241" s="120" t="s">
        <v>569</v>
      </c>
      <c r="K241" s="120" t="s">
        <v>569</v>
      </c>
      <c r="L241" s="120" t="s">
        <v>569</v>
      </c>
      <c r="M241" s="120" t="s">
        <v>569</v>
      </c>
      <c r="N241" s="120" t="s">
        <v>569</v>
      </c>
      <c r="O241" s="120" t="s">
        <v>569</v>
      </c>
      <c r="P241" s="129">
        <v>0</v>
      </c>
      <c r="Q241" s="129">
        <v>0</v>
      </c>
      <c r="R241" s="120" t="s">
        <v>569</v>
      </c>
      <c r="S241" s="120" t="s">
        <v>569</v>
      </c>
    </row>
    <row r="242" spans="1:19" s="125" customFormat="1">
      <c r="A242" s="121"/>
      <c r="B242" s="130" t="s">
        <v>992</v>
      </c>
      <c r="C242" s="121"/>
      <c r="D242" s="121"/>
      <c r="E242" s="131">
        <v>1512907434.24</v>
      </c>
      <c r="F242" s="131">
        <v>6177108.1399999997</v>
      </c>
      <c r="G242" s="131">
        <v>1519084542.3800001</v>
      </c>
      <c r="H242" s="131">
        <v>1534816032.8</v>
      </c>
      <c r="I242" s="131">
        <v>-15731490.42</v>
      </c>
      <c r="J242" s="131">
        <v>-0.01</v>
      </c>
      <c r="K242" s="131">
        <v>1512907434.24</v>
      </c>
      <c r="L242" s="131">
        <v>1512907434.24</v>
      </c>
      <c r="M242" s="131">
        <v>1522512006.8</v>
      </c>
      <c r="N242" s="131">
        <v>1534816032.8</v>
      </c>
      <c r="O242" s="131">
        <v>1461010017.0599999</v>
      </c>
      <c r="P242" s="131">
        <v>1512907434.24</v>
      </c>
      <c r="Q242" s="131">
        <v>1512907434.24</v>
      </c>
      <c r="R242" s="131">
        <v>1461010017.0599999</v>
      </c>
      <c r="S242" s="131">
        <v>1512907434.24</v>
      </c>
    </row>
    <row r="243" spans="1:19" s="125" customFormat="1">
      <c r="A243" s="120" t="s">
        <v>993</v>
      </c>
      <c r="B243" s="128" t="s">
        <v>994</v>
      </c>
      <c r="C243" s="121"/>
      <c r="D243" s="121"/>
      <c r="E243" s="122"/>
      <c r="F243" s="122"/>
      <c r="G243" s="122"/>
      <c r="H243" s="122"/>
      <c r="I243" s="122"/>
      <c r="J243" s="123"/>
      <c r="K243" s="124"/>
      <c r="L243" s="124"/>
      <c r="M243" s="124"/>
      <c r="N243" s="124"/>
      <c r="O243" s="124"/>
      <c r="P243" s="124"/>
      <c r="Q243" s="124"/>
      <c r="R243" s="124"/>
      <c r="S243" s="124"/>
    </row>
    <row r="244" spans="1:19" s="125" customFormat="1">
      <c r="A244" s="121"/>
      <c r="B244" s="121"/>
      <c r="C244" s="120" t="s">
        <v>995</v>
      </c>
      <c r="D244" s="120" t="s">
        <v>996</v>
      </c>
      <c r="E244" s="129">
        <v>719311.46</v>
      </c>
      <c r="F244" s="120" t="s">
        <v>569</v>
      </c>
      <c r="G244" s="129">
        <v>719311.46</v>
      </c>
      <c r="H244" s="129">
        <v>719311.46</v>
      </c>
      <c r="I244" s="129">
        <v>0</v>
      </c>
      <c r="J244" s="129">
        <v>0</v>
      </c>
      <c r="K244" s="129">
        <v>719311.46</v>
      </c>
      <c r="L244" s="129">
        <v>719311.46</v>
      </c>
      <c r="M244" s="129">
        <v>719311.46</v>
      </c>
      <c r="N244" s="129">
        <v>719311.46</v>
      </c>
      <c r="O244" s="129">
        <v>719311.46</v>
      </c>
      <c r="P244" s="129">
        <v>719311.46</v>
      </c>
      <c r="Q244" s="129">
        <v>719311.46</v>
      </c>
      <c r="R244" s="129">
        <v>719311.46</v>
      </c>
      <c r="S244" s="129">
        <v>719311.46</v>
      </c>
    </row>
    <row r="245" spans="1:19" s="125" customFormat="1">
      <c r="A245" s="121"/>
      <c r="B245" s="121"/>
      <c r="C245" s="120" t="s">
        <v>997</v>
      </c>
      <c r="D245" s="120" t="s">
        <v>998</v>
      </c>
      <c r="E245" s="120" t="s">
        <v>569</v>
      </c>
      <c r="F245" s="120" t="s">
        <v>569</v>
      </c>
      <c r="G245" s="120" t="s">
        <v>569</v>
      </c>
      <c r="H245" s="129">
        <v>0</v>
      </c>
      <c r="I245" s="129">
        <v>0</v>
      </c>
      <c r="J245" s="120" t="s">
        <v>569</v>
      </c>
      <c r="K245" s="120" t="s">
        <v>569</v>
      </c>
      <c r="L245" s="120" t="s">
        <v>569</v>
      </c>
      <c r="M245" s="129">
        <v>0</v>
      </c>
      <c r="N245" s="129">
        <v>0</v>
      </c>
      <c r="O245" s="129">
        <v>3134726.13</v>
      </c>
      <c r="P245" s="120" t="s">
        <v>569</v>
      </c>
      <c r="Q245" s="120" t="s">
        <v>569</v>
      </c>
      <c r="R245" s="129">
        <v>3134726.13</v>
      </c>
      <c r="S245" s="120" t="s">
        <v>569</v>
      </c>
    </row>
    <row r="246" spans="1:19" s="125" customFormat="1">
      <c r="A246" s="121"/>
      <c r="B246" s="121"/>
      <c r="C246" s="120" t="s">
        <v>999</v>
      </c>
      <c r="D246" s="120" t="s">
        <v>1000</v>
      </c>
      <c r="E246" s="129">
        <v>41200416.170000002</v>
      </c>
      <c r="F246" s="120" t="s">
        <v>569</v>
      </c>
      <c r="G246" s="129">
        <v>41200416.170000002</v>
      </c>
      <c r="H246" s="129">
        <v>41033416.170000002</v>
      </c>
      <c r="I246" s="129">
        <v>167000</v>
      </c>
      <c r="J246" s="129">
        <v>0</v>
      </c>
      <c r="K246" s="129">
        <v>41200416.170000002</v>
      </c>
      <c r="L246" s="129">
        <v>41200416.170000002</v>
      </c>
      <c r="M246" s="129">
        <v>41200416.170000002</v>
      </c>
      <c r="N246" s="129">
        <v>41033416.170000002</v>
      </c>
      <c r="O246" s="129">
        <v>41160516.170000002</v>
      </c>
      <c r="P246" s="129">
        <v>41200416.170000002</v>
      </c>
      <c r="Q246" s="129">
        <v>41200416.170000002</v>
      </c>
      <c r="R246" s="129">
        <v>41160516.170000002</v>
      </c>
      <c r="S246" s="129">
        <v>41200416.170000002</v>
      </c>
    </row>
    <row r="247" spans="1:19" s="125" customFormat="1">
      <c r="A247" s="121"/>
      <c r="B247" s="121"/>
      <c r="C247" s="120" t="s">
        <v>1001</v>
      </c>
      <c r="D247" s="120" t="s">
        <v>1002</v>
      </c>
      <c r="E247" s="129">
        <v>-40596303.829999998</v>
      </c>
      <c r="F247" s="120" t="s">
        <v>569</v>
      </c>
      <c r="G247" s="129">
        <v>-40596303.829999998</v>
      </c>
      <c r="H247" s="129">
        <v>-40283412.5</v>
      </c>
      <c r="I247" s="129">
        <v>-312891.33</v>
      </c>
      <c r="J247" s="129">
        <v>0.01</v>
      </c>
      <c r="K247" s="129">
        <v>-40596303.829999998</v>
      </c>
      <c r="L247" s="129">
        <v>-40596303.829999998</v>
      </c>
      <c r="M247" s="129">
        <v>-40382647.530000001</v>
      </c>
      <c r="N247" s="129">
        <v>-40283412.5</v>
      </c>
      <c r="O247" s="129">
        <v>-39855931.950000003</v>
      </c>
      <c r="P247" s="129">
        <v>-40596303.829999998</v>
      </c>
      <c r="Q247" s="129">
        <v>-40596303.829999998</v>
      </c>
      <c r="R247" s="129">
        <v>-39855931.950000003</v>
      </c>
      <c r="S247" s="129">
        <v>-40596303.829999998</v>
      </c>
    </row>
    <row r="248" spans="1:19" s="125" customFormat="1">
      <c r="A248" s="121"/>
      <c r="B248" s="121"/>
      <c r="C248" s="120" t="s">
        <v>1003</v>
      </c>
      <c r="D248" s="120" t="s">
        <v>1004</v>
      </c>
      <c r="E248" s="129">
        <v>-3161.45</v>
      </c>
      <c r="F248" s="120" t="s">
        <v>569</v>
      </c>
      <c r="G248" s="129">
        <v>-3161.45</v>
      </c>
      <c r="H248" s="129">
        <v>-3161.45</v>
      </c>
      <c r="I248" s="129">
        <v>0</v>
      </c>
      <c r="J248" s="129">
        <v>0</v>
      </c>
      <c r="K248" s="129">
        <v>-3161.45</v>
      </c>
      <c r="L248" s="129">
        <v>-3161.45</v>
      </c>
      <c r="M248" s="129">
        <v>-3161.45</v>
      </c>
      <c r="N248" s="129">
        <v>-3161.45</v>
      </c>
      <c r="O248" s="129">
        <v>-3161.45</v>
      </c>
      <c r="P248" s="129">
        <v>-3161.45</v>
      </c>
      <c r="Q248" s="129">
        <v>-3161.45</v>
      </c>
      <c r="R248" s="129">
        <v>-3161.45</v>
      </c>
      <c r="S248" s="129">
        <v>-3161.45</v>
      </c>
    </row>
    <row r="249" spans="1:19" s="125" customFormat="1">
      <c r="A249" s="121"/>
      <c r="B249" s="121"/>
      <c r="C249" s="120" t="s">
        <v>1005</v>
      </c>
      <c r="D249" s="120" t="s">
        <v>1006</v>
      </c>
      <c r="E249" s="129">
        <v>2162712.34</v>
      </c>
      <c r="F249" s="120" t="s">
        <v>569</v>
      </c>
      <c r="G249" s="129">
        <v>2162712.34</v>
      </c>
      <c r="H249" s="129">
        <v>1075315.07</v>
      </c>
      <c r="I249" s="129">
        <v>1087397.27</v>
      </c>
      <c r="J249" s="129">
        <v>1.01</v>
      </c>
      <c r="K249" s="129">
        <v>2162712.34</v>
      </c>
      <c r="L249" s="129">
        <v>2162712.34</v>
      </c>
      <c r="M249" s="129">
        <v>1788164.39</v>
      </c>
      <c r="N249" s="129">
        <v>1075315.07</v>
      </c>
      <c r="O249" s="129">
        <v>2150630.15</v>
      </c>
      <c r="P249" s="129">
        <v>2162712.34</v>
      </c>
      <c r="Q249" s="129">
        <v>2162712.34</v>
      </c>
      <c r="R249" s="129">
        <v>2150630.15</v>
      </c>
      <c r="S249" s="129">
        <v>2162712.34</v>
      </c>
    </row>
    <row r="250" spans="1:19" s="125" customFormat="1">
      <c r="A250" s="121"/>
      <c r="B250" s="121"/>
      <c r="C250" s="120" t="s">
        <v>1007</v>
      </c>
      <c r="D250" s="120" t="s">
        <v>1008</v>
      </c>
      <c r="E250" s="120" t="s">
        <v>569</v>
      </c>
      <c r="F250" s="120" t="s">
        <v>569</v>
      </c>
      <c r="G250" s="120" t="s">
        <v>569</v>
      </c>
      <c r="H250" s="129">
        <v>0</v>
      </c>
      <c r="I250" s="129">
        <v>0</v>
      </c>
      <c r="J250" s="120" t="s">
        <v>569</v>
      </c>
      <c r="K250" s="120" t="s">
        <v>569</v>
      </c>
      <c r="L250" s="120" t="s">
        <v>569</v>
      </c>
      <c r="M250" s="129">
        <v>0</v>
      </c>
      <c r="N250" s="129">
        <v>0</v>
      </c>
      <c r="O250" s="129">
        <v>862601.8</v>
      </c>
      <c r="P250" s="120" t="s">
        <v>569</v>
      </c>
      <c r="Q250" s="120" t="s">
        <v>569</v>
      </c>
      <c r="R250" s="129">
        <v>862601.8</v>
      </c>
      <c r="S250" s="120" t="s">
        <v>569</v>
      </c>
    </row>
    <row r="251" spans="1:19" s="125" customFormat="1">
      <c r="A251" s="121"/>
      <c r="B251" s="121"/>
      <c r="C251" s="120" t="s">
        <v>1009</v>
      </c>
      <c r="D251" s="120" t="s">
        <v>1010</v>
      </c>
      <c r="E251" s="120" t="s">
        <v>569</v>
      </c>
      <c r="F251" s="120" t="s">
        <v>569</v>
      </c>
      <c r="G251" s="120" t="s">
        <v>569</v>
      </c>
      <c r="H251" s="129">
        <v>0</v>
      </c>
      <c r="I251" s="129">
        <v>0</v>
      </c>
      <c r="J251" s="120" t="s">
        <v>569</v>
      </c>
      <c r="K251" s="120" t="s">
        <v>569</v>
      </c>
      <c r="L251" s="120" t="s">
        <v>569</v>
      </c>
      <c r="M251" s="129">
        <v>0</v>
      </c>
      <c r="N251" s="129">
        <v>0</v>
      </c>
      <c r="O251" s="129">
        <v>632749.67000000004</v>
      </c>
      <c r="P251" s="120" t="s">
        <v>569</v>
      </c>
      <c r="Q251" s="120" t="s">
        <v>569</v>
      </c>
      <c r="R251" s="129">
        <v>632749.67000000004</v>
      </c>
      <c r="S251" s="120" t="s">
        <v>569</v>
      </c>
    </row>
    <row r="252" spans="1:19" s="125" customFormat="1">
      <c r="A252" s="121"/>
      <c r="B252" s="130" t="s">
        <v>1011</v>
      </c>
      <c r="C252" s="121"/>
      <c r="D252" s="121"/>
      <c r="E252" s="131">
        <v>3482974.69</v>
      </c>
      <c r="F252" s="130" t="s">
        <v>569</v>
      </c>
      <c r="G252" s="131">
        <v>3482974.69</v>
      </c>
      <c r="H252" s="131">
        <v>2541468.75</v>
      </c>
      <c r="I252" s="131">
        <v>941505.94</v>
      </c>
      <c r="J252" s="131">
        <v>0.37</v>
      </c>
      <c r="K252" s="131">
        <v>3482974.69</v>
      </c>
      <c r="L252" s="131">
        <v>3482974.69</v>
      </c>
      <c r="M252" s="131">
        <v>3322083.04</v>
      </c>
      <c r="N252" s="131">
        <v>2541468.75</v>
      </c>
      <c r="O252" s="131">
        <v>8801441.9800000004</v>
      </c>
      <c r="P252" s="131">
        <v>3482974.69</v>
      </c>
      <c r="Q252" s="131">
        <v>3482974.69</v>
      </c>
      <c r="R252" s="131">
        <v>8801441.9800000004</v>
      </c>
      <c r="S252" s="131">
        <v>3482974.69</v>
      </c>
    </row>
    <row r="253" spans="1:19" s="125" customFormat="1">
      <c r="A253" s="121"/>
      <c r="B253" s="130" t="s">
        <v>1012</v>
      </c>
      <c r="C253" s="121"/>
      <c r="D253" s="121"/>
      <c r="E253" s="131">
        <v>1996365608.76</v>
      </c>
      <c r="F253" s="131">
        <v>26333319.809999999</v>
      </c>
      <c r="G253" s="131">
        <v>2022698928.5699999</v>
      </c>
      <c r="H253" s="131">
        <v>2019804763.26</v>
      </c>
      <c r="I253" s="131">
        <v>2894165.31</v>
      </c>
      <c r="J253" s="131">
        <v>0</v>
      </c>
      <c r="K253" s="131">
        <v>1996362786.45</v>
      </c>
      <c r="L253" s="131">
        <v>1996365608.76</v>
      </c>
      <c r="M253" s="131">
        <v>2005053049.02</v>
      </c>
      <c r="N253" s="131">
        <v>2019804763.26</v>
      </c>
      <c r="O253" s="131">
        <v>2104038331.6700001</v>
      </c>
      <c r="P253" s="131">
        <v>1996365608.76</v>
      </c>
      <c r="Q253" s="131">
        <v>1996365608.76</v>
      </c>
      <c r="R253" s="131">
        <v>2104038331.6700001</v>
      </c>
      <c r="S253" s="131">
        <v>1996365608.76</v>
      </c>
    </row>
    <row r="254" spans="1:19" s="125" customFormat="1">
      <c r="A254" s="121"/>
      <c r="B254" s="130" t="s">
        <v>1013</v>
      </c>
      <c r="C254" s="121"/>
      <c r="D254" s="121"/>
      <c r="E254" s="131">
        <v>5213213946.29</v>
      </c>
      <c r="F254" s="131">
        <v>29579377.809999999</v>
      </c>
      <c r="G254" s="131">
        <v>5242793324.1000004</v>
      </c>
      <c r="H254" s="131">
        <v>5251413613.6499996</v>
      </c>
      <c r="I254" s="131">
        <v>-8620289.5500000007</v>
      </c>
      <c r="J254" s="131">
        <v>0</v>
      </c>
      <c r="K254" s="131">
        <v>5219561087.9899998</v>
      </c>
      <c r="L254" s="131">
        <v>5213213946.29</v>
      </c>
      <c r="M254" s="131">
        <v>5179319558.6300001</v>
      </c>
      <c r="N254" s="131">
        <v>5251413613.6499996</v>
      </c>
      <c r="O254" s="131">
        <v>5514202487.7799997</v>
      </c>
      <c r="P254" s="131">
        <v>5213213946.29</v>
      </c>
      <c r="Q254" s="131">
        <v>5213213946.29</v>
      </c>
      <c r="R254" s="131">
        <v>5406551379.0500002</v>
      </c>
      <c r="S254" s="131">
        <v>5213213946.29</v>
      </c>
    </row>
    <row r="255" spans="1:19" s="125" customFormat="1">
      <c r="A255" s="120" t="s">
        <v>1014</v>
      </c>
      <c r="B255" s="126" t="s">
        <v>1015</v>
      </c>
      <c r="C255" s="121"/>
      <c r="D255" s="121"/>
      <c r="E255" s="122"/>
      <c r="F255" s="122"/>
      <c r="G255" s="122"/>
      <c r="H255" s="122"/>
      <c r="I255" s="122"/>
      <c r="J255" s="123"/>
      <c r="K255" s="124"/>
      <c r="L255" s="124"/>
      <c r="M255" s="124"/>
      <c r="N255" s="124"/>
      <c r="O255" s="124"/>
      <c r="P255" s="124"/>
      <c r="Q255" s="124"/>
      <c r="R255" s="124"/>
      <c r="S255" s="124"/>
    </row>
    <row r="256" spans="1:19" s="125" customFormat="1">
      <c r="A256" s="120" t="s">
        <v>1016</v>
      </c>
      <c r="B256" s="127" t="s">
        <v>1017</v>
      </c>
      <c r="C256" s="121"/>
      <c r="D256" s="121"/>
      <c r="E256" s="122"/>
      <c r="F256" s="122"/>
      <c r="G256" s="122"/>
      <c r="H256" s="122"/>
      <c r="I256" s="122"/>
      <c r="J256" s="123"/>
      <c r="K256" s="124"/>
      <c r="L256" s="124"/>
      <c r="M256" s="124"/>
      <c r="N256" s="124"/>
      <c r="O256" s="124"/>
      <c r="P256" s="124"/>
      <c r="Q256" s="124"/>
      <c r="R256" s="124"/>
      <c r="S256" s="124"/>
    </row>
    <row r="257" spans="1:19" s="125" customFormat="1">
      <c r="A257" s="120" t="s">
        <v>1018</v>
      </c>
      <c r="B257" s="128" t="s">
        <v>1019</v>
      </c>
      <c r="C257" s="121"/>
      <c r="D257" s="121"/>
      <c r="E257" s="122"/>
      <c r="F257" s="122"/>
      <c r="G257" s="122"/>
      <c r="H257" s="122"/>
      <c r="I257" s="122"/>
      <c r="J257" s="123"/>
      <c r="K257" s="124"/>
      <c r="L257" s="124"/>
      <c r="M257" s="124"/>
      <c r="N257" s="124"/>
      <c r="O257" s="124"/>
      <c r="P257" s="124"/>
      <c r="Q257" s="124"/>
      <c r="R257" s="124"/>
      <c r="S257" s="124"/>
    </row>
    <row r="258" spans="1:19" s="125" customFormat="1">
      <c r="A258" s="121"/>
      <c r="B258" s="121"/>
      <c r="C258" s="120" t="s">
        <v>1020</v>
      </c>
      <c r="D258" s="120" t="s">
        <v>1021</v>
      </c>
      <c r="E258" s="129">
        <v>-250566797.63</v>
      </c>
      <c r="F258" s="120" t="s">
        <v>569</v>
      </c>
      <c r="G258" s="129">
        <v>-250566797.63</v>
      </c>
      <c r="H258" s="129">
        <v>-280755138.13</v>
      </c>
      <c r="I258" s="129">
        <v>30188340.5</v>
      </c>
      <c r="J258" s="129">
        <v>-0.11</v>
      </c>
      <c r="K258" s="129">
        <v>-250566797.63</v>
      </c>
      <c r="L258" s="129">
        <v>-250566797.63</v>
      </c>
      <c r="M258" s="129">
        <v>-253549949.25999999</v>
      </c>
      <c r="N258" s="129">
        <v>-280755138.13</v>
      </c>
      <c r="O258" s="129">
        <v>-172731886.90000001</v>
      </c>
      <c r="P258" s="129">
        <v>-250566797.63</v>
      </c>
      <c r="Q258" s="129">
        <v>-250566797.63</v>
      </c>
      <c r="R258" s="129">
        <v>-172731886.90000001</v>
      </c>
      <c r="S258" s="129">
        <v>-250566797.63</v>
      </c>
    </row>
    <row r="259" spans="1:19" s="125" customFormat="1">
      <c r="A259" s="121"/>
      <c r="B259" s="121"/>
      <c r="C259" s="120" t="s">
        <v>1022</v>
      </c>
      <c r="D259" s="120" t="s">
        <v>1023</v>
      </c>
      <c r="E259" s="120" t="s">
        <v>569</v>
      </c>
      <c r="F259" s="120" t="s">
        <v>569</v>
      </c>
      <c r="G259" s="120" t="s">
        <v>569</v>
      </c>
      <c r="H259" s="129">
        <v>0</v>
      </c>
      <c r="I259" s="129">
        <v>0</v>
      </c>
      <c r="J259" s="120" t="s">
        <v>569</v>
      </c>
      <c r="K259" s="120" t="s">
        <v>569</v>
      </c>
      <c r="L259" s="120" t="s">
        <v>569</v>
      </c>
      <c r="M259" s="129">
        <v>0</v>
      </c>
      <c r="N259" s="129">
        <v>0</v>
      </c>
      <c r="O259" s="129">
        <v>-216438473.90000001</v>
      </c>
      <c r="P259" s="120" t="s">
        <v>569</v>
      </c>
      <c r="Q259" s="120" t="s">
        <v>569</v>
      </c>
      <c r="R259" s="129">
        <v>-216438473.90000001</v>
      </c>
      <c r="S259" s="120" t="s">
        <v>569</v>
      </c>
    </row>
    <row r="260" spans="1:19" s="125" customFormat="1">
      <c r="A260" s="121"/>
      <c r="B260" s="121"/>
      <c r="C260" s="120" t="s">
        <v>1024</v>
      </c>
      <c r="D260" s="120" t="s">
        <v>1025</v>
      </c>
      <c r="E260" s="129">
        <v>-255435393.55000001</v>
      </c>
      <c r="F260" s="120" t="s">
        <v>569</v>
      </c>
      <c r="G260" s="129">
        <v>-255435393.55000001</v>
      </c>
      <c r="H260" s="129">
        <v>-166072758.33000001</v>
      </c>
      <c r="I260" s="129">
        <v>-89362635.219999999</v>
      </c>
      <c r="J260" s="129">
        <v>0.54</v>
      </c>
      <c r="K260" s="129">
        <v>-255435393.55000001</v>
      </c>
      <c r="L260" s="129">
        <v>-255435393.55000001</v>
      </c>
      <c r="M260" s="129">
        <v>-285083254.10000002</v>
      </c>
      <c r="N260" s="129">
        <v>-166072758.33000001</v>
      </c>
      <c r="O260" s="129">
        <v>-279923320.88999999</v>
      </c>
      <c r="P260" s="129">
        <v>-255435393.55000001</v>
      </c>
      <c r="Q260" s="129">
        <v>-255435393.55000001</v>
      </c>
      <c r="R260" s="129">
        <v>-279923320.88999999</v>
      </c>
      <c r="S260" s="129">
        <v>-255435393.55000001</v>
      </c>
    </row>
    <row r="261" spans="1:19" s="125" customFormat="1">
      <c r="A261" s="121"/>
      <c r="B261" s="121"/>
      <c r="C261" s="120" t="s">
        <v>1026</v>
      </c>
      <c r="D261" s="120" t="s">
        <v>763</v>
      </c>
      <c r="E261" s="129">
        <v>-235487207.88999999</v>
      </c>
      <c r="F261" s="120" t="s">
        <v>569</v>
      </c>
      <c r="G261" s="129">
        <v>-235487207.88999999</v>
      </c>
      <c r="H261" s="129">
        <v>-372622660.44999999</v>
      </c>
      <c r="I261" s="129">
        <v>137135452.56</v>
      </c>
      <c r="J261" s="129">
        <v>-0.37</v>
      </c>
      <c r="K261" s="129">
        <v>-235487207.88999999</v>
      </c>
      <c r="L261" s="129">
        <v>-235487207.88999999</v>
      </c>
      <c r="M261" s="129">
        <v>-236726028.43000001</v>
      </c>
      <c r="N261" s="129">
        <v>-372622660.44999999</v>
      </c>
      <c r="O261" s="129">
        <v>-197318384.56999999</v>
      </c>
      <c r="P261" s="129">
        <v>-235487207.88999999</v>
      </c>
      <c r="Q261" s="129">
        <v>-235487207.88999999</v>
      </c>
      <c r="R261" s="129">
        <v>-197318384.56999999</v>
      </c>
      <c r="S261" s="129">
        <v>-235487207.88999999</v>
      </c>
    </row>
    <row r="262" spans="1:19" s="125" customFormat="1">
      <c r="A262" s="121"/>
      <c r="B262" s="121"/>
      <c r="C262" s="120" t="s">
        <v>1027</v>
      </c>
      <c r="D262" s="120" t="s">
        <v>1021</v>
      </c>
      <c r="E262" s="120" t="s">
        <v>569</v>
      </c>
      <c r="F262" s="120" t="s">
        <v>569</v>
      </c>
      <c r="G262" s="120" t="s">
        <v>569</v>
      </c>
      <c r="H262" s="129">
        <v>-7185222.0499999998</v>
      </c>
      <c r="I262" s="129">
        <v>7185222.0499999998</v>
      </c>
      <c r="J262" s="129">
        <v>-1</v>
      </c>
      <c r="K262" s="120" t="s">
        <v>569</v>
      </c>
      <c r="L262" s="120" t="s">
        <v>569</v>
      </c>
      <c r="M262" s="129">
        <v>0</v>
      </c>
      <c r="N262" s="129">
        <v>-7185222.0499999998</v>
      </c>
      <c r="O262" s="129">
        <v>0</v>
      </c>
      <c r="P262" s="120" t="s">
        <v>569</v>
      </c>
      <c r="Q262" s="120" t="s">
        <v>569</v>
      </c>
      <c r="R262" s="120" t="s">
        <v>569</v>
      </c>
      <c r="S262" s="120" t="s">
        <v>569</v>
      </c>
    </row>
    <row r="263" spans="1:19" s="125" customFormat="1">
      <c r="A263" s="121"/>
      <c r="B263" s="130" t="s">
        <v>1028</v>
      </c>
      <c r="C263" s="121"/>
      <c r="D263" s="121"/>
      <c r="E263" s="131">
        <v>-741489399.07000005</v>
      </c>
      <c r="F263" s="130" t="s">
        <v>569</v>
      </c>
      <c r="G263" s="131">
        <v>-741489399.07000005</v>
      </c>
      <c r="H263" s="131">
        <v>-826635778.96000004</v>
      </c>
      <c r="I263" s="131">
        <v>85146379.890000001</v>
      </c>
      <c r="J263" s="131">
        <v>-0.1</v>
      </c>
      <c r="K263" s="131">
        <v>-741489399.07000005</v>
      </c>
      <c r="L263" s="131">
        <v>-741489399.07000005</v>
      </c>
      <c r="M263" s="131">
        <v>-775359231.78999996</v>
      </c>
      <c r="N263" s="131">
        <v>-826635778.96000004</v>
      </c>
      <c r="O263" s="131">
        <v>-866412066.25999999</v>
      </c>
      <c r="P263" s="131">
        <v>-741489399.07000005</v>
      </c>
      <c r="Q263" s="131">
        <v>-741489399.07000005</v>
      </c>
      <c r="R263" s="131">
        <v>-866412066.25999999</v>
      </c>
      <c r="S263" s="131">
        <v>-741489399.07000005</v>
      </c>
    </row>
    <row r="264" spans="1:19" s="125" customFormat="1">
      <c r="A264" s="120" t="s">
        <v>1029</v>
      </c>
      <c r="B264" s="128" t="s">
        <v>1030</v>
      </c>
      <c r="C264" s="121"/>
      <c r="D264" s="121"/>
      <c r="E264" s="122"/>
      <c r="F264" s="122"/>
      <c r="G264" s="122"/>
      <c r="H264" s="122"/>
      <c r="I264" s="122"/>
      <c r="J264" s="123"/>
      <c r="K264" s="124"/>
      <c r="L264" s="124"/>
      <c r="M264" s="124"/>
      <c r="N264" s="124"/>
      <c r="O264" s="124"/>
      <c r="P264" s="124"/>
      <c r="Q264" s="124"/>
      <c r="R264" s="124"/>
      <c r="S264" s="124"/>
    </row>
    <row r="265" spans="1:19" s="125" customFormat="1">
      <c r="A265" s="121"/>
      <c r="B265" s="121"/>
      <c r="C265" s="120" t="s">
        <v>1031</v>
      </c>
      <c r="D265" s="120" t="s">
        <v>1032</v>
      </c>
      <c r="E265" s="129">
        <v>-119801611.36</v>
      </c>
      <c r="F265" s="120" t="s">
        <v>569</v>
      </c>
      <c r="G265" s="129">
        <v>-119801611.36</v>
      </c>
      <c r="H265" s="129">
        <v>-129428127.7</v>
      </c>
      <c r="I265" s="129">
        <v>9626516.3399999999</v>
      </c>
      <c r="J265" s="129">
        <v>-7.0000000000000007E-2</v>
      </c>
      <c r="K265" s="129">
        <v>-119801611.36</v>
      </c>
      <c r="L265" s="129">
        <v>-119801611.36</v>
      </c>
      <c r="M265" s="129">
        <v>-107106348.94</v>
      </c>
      <c r="N265" s="129">
        <v>-129428127.7</v>
      </c>
      <c r="O265" s="129">
        <v>-160410938.56</v>
      </c>
      <c r="P265" s="129">
        <v>-119801611.36</v>
      </c>
      <c r="Q265" s="129">
        <v>-119801611.36</v>
      </c>
      <c r="R265" s="129">
        <v>-160410938.56</v>
      </c>
      <c r="S265" s="129">
        <v>-119801611.36</v>
      </c>
    </row>
    <row r="266" spans="1:19" s="125" customFormat="1">
      <c r="A266" s="121"/>
      <c r="B266" s="121"/>
      <c r="C266" s="120" t="s">
        <v>1033</v>
      </c>
      <c r="D266" s="120" t="s">
        <v>1034</v>
      </c>
      <c r="E266" s="129">
        <v>-85601639.090000004</v>
      </c>
      <c r="F266" s="120" t="s">
        <v>569</v>
      </c>
      <c r="G266" s="129">
        <v>-85601639.090000004</v>
      </c>
      <c r="H266" s="129">
        <v>-153978083.68000001</v>
      </c>
      <c r="I266" s="129">
        <v>68376444.590000004</v>
      </c>
      <c r="J266" s="129">
        <v>-0.44</v>
      </c>
      <c r="K266" s="129">
        <v>-85601639.090000004</v>
      </c>
      <c r="L266" s="129">
        <v>-85601639.090000004</v>
      </c>
      <c r="M266" s="129">
        <v>-56850012.469999999</v>
      </c>
      <c r="N266" s="129">
        <v>-153978083.68000001</v>
      </c>
      <c r="O266" s="129">
        <v>-136659714.13999999</v>
      </c>
      <c r="P266" s="129">
        <v>-85601639.090000004</v>
      </c>
      <c r="Q266" s="129">
        <v>-85601639.090000004</v>
      </c>
      <c r="R266" s="129">
        <v>-136659714.13999999</v>
      </c>
      <c r="S266" s="129">
        <v>-85601639.090000004</v>
      </c>
    </row>
    <row r="267" spans="1:19" s="125" customFormat="1">
      <c r="A267" s="121"/>
      <c r="B267" s="121"/>
      <c r="C267" s="120" t="s">
        <v>1035</v>
      </c>
      <c r="D267" s="120" t="s">
        <v>1036</v>
      </c>
      <c r="E267" s="129">
        <v>-22914360.579999998</v>
      </c>
      <c r="F267" s="120" t="s">
        <v>569</v>
      </c>
      <c r="G267" s="129">
        <v>-22914360.579999998</v>
      </c>
      <c r="H267" s="129">
        <v>-34766085.579999998</v>
      </c>
      <c r="I267" s="129">
        <v>11851725</v>
      </c>
      <c r="J267" s="129">
        <v>-0.34</v>
      </c>
      <c r="K267" s="129">
        <v>-22914360.579999998</v>
      </c>
      <c r="L267" s="129">
        <v>-22914360.579999998</v>
      </c>
      <c r="M267" s="129">
        <v>-35380316.579999998</v>
      </c>
      <c r="N267" s="129">
        <v>-34766085.579999998</v>
      </c>
      <c r="O267" s="129">
        <v>49831188</v>
      </c>
      <c r="P267" s="129">
        <v>-22914360.579999998</v>
      </c>
      <c r="Q267" s="129">
        <v>-22914360.579999998</v>
      </c>
      <c r="R267" s="129">
        <v>49831188</v>
      </c>
      <c r="S267" s="129">
        <v>-22914360.579999998</v>
      </c>
    </row>
    <row r="268" spans="1:19" s="125" customFormat="1">
      <c r="A268" s="121"/>
      <c r="B268" s="130" t="s">
        <v>1037</v>
      </c>
      <c r="C268" s="121"/>
      <c r="D268" s="121"/>
      <c r="E268" s="131">
        <v>-228317611.03</v>
      </c>
      <c r="F268" s="130" t="s">
        <v>569</v>
      </c>
      <c r="G268" s="131">
        <v>-228317611.03</v>
      </c>
      <c r="H268" s="131">
        <v>-318172296.95999998</v>
      </c>
      <c r="I268" s="131">
        <v>89854685.930000007</v>
      </c>
      <c r="J268" s="131">
        <v>-0.28000000000000003</v>
      </c>
      <c r="K268" s="131">
        <v>-228317611.03</v>
      </c>
      <c r="L268" s="131">
        <v>-228317611.03</v>
      </c>
      <c r="M268" s="131">
        <v>-199336677.99000001</v>
      </c>
      <c r="N268" s="131">
        <v>-318172296.95999998</v>
      </c>
      <c r="O268" s="131">
        <v>-247239464.69999999</v>
      </c>
      <c r="P268" s="131">
        <v>-228317611.03</v>
      </c>
      <c r="Q268" s="131">
        <v>-228317611.03</v>
      </c>
      <c r="R268" s="131">
        <v>-247239464.69999999</v>
      </c>
      <c r="S268" s="131">
        <v>-228317611.03</v>
      </c>
    </row>
    <row r="269" spans="1:19" s="125" customFormat="1">
      <c r="A269" s="120" t="s">
        <v>1038</v>
      </c>
      <c r="B269" s="128" t="s">
        <v>328</v>
      </c>
      <c r="C269" s="121"/>
      <c r="D269" s="121"/>
      <c r="E269" s="122"/>
      <c r="F269" s="122"/>
      <c r="G269" s="122"/>
      <c r="H269" s="122"/>
      <c r="I269" s="122"/>
      <c r="J269" s="123"/>
      <c r="K269" s="124"/>
      <c r="L269" s="124"/>
      <c r="M269" s="124"/>
      <c r="N269" s="124"/>
      <c r="O269" s="124"/>
      <c r="P269" s="124"/>
      <c r="Q269" s="124"/>
      <c r="R269" s="124"/>
      <c r="S269" s="124"/>
    </row>
    <row r="270" spans="1:19" s="125" customFormat="1">
      <c r="A270" s="121"/>
      <c r="B270" s="121"/>
      <c r="C270" s="120" t="s">
        <v>1039</v>
      </c>
      <c r="D270" s="120" t="s">
        <v>1040</v>
      </c>
      <c r="E270" s="129">
        <v>-0.01</v>
      </c>
      <c r="F270" s="120" t="s">
        <v>569</v>
      </c>
      <c r="G270" s="129">
        <v>-0.01</v>
      </c>
      <c r="H270" s="129">
        <v>0</v>
      </c>
      <c r="I270" s="129">
        <v>-0.01</v>
      </c>
      <c r="J270" s="120" t="s">
        <v>569</v>
      </c>
      <c r="K270" s="129">
        <v>-0.01</v>
      </c>
      <c r="L270" s="129">
        <v>-0.01</v>
      </c>
      <c r="M270" s="129">
        <v>-0.01</v>
      </c>
      <c r="N270" s="129">
        <v>0</v>
      </c>
      <c r="O270" s="129">
        <v>-0.01</v>
      </c>
      <c r="P270" s="129">
        <v>-0.01</v>
      </c>
      <c r="Q270" s="129">
        <v>-0.01</v>
      </c>
      <c r="R270" s="129">
        <v>-0.01</v>
      </c>
      <c r="S270" s="129">
        <v>-0.01</v>
      </c>
    </row>
    <row r="271" spans="1:19" s="125" customFormat="1">
      <c r="A271" s="121"/>
      <c r="B271" s="121"/>
      <c r="C271" s="120" t="s">
        <v>1041</v>
      </c>
      <c r="D271" s="120" t="s">
        <v>1042</v>
      </c>
      <c r="E271" s="129">
        <v>-2160000</v>
      </c>
      <c r="F271" s="120" t="s">
        <v>569</v>
      </c>
      <c r="G271" s="129">
        <v>-2160000</v>
      </c>
      <c r="H271" s="129">
        <v>-2440000</v>
      </c>
      <c r="I271" s="129">
        <v>280000</v>
      </c>
      <c r="J271" s="129">
        <v>-0.11</v>
      </c>
      <c r="K271" s="129">
        <v>-2160000</v>
      </c>
      <c r="L271" s="129">
        <v>-2160000</v>
      </c>
      <c r="M271" s="129">
        <v>-1910000</v>
      </c>
      <c r="N271" s="129">
        <v>-2440000</v>
      </c>
      <c r="O271" s="129">
        <v>-220000</v>
      </c>
      <c r="P271" s="129">
        <v>-2160000</v>
      </c>
      <c r="Q271" s="129">
        <v>-2160000</v>
      </c>
      <c r="R271" s="129">
        <v>-220000</v>
      </c>
      <c r="S271" s="129">
        <v>-2160000</v>
      </c>
    </row>
    <row r="272" spans="1:19" s="125" customFormat="1">
      <c r="A272" s="121"/>
      <c r="B272" s="121"/>
      <c r="C272" s="120" t="s">
        <v>1043</v>
      </c>
      <c r="D272" s="120" t="s">
        <v>1044</v>
      </c>
      <c r="E272" s="129">
        <v>-10259564.01</v>
      </c>
      <c r="F272" s="120" t="s">
        <v>569</v>
      </c>
      <c r="G272" s="129">
        <v>-10259564.01</v>
      </c>
      <c r="H272" s="129">
        <v>-7547607.9500000002</v>
      </c>
      <c r="I272" s="129">
        <v>-2711956.06</v>
      </c>
      <c r="J272" s="129">
        <v>0.36</v>
      </c>
      <c r="K272" s="129">
        <v>-10259564.01</v>
      </c>
      <c r="L272" s="129">
        <v>-10259564.01</v>
      </c>
      <c r="M272" s="129">
        <v>-19684773.579999998</v>
      </c>
      <c r="N272" s="129">
        <v>-7547607.9500000002</v>
      </c>
      <c r="O272" s="129">
        <v>-6657095.1600000001</v>
      </c>
      <c r="P272" s="129">
        <v>-10259564.01</v>
      </c>
      <c r="Q272" s="129">
        <v>-10259564.01</v>
      </c>
      <c r="R272" s="129">
        <v>-6657095.1600000001</v>
      </c>
      <c r="S272" s="129">
        <v>-10259564.01</v>
      </c>
    </row>
    <row r="273" spans="3:19" s="125" customFormat="1">
      <c r="C273" s="120" t="s">
        <v>1045</v>
      </c>
      <c r="D273" s="120" t="s">
        <v>1046</v>
      </c>
      <c r="E273" s="129">
        <v>-111132.3</v>
      </c>
      <c r="F273" s="120" t="s">
        <v>569</v>
      </c>
      <c r="G273" s="129">
        <v>-111132.3</v>
      </c>
      <c r="H273" s="129">
        <v>-111132.3</v>
      </c>
      <c r="I273" s="129">
        <v>0</v>
      </c>
      <c r="J273" s="129">
        <v>0</v>
      </c>
      <c r="K273" s="129">
        <v>-111132.3</v>
      </c>
      <c r="L273" s="129">
        <v>-111132.3</v>
      </c>
      <c r="M273" s="129">
        <v>-111132.3</v>
      </c>
      <c r="N273" s="129">
        <v>-111132.3</v>
      </c>
      <c r="O273" s="129">
        <v>-111132.3</v>
      </c>
      <c r="P273" s="129">
        <v>-111132.3</v>
      </c>
      <c r="Q273" s="129">
        <v>-111132.3</v>
      </c>
      <c r="R273" s="129">
        <v>-111132.3</v>
      </c>
      <c r="S273" s="129">
        <v>-111132.3</v>
      </c>
    </row>
    <row r="274" spans="3:19" s="125" customFormat="1">
      <c r="C274" s="120" t="s">
        <v>1047</v>
      </c>
      <c r="D274" s="120" t="s">
        <v>1046</v>
      </c>
      <c r="E274" s="129">
        <v>-745935.2</v>
      </c>
      <c r="F274" s="120" t="s">
        <v>569</v>
      </c>
      <c r="G274" s="129">
        <v>-745935.2</v>
      </c>
      <c r="H274" s="129">
        <v>-745935.2</v>
      </c>
      <c r="I274" s="129">
        <v>0</v>
      </c>
      <c r="J274" s="129">
        <v>0</v>
      </c>
      <c r="K274" s="129">
        <v>-745935.2</v>
      </c>
      <c r="L274" s="129">
        <v>-745935.2</v>
      </c>
      <c r="M274" s="129">
        <v>-745935.2</v>
      </c>
      <c r="N274" s="129">
        <v>-745935.2</v>
      </c>
      <c r="O274" s="129">
        <v>-745935.2</v>
      </c>
      <c r="P274" s="129">
        <v>-745935.2</v>
      </c>
      <c r="Q274" s="129">
        <v>-745935.2</v>
      </c>
      <c r="R274" s="129">
        <v>-745935.2</v>
      </c>
      <c r="S274" s="129">
        <v>-745935.2</v>
      </c>
    </row>
    <row r="275" spans="3:19" s="125" customFormat="1">
      <c r="C275" s="120" t="s">
        <v>1048</v>
      </c>
      <c r="D275" s="120" t="s">
        <v>1049</v>
      </c>
      <c r="E275" s="129">
        <v>-11470377.16</v>
      </c>
      <c r="F275" s="120" t="s">
        <v>569</v>
      </c>
      <c r="G275" s="129">
        <v>-11470377.16</v>
      </c>
      <c r="H275" s="129">
        <v>-148704.71</v>
      </c>
      <c r="I275" s="129">
        <v>-11321672.449999999</v>
      </c>
      <c r="J275" s="129">
        <v>76.14</v>
      </c>
      <c r="K275" s="129">
        <v>-11470377.16</v>
      </c>
      <c r="L275" s="129">
        <v>-11470377.16</v>
      </c>
      <c r="M275" s="129">
        <v>-1492696.6</v>
      </c>
      <c r="N275" s="129">
        <v>-148704.71</v>
      </c>
      <c r="O275" s="129">
        <v>-10170689.74</v>
      </c>
      <c r="P275" s="129">
        <v>-11470377.16</v>
      </c>
      <c r="Q275" s="129">
        <v>-11470377.16</v>
      </c>
      <c r="R275" s="129">
        <v>-10170689.74</v>
      </c>
      <c r="S275" s="129">
        <v>-11470377.16</v>
      </c>
    </row>
    <row r="276" spans="3:19" s="125" customFormat="1">
      <c r="C276" s="120" t="s">
        <v>1050</v>
      </c>
      <c r="D276" s="120" t="s">
        <v>1051</v>
      </c>
      <c r="E276" s="129">
        <v>-10359405.16</v>
      </c>
      <c r="F276" s="120" t="s">
        <v>569</v>
      </c>
      <c r="G276" s="129">
        <v>-10359405.16</v>
      </c>
      <c r="H276" s="129">
        <v>-10990768.220000001</v>
      </c>
      <c r="I276" s="129">
        <v>631363.06000000006</v>
      </c>
      <c r="J276" s="129">
        <v>-0.06</v>
      </c>
      <c r="K276" s="129">
        <v>-10359405.16</v>
      </c>
      <c r="L276" s="129">
        <v>-10359405.16</v>
      </c>
      <c r="M276" s="129">
        <v>-10274675.66</v>
      </c>
      <c r="N276" s="129">
        <v>-10990768.220000001</v>
      </c>
      <c r="O276" s="129">
        <v>-8648474.2400000002</v>
      </c>
      <c r="P276" s="129">
        <v>-10359405.16</v>
      </c>
      <c r="Q276" s="129">
        <v>-10359405.16</v>
      </c>
      <c r="R276" s="129">
        <v>-8648474.2400000002</v>
      </c>
      <c r="S276" s="129">
        <v>-10359405.16</v>
      </c>
    </row>
    <row r="277" spans="3:19" s="125" customFormat="1">
      <c r="C277" s="120" t="s">
        <v>1052</v>
      </c>
      <c r="D277" s="120" t="s">
        <v>1051</v>
      </c>
      <c r="E277" s="129">
        <v>-614000</v>
      </c>
      <c r="F277" s="120" t="s">
        <v>569</v>
      </c>
      <c r="G277" s="129">
        <v>-614000</v>
      </c>
      <c r="H277" s="129">
        <v>-605000</v>
      </c>
      <c r="I277" s="129">
        <v>-9000</v>
      </c>
      <c r="J277" s="129">
        <v>0.01</v>
      </c>
      <c r="K277" s="129">
        <v>-614000</v>
      </c>
      <c r="L277" s="129">
        <v>-614000</v>
      </c>
      <c r="M277" s="129">
        <v>-614000</v>
      </c>
      <c r="N277" s="129">
        <v>-605000</v>
      </c>
      <c r="O277" s="129">
        <v>-220000</v>
      </c>
      <c r="P277" s="129">
        <v>-614000</v>
      </c>
      <c r="Q277" s="129">
        <v>-614000</v>
      </c>
      <c r="R277" s="129">
        <v>-220000</v>
      </c>
      <c r="S277" s="129">
        <v>-614000</v>
      </c>
    </row>
    <row r="278" spans="3:19" s="125" customFormat="1">
      <c r="C278" s="120" t="s">
        <v>1053</v>
      </c>
      <c r="D278" s="120" t="s">
        <v>1054</v>
      </c>
      <c r="E278" s="129">
        <v>31378.27</v>
      </c>
      <c r="F278" s="120" t="s">
        <v>569</v>
      </c>
      <c r="G278" s="129">
        <v>31378.27</v>
      </c>
      <c r="H278" s="129">
        <v>1378.27</v>
      </c>
      <c r="I278" s="129">
        <v>30000</v>
      </c>
      <c r="J278" s="129">
        <v>21.77</v>
      </c>
      <c r="K278" s="129">
        <v>31378.27</v>
      </c>
      <c r="L278" s="129">
        <v>31378.27</v>
      </c>
      <c r="M278" s="129">
        <v>57722.27</v>
      </c>
      <c r="N278" s="129">
        <v>1378.27</v>
      </c>
      <c r="O278" s="129">
        <v>-64621.73</v>
      </c>
      <c r="P278" s="129">
        <v>31378.27</v>
      </c>
      <c r="Q278" s="129">
        <v>31378.27</v>
      </c>
      <c r="R278" s="129">
        <v>-64621.73</v>
      </c>
      <c r="S278" s="129">
        <v>31378.27</v>
      </c>
    </row>
    <row r="279" spans="3:19" s="125" customFormat="1">
      <c r="C279" s="120" t="s">
        <v>1055</v>
      </c>
      <c r="D279" s="120" t="s">
        <v>1056</v>
      </c>
      <c r="E279" s="129">
        <v>-743018.1</v>
      </c>
      <c r="F279" s="120" t="s">
        <v>569</v>
      </c>
      <c r="G279" s="129">
        <v>-743018.1</v>
      </c>
      <c r="H279" s="129">
        <v>-297564.74</v>
      </c>
      <c r="I279" s="129">
        <v>-445453.36</v>
      </c>
      <c r="J279" s="129">
        <v>1.5</v>
      </c>
      <c r="K279" s="129">
        <v>-743018.1</v>
      </c>
      <c r="L279" s="129">
        <v>-743018.1</v>
      </c>
      <c r="M279" s="129">
        <v>-600565.31999999995</v>
      </c>
      <c r="N279" s="129">
        <v>-297564.74</v>
      </c>
      <c r="O279" s="129">
        <v>-514041.94</v>
      </c>
      <c r="P279" s="129">
        <v>-743018.1</v>
      </c>
      <c r="Q279" s="129">
        <v>-743018.1</v>
      </c>
      <c r="R279" s="129">
        <v>-514041.94</v>
      </c>
      <c r="S279" s="129">
        <v>-743018.1</v>
      </c>
    </row>
    <row r="280" spans="3:19" s="125" customFormat="1">
      <c r="C280" s="120" t="s">
        <v>1057</v>
      </c>
      <c r="D280" s="120" t="s">
        <v>1058</v>
      </c>
      <c r="E280" s="129">
        <v>-63927</v>
      </c>
      <c r="F280" s="120" t="s">
        <v>569</v>
      </c>
      <c r="G280" s="129">
        <v>-63927</v>
      </c>
      <c r="H280" s="129">
        <v>-87158</v>
      </c>
      <c r="I280" s="129">
        <v>23231</v>
      </c>
      <c r="J280" s="129">
        <v>-0.27</v>
      </c>
      <c r="K280" s="129">
        <v>-63927</v>
      </c>
      <c r="L280" s="129">
        <v>-63927</v>
      </c>
      <c r="M280" s="129">
        <v>-25994</v>
      </c>
      <c r="N280" s="129">
        <v>-87158</v>
      </c>
      <c r="O280" s="129">
        <v>-89422.14</v>
      </c>
      <c r="P280" s="129">
        <v>-63927</v>
      </c>
      <c r="Q280" s="129">
        <v>-63927</v>
      </c>
      <c r="R280" s="129">
        <v>-89422.14</v>
      </c>
      <c r="S280" s="129">
        <v>-63927</v>
      </c>
    </row>
    <row r="281" spans="3:19" s="125" customFormat="1">
      <c r="C281" s="120" t="s">
        <v>1059</v>
      </c>
      <c r="D281" s="120" t="s">
        <v>1060</v>
      </c>
      <c r="E281" s="129">
        <v>-1214690.8799999999</v>
      </c>
      <c r="F281" s="120" t="s">
        <v>569</v>
      </c>
      <c r="G281" s="129">
        <v>-1214690.8799999999</v>
      </c>
      <c r="H281" s="129">
        <v>-969442.88</v>
      </c>
      <c r="I281" s="129">
        <v>-245248</v>
      </c>
      <c r="J281" s="129">
        <v>0.25</v>
      </c>
      <c r="K281" s="129">
        <v>-1214690.8799999999</v>
      </c>
      <c r="L281" s="129">
        <v>-1214690.8799999999</v>
      </c>
      <c r="M281" s="129">
        <v>-1216682.8799999999</v>
      </c>
      <c r="N281" s="129">
        <v>-969442.88</v>
      </c>
      <c r="O281" s="129">
        <v>-1042842.88</v>
      </c>
      <c r="P281" s="129">
        <v>-1214690.8799999999</v>
      </c>
      <c r="Q281" s="129">
        <v>-1214690.8799999999</v>
      </c>
      <c r="R281" s="129">
        <v>-1042842.88</v>
      </c>
      <c r="S281" s="129">
        <v>-1214690.8799999999</v>
      </c>
    </row>
    <row r="282" spans="3:19" s="125" customFormat="1">
      <c r="C282" s="120" t="s">
        <v>1061</v>
      </c>
      <c r="D282" s="120" t="s">
        <v>1062</v>
      </c>
      <c r="E282" s="129">
        <v>-5119179.8</v>
      </c>
      <c r="F282" s="120" t="s">
        <v>569</v>
      </c>
      <c r="G282" s="129">
        <v>-5119179.8</v>
      </c>
      <c r="H282" s="129">
        <v>-3233721.69</v>
      </c>
      <c r="I282" s="129">
        <v>-1885458.11</v>
      </c>
      <c r="J282" s="129">
        <v>0.57999999999999996</v>
      </c>
      <c r="K282" s="129">
        <v>-5119179.8</v>
      </c>
      <c r="L282" s="129">
        <v>-5119179.8</v>
      </c>
      <c r="M282" s="129">
        <v>-2946880.41</v>
      </c>
      <c r="N282" s="129">
        <v>-3233721.69</v>
      </c>
      <c r="O282" s="129">
        <v>-3449192.81</v>
      </c>
      <c r="P282" s="129">
        <v>-5119179.8</v>
      </c>
      <c r="Q282" s="129">
        <v>-5119179.8</v>
      </c>
      <c r="R282" s="129">
        <v>-3449192.81</v>
      </c>
      <c r="S282" s="129">
        <v>-5119179.8</v>
      </c>
    </row>
    <row r="283" spans="3:19" s="125" customFormat="1">
      <c r="C283" s="120" t="s">
        <v>1063</v>
      </c>
      <c r="D283" s="120" t="s">
        <v>1064</v>
      </c>
      <c r="E283" s="129">
        <v>-3139749</v>
      </c>
      <c r="F283" s="120" t="s">
        <v>569</v>
      </c>
      <c r="G283" s="129">
        <v>-3139749</v>
      </c>
      <c r="H283" s="129">
        <v>-3139749</v>
      </c>
      <c r="I283" s="129">
        <v>0</v>
      </c>
      <c r="J283" s="129">
        <v>0</v>
      </c>
      <c r="K283" s="129">
        <v>-3139749</v>
      </c>
      <c r="L283" s="129">
        <v>-3139749</v>
      </c>
      <c r="M283" s="129">
        <v>-3239749</v>
      </c>
      <c r="N283" s="129">
        <v>-3139749</v>
      </c>
      <c r="O283" s="129">
        <v>-6903505</v>
      </c>
      <c r="P283" s="129">
        <v>-3139749</v>
      </c>
      <c r="Q283" s="129">
        <v>-3139749</v>
      </c>
      <c r="R283" s="129">
        <v>-6903505</v>
      </c>
      <c r="S283" s="129">
        <v>-3139749</v>
      </c>
    </row>
    <row r="284" spans="3:19" s="125" customFormat="1">
      <c r="C284" s="120" t="s">
        <v>1065</v>
      </c>
      <c r="D284" s="120" t="s">
        <v>1066</v>
      </c>
      <c r="E284" s="129">
        <v>3139749</v>
      </c>
      <c r="F284" s="120" t="s">
        <v>569</v>
      </c>
      <c r="G284" s="129">
        <v>3139749</v>
      </c>
      <c r="H284" s="129">
        <v>3139749</v>
      </c>
      <c r="I284" s="129">
        <v>0</v>
      </c>
      <c r="J284" s="129">
        <v>0</v>
      </c>
      <c r="K284" s="129">
        <v>3139749</v>
      </c>
      <c r="L284" s="129">
        <v>3139749</v>
      </c>
      <c r="M284" s="129">
        <v>3174795</v>
      </c>
      <c r="N284" s="129">
        <v>3139749</v>
      </c>
      <c r="O284" s="129">
        <v>2631898</v>
      </c>
      <c r="P284" s="129">
        <v>3139749</v>
      </c>
      <c r="Q284" s="129">
        <v>3139749</v>
      </c>
      <c r="R284" s="129">
        <v>2631898</v>
      </c>
      <c r="S284" s="129">
        <v>3139749</v>
      </c>
    </row>
    <row r="285" spans="3:19" s="125" customFormat="1">
      <c r="C285" s="120" t="s">
        <v>1067</v>
      </c>
      <c r="D285" s="120" t="s">
        <v>1068</v>
      </c>
      <c r="E285" s="129">
        <v>-16822429.91</v>
      </c>
      <c r="F285" s="120" t="s">
        <v>569</v>
      </c>
      <c r="G285" s="129">
        <v>-16822429.91</v>
      </c>
      <c r="H285" s="129">
        <v>-16822429.91</v>
      </c>
      <c r="I285" s="129">
        <v>0</v>
      </c>
      <c r="J285" s="129">
        <v>0</v>
      </c>
      <c r="K285" s="129">
        <v>-16822429.91</v>
      </c>
      <c r="L285" s="129">
        <v>-16822429.91</v>
      </c>
      <c r="M285" s="129">
        <v>-16822429.91</v>
      </c>
      <c r="N285" s="129">
        <v>-16822429.91</v>
      </c>
      <c r="O285" s="129">
        <v>-16822429.91</v>
      </c>
      <c r="P285" s="129">
        <v>-16822429.91</v>
      </c>
      <c r="Q285" s="129">
        <v>-16822429.91</v>
      </c>
      <c r="R285" s="129">
        <v>-16822429.91</v>
      </c>
      <c r="S285" s="129">
        <v>-16822429.91</v>
      </c>
    </row>
    <row r="286" spans="3:19" s="125" customFormat="1">
      <c r="C286" s="120" t="s">
        <v>1069</v>
      </c>
      <c r="D286" s="120" t="s">
        <v>1068</v>
      </c>
      <c r="E286" s="129">
        <v>16822429.91</v>
      </c>
      <c r="F286" s="120" t="s">
        <v>569</v>
      </c>
      <c r="G286" s="129">
        <v>16822429.91</v>
      </c>
      <c r="H286" s="129">
        <v>16822429.91</v>
      </c>
      <c r="I286" s="129">
        <v>0</v>
      </c>
      <c r="J286" s="129">
        <v>0</v>
      </c>
      <c r="K286" s="129">
        <v>16822429.91</v>
      </c>
      <c r="L286" s="129">
        <v>16822429.91</v>
      </c>
      <c r="M286" s="129">
        <v>16822429.91</v>
      </c>
      <c r="N286" s="129">
        <v>16822429.91</v>
      </c>
      <c r="O286" s="129">
        <v>16822429.91</v>
      </c>
      <c r="P286" s="129">
        <v>16822429.91</v>
      </c>
      <c r="Q286" s="129">
        <v>16822429.91</v>
      </c>
      <c r="R286" s="129">
        <v>16822429.91</v>
      </c>
      <c r="S286" s="129">
        <v>16822429.91</v>
      </c>
    </row>
    <row r="287" spans="3:19" s="125" customFormat="1">
      <c r="C287" s="120" t="s">
        <v>1070</v>
      </c>
      <c r="D287" s="120" t="s">
        <v>1071</v>
      </c>
      <c r="E287" s="120" t="s">
        <v>569</v>
      </c>
      <c r="F287" s="120" t="s">
        <v>569</v>
      </c>
      <c r="G287" s="120" t="s">
        <v>569</v>
      </c>
      <c r="H287" s="129">
        <v>0</v>
      </c>
      <c r="I287" s="129">
        <v>0</v>
      </c>
      <c r="J287" s="120" t="s">
        <v>569</v>
      </c>
      <c r="K287" s="120" t="s">
        <v>569</v>
      </c>
      <c r="L287" s="120" t="s">
        <v>569</v>
      </c>
      <c r="M287" s="129">
        <v>0</v>
      </c>
      <c r="N287" s="129">
        <v>0</v>
      </c>
      <c r="O287" s="129">
        <v>-10000000</v>
      </c>
      <c r="P287" s="120" t="s">
        <v>569</v>
      </c>
      <c r="Q287" s="120" t="s">
        <v>569</v>
      </c>
      <c r="R287" s="129">
        <v>-10000000</v>
      </c>
      <c r="S287" s="120" t="s">
        <v>569</v>
      </c>
    </row>
    <row r="288" spans="3:19" s="125" customFormat="1">
      <c r="C288" s="120" t="s">
        <v>1072</v>
      </c>
      <c r="D288" s="120" t="s">
        <v>1071</v>
      </c>
      <c r="E288" s="120" t="s">
        <v>569</v>
      </c>
      <c r="F288" s="120" t="s">
        <v>569</v>
      </c>
      <c r="G288" s="120" t="s">
        <v>569</v>
      </c>
      <c r="H288" s="129">
        <v>0</v>
      </c>
      <c r="I288" s="129">
        <v>0</v>
      </c>
      <c r="J288" s="120" t="s">
        <v>569</v>
      </c>
      <c r="K288" s="120" t="s">
        <v>569</v>
      </c>
      <c r="L288" s="120" t="s">
        <v>569</v>
      </c>
      <c r="M288" s="129">
        <v>0</v>
      </c>
      <c r="N288" s="129">
        <v>0</v>
      </c>
      <c r="O288" s="129">
        <v>4608515.74</v>
      </c>
      <c r="P288" s="120" t="s">
        <v>569</v>
      </c>
      <c r="Q288" s="120" t="s">
        <v>569</v>
      </c>
      <c r="R288" s="129">
        <v>4608515.74</v>
      </c>
      <c r="S288" s="120" t="s">
        <v>569</v>
      </c>
    </row>
    <row r="289" spans="3:19" s="125" customFormat="1">
      <c r="C289" s="120" t="s">
        <v>1073</v>
      </c>
      <c r="D289" s="120" t="s">
        <v>1074</v>
      </c>
      <c r="E289" s="120" t="s">
        <v>569</v>
      </c>
      <c r="F289" s="120" t="s">
        <v>569</v>
      </c>
      <c r="G289" s="120" t="s">
        <v>569</v>
      </c>
      <c r="H289" s="129">
        <v>0</v>
      </c>
      <c r="I289" s="129">
        <v>0</v>
      </c>
      <c r="J289" s="120" t="s">
        <v>569</v>
      </c>
      <c r="K289" s="120" t="s">
        <v>569</v>
      </c>
      <c r="L289" s="120" t="s">
        <v>569</v>
      </c>
      <c r="M289" s="129">
        <v>0</v>
      </c>
      <c r="N289" s="129">
        <v>0</v>
      </c>
      <c r="O289" s="129">
        <v>-8000000</v>
      </c>
      <c r="P289" s="120" t="s">
        <v>569</v>
      </c>
      <c r="Q289" s="120" t="s">
        <v>569</v>
      </c>
      <c r="R289" s="129">
        <v>-8000000</v>
      </c>
      <c r="S289" s="120" t="s">
        <v>569</v>
      </c>
    </row>
    <row r="290" spans="3:19" s="125" customFormat="1">
      <c r="C290" s="120" t="s">
        <v>1075</v>
      </c>
      <c r="D290" s="120" t="s">
        <v>1074</v>
      </c>
      <c r="E290" s="120" t="s">
        <v>569</v>
      </c>
      <c r="F290" s="120" t="s">
        <v>569</v>
      </c>
      <c r="G290" s="120" t="s">
        <v>569</v>
      </c>
      <c r="H290" s="129">
        <v>0</v>
      </c>
      <c r="I290" s="129">
        <v>0</v>
      </c>
      <c r="J290" s="120" t="s">
        <v>569</v>
      </c>
      <c r="K290" s="120" t="s">
        <v>569</v>
      </c>
      <c r="L290" s="120" t="s">
        <v>569</v>
      </c>
      <c r="M290" s="129">
        <v>0</v>
      </c>
      <c r="N290" s="129">
        <v>0</v>
      </c>
      <c r="O290" s="129">
        <v>4802955.58</v>
      </c>
      <c r="P290" s="120" t="s">
        <v>569</v>
      </c>
      <c r="Q290" s="120" t="s">
        <v>569</v>
      </c>
      <c r="R290" s="129">
        <v>4802955.58</v>
      </c>
      <c r="S290" s="120" t="s">
        <v>569</v>
      </c>
    </row>
    <row r="291" spans="3:19" s="125" customFormat="1">
      <c r="C291" s="120" t="s">
        <v>1076</v>
      </c>
      <c r="D291" s="120" t="s">
        <v>1077</v>
      </c>
      <c r="E291" s="120" t="s">
        <v>569</v>
      </c>
      <c r="F291" s="120" t="s">
        <v>569</v>
      </c>
      <c r="G291" s="120" t="s">
        <v>569</v>
      </c>
      <c r="H291" s="129">
        <v>0</v>
      </c>
      <c r="I291" s="129">
        <v>0</v>
      </c>
      <c r="J291" s="120" t="s">
        <v>569</v>
      </c>
      <c r="K291" s="120" t="s">
        <v>569</v>
      </c>
      <c r="L291" s="120" t="s">
        <v>569</v>
      </c>
      <c r="M291" s="129">
        <v>0</v>
      </c>
      <c r="N291" s="129">
        <v>0</v>
      </c>
      <c r="O291" s="129">
        <v>-4435200</v>
      </c>
      <c r="P291" s="120" t="s">
        <v>569</v>
      </c>
      <c r="Q291" s="120" t="s">
        <v>569</v>
      </c>
      <c r="R291" s="129">
        <v>-4435200</v>
      </c>
      <c r="S291" s="120" t="s">
        <v>569</v>
      </c>
    </row>
    <row r="292" spans="3:19" s="125" customFormat="1">
      <c r="C292" s="120" t="s">
        <v>1078</v>
      </c>
      <c r="D292" s="120" t="s">
        <v>1077</v>
      </c>
      <c r="E292" s="120" t="s">
        <v>569</v>
      </c>
      <c r="F292" s="120" t="s">
        <v>569</v>
      </c>
      <c r="G292" s="120" t="s">
        <v>569</v>
      </c>
      <c r="H292" s="129">
        <v>0</v>
      </c>
      <c r="I292" s="129">
        <v>0</v>
      </c>
      <c r="J292" s="120" t="s">
        <v>569</v>
      </c>
      <c r="K292" s="120" t="s">
        <v>569</v>
      </c>
      <c r="L292" s="120" t="s">
        <v>569</v>
      </c>
      <c r="M292" s="129">
        <v>0</v>
      </c>
      <c r="N292" s="129">
        <v>0</v>
      </c>
      <c r="O292" s="129">
        <v>4482573</v>
      </c>
      <c r="P292" s="120" t="s">
        <v>569</v>
      </c>
      <c r="Q292" s="120" t="s">
        <v>569</v>
      </c>
      <c r="R292" s="129">
        <v>4482573</v>
      </c>
      <c r="S292" s="120" t="s">
        <v>569</v>
      </c>
    </row>
    <row r="293" spans="3:19" s="125" customFormat="1">
      <c r="C293" s="120" t="s">
        <v>1079</v>
      </c>
      <c r="D293" s="120" t="s">
        <v>1080</v>
      </c>
      <c r="E293" s="120" t="s">
        <v>569</v>
      </c>
      <c r="F293" s="120" t="s">
        <v>569</v>
      </c>
      <c r="G293" s="120" t="s">
        <v>569</v>
      </c>
      <c r="H293" s="129">
        <v>0</v>
      </c>
      <c r="I293" s="129">
        <v>0</v>
      </c>
      <c r="J293" s="120" t="s">
        <v>569</v>
      </c>
      <c r="K293" s="120" t="s">
        <v>569</v>
      </c>
      <c r="L293" s="120" t="s">
        <v>569</v>
      </c>
      <c r="M293" s="129">
        <v>0</v>
      </c>
      <c r="N293" s="129">
        <v>0</v>
      </c>
      <c r="O293" s="129">
        <v>-6000000</v>
      </c>
      <c r="P293" s="120" t="s">
        <v>569</v>
      </c>
      <c r="Q293" s="120" t="s">
        <v>569</v>
      </c>
      <c r="R293" s="129">
        <v>-6000000</v>
      </c>
      <c r="S293" s="120" t="s">
        <v>569</v>
      </c>
    </row>
    <row r="294" spans="3:19" s="125" customFormat="1">
      <c r="C294" s="120" t="s">
        <v>1081</v>
      </c>
      <c r="D294" s="120" t="s">
        <v>1080</v>
      </c>
      <c r="E294" s="120" t="s">
        <v>569</v>
      </c>
      <c r="F294" s="120" t="s">
        <v>569</v>
      </c>
      <c r="G294" s="120" t="s">
        <v>569</v>
      </c>
      <c r="H294" s="129">
        <v>0</v>
      </c>
      <c r="I294" s="129">
        <v>0</v>
      </c>
      <c r="J294" s="120" t="s">
        <v>569</v>
      </c>
      <c r="K294" s="120" t="s">
        <v>569</v>
      </c>
      <c r="L294" s="120" t="s">
        <v>569</v>
      </c>
      <c r="M294" s="129">
        <v>0</v>
      </c>
      <c r="N294" s="129">
        <v>0</v>
      </c>
      <c r="O294" s="129">
        <v>1727150</v>
      </c>
      <c r="P294" s="120" t="s">
        <v>569</v>
      </c>
      <c r="Q294" s="120" t="s">
        <v>569</v>
      </c>
      <c r="R294" s="129">
        <v>1727150</v>
      </c>
      <c r="S294" s="120" t="s">
        <v>569</v>
      </c>
    </row>
    <row r="295" spans="3:19" s="125" customFormat="1">
      <c r="C295" s="120" t="s">
        <v>1082</v>
      </c>
      <c r="D295" s="120" t="s">
        <v>1083</v>
      </c>
      <c r="E295" s="129">
        <v>-1859340</v>
      </c>
      <c r="F295" s="120" t="s">
        <v>569</v>
      </c>
      <c r="G295" s="129">
        <v>-1859340</v>
      </c>
      <c r="H295" s="129">
        <v>-1859340</v>
      </c>
      <c r="I295" s="129">
        <v>0</v>
      </c>
      <c r="J295" s="129">
        <v>0</v>
      </c>
      <c r="K295" s="129">
        <v>-1859340</v>
      </c>
      <c r="L295" s="129">
        <v>-1859340</v>
      </c>
      <c r="M295" s="129">
        <v>-1859340</v>
      </c>
      <c r="N295" s="129">
        <v>-1859340</v>
      </c>
      <c r="O295" s="129">
        <v>-1859340</v>
      </c>
      <c r="P295" s="129">
        <v>-1859340</v>
      </c>
      <c r="Q295" s="129">
        <v>-1859340</v>
      </c>
      <c r="R295" s="129">
        <v>-1859340</v>
      </c>
      <c r="S295" s="129">
        <v>-1859340</v>
      </c>
    </row>
    <row r="296" spans="3:19" s="125" customFormat="1">
      <c r="C296" s="120" t="s">
        <v>1084</v>
      </c>
      <c r="D296" s="120" t="s">
        <v>1083</v>
      </c>
      <c r="E296" s="129">
        <v>1859340</v>
      </c>
      <c r="F296" s="120" t="s">
        <v>569</v>
      </c>
      <c r="G296" s="129">
        <v>1859340</v>
      </c>
      <c r="H296" s="129">
        <v>1859340</v>
      </c>
      <c r="I296" s="129">
        <v>0</v>
      </c>
      <c r="J296" s="129">
        <v>0</v>
      </c>
      <c r="K296" s="129">
        <v>1859340</v>
      </c>
      <c r="L296" s="129">
        <v>1859340</v>
      </c>
      <c r="M296" s="129">
        <v>1859340</v>
      </c>
      <c r="N296" s="129">
        <v>1859340</v>
      </c>
      <c r="O296" s="129">
        <v>1859340</v>
      </c>
      <c r="P296" s="129">
        <v>1859340</v>
      </c>
      <c r="Q296" s="129">
        <v>1859340</v>
      </c>
      <c r="R296" s="129">
        <v>1859340</v>
      </c>
      <c r="S296" s="129">
        <v>1859340</v>
      </c>
    </row>
    <row r="297" spans="3:19" s="125" customFormat="1">
      <c r="C297" s="120" t="s">
        <v>1085</v>
      </c>
      <c r="D297" s="120" t="s">
        <v>1086</v>
      </c>
      <c r="E297" s="129">
        <v>-3065614.4</v>
      </c>
      <c r="F297" s="120" t="s">
        <v>569</v>
      </c>
      <c r="G297" s="129">
        <v>-3065614.4</v>
      </c>
      <c r="H297" s="129">
        <v>-3065614.4</v>
      </c>
      <c r="I297" s="129">
        <v>0</v>
      </c>
      <c r="J297" s="129">
        <v>0</v>
      </c>
      <c r="K297" s="129">
        <v>-3065614.4</v>
      </c>
      <c r="L297" s="129">
        <v>-3065614.4</v>
      </c>
      <c r="M297" s="129">
        <v>-3065614.4</v>
      </c>
      <c r="N297" s="129">
        <v>-3065614.4</v>
      </c>
      <c r="O297" s="129">
        <v>-3065661.2</v>
      </c>
      <c r="P297" s="129">
        <v>-3065614.4</v>
      </c>
      <c r="Q297" s="129">
        <v>-3065614.4</v>
      </c>
      <c r="R297" s="129">
        <v>-3065661.2</v>
      </c>
      <c r="S297" s="129">
        <v>-3065614.4</v>
      </c>
    </row>
    <row r="298" spans="3:19" s="125" customFormat="1">
      <c r="C298" s="120" t="s">
        <v>1087</v>
      </c>
      <c r="D298" s="120" t="s">
        <v>1088</v>
      </c>
      <c r="E298" s="129">
        <v>0.25</v>
      </c>
      <c r="F298" s="120" t="s">
        <v>569</v>
      </c>
      <c r="G298" s="129">
        <v>0.25</v>
      </c>
      <c r="H298" s="129">
        <v>0</v>
      </c>
      <c r="I298" s="129">
        <v>0.25</v>
      </c>
      <c r="J298" s="120" t="s">
        <v>569</v>
      </c>
      <c r="K298" s="129">
        <v>0.25</v>
      </c>
      <c r="L298" s="129">
        <v>0.25</v>
      </c>
      <c r="M298" s="129">
        <v>0.25</v>
      </c>
      <c r="N298" s="129">
        <v>0</v>
      </c>
      <c r="O298" s="129">
        <v>0.02</v>
      </c>
      <c r="P298" s="129">
        <v>0.25</v>
      </c>
      <c r="Q298" s="129">
        <v>0.25</v>
      </c>
      <c r="R298" s="129">
        <v>0.02</v>
      </c>
      <c r="S298" s="129">
        <v>0.25</v>
      </c>
    </row>
    <row r="299" spans="3:19" s="125" customFormat="1">
      <c r="C299" s="120" t="s">
        <v>1089</v>
      </c>
      <c r="D299" s="120" t="s">
        <v>1090</v>
      </c>
      <c r="E299" s="129">
        <v>-115321.64</v>
      </c>
      <c r="F299" s="120" t="s">
        <v>569</v>
      </c>
      <c r="G299" s="129">
        <v>-115321.64</v>
      </c>
      <c r="H299" s="129">
        <v>-115321.64</v>
      </c>
      <c r="I299" s="129">
        <v>0</v>
      </c>
      <c r="J299" s="129">
        <v>0</v>
      </c>
      <c r="K299" s="129">
        <v>-115321.64</v>
      </c>
      <c r="L299" s="129">
        <v>-115321.64</v>
      </c>
      <c r="M299" s="129">
        <v>-115321.64</v>
      </c>
      <c r="N299" s="129">
        <v>-115321.64</v>
      </c>
      <c r="O299" s="129">
        <v>-115321.64</v>
      </c>
      <c r="P299" s="129">
        <v>-115321.64</v>
      </c>
      <c r="Q299" s="129">
        <v>-115321.64</v>
      </c>
      <c r="R299" s="129">
        <v>-115321.64</v>
      </c>
      <c r="S299" s="129">
        <v>-115321.64</v>
      </c>
    </row>
    <row r="300" spans="3:19" s="125" customFormat="1">
      <c r="C300" s="120" t="s">
        <v>1091</v>
      </c>
      <c r="D300" s="120" t="s">
        <v>1092</v>
      </c>
      <c r="E300" s="129">
        <v>-1720856.35</v>
      </c>
      <c r="F300" s="120" t="s">
        <v>569</v>
      </c>
      <c r="G300" s="129">
        <v>-1720856.35</v>
      </c>
      <c r="H300" s="129">
        <v>-1720856.35</v>
      </c>
      <c r="I300" s="129">
        <v>0</v>
      </c>
      <c r="J300" s="129">
        <v>0</v>
      </c>
      <c r="K300" s="129">
        <v>-1720856.35</v>
      </c>
      <c r="L300" s="129">
        <v>-1720856.35</v>
      </c>
      <c r="M300" s="129">
        <v>-1720856.35</v>
      </c>
      <c r="N300" s="129">
        <v>-1720856.35</v>
      </c>
      <c r="O300" s="129">
        <v>-1720856.35</v>
      </c>
      <c r="P300" s="129">
        <v>-1720856.35</v>
      </c>
      <c r="Q300" s="129">
        <v>-1720856.35</v>
      </c>
      <c r="R300" s="129">
        <v>-1720856.35</v>
      </c>
      <c r="S300" s="129">
        <v>-1720856.35</v>
      </c>
    </row>
    <row r="301" spans="3:19" s="125" customFormat="1">
      <c r="C301" s="120" t="s">
        <v>1093</v>
      </c>
      <c r="D301" s="120" t="s">
        <v>1094</v>
      </c>
      <c r="E301" s="129">
        <v>-5727434.96</v>
      </c>
      <c r="F301" s="120" t="s">
        <v>569</v>
      </c>
      <c r="G301" s="129">
        <v>-5727434.96</v>
      </c>
      <c r="H301" s="129">
        <v>-5727434.96</v>
      </c>
      <c r="I301" s="129">
        <v>0</v>
      </c>
      <c r="J301" s="129">
        <v>0</v>
      </c>
      <c r="K301" s="129">
        <v>-5727434.96</v>
      </c>
      <c r="L301" s="129">
        <v>-5727434.96</v>
      </c>
      <c r="M301" s="129">
        <v>-5727434.96</v>
      </c>
      <c r="N301" s="129">
        <v>-5727434.96</v>
      </c>
      <c r="O301" s="129">
        <v>-5727434.96</v>
      </c>
      <c r="P301" s="129">
        <v>-5727434.96</v>
      </c>
      <c r="Q301" s="129">
        <v>-5727434.96</v>
      </c>
      <c r="R301" s="129">
        <v>-5727434.96</v>
      </c>
      <c r="S301" s="129">
        <v>-5727434.96</v>
      </c>
    </row>
    <row r="302" spans="3:19" s="125" customFormat="1">
      <c r="C302" s="120" t="s">
        <v>1095</v>
      </c>
      <c r="D302" s="120" t="s">
        <v>1096</v>
      </c>
      <c r="E302" s="129">
        <v>-268907.45</v>
      </c>
      <c r="F302" s="120" t="s">
        <v>569</v>
      </c>
      <c r="G302" s="129">
        <v>-268907.45</v>
      </c>
      <c r="H302" s="129">
        <v>-268907.45</v>
      </c>
      <c r="I302" s="129">
        <v>0</v>
      </c>
      <c r="J302" s="129">
        <v>0</v>
      </c>
      <c r="K302" s="129">
        <v>-268907.45</v>
      </c>
      <c r="L302" s="129">
        <v>-268907.45</v>
      </c>
      <c r="M302" s="129">
        <v>-268907.45</v>
      </c>
      <c r="N302" s="129">
        <v>-268907.45</v>
      </c>
      <c r="O302" s="129">
        <v>-268907.45</v>
      </c>
      <c r="P302" s="129">
        <v>-268907.45</v>
      </c>
      <c r="Q302" s="129">
        <v>-268907.45</v>
      </c>
      <c r="R302" s="129">
        <v>-268907.45</v>
      </c>
      <c r="S302" s="129">
        <v>-268907.45</v>
      </c>
    </row>
    <row r="303" spans="3:19" s="125" customFormat="1">
      <c r="C303" s="120" t="s">
        <v>1097</v>
      </c>
      <c r="D303" s="120" t="s">
        <v>1098</v>
      </c>
      <c r="E303" s="129">
        <v>-105884.55</v>
      </c>
      <c r="F303" s="120" t="s">
        <v>569</v>
      </c>
      <c r="G303" s="129">
        <v>-105884.55</v>
      </c>
      <c r="H303" s="129">
        <v>-105884.55</v>
      </c>
      <c r="I303" s="129">
        <v>0</v>
      </c>
      <c r="J303" s="129">
        <v>0</v>
      </c>
      <c r="K303" s="129">
        <v>-105884.55</v>
      </c>
      <c r="L303" s="129">
        <v>-105884.55</v>
      </c>
      <c r="M303" s="129">
        <v>-105884.55</v>
      </c>
      <c r="N303" s="129">
        <v>-105884.55</v>
      </c>
      <c r="O303" s="129">
        <v>-108098.55</v>
      </c>
      <c r="P303" s="129">
        <v>-105884.55</v>
      </c>
      <c r="Q303" s="129">
        <v>-105884.55</v>
      </c>
      <c r="R303" s="129">
        <v>-108098.55</v>
      </c>
      <c r="S303" s="129">
        <v>-105884.55</v>
      </c>
    </row>
    <row r="304" spans="3:19" s="125" customFormat="1">
      <c r="C304" s="120" t="s">
        <v>1099</v>
      </c>
      <c r="D304" s="120" t="s">
        <v>1100</v>
      </c>
      <c r="E304" s="129">
        <v>-132810.29999999999</v>
      </c>
      <c r="F304" s="120" t="s">
        <v>569</v>
      </c>
      <c r="G304" s="129">
        <v>-132810.29999999999</v>
      </c>
      <c r="H304" s="129">
        <v>-132917.94</v>
      </c>
      <c r="I304" s="129">
        <v>107.64</v>
      </c>
      <c r="J304" s="129">
        <v>0</v>
      </c>
      <c r="K304" s="129">
        <v>-132810.29999999999</v>
      </c>
      <c r="L304" s="129">
        <v>-132810.29999999999</v>
      </c>
      <c r="M304" s="129">
        <v>-132917.94</v>
      </c>
      <c r="N304" s="129">
        <v>-132917.94</v>
      </c>
      <c r="O304" s="129">
        <v>-135401.94</v>
      </c>
      <c r="P304" s="129">
        <v>-132810.29999999999</v>
      </c>
      <c r="Q304" s="129">
        <v>-132810.29999999999</v>
      </c>
      <c r="R304" s="129">
        <v>-135401.94</v>
      </c>
      <c r="S304" s="129">
        <v>-132810.29999999999</v>
      </c>
    </row>
    <row r="305" spans="1:19" s="125" customFormat="1">
      <c r="A305" s="121"/>
      <c r="B305" s="121"/>
      <c r="C305" s="120" t="s">
        <v>1101</v>
      </c>
      <c r="D305" s="120" t="s">
        <v>1102</v>
      </c>
      <c r="E305" s="129">
        <v>-329388.86</v>
      </c>
      <c r="F305" s="120" t="s">
        <v>569</v>
      </c>
      <c r="G305" s="129">
        <v>-329388.86</v>
      </c>
      <c r="H305" s="129">
        <v>-329388.86</v>
      </c>
      <c r="I305" s="129">
        <v>0</v>
      </c>
      <c r="J305" s="129">
        <v>0</v>
      </c>
      <c r="K305" s="129">
        <v>-329388.86</v>
      </c>
      <c r="L305" s="129">
        <v>-329388.86</v>
      </c>
      <c r="M305" s="129">
        <v>-329388.86</v>
      </c>
      <c r="N305" s="129">
        <v>-329388.86</v>
      </c>
      <c r="O305" s="129">
        <v>-329389.83</v>
      </c>
      <c r="P305" s="129">
        <v>-329388.86</v>
      </c>
      <c r="Q305" s="129">
        <v>-329388.86</v>
      </c>
      <c r="R305" s="129">
        <v>-329389.83</v>
      </c>
      <c r="S305" s="129">
        <v>-329388.86</v>
      </c>
    </row>
    <row r="306" spans="1:19" s="125" customFormat="1">
      <c r="A306" s="121"/>
      <c r="B306" s="121"/>
      <c r="C306" s="120" t="s">
        <v>1103</v>
      </c>
      <c r="D306" s="120" t="s">
        <v>1104</v>
      </c>
      <c r="E306" s="129">
        <v>-213217.6</v>
      </c>
      <c r="F306" s="120" t="s">
        <v>569</v>
      </c>
      <c r="G306" s="129">
        <v>-213217.6</v>
      </c>
      <c r="H306" s="129">
        <v>-213217.6</v>
      </c>
      <c r="I306" s="129">
        <v>0</v>
      </c>
      <c r="J306" s="129">
        <v>0</v>
      </c>
      <c r="K306" s="129">
        <v>-213217.6</v>
      </c>
      <c r="L306" s="129">
        <v>-213217.6</v>
      </c>
      <c r="M306" s="129">
        <v>-213217.6</v>
      </c>
      <c r="N306" s="129">
        <v>-213217.6</v>
      </c>
      <c r="O306" s="129">
        <v>-227149.6</v>
      </c>
      <c r="P306" s="129">
        <v>-213217.6</v>
      </c>
      <c r="Q306" s="129">
        <v>-213217.6</v>
      </c>
      <c r="R306" s="129">
        <v>-227149.6</v>
      </c>
      <c r="S306" s="129">
        <v>-213217.6</v>
      </c>
    </row>
    <row r="307" spans="1:19" s="125" customFormat="1">
      <c r="A307" s="121"/>
      <c r="B307" s="121"/>
      <c r="C307" s="120" t="s">
        <v>1105</v>
      </c>
      <c r="D307" s="120" t="s">
        <v>1106</v>
      </c>
      <c r="E307" s="129">
        <v>-3305122.91</v>
      </c>
      <c r="F307" s="120" t="s">
        <v>569</v>
      </c>
      <c r="G307" s="129">
        <v>-3305122.91</v>
      </c>
      <c r="H307" s="129">
        <v>-3938359.61</v>
      </c>
      <c r="I307" s="129">
        <v>633236.69999999995</v>
      </c>
      <c r="J307" s="129">
        <v>-0.16</v>
      </c>
      <c r="K307" s="129">
        <v>-3305122.91</v>
      </c>
      <c r="L307" s="129">
        <v>-3305122.91</v>
      </c>
      <c r="M307" s="129">
        <v>-3305122.91</v>
      </c>
      <c r="N307" s="129">
        <v>-3938359.61</v>
      </c>
      <c r="O307" s="129">
        <v>-5838069.71</v>
      </c>
      <c r="P307" s="129">
        <v>-3305122.91</v>
      </c>
      <c r="Q307" s="129">
        <v>-3305122.91</v>
      </c>
      <c r="R307" s="129">
        <v>-5838069.71</v>
      </c>
      <c r="S307" s="129">
        <v>-3305122.91</v>
      </c>
    </row>
    <row r="308" spans="1:19" s="125" customFormat="1">
      <c r="A308" s="121"/>
      <c r="B308" s="121"/>
      <c r="C308" s="120" t="s">
        <v>1107</v>
      </c>
      <c r="D308" s="120" t="s">
        <v>1108</v>
      </c>
      <c r="E308" s="129">
        <v>-91020.15</v>
      </c>
      <c r="F308" s="120" t="s">
        <v>569</v>
      </c>
      <c r="G308" s="129">
        <v>-91020.15</v>
      </c>
      <c r="H308" s="129">
        <v>-100020.15</v>
      </c>
      <c r="I308" s="129">
        <v>9000</v>
      </c>
      <c r="J308" s="129">
        <v>-0.09</v>
      </c>
      <c r="K308" s="129">
        <v>-91020.15</v>
      </c>
      <c r="L308" s="129">
        <v>-91020.15</v>
      </c>
      <c r="M308" s="129">
        <v>-100020.15</v>
      </c>
      <c r="N308" s="129">
        <v>-100020.15</v>
      </c>
      <c r="O308" s="129">
        <v>-148850.54999999999</v>
      </c>
      <c r="P308" s="129">
        <v>-91020.15</v>
      </c>
      <c r="Q308" s="129">
        <v>-91020.15</v>
      </c>
      <c r="R308" s="129">
        <v>-148850.54999999999</v>
      </c>
      <c r="S308" s="129">
        <v>-91020.15</v>
      </c>
    </row>
    <row r="309" spans="1:19" s="125" customFormat="1">
      <c r="A309" s="121"/>
      <c r="B309" s="121"/>
      <c r="C309" s="120" t="s">
        <v>1109</v>
      </c>
      <c r="D309" s="120" t="s">
        <v>1110</v>
      </c>
      <c r="E309" s="129">
        <v>2376.44</v>
      </c>
      <c r="F309" s="120" t="s">
        <v>569</v>
      </c>
      <c r="G309" s="129">
        <v>2376.44</v>
      </c>
      <c r="H309" s="129">
        <v>2376.44</v>
      </c>
      <c r="I309" s="129">
        <v>0</v>
      </c>
      <c r="J309" s="129">
        <v>0</v>
      </c>
      <c r="K309" s="129">
        <v>2376.44</v>
      </c>
      <c r="L309" s="129">
        <v>2376.44</v>
      </c>
      <c r="M309" s="129">
        <v>2376.44</v>
      </c>
      <c r="N309" s="129">
        <v>2376.44</v>
      </c>
      <c r="O309" s="129">
        <v>2376.44</v>
      </c>
      <c r="P309" s="129">
        <v>2376.44</v>
      </c>
      <c r="Q309" s="129">
        <v>2376.44</v>
      </c>
      <c r="R309" s="129">
        <v>2376.44</v>
      </c>
      <c r="S309" s="129">
        <v>2376.44</v>
      </c>
    </row>
    <row r="310" spans="1:19" s="125" customFormat="1">
      <c r="A310" s="121"/>
      <c r="B310" s="121"/>
      <c r="C310" s="120" t="s">
        <v>1111</v>
      </c>
      <c r="D310" s="120" t="s">
        <v>1112</v>
      </c>
      <c r="E310" s="120" t="s">
        <v>569</v>
      </c>
      <c r="F310" s="120" t="s">
        <v>569</v>
      </c>
      <c r="G310" s="120" t="s">
        <v>569</v>
      </c>
      <c r="H310" s="129">
        <v>0</v>
      </c>
      <c r="I310" s="129">
        <v>0</v>
      </c>
      <c r="J310" s="120" t="s">
        <v>569</v>
      </c>
      <c r="K310" s="120" t="s">
        <v>569</v>
      </c>
      <c r="L310" s="120" t="s">
        <v>569</v>
      </c>
      <c r="M310" s="129">
        <v>0</v>
      </c>
      <c r="N310" s="129">
        <v>0</v>
      </c>
      <c r="O310" s="129">
        <v>-26105.360000000001</v>
      </c>
      <c r="P310" s="120" t="s">
        <v>569</v>
      </c>
      <c r="Q310" s="120" t="s">
        <v>569</v>
      </c>
      <c r="R310" s="129">
        <v>-26105.360000000001</v>
      </c>
      <c r="S310" s="120" t="s">
        <v>569</v>
      </c>
    </row>
    <row r="311" spans="1:19" s="125" customFormat="1">
      <c r="A311" s="121"/>
      <c r="B311" s="121"/>
      <c r="C311" s="120" t="s">
        <v>1113</v>
      </c>
      <c r="D311" s="120" t="s">
        <v>1114</v>
      </c>
      <c r="E311" s="129">
        <v>-25844000</v>
      </c>
      <c r="F311" s="120" t="s">
        <v>569</v>
      </c>
      <c r="G311" s="129">
        <v>-25844000</v>
      </c>
      <c r="H311" s="129">
        <v>0</v>
      </c>
      <c r="I311" s="129">
        <v>-25844000</v>
      </c>
      <c r="J311" s="120" t="s">
        <v>569</v>
      </c>
      <c r="K311" s="129">
        <v>-25844000</v>
      </c>
      <c r="L311" s="129">
        <v>-25844000</v>
      </c>
      <c r="M311" s="129">
        <v>-25986480</v>
      </c>
      <c r="N311" s="129">
        <v>0</v>
      </c>
      <c r="O311" s="129">
        <v>0</v>
      </c>
      <c r="P311" s="129">
        <v>-25844000</v>
      </c>
      <c r="Q311" s="129">
        <v>-25844000</v>
      </c>
      <c r="R311" s="120" t="s">
        <v>569</v>
      </c>
      <c r="S311" s="129">
        <v>-25844000</v>
      </c>
    </row>
    <row r="312" spans="1:19" s="125" customFormat="1">
      <c r="A312" s="121"/>
      <c r="B312" s="121"/>
      <c r="C312" s="120" t="s">
        <v>1115</v>
      </c>
      <c r="D312" s="120" t="s">
        <v>1116</v>
      </c>
      <c r="E312" s="129">
        <v>-0.04</v>
      </c>
      <c r="F312" s="120" t="s">
        <v>569</v>
      </c>
      <c r="G312" s="129">
        <v>-0.04</v>
      </c>
      <c r="H312" s="129">
        <v>0</v>
      </c>
      <c r="I312" s="129">
        <v>-0.04</v>
      </c>
      <c r="J312" s="120" t="s">
        <v>569</v>
      </c>
      <c r="K312" s="129">
        <v>-0.04</v>
      </c>
      <c r="L312" s="129">
        <v>-0.04</v>
      </c>
      <c r="M312" s="129">
        <v>-0.04</v>
      </c>
      <c r="N312" s="129">
        <v>0</v>
      </c>
      <c r="O312" s="129">
        <v>0</v>
      </c>
      <c r="P312" s="129">
        <v>-0.04</v>
      </c>
      <c r="Q312" s="129">
        <v>-0.04</v>
      </c>
      <c r="R312" s="120" t="s">
        <v>569</v>
      </c>
      <c r="S312" s="129">
        <v>-0.04</v>
      </c>
    </row>
    <row r="313" spans="1:19" s="125" customFormat="1">
      <c r="A313" s="121"/>
      <c r="B313" s="121"/>
      <c r="C313" s="120" t="s">
        <v>1117</v>
      </c>
      <c r="D313" s="120" t="s">
        <v>1118</v>
      </c>
      <c r="E313" s="129">
        <v>-1759374.24</v>
      </c>
      <c r="F313" s="120" t="s">
        <v>569</v>
      </c>
      <c r="G313" s="129">
        <v>-1759374.24</v>
      </c>
      <c r="H313" s="120" t="s">
        <v>569</v>
      </c>
      <c r="I313" s="129">
        <v>-1759374.24</v>
      </c>
      <c r="J313" s="120" t="s">
        <v>569</v>
      </c>
      <c r="K313" s="129">
        <v>-1759374.24</v>
      </c>
      <c r="L313" s="129">
        <v>-1759374.24</v>
      </c>
      <c r="M313" s="120" t="s">
        <v>569</v>
      </c>
      <c r="N313" s="120" t="s">
        <v>569</v>
      </c>
      <c r="O313" s="120" t="s">
        <v>569</v>
      </c>
      <c r="P313" s="129">
        <v>-1759374.24</v>
      </c>
      <c r="Q313" s="129">
        <v>-1759374.24</v>
      </c>
      <c r="R313" s="120" t="s">
        <v>569</v>
      </c>
      <c r="S313" s="129">
        <v>-1759374.24</v>
      </c>
    </row>
    <row r="314" spans="1:19" s="125" customFormat="1">
      <c r="A314" s="121"/>
      <c r="B314" s="121"/>
      <c r="C314" s="120" t="s">
        <v>569</v>
      </c>
      <c r="D314" s="120" t="s">
        <v>680</v>
      </c>
      <c r="E314" s="120" t="s">
        <v>569</v>
      </c>
      <c r="F314" s="120" t="s">
        <v>569</v>
      </c>
      <c r="G314" s="120" t="s">
        <v>569</v>
      </c>
      <c r="H314" s="120" t="s">
        <v>569</v>
      </c>
      <c r="I314" s="120" t="s">
        <v>569</v>
      </c>
      <c r="J314" s="120" t="s">
        <v>569</v>
      </c>
      <c r="K314" s="120" t="s">
        <v>569</v>
      </c>
      <c r="L314" s="120" t="s">
        <v>569</v>
      </c>
      <c r="M314" s="120" t="s">
        <v>569</v>
      </c>
      <c r="N314" s="120" t="s">
        <v>569</v>
      </c>
      <c r="O314" s="120" t="s">
        <v>569</v>
      </c>
      <c r="P314" s="120" t="s">
        <v>569</v>
      </c>
      <c r="Q314" s="120" t="s">
        <v>569</v>
      </c>
      <c r="R314" s="129">
        <v>-9553130</v>
      </c>
      <c r="S314" s="120" t="s">
        <v>569</v>
      </c>
    </row>
    <row r="315" spans="1:19" s="125" customFormat="1">
      <c r="A315" s="121"/>
      <c r="B315" s="130" t="s">
        <v>1119</v>
      </c>
      <c r="C315" s="121"/>
      <c r="D315" s="121"/>
      <c r="E315" s="131">
        <v>-85506428.109999999</v>
      </c>
      <c r="F315" s="130" t="s">
        <v>569</v>
      </c>
      <c r="G315" s="131">
        <v>-85506428.109999999</v>
      </c>
      <c r="H315" s="131">
        <v>-42891204.490000002</v>
      </c>
      <c r="I315" s="131">
        <v>-42615223.619999997</v>
      </c>
      <c r="J315" s="131">
        <v>0.99</v>
      </c>
      <c r="K315" s="131">
        <v>-85506428.109999999</v>
      </c>
      <c r="L315" s="131">
        <v>-85506428.109999999</v>
      </c>
      <c r="M315" s="131">
        <v>-80699357.849999994</v>
      </c>
      <c r="N315" s="131">
        <v>-42891204.490000002</v>
      </c>
      <c r="O315" s="131">
        <v>-66727931.509999998</v>
      </c>
      <c r="P315" s="131">
        <v>-85506428.109999999</v>
      </c>
      <c r="Q315" s="131">
        <v>-85506428.109999999</v>
      </c>
      <c r="R315" s="131">
        <v>-76281061.510000005</v>
      </c>
      <c r="S315" s="131">
        <v>-85506428.109999999</v>
      </c>
    </row>
    <row r="316" spans="1:19" s="125" customFormat="1">
      <c r="A316" s="120" t="s">
        <v>1120</v>
      </c>
      <c r="B316" s="128" t="s">
        <v>1121</v>
      </c>
      <c r="C316" s="121"/>
      <c r="D316" s="121"/>
      <c r="E316" s="122"/>
      <c r="F316" s="122"/>
      <c r="G316" s="122"/>
      <c r="H316" s="122"/>
      <c r="I316" s="122"/>
      <c r="J316" s="123"/>
      <c r="K316" s="124"/>
      <c r="L316" s="124"/>
      <c r="M316" s="124"/>
      <c r="N316" s="124"/>
      <c r="O316" s="124"/>
      <c r="P316" s="124"/>
      <c r="Q316" s="124"/>
      <c r="R316" s="124"/>
      <c r="S316" s="124"/>
    </row>
    <row r="317" spans="1:19" s="125" customFormat="1">
      <c r="A317" s="121"/>
      <c r="B317" s="121"/>
      <c r="C317" s="120" t="s">
        <v>1122</v>
      </c>
      <c r="D317" s="120" t="s">
        <v>692</v>
      </c>
      <c r="E317" s="129">
        <v>-143186.70000000001</v>
      </c>
      <c r="F317" s="120" t="s">
        <v>569</v>
      </c>
      <c r="G317" s="129">
        <v>-143186.70000000001</v>
      </c>
      <c r="H317" s="129">
        <v>-668362.34</v>
      </c>
      <c r="I317" s="129">
        <v>525175.64</v>
      </c>
      <c r="J317" s="129">
        <v>-0.79</v>
      </c>
      <c r="K317" s="129">
        <v>-143186.70000000001</v>
      </c>
      <c r="L317" s="129">
        <v>-143186.70000000001</v>
      </c>
      <c r="M317" s="129">
        <v>-77047.86</v>
      </c>
      <c r="N317" s="129">
        <v>-668362.34</v>
      </c>
      <c r="O317" s="129">
        <v>-53395.35</v>
      </c>
      <c r="P317" s="129">
        <v>-143186.70000000001</v>
      </c>
      <c r="Q317" s="129">
        <v>-143186.70000000001</v>
      </c>
      <c r="R317" s="129">
        <v>-53395.35</v>
      </c>
      <c r="S317" s="129">
        <v>-143186.70000000001</v>
      </c>
    </row>
    <row r="318" spans="1:19" s="125" customFormat="1">
      <c r="A318" s="121"/>
      <c r="B318" s="130" t="s">
        <v>1123</v>
      </c>
      <c r="C318" s="121"/>
      <c r="D318" s="121"/>
      <c r="E318" s="131">
        <v>-143186.70000000001</v>
      </c>
      <c r="F318" s="130" t="s">
        <v>569</v>
      </c>
      <c r="G318" s="131">
        <v>-143186.70000000001</v>
      </c>
      <c r="H318" s="131">
        <v>-668362.34</v>
      </c>
      <c r="I318" s="131">
        <v>525175.64</v>
      </c>
      <c r="J318" s="131">
        <v>-0.79</v>
      </c>
      <c r="K318" s="131">
        <v>-143186.70000000001</v>
      </c>
      <c r="L318" s="131">
        <v>-143186.70000000001</v>
      </c>
      <c r="M318" s="131">
        <v>-77047.86</v>
      </c>
      <c r="N318" s="131">
        <v>-668362.34</v>
      </c>
      <c r="O318" s="131">
        <v>-53395.35</v>
      </c>
      <c r="P318" s="131">
        <v>-143186.70000000001</v>
      </c>
      <c r="Q318" s="131">
        <v>-143186.70000000001</v>
      </c>
      <c r="R318" s="131">
        <v>-53395.35</v>
      </c>
      <c r="S318" s="131">
        <v>-143186.70000000001</v>
      </c>
    </row>
    <row r="319" spans="1:19" s="125" customFormat="1">
      <c r="A319" s="120" t="s">
        <v>1124</v>
      </c>
      <c r="B319" s="128" t="s">
        <v>327</v>
      </c>
      <c r="C319" s="121"/>
      <c r="D319" s="121"/>
      <c r="E319" s="122"/>
      <c r="F319" s="122"/>
      <c r="G319" s="122"/>
      <c r="H319" s="122"/>
      <c r="I319" s="122"/>
      <c r="J319" s="123"/>
      <c r="K319" s="124"/>
      <c r="L319" s="124"/>
      <c r="M319" s="124"/>
      <c r="N319" s="124"/>
      <c r="O319" s="124"/>
      <c r="P319" s="124"/>
      <c r="Q319" s="124"/>
      <c r="R319" s="124"/>
      <c r="S319" s="124"/>
    </row>
    <row r="320" spans="1:19" s="125" customFormat="1">
      <c r="A320" s="121"/>
      <c r="B320" s="121"/>
      <c r="C320" s="120" t="s">
        <v>1125</v>
      </c>
      <c r="D320" s="120" t="s">
        <v>1126</v>
      </c>
      <c r="E320" s="129">
        <v>-105933208.5</v>
      </c>
      <c r="F320" s="120" t="s">
        <v>569</v>
      </c>
      <c r="G320" s="129">
        <v>-105933208.5</v>
      </c>
      <c r="H320" s="129">
        <v>-190811384.47999999</v>
      </c>
      <c r="I320" s="129">
        <v>84878175.980000004</v>
      </c>
      <c r="J320" s="129">
        <v>-0.44</v>
      </c>
      <c r="K320" s="129">
        <v>-105933208.5</v>
      </c>
      <c r="L320" s="129">
        <v>-105933208.5</v>
      </c>
      <c r="M320" s="129">
        <v>-105567669.33</v>
      </c>
      <c r="N320" s="129">
        <v>-190811384.47999999</v>
      </c>
      <c r="O320" s="129">
        <v>-161088398.83000001</v>
      </c>
      <c r="P320" s="129">
        <v>-105933208.5</v>
      </c>
      <c r="Q320" s="129">
        <v>-105933208.5</v>
      </c>
      <c r="R320" s="129">
        <v>-161088398.83000001</v>
      </c>
      <c r="S320" s="129">
        <v>-105933208.5</v>
      </c>
    </row>
    <row r="321" spans="1:19" s="125" customFormat="1">
      <c r="A321" s="121"/>
      <c r="B321" s="130" t="s">
        <v>1127</v>
      </c>
      <c r="C321" s="121"/>
      <c r="D321" s="121"/>
      <c r="E321" s="131">
        <v>-105933208.5</v>
      </c>
      <c r="F321" s="130" t="s">
        <v>569</v>
      </c>
      <c r="G321" s="131">
        <v>-105933208.5</v>
      </c>
      <c r="H321" s="131">
        <v>-190811384.47999999</v>
      </c>
      <c r="I321" s="131">
        <v>84878175.980000004</v>
      </c>
      <c r="J321" s="131">
        <v>-0.44</v>
      </c>
      <c r="K321" s="131">
        <v>-105933208.5</v>
      </c>
      <c r="L321" s="131">
        <v>-105933208.5</v>
      </c>
      <c r="M321" s="131">
        <v>-105567669.33</v>
      </c>
      <c r="N321" s="131">
        <v>-190811384.47999999</v>
      </c>
      <c r="O321" s="131">
        <v>-161088398.83000001</v>
      </c>
      <c r="P321" s="131">
        <v>-105933208.5</v>
      </c>
      <c r="Q321" s="131">
        <v>-105933208.5</v>
      </c>
      <c r="R321" s="131">
        <v>-161088398.83000001</v>
      </c>
      <c r="S321" s="131">
        <v>-105933208.5</v>
      </c>
    </row>
    <row r="322" spans="1:19" s="125" customFormat="1">
      <c r="A322" s="120" t="s">
        <v>1128</v>
      </c>
      <c r="B322" s="128" t="s">
        <v>1129</v>
      </c>
      <c r="C322" s="121"/>
      <c r="D322" s="121"/>
      <c r="E322" s="122"/>
      <c r="F322" s="122"/>
      <c r="G322" s="122"/>
      <c r="H322" s="122"/>
      <c r="I322" s="122"/>
      <c r="J322" s="123"/>
      <c r="K322" s="124"/>
      <c r="L322" s="124"/>
      <c r="M322" s="124"/>
      <c r="N322" s="124"/>
      <c r="O322" s="124"/>
      <c r="P322" s="124"/>
      <c r="Q322" s="124"/>
      <c r="R322" s="124"/>
      <c r="S322" s="124"/>
    </row>
    <row r="323" spans="1:19" s="125" customFormat="1">
      <c r="A323" s="121"/>
      <c r="B323" s="121"/>
      <c r="C323" s="120" t="s">
        <v>1130</v>
      </c>
      <c r="D323" s="120" t="s">
        <v>1131</v>
      </c>
      <c r="E323" s="129">
        <v>-42530789.869999997</v>
      </c>
      <c r="F323" s="120" t="s">
        <v>569</v>
      </c>
      <c r="G323" s="129">
        <v>-42530789.869999997</v>
      </c>
      <c r="H323" s="129">
        <v>-50027530.630000003</v>
      </c>
      <c r="I323" s="129">
        <v>7496740.7599999998</v>
      </c>
      <c r="J323" s="129">
        <v>-0.15</v>
      </c>
      <c r="K323" s="129">
        <v>-42530789.869999997</v>
      </c>
      <c r="L323" s="129">
        <v>-42530789.869999997</v>
      </c>
      <c r="M323" s="129">
        <v>-39861909.200000003</v>
      </c>
      <c r="N323" s="129">
        <v>-50027530.630000003</v>
      </c>
      <c r="O323" s="129">
        <v>-31919359.149999999</v>
      </c>
      <c r="P323" s="129">
        <v>-42530789.869999997</v>
      </c>
      <c r="Q323" s="129">
        <v>-42530789.869999997</v>
      </c>
      <c r="R323" s="129">
        <v>-31919359.149999999</v>
      </c>
      <c r="S323" s="129">
        <v>-42530789.869999997</v>
      </c>
    </row>
    <row r="324" spans="1:19" s="125" customFormat="1">
      <c r="A324" s="121"/>
      <c r="B324" s="121"/>
      <c r="C324" s="120" t="s">
        <v>1132</v>
      </c>
      <c r="D324" s="120" t="s">
        <v>1133</v>
      </c>
      <c r="E324" s="129">
        <v>-6426630</v>
      </c>
      <c r="F324" s="120" t="s">
        <v>569</v>
      </c>
      <c r="G324" s="129">
        <v>-6426630</v>
      </c>
      <c r="H324" s="129">
        <v>0</v>
      </c>
      <c r="I324" s="129">
        <v>-6426630</v>
      </c>
      <c r="J324" s="120" t="s">
        <v>569</v>
      </c>
      <c r="K324" s="129">
        <v>-20766630</v>
      </c>
      <c r="L324" s="129">
        <v>-6426630</v>
      </c>
      <c r="M324" s="129">
        <v>-18624420</v>
      </c>
      <c r="N324" s="129">
        <v>0</v>
      </c>
      <c r="O324" s="129">
        <v>-6600510</v>
      </c>
      <c r="P324" s="129">
        <v>-6426630</v>
      </c>
      <c r="Q324" s="129">
        <v>-6426630</v>
      </c>
      <c r="R324" s="129">
        <v>-6600510</v>
      </c>
      <c r="S324" s="129">
        <v>-6426630</v>
      </c>
    </row>
    <row r="325" spans="1:19" s="125" customFormat="1">
      <c r="A325" s="121"/>
      <c r="B325" s="130" t="s">
        <v>1134</v>
      </c>
      <c r="C325" s="121"/>
      <c r="D325" s="121"/>
      <c r="E325" s="131">
        <v>-48957419.869999997</v>
      </c>
      <c r="F325" s="130" t="s">
        <v>569</v>
      </c>
      <c r="G325" s="131">
        <v>-48957419.869999997</v>
      </c>
      <c r="H325" s="131">
        <v>-50027530.630000003</v>
      </c>
      <c r="I325" s="131">
        <v>1070110.76</v>
      </c>
      <c r="J325" s="131">
        <v>-0.02</v>
      </c>
      <c r="K325" s="131">
        <v>-63297419.869999997</v>
      </c>
      <c r="L325" s="131">
        <v>-48957419.869999997</v>
      </c>
      <c r="M325" s="131">
        <v>-58486329.200000003</v>
      </c>
      <c r="N325" s="131">
        <v>-50027530.630000003</v>
      </c>
      <c r="O325" s="131">
        <v>-38519869.149999999</v>
      </c>
      <c r="P325" s="131">
        <v>-48957419.869999997</v>
      </c>
      <c r="Q325" s="131">
        <v>-48957419.869999997</v>
      </c>
      <c r="R325" s="131">
        <v>-38519869.149999999</v>
      </c>
      <c r="S325" s="131">
        <v>-48957419.869999997</v>
      </c>
    </row>
    <row r="326" spans="1:19" s="125" customFormat="1">
      <c r="A326" s="121"/>
      <c r="B326" s="130" t="s">
        <v>1135</v>
      </c>
      <c r="C326" s="121"/>
      <c r="D326" s="121"/>
      <c r="E326" s="131">
        <v>-1210347253.28</v>
      </c>
      <c r="F326" s="130" t="s">
        <v>569</v>
      </c>
      <c r="G326" s="131">
        <v>-1210347253.28</v>
      </c>
      <c r="H326" s="131">
        <v>-1429206557.8599999</v>
      </c>
      <c r="I326" s="131">
        <v>218859304.58000001</v>
      </c>
      <c r="J326" s="131">
        <v>-0.15</v>
      </c>
      <c r="K326" s="131">
        <v>-1224687253.28</v>
      </c>
      <c r="L326" s="131">
        <v>-1210347253.28</v>
      </c>
      <c r="M326" s="131">
        <v>-1219526314.02</v>
      </c>
      <c r="N326" s="131">
        <v>-1429206557.8599999</v>
      </c>
      <c r="O326" s="131">
        <v>-1380041125.8</v>
      </c>
      <c r="P326" s="131">
        <v>-1210347253.28</v>
      </c>
      <c r="Q326" s="131">
        <v>-1210347253.28</v>
      </c>
      <c r="R326" s="131">
        <v>-1389594255.8</v>
      </c>
      <c r="S326" s="131">
        <v>-1210347253.28</v>
      </c>
    </row>
    <row r="327" spans="1:19" s="125" customFormat="1">
      <c r="A327" s="120" t="s">
        <v>1136</v>
      </c>
      <c r="B327" s="127" t="s">
        <v>1137</v>
      </c>
      <c r="C327" s="121"/>
      <c r="D327" s="121"/>
      <c r="E327" s="122"/>
      <c r="F327" s="122"/>
      <c r="G327" s="122"/>
      <c r="H327" s="122"/>
      <c r="I327" s="122"/>
      <c r="J327" s="123"/>
      <c r="K327" s="124"/>
      <c r="L327" s="124"/>
      <c r="M327" s="124"/>
      <c r="N327" s="124"/>
      <c r="O327" s="124"/>
      <c r="P327" s="124"/>
      <c r="Q327" s="124"/>
      <c r="R327" s="124"/>
      <c r="S327" s="124"/>
    </row>
    <row r="328" spans="1:19" s="125" customFormat="1">
      <c r="A328" s="120" t="s">
        <v>1138</v>
      </c>
      <c r="B328" s="128" t="s">
        <v>1139</v>
      </c>
      <c r="C328" s="121"/>
      <c r="D328" s="121"/>
      <c r="E328" s="122"/>
      <c r="F328" s="122"/>
      <c r="G328" s="122"/>
      <c r="H328" s="122"/>
      <c r="I328" s="122"/>
      <c r="J328" s="123"/>
      <c r="K328" s="124"/>
      <c r="L328" s="124"/>
      <c r="M328" s="124"/>
      <c r="N328" s="124"/>
      <c r="O328" s="124"/>
      <c r="P328" s="124"/>
      <c r="Q328" s="124"/>
      <c r="R328" s="124"/>
      <c r="S328" s="124"/>
    </row>
    <row r="329" spans="1:19" s="125" customFormat="1">
      <c r="A329" s="121"/>
      <c r="B329" s="121"/>
      <c r="C329" s="120" t="s">
        <v>1140</v>
      </c>
      <c r="D329" s="120" t="s">
        <v>1141</v>
      </c>
      <c r="E329" s="129">
        <v>-7618950.5199999996</v>
      </c>
      <c r="F329" s="129">
        <v>6143.36</v>
      </c>
      <c r="G329" s="129">
        <v>-7612807.1600000001</v>
      </c>
      <c r="H329" s="129">
        <v>-7575662.04</v>
      </c>
      <c r="I329" s="129">
        <v>-37145.120000000003</v>
      </c>
      <c r="J329" s="129">
        <v>0</v>
      </c>
      <c r="K329" s="129">
        <v>-7618950.5199999996</v>
      </c>
      <c r="L329" s="129">
        <v>-7618950.5199999996</v>
      </c>
      <c r="M329" s="129">
        <v>-7604430.96</v>
      </c>
      <c r="N329" s="129">
        <v>-7575662.04</v>
      </c>
      <c r="O329" s="129">
        <v>-7366840.0999999996</v>
      </c>
      <c r="P329" s="129">
        <v>-7618950.5199999996</v>
      </c>
      <c r="Q329" s="129">
        <v>-7618950.5199999996</v>
      </c>
      <c r="R329" s="129">
        <v>-7366840.0999999996</v>
      </c>
      <c r="S329" s="129">
        <v>-7618950.5199999996</v>
      </c>
    </row>
    <row r="330" spans="1:19" s="125" customFormat="1">
      <c r="A330" s="121"/>
      <c r="B330" s="121"/>
      <c r="C330" s="120" t="s">
        <v>1142</v>
      </c>
      <c r="D330" s="120" t="s">
        <v>1143</v>
      </c>
      <c r="E330" s="129">
        <v>5283203.4800000004</v>
      </c>
      <c r="F330" s="120" t="s">
        <v>569</v>
      </c>
      <c r="G330" s="129">
        <v>5283203.4800000004</v>
      </c>
      <c r="H330" s="129">
        <v>5283203.4800000004</v>
      </c>
      <c r="I330" s="129">
        <v>0</v>
      </c>
      <c r="J330" s="129">
        <v>0</v>
      </c>
      <c r="K330" s="129">
        <v>5283203.4800000004</v>
      </c>
      <c r="L330" s="129">
        <v>5283203.4800000004</v>
      </c>
      <c r="M330" s="129">
        <v>5283203.4800000004</v>
      </c>
      <c r="N330" s="129">
        <v>5283203.4800000004</v>
      </c>
      <c r="O330" s="129">
        <v>5283203.4800000004</v>
      </c>
      <c r="P330" s="129">
        <v>5283203.4800000004</v>
      </c>
      <c r="Q330" s="129">
        <v>5283203.4800000004</v>
      </c>
      <c r="R330" s="129">
        <v>5283203.4800000004</v>
      </c>
      <c r="S330" s="129">
        <v>5283203.4800000004</v>
      </c>
    </row>
    <row r="331" spans="1:19" s="125" customFormat="1">
      <c r="A331" s="121"/>
      <c r="B331" s="121"/>
      <c r="C331" s="120" t="s">
        <v>1144</v>
      </c>
      <c r="D331" s="120" t="s">
        <v>1145</v>
      </c>
      <c r="E331" s="129">
        <v>-156607102.06</v>
      </c>
      <c r="F331" s="120" t="s">
        <v>569</v>
      </c>
      <c r="G331" s="129">
        <v>-156607102.06</v>
      </c>
      <c r="H331" s="129">
        <v>-156607102.06</v>
      </c>
      <c r="I331" s="129">
        <v>0</v>
      </c>
      <c r="J331" s="129">
        <v>0</v>
      </c>
      <c r="K331" s="129">
        <v>-156607102.06</v>
      </c>
      <c r="L331" s="129">
        <v>-156607102.06</v>
      </c>
      <c r="M331" s="129">
        <v>-156607102.06</v>
      </c>
      <c r="N331" s="129">
        <v>-156607102.06</v>
      </c>
      <c r="O331" s="129">
        <v>-156607102.06</v>
      </c>
      <c r="P331" s="129">
        <v>-156607102.06</v>
      </c>
      <c r="Q331" s="129">
        <v>-156607102.06</v>
      </c>
      <c r="R331" s="129">
        <v>-156607102.06</v>
      </c>
      <c r="S331" s="129">
        <v>-156607102.06</v>
      </c>
    </row>
    <row r="332" spans="1:19" s="125" customFormat="1">
      <c r="A332" s="121"/>
      <c r="B332" s="121"/>
      <c r="C332" s="120" t="s">
        <v>1146</v>
      </c>
      <c r="D332" s="120" t="s">
        <v>1147</v>
      </c>
      <c r="E332" s="129">
        <v>187182384.06</v>
      </c>
      <c r="F332" s="120" t="s">
        <v>569</v>
      </c>
      <c r="G332" s="129">
        <v>187182384.06</v>
      </c>
      <c r="H332" s="129">
        <v>187182384.06</v>
      </c>
      <c r="I332" s="129">
        <v>0</v>
      </c>
      <c r="J332" s="129">
        <v>0</v>
      </c>
      <c r="K332" s="129">
        <v>187182384.06</v>
      </c>
      <c r="L332" s="129">
        <v>187182384.06</v>
      </c>
      <c r="M332" s="129">
        <v>187182384.06</v>
      </c>
      <c r="N332" s="129">
        <v>187182384.06</v>
      </c>
      <c r="O332" s="129">
        <v>187182384.06</v>
      </c>
      <c r="P332" s="129">
        <v>187182384.06</v>
      </c>
      <c r="Q332" s="129">
        <v>187182384.06</v>
      </c>
      <c r="R332" s="129">
        <v>187182384.06</v>
      </c>
      <c r="S332" s="129">
        <v>187182384.06</v>
      </c>
    </row>
    <row r="333" spans="1:19" s="125" customFormat="1">
      <c r="A333" s="121"/>
      <c r="B333" s="121"/>
      <c r="C333" s="120" t="s">
        <v>1148</v>
      </c>
      <c r="D333" s="120" t="s">
        <v>1149</v>
      </c>
      <c r="E333" s="129">
        <v>-30575282</v>
      </c>
      <c r="F333" s="120" t="s">
        <v>569</v>
      </c>
      <c r="G333" s="129">
        <v>-30575282</v>
      </c>
      <c r="H333" s="129">
        <v>-30575282</v>
      </c>
      <c r="I333" s="129">
        <v>0</v>
      </c>
      <c r="J333" s="129">
        <v>0</v>
      </c>
      <c r="K333" s="129">
        <v>-30575282</v>
      </c>
      <c r="L333" s="129">
        <v>-30575282</v>
      </c>
      <c r="M333" s="129">
        <v>-30575282</v>
      </c>
      <c r="N333" s="129">
        <v>-30575282</v>
      </c>
      <c r="O333" s="129">
        <v>-30575282</v>
      </c>
      <c r="P333" s="129">
        <v>-30575282</v>
      </c>
      <c r="Q333" s="129">
        <v>-30575282</v>
      </c>
      <c r="R333" s="129">
        <v>-30575282</v>
      </c>
      <c r="S333" s="129">
        <v>-30575282</v>
      </c>
    </row>
    <row r="334" spans="1:19" s="125" customFormat="1">
      <c r="A334" s="121"/>
      <c r="B334" s="121"/>
      <c r="C334" s="120" t="s">
        <v>1150</v>
      </c>
      <c r="D334" s="120" t="s">
        <v>1151</v>
      </c>
      <c r="E334" s="129">
        <v>-86448758.709999993</v>
      </c>
      <c r="F334" s="129">
        <v>57071.33</v>
      </c>
      <c r="G334" s="129">
        <v>-86391687.379999995</v>
      </c>
      <c r="H334" s="129">
        <v>-85868488.170000002</v>
      </c>
      <c r="I334" s="129">
        <v>-523199.21</v>
      </c>
      <c r="J334" s="129">
        <v>0.01</v>
      </c>
      <c r="K334" s="129">
        <v>-86448758.709999993</v>
      </c>
      <c r="L334" s="129">
        <v>-86448758.709999993</v>
      </c>
      <c r="M334" s="129">
        <v>-86255942.349999994</v>
      </c>
      <c r="N334" s="129">
        <v>-85868488.170000002</v>
      </c>
      <c r="O334" s="129">
        <v>-80880022.430000007</v>
      </c>
      <c r="P334" s="129">
        <v>-86448758.709999993</v>
      </c>
      <c r="Q334" s="129">
        <v>-86448758.709999993</v>
      </c>
      <c r="R334" s="129">
        <v>-80880022.430000007</v>
      </c>
      <c r="S334" s="129">
        <v>-86448758.709999993</v>
      </c>
    </row>
    <row r="335" spans="1:19" s="125" customFormat="1">
      <c r="A335" s="121"/>
      <c r="B335" s="121"/>
      <c r="C335" s="120" t="s">
        <v>1152</v>
      </c>
      <c r="D335" s="120" t="s">
        <v>1153</v>
      </c>
      <c r="E335" s="129">
        <v>57161280.420000002</v>
      </c>
      <c r="F335" s="120" t="s">
        <v>569</v>
      </c>
      <c r="G335" s="129">
        <v>57161280.420000002</v>
      </c>
      <c r="H335" s="129">
        <v>54558518.170000002</v>
      </c>
      <c r="I335" s="129">
        <v>2602762.25</v>
      </c>
      <c r="J335" s="129">
        <v>0.05</v>
      </c>
      <c r="K335" s="129">
        <v>57161280.420000002</v>
      </c>
      <c r="L335" s="129">
        <v>57161280.420000002</v>
      </c>
      <c r="M335" s="129">
        <v>56718415.119999997</v>
      </c>
      <c r="N335" s="129">
        <v>54558518.170000002</v>
      </c>
      <c r="O335" s="129">
        <v>49764906.039999999</v>
      </c>
      <c r="P335" s="129">
        <v>57161280.420000002</v>
      </c>
      <c r="Q335" s="129">
        <v>57161280.420000002</v>
      </c>
      <c r="R335" s="129">
        <v>49764906.039999999</v>
      </c>
      <c r="S335" s="129">
        <v>57161280.420000002</v>
      </c>
    </row>
    <row r="336" spans="1:19" s="125" customFormat="1">
      <c r="A336" s="121"/>
      <c r="B336" s="121"/>
      <c r="C336" s="120" t="s">
        <v>1154</v>
      </c>
      <c r="D336" s="120" t="s">
        <v>1155</v>
      </c>
      <c r="E336" s="129">
        <v>-47716850.140000001</v>
      </c>
      <c r="F336" s="129">
        <v>80502.66</v>
      </c>
      <c r="G336" s="129">
        <v>-47636347.479999997</v>
      </c>
      <c r="H336" s="129">
        <v>-47388503.140000001</v>
      </c>
      <c r="I336" s="129">
        <v>-247844.34</v>
      </c>
      <c r="J336" s="129">
        <v>0.01</v>
      </c>
      <c r="K336" s="129">
        <v>-47716850.140000001</v>
      </c>
      <c r="L336" s="129">
        <v>-47716850.140000001</v>
      </c>
      <c r="M336" s="129">
        <v>-47606717.950000003</v>
      </c>
      <c r="N336" s="129">
        <v>-47388503.140000001</v>
      </c>
      <c r="O336" s="129">
        <v>-45512427.310000002</v>
      </c>
      <c r="P336" s="129">
        <v>-47716850.140000001</v>
      </c>
      <c r="Q336" s="129">
        <v>-47716850.140000001</v>
      </c>
      <c r="R336" s="129">
        <v>-45512427.310000002</v>
      </c>
      <c r="S336" s="129">
        <v>-47716850.140000001</v>
      </c>
    </row>
    <row r="337" spans="1:19" s="125" customFormat="1">
      <c r="A337" s="121"/>
      <c r="B337" s="121"/>
      <c r="C337" s="120" t="s">
        <v>1156</v>
      </c>
      <c r="D337" s="120" t="s">
        <v>1157</v>
      </c>
      <c r="E337" s="129">
        <v>30000000</v>
      </c>
      <c r="F337" s="120" t="s">
        <v>569</v>
      </c>
      <c r="G337" s="129">
        <v>30000000</v>
      </c>
      <c r="H337" s="129">
        <v>30000000</v>
      </c>
      <c r="I337" s="129">
        <v>0</v>
      </c>
      <c r="J337" s="129">
        <v>0</v>
      </c>
      <c r="K337" s="129">
        <v>30000000</v>
      </c>
      <c r="L337" s="129">
        <v>30000000</v>
      </c>
      <c r="M337" s="129">
        <v>30000000</v>
      </c>
      <c r="N337" s="129">
        <v>30000000</v>
      </c>
      <c r="O337" s="129">
        <v>25000000</v>
      </c>
      <c r="P337" s="129">
        <v>30000000</v>
      </c>
      <c r="Q337" s="129">
        <v>30000000</v>
      </c>
      <c r="R337" s="129">
        <v>25000000</v>
      </c>
      <c r="S337" s="129">
        <v>30000000</v>
      </c>
    </row>
    <row r="338" spans="1:19" s="125" customFormat="1">
      <c r="A338" s="121"/>
      <c r="B338" s="121"/>
      <c r="C338" s="120" t="s">
        <v>1158</v>
      </c>
      <c r="D338" s="120" t="s">
        <v>1145</v>
      </c>
      <c r="E338" s="129">
        <v>-81298561.469999999</v>
      </c>
      <c r="F338" s="129">
        <v>1024870.03</v>
      </c>
      <c r="G338" s="129">
        <v>-80273691.439999998</v>
      </c>
      <c r="H338" s="129">
        <v>-79933947.549999997</v>
      </c>
      <c r="I338" s="129">
        <v>-339743.89</v>
      </c>
      <c r="J338" s="129">
        <v>0</v>
      </c>
      <c r="K338" s="129">
        <v>-81298561.469999999</v>
      </c>
      <c r="L338" s="129">
        <v>-81298561.469999999</v>
      </c>
      <c r="M338" s="129">
        <v>-80840850.819999993</v>
      </c>
      <c r="N338" s="129">
        <v>-79933947.549999997</v>
      </c>
      <c r="O338" s="129">
        <v>-61715858.740000002</v>
      </c>
      <c r="P338" s="129">
        <v>-81298561.469999999</v>
      </c>
      <c r="Q338" s="129">
        <v>-81298561.469999999</v>
      </c>
      <c r="R338" s="129">
        <v>-61715858.740000002</v>
      </c>
      <c r="S338" s="129">
        <v>-81298561.469999999</v>
      </c>
    </row>
    <row r="339" spans="1:19" s="125" customFormat="1">
      <c r="A339" s="121"/>
      <c r="B339" s="121"/>
      <c r="C339" s="120" t="s">
        <v>1159</v>
      </c>
      <c r="D339" s="120" t="s">
        <v>1147</v>
      </c>
      <c r="E339" s="129">
        <v>7667127.0599999996</v>
      </c>
      <c r="F339" s="120" t="s">
        <v>569</v>
      </c>
      <c r="G339" s="129">
        <v>7667127.0599999996</v>
      </c>
      <c r="H339" s="129">
        <v>7667127.0599999996</v>
      </c>
      <c r="I339" s="129">
        <v>0</v>
      </c>
      <c r="J339" s="129">
        <v>0</v>
      </c>
      <c r="K339" s="129">
        <v>7667127.0599999996</v>
      </c>
      <c r="L339" s="129">
        <v>7667127.0599999996</v>
      </c>
      <c r="M339" s="129">
        <v>7667127.0599999996</v>
      </c>
      <c r="N339" s="129">
        <v>7667127.0599999996</v>
      </c>
      <c r="O339" s="129">
        <v>7667127.0599999996</v>
      </c>
      <c r="P339" s="129">
        <v>7667127.0599999996</v>
      </c>
      <c r="Q339" s="129">
        <v>7667127.0599999996</v>
      </c>
      <c r="R339" s="129">
        <v>7667127.0599999996</v>
      </c>
      <c r="S339" s="129">
        <v>7667127.0599999996</v>
      </c>
    </row>
    <row r="340" spans="1:19" s="125" customFormat="1">
      <c r="A340" s="121"/>
      <c r="B340" s="121"/>
      <c r="C340" s="120" t="s">
        <v>1160</v>
      </c>
      <c r="D340" s="120" t="s">
        <v>1161</v>
      </c>
      <c r="E340" s="129">
        <v>-11802765.390000001</v>
      </c>
      <c r="F340" s="129">
        <v>1009617.33</v>
      </c>
      <c r="G340" s="129">
        <v>-10793148.060000001</v>
      </c>
      <c r="H340" s="129">
        <v>-11584024.33</v>
      </c>
      <c r="I340" s="129">
        <v>790876.27</v>
      </c>
      <c r="J340" s="129">
        <v>-7.0000000000000007E-2</v>
      </c>
      <c r="K340" s="129">
        <v>-11802765.390000001</v>
      </c>
      <c r="L340" s="129">
        <v>-11802765.390000001</v>
      </c>
      <c r="M340" s="129">
        <v>-11729396.57</v>
      </c>
      <c r="N340" s="129">
        <v>-11584024.33</v>
      </c>
      <c r="O340" s="129">
        <v>0</v>
      </c>
      <c r="P340" s="129">
        <v>-11802765.390000001</v>
      </c>
      <c r="Q340" s="129">
        <v>-11802765.390000001</v>
      </c>
      <c r="R340" s="120" t="s">
        <v>569</v>
      </c>
      <c r="S340" s="129">
        <v>-11802765.390000001</v>
      </c>
    </row>
    <row r="341" spans="1:19" s="125" customFormat="1">
      <c r="A341" s="121"/>
      <c r="B341" s="121"/>
      <c r="C341" s="120" t="s">
        <v>1162</v>
      </c>
      <c r="D341" s="120" t="s">
        <v>1161</v>
      </c>
      <c r="E341" s="129">
        <v>-47245007.789999999</v>
      </c>
      <c r="F341" s="129">
        <v>927044.55</v>
      </c>
      <c r="G341" s="129">
        <v>-46317963.240000002</v>
      </c>
      <c r="H341" s="129">
        <v>-46369414.439999998</v>
      </c>
      <c r="I341" s="129">
        <v>51451.199999999997</v>
      </c>
      <c r="J341" s="129">
        <v>0</v>
      </c>
      <c r="K341" s="129">
        <v>-47245007.789999999</v>
      </c>
      <c r="L341" s="129">
        <v>-47245007.789999999</v>
      </c>
      <c r="M341" s="129">
        <v>-46951321.5</v>
      </c>
      <c r="N341" s="129">
        <v>-46369414.439999998</v>
      </c>
      <c r="O341" s="129">
        <v>0</v>
      </c>
      <c r="P341" s="129">
        <v>-47245007.789999999</v>
      </c>
      <c r="Q341" s="129">
        <v>-47245007.789999999</v>
      </c>
      <c r="R341" s="120" t="s">
        <v>569</v>
      </c>
      <c r="S341" s="129">
        <v>-47245007.789999999</v>
      </c>
    </row>
    <row r="342" spans="1:19" s="125" customFormat="1">
      <c r="A342" s="121"/>
      <c r="B342" s="121"/>
      <c r="C342" s="120" t="s">
        <v>1163</v>
      </c>
      <c r="D342" s="120" t="s">
        <v>1164</v>
      </c>
      <c r="E342" s="129">
        <v>-1855616.36</v>
      </c>
      <c r="F342" s="120" t="s">
        <v>569</v>
      </c>
      <c r="G342" s="129">
        <v>-1855616.36</v>
      </c>
      <c r="H342" s="120" t="s">
        <v>569</v>
      </c>
      <c r="I342" s="129">
        <v>-1855616.36</v>
      </c>
      <c r="J342" s="120" t="s">
        <v>569</v>
      </c>
      <c r="K342" s="129">
        <v>-1855616.36</v>
      </c>
      <c r="L342" s="129">
        <v>-1855616.36</v>
      </c>
      <c r="M342" s="120" t="s">
        <v>569</v>
      </c>
      <c r="N342" s="120" t="s">
        <v>569</v>
      </c>
      <c r="O342" s="120" t="s">
        <v>569</v>
      </c>
      <c r="P342" s="129">
        <v>-1855616.36</v>
      </c>
      <c r="Q342" s="129">
        <v>-1855616.36</v>
      </c>
      <c r="R342" s="120" t="s">
        <v>569</v>
      </c>
      <c r="S342" s="129">
        <v>-1855616.36</v>
      </c>
    </row>
    <row r="343" spans="1:19" s="125" customFormat="1">
      <c r="A343" s="121"/>
      <c r="B343" s="121"/>
      <c r="C343" s="120" t="s">
        <v>1165</v>
      </c>
      <c r="D343" s="120" t="s">
        <v>1166</v>
      </c>
      <c r="E343" s="129">
        <v>0</v>
      </c>
      <c r="F343" s="129">
        <v>-15871314.17</v>
      </c>
      <c r="G343" s="129">
        <v>-15871314.17</v>
      </c>
      <c r="H343" s="120" t="s">
        <v>569</v>
      </c>
      <c r="I343" s="129">
        <v>-15871314.17</v>
      </c>
      <c r="J343" s="120" t="s">
        <v>569</v>
      </c>
      <c r="K343" s="120" t="s">
        <v>569</v>
      </c>
      <c r="L343" s="120" t="s">
        <v>569</v>
      </c>
      <c r="M343" s="120" t="s">
        <v>569</v>
      </c>
      <c r="N343" s="120" t="s">
        <v>569</v>
      </c>
      <c r="O343" s="120" t="s">
        <v>569</v>
      </c>
      <c r="P343" s="129">
        <v>0</v>
      </c>
      <c r="Q343" s="129">
        <v>0</v>
      </c>
      <c r="R343" s="120" t="s">
        <v>569</v>
      </c>
      <c r="S343" s="129">
        <v>0</v>
      </c>
    </row>
    <row r="344" spans="1:19" s="125" customFormat="1">
      <c r="A344" s="121"/>
      <c r="B344" s="121"/>
      <c r="C344" s="120" t="s">
        <v>1167</v>
      </c>
      <c r="D344" s="120" t="s">
        <v>1168</v>
      </c>
      <c r="E344" s="129">
        <v>0</v>
      </c>
      <c r="F344" s="129">
        <v>-9241714.5099999998</v>
      </c>
      <c r="G344" s="129">
        <v>-9241714.5099999998</v>
      </c>
      <c r="H344" s="120" t="s">
        <v>569</v>
      </c>
      <c r="I344" s="129">
        <v>-9241714.5099999998</v>
      </c>
      <c r="J344" s="120" t="s">
        <v>569</v>
      </c>
      <c r="K344" s="120" t="s">
        <v>569</v>
      </c>
      <c r="L344" s="120" t="s">
        <v>569</v>
      </c>
      <c r="M344" s="120" t="s">
        <v>569</v>
      </c>
      <c r="N344" s="120" t="s">
        <v>569</v>
      </c>
      <c r="O344" s="120" t="s">
        <v>569</v>
      </c>
      <c r="P344" s="129">
        <v>0</v>
      </c>
      <c r="Q344" s="129">
        <v>0</v>
      </c>
      <c r="R344" s="120" t="s">
        <v>569</v>
      </c>
      <c r="S344" s="129">
        <v>0</v>
      </c>
    </row>
    <row r="345" spans="1:19" s="125" customFormat="1">
      <c r="A345" s="121"/>
      <c r="B345" s="121"/>
      <c r="C345" s="120" t="s">
        <v>1169</v>
      </c>
      <c r="D345" s="120" t="s">
        <v>1170</v>
      </c>
      <c r="E345" s="129">
        <v>0</v>
      </c>
      <c r="F345" s="129">
        <v>-8268056.2999999998</v>
      </c>
      <c r="G345" s="129">
        <v>-8268056.2999999998</v>
      </c>
      <c r="H345" s="120" t="s">
        <v>569</v>
      </c>
      <c r="I345" s="129">
        <v>-8268056.2999999998</v>
      </c>
      <c r="J345" s="120" t="s">
        <v>569</v>
      </c>
      <c r="K345" s="120" t="s">
        <v>569</v>
      </c>
      <c r="L345" s="120" t="s">
        <v>569</v>
      </c>
      <c r="M345" s="120" t="s">
        <v>569</v>
      </c>
      <c r="N345" s="120" t="s">
        <v>569</v>
      </c>
      <c r="O345" s="120" t="s">
        <v>569</v>
      </c>
      <c r="P345" s="129">
        <v>0</v>
      </c>
      <c r="Q345" s="129">
        <v>0</v>
      </c>
      <c r="R345" s="120" t="s">
        <v>569</v>
      </c>
      <c r="S345" s="120" t="s">
        <v>569</v>
      </c>
    </row>
    <row r="346" spans="1:19" s="125" customFormat="1">
      <c r="A346" s="121"/>
      <c r="B346" s="130" t="s">
        <v>1171</v>
      </c>
      <c r="C346" s="121"/>
      <c r="D346" s="121"/>
      <c r="E346" s="131">
        <v>-183874899.41999999</v>
      </c>
      <c r="F346" s="131">
        <v>-30275835.719999999</v>
      </c>
      <c r="G346" s="131">
        <v>-214150735.13999999</v>
      </c>
      <c r="H346" s="131">
        <v>-181211190.96000001</v>
      </c>
      <c r="I346" s="131">
        <v>-32939544.18</v>
      </c>
      <c r="J346" s="131">
        <v>0.18</v>
      </c>
      <c r="K346" s="131">
        <v>-183874899.41999999</v>
      </c>
      <c r="L346" s="131">
        <v>-183874899.41999999</v>
      </c>
      <c r="M346" s="131">
        <v>-181319914.49000001</v>
      </c>
      <c r="N346" s="131">
        <v>-181211190.96000001</v>
      </c>
      <c r="O346" s="131">
        <v>-107759912</v>
      </c>
      <c r="P346" s="131">
        <v>-183874899.41999999</v>
      </c>
      <c r="Q346" s="131">
        <v>-183874899.41999999</v>
      </c>
      <c r="R346" s="131">
        <v>-107759912</v>
      </c>
      <c r="S346" s="131">
        <v>-183874899.41999999</v>
      </c>
    </row>
    <row r="347" spans="1:19" s="125" customFormat="1">
      <c r="A347" s="120" t="s">
        <v>1172</v>
      </c>
      <c r="B347" s="128" t="s">
        <v>1173</v>
      </c>
      <c r="C347" s="121"/>
      <c r="D347" s="121"/>
      <c r="E347" s="122"/>
      <c r="F347" s="122"/>
      <c r="G347" s="122"/>
      <c r="H347" s="122"/>
      <c r="I347" s="122"/>
      <c r="J347" s="123"/>
      <c r="K347" s="124"/>
      <c r="L347" s="124"/>
      <c r="M347" s="124"/>
      <c r="N347" s="124"/>
      <c r="O347" s="124"/>
      <c r="P347" s="124"/>
      <c r="Q347" s="124"/>
      <c r="R347" s="124"/>
      <c r="S347" s="124"/>
    </row>
    <row r="348" spans="1:19" s="125" customFormat="1">
      <c r="A348" s="121"/>
      <c r="B348" s="121"/>
      <c r="C348" s="120" t="s">
        <v>1174</v>
      </c>
      <c r="D348" s="120" t="s">
        <v>1175</v>
      </c>
      <c r="E348" s="129">
        <v>-13029977.59</v>
      </c>
      <c r="F348" s="120" t="s">
        <v>569</v>
      </c>
      <c r="G348" s="129">
        <v>-13029977.59</v>
      </c>
      <c r="H348" s="129">
        <v>-13029977.59</v>
      </c>
      <c r="I348" s="129">
        <v>0</v>
      </c>
      <c r="J348" s="129">
        <v>0</v>
      </c>
      <c r="K348" s="129">
        <v>-13029977.59</v>
      </c>
      <c r="L348" s="129">
        <v>-13029977.59</v>
      </c>
      <c r="M348" s="129">
        <v>-13029977.59</v>
      </c>
      <c r="N348" s="129">
        <v>-13029977.59</v>
      </c>
      <c r="O348" s="129">
        <v>-13029977.59</v>
      </c>
      <c r="P348" s="129">
        <v>-13029977.59</v>
      </c>
      <c r="Q348" s="129">
        <v>-13029977.59</v>
      </c>
      <c r="R348" s="129">
        <v>-13029977.59</v>
      </c>
      <c r="S348" s="129">
        <v>-13029977.59</v>
      </c>
    </row>
    <row r="349" spans="1:19" s="125" customFormat="1">
      <c r="A349" s="121"/>
      <c r="B349" s="121"/>
      <c r="C349" s="120" t="s">
        <v>1176</v>
      </c>
      <c r="D349" s="120" t="s">
        <v>1153</v>
      </c>
      <c r="E349" s="129">
        <v>-106129.25</v>
      </c>
      <c r="F349" s="120" t="s">
        <v>569</v>
      </c>
      <c r="G349" s="129">
        <v>-106129.25</v>
      </c>
      <c r="H349" s="129">
        <v>-106129.25</v>
      </c>
      <c r="I349" s="129">
        <v>0</v>
      </c>
      <c r="J349" s="129">
        <v>0</v>
      </c>
      <c r="K349" s="129">
        <v>-106129.25</v>
      </c>
      <c r="L349" s="129">
        <v>-106129.25</v>
      </c>
      <c r="M349" s="129">
        <v>-106129.25</v>
      </c>
      <c r="N349" s="129">
        <v>-106129.25</v>
      </c>
      <c r="O349" s="129">
        <v>-106129.25</v>
      </c>
      <c r="P349" s="129">
        <v>-106129.25</v>
      </c>
      <c r="Q349" s="129">
        <v>-106129.25</v>
      </c>
      <c r="R349" s="129">
        <v>-106129.25</v>
      </c>
      <c r="S349" s="129">
        <v>-106129.25</v>
      </c>
    </row>
    <row r="350" spans="1:19" s="125" customFormat="1">
      <c r="A350" s="121"/>
      <c r="B350" s="121"/>
      <c r="C350" s="120" t="s">
        <v>1177</v>
      </c>
      <c r="D350" s="120" t="s">
        <v>1151</v>
      </c>
      <c r="E350" s="129">
        <v>13029977.59</v>
      </c>
      <c r="F350" s="120" t="s">
        <v>569</v>
      </c>
      <c r="G350" s="129">
        <v>13029977.59</v>
      </c>
      <c r="H350" s="129">
        <v>13029977.59</v>
      </c>
      <c r="I350" s="129">
        <v>0</v>
      </c>
      <c r="J350" s="129">
        <v>0</v>
      </c>
      <c r="K350" s="129">
        <v>13029977.59</v>
      </c>
      <c r="L350" s="129">
        <v>13029977.59</v>
      </c>
      <c r="M350" s="129">
        <v>13029977.59</v>
      </c>
      <c r="N350" s="129">
        <v>13029977.59</v>
      </c>
      <c r="O350" s="129">
        <v>13029977.59</v>
      </c>
      <c r="P350" s="129">
        <v>13029977.59</v>
      </c>
      <c r="Q350" s="129">
        <v>13029977.59</v>
      </c>
      <c r="R350" s="129">
        <v>13029977.59</v>
      </c>
      <c r="S350" s="129">
        <v>13029977.59</v>
      </c>
    </row>
    <row r="351" spans="1:19" s="125" customFormat="1">
      <c r="A351" s="121"/>
      <c r="B351" s="121"/>
      <c r="C351" s="120" t="s">
        <v>1178</v>
      </c>
      <c r="D351" s="120" t="s">
        <v>1179</v>
      </c>
      <c r="E351" s="129">
        <v>-30000000</v>
      </c>
      <c r="F351" s="120" t="s">
        <v>569</v>
      </c>
      <c r="G351" s="129">
        <v>-30000000</v>
      </c>
      <c r="H351" s="129">
        <v>-30000000</v>
      </c>
      <c r="I351" s="129">
        <v>0</v>
      </c>
      <c r="J351" s="129">
        <v>0</v>
      </c>
      <c r="K351" s="129">
        <v>-30000000</v>
      </c>
      <c r="L351" s="129">
        <v>-30000000</v>
      </c>
      <c r="M351" s="129">
        <v>-30000000</v>
      </c>
      <c r="N351" s="129">
        <v>-30000000</v>
      </c>
      <c r="O351" s="129">
        <v>-25000000</v>
      </c>
      <c r="P351" s="129">
        <v>-30000000</v>
      </c>
      <c r="Q351" s="129">
        <v>-30000000</v>
      </c>
      <c r="R351" s="129">
        <v>-25000000</v>
      </c>
      <c r="S351" s="129">
        <v>-30000000</v>
      </c>
    </row>
    <row r="352" spans="1:19" s="125" customFormat="1">
      <c r="A352" s="121"/>
      <c r="B352" s="121"/>
      <c r="C352" s="120" t="s">
        <v>1180</v>
      </c>
      <c r="D352" s="120" t="s">
        <v>1157</v>
      </c>
      <c r="E352" s="129">
        <v>-322775.46000000002</v>
      </c>
      <c r="F352" s="120" t="s">
        <v>569</v>
      </c>
      <c r="G352" s="129">
        <v>-322775.46000000002</v>
      </c>
      <c r="H352" s="129">
        <v>-322775.46000000002</v>
      </c>
      <c r="I352" s="129">
        <v>0</v>
      </c>
      <c r="J352" s="129">
        <v>0</v>
      </c>
      <c r="K352" s="129">
        <v>-322775.46000000002</v>
      </c>
      <c r="L352" s="129">
        <v>-322775.46000000002</v>
      </c>
      <c r="M352" s="129">
        <v>-322775.46000000002</v>
      </c>
      <c r="N352" s="129">
        <v>-322775.46000000002</v>
      </c>
      <c r="O352" s="129">
        <v>-322775.46000000002</v>
      </c>
      <c r="P352" s="129">
        <v>-322775.46000000002</v>
      </c>
      <c r="Q352" s="129">
        <v>-322775.46000000002</v>
      </c>
      <c r="R352" s="129">
        <v>-322775.46000000002</v>
      </c>
      <c r="S352" s="129">
        <v>-322775.46000000002</v>
      </c>
    </row>
    <row r="353" spans="1:19" s="125" customFormat="1">
      <c r="A353" s="121"/>
      <c r="B353" s="121"/>
      <c r="C353" s="120" t="s">
        <v>1181</v>
      </c>
      <c r="D353" s="120" t="s">
        <v>1182</v>
      </c>
      <c r="E353" s="129">
        <v>30492318.34</v>
      </c>
      <c r="F353" s="120" t="s">
        <v>569</v>
      </c>
      <c r="G353" s="129">
        <v>30492318.34</v>
      </c>
      <c r="H353" s="129">
        <v>30492318.34</v>
      </c>
      <c r="I353" s="129">
        <v>0</v>
      </c>
      <c r="J353" s="129">
        <v>0</v>
      </c>
      <c r="K353" s="129">
        <v>30492318.34</v>
      </c>
      <c r="L353" s="129">
        <v>30492318.34</v>
      </c>
      <c r="M353" s="129">
        <v>30492318.34</v>
      </c>
      <c r="N353" s="129">
        <v>30492318.34</v>
      </c>
      <c r="O353" s="129">
        <v>25319613.690000001</v>
      </c>
      <c r="P353" s="129">
        <v>30492318.34</v>
      </c>
      <c r="Q353" s="129">
        <v>30492318.34</v>
      </c>
      <c r="R353" s="129">
        <v>25319613.690000001</v>
      </c>
      <c r="S353" s="129">
        <v>30492318.34</v>
      </c>
    </row>
    <row r="354" spans="1:19" s="125" customFormat="1">
      <c r="A354" s="121"/>
      <c r="B354" s="121"/>
      <c r="C354" s="120" t="s">
        <v>1183</v>
      </c>
      <c r="D354" s="120" t="s">
        <v>1184</v>
      </c>
      <c r="E354" s="129">
        <v>-10000000</v>
      </c>
      <c r="F354" s="120" t="s">
        <v>569</v>
      </c>
      <c r="G354" s="129">
        <v>-10000000</v>
      </c>
      <c r="H354" s="129">
        <v>-10000000</v>
      </c>
      <c r="I354" s="129">
        <v>0</v>
      </c>
      <c r="J354" s="129">
        <v>0</v>
      </c>
      <c r="K354" s="129">
        <v>-10000000</v>
      </c>
      <c r="L354" s="129">
        <v>-10000000</v>
      </c>
      <c r="M354" s="129">
        <v>-10000000</v>
      </c>
      <c r="N354" s="129">
        <v>-10000000</v>
      </c>
      <c r="O354" s="129">
        <v>-10000000</v>
      </c>
      <c r="P354" s="129">
        <v>-10000000</v>
      </c>
      <c r="Q354" s="129">
        <v>-10000000</v>
      </c>
      <c r="R354" s="129">
        <v>-10000000</v>
      </c>
      <c r="S354" s="129">
        <v>-10000000</v>
      </c>
    </row>
    <row r="355" spans="1:19" s="125" customFormat="1">
      <c r="A355" s="121"/>
      <c r="B355" s="121"/>
      <c r="C355" s="120" t="s">
        <v>1185</v>
      </c>
      <c r="D355" s="120" t="s">
        <v>1186</v>
      </c>
      <c r="E355" s="129">
        <v>10000000</v>
      </c>
      <c r="F355" s="120" t="s">
        <v>569</v>
      </c>
      <c r="G355" s="129">
        <v>10000000</v>
      </c>
      <c r="H355" s="129">
        <v>10000000</v>
      </c>
      <c r="I355" s="129">
        <v>0</v>
      </c>
      <c r="J355" s="129">
        <v>0</v>
      </c>
      <c r="K355" s="129">
        <v>10000000</v>
      </c>
      <c r="L355" s="129">
        <v>10000000</v>
      </c>
      <c r="M355" s="129">
        <v>10000000</v>
      </c>
      <c r="N355" s="129">
        <v>10000000</v>
      </c>
      <c r="O355" s="129">
        <v>10000000</v>
      </c>
      <c r="P355" s="129">
        <v>10000000</v>
      </c>
      <c r="Q355" s="129">
        <v>10000000</v>
      </c>
      <c r="R355" s="129">
        <v>10000000</v>
      </c>
      <c r="S355" s="129">
        <v>10000000</v>
      </c>
    </row>
    <row r="356" spans="1:19" s="125" customFormat="1">
      <c r="A356" s="121"/>
      <c r="B356" s="121"/>
      <c r="C356" s="120" t="s">
        <v>1187</v>
      </c>
      <c r="D356" s="120" t="s">
        <v>1188</v>
      </c>
      <c r="E356" s="129">
        <v>-3000000</v>
      </c>
      <c r="F356" s="120" t="s">
        <v>569</v>
      </c>
      <c r="G356" s="129">
        <v>-3000000</v>
      </c>
      <c r="H356" s="129">
        <v>-3000000</v>
      </c>
      <c r="I356" s="129">
        <v>0</v>
      </c>
      <c r="J356" s="129">
        <v>0</v>
      </c>
      <c r="K356" s="129">
        <v>-3000000</v>
      </c>
      <c r="L356" s="129">
        <v>-3000000</v>
      </c>
      <c r="M356" s="129">
        <v>-3000000</v>
      </c>
      <c r="N356" s="129">
        <v>-3000000</v>
      </c>
      <c r="O356" s="129">
        <v>-3000000</v>
      </c>
      <c r="P356" s="129">
        <v>-3000000</v>
      </c>
      <c r="Q356" s="129">
        <v>-3000000</v>
      </c>
      <c r="R356" s="129">
        <v>-3000000</v>
      </c>
      <c r="S356" s="129">
        <v>-3000000</v>
      </c>
    </row>
    <row r="357" spans="1:19" s="125" customFormat="1">
      <c r="A357" s="121"/>
      <c r="B357" s="121"/>
      <c r="C357" s="120" t="s">
        <v>1189</v>
      </c>
      <c r="D357" s="120" t="s">
        <v>1190</v>
      </c>
      <c r="E357" s="129">
        <v>3000000</v>
      </c>
      <c r="F357" s="120" t="s">
        <v>569</v>
      </c>
      <c r="G357" s="129">
        <v>3000000</v>
      </c>
      <c r="H357" s="129">
        <v>3000000</v>
      </c>
      <c r="I357" s="129">
        <v>0</v>
      </c>
      <c r="J357" s="129">
        <v>0</v>
      </c>
      <c r="K357" s="129">
        <v>3000000</v>
      </c>
      <c r="L357" s="129">
        <v>3000000</v>
      </c>
      <c r="M357" s="129">
        <v>3000000</v>
      </c>
      <c r="N357" s="129">
        <v>3000000</v>
      </c>
      <c r="O357" s="129">
        <v>3000000</v>
      </c>
      <c r="P357" s="129">
        <v>3000000</v>
      </c>
      <c r="Q357" s="129">
        <v>3000000</v>
      </c>
      <c r="R357" s="129">
        <v>3000000</v>
      </c>
      <c r="S357" s="129">
        <v>3000000</v>
      </c>
    </row>
    <row r="358" spans="1:19" s="125" customFormat="1">
      <c r="A358" s="121"/>
      <c r="B358" s="121"/>
      <c r="C358" s="120" t="s">
        <v>1191</v>
      </c>
      <c r="D358" s="120" t="s">
        <v>1192</v>
      </c>
      <c r="E358" s="129">
        <v>-2000000</v>
      </c>
      <c r="F358" s="120" t="s">
        <v>569</v>
      </c>
      <c r="G358" s="129">
        <v>-2000000</v>
      </c>
      <c r="H358" s="129">
        <v>-2000000</v>
      </c>
      <c r="I358" s="129">
        <v>0</v>
      </c>
      <c r="J358" s="129">
        <v>0</v>
      </c>
      <c r="K358" s="129">
        <v>-2000000</v>
      </c>
      <c r="L358" s="129">
        <v>-2000000</v>
      </c>
      <c r="M358" s="129">
        <v>-2000000</v>
      </c>
      <c r="N358" s="129">
        <v>-2000000</v>
      </c>
      <c r="O358" s="129">
        <v>-2000000</v>
      </c>
      <c r="P358" s="129">
        <v>-2000000</v>
      </c>
      <c r="Q358" s="129">
        <v>-2000000</v>
      </c>
      <c r="R358" s="129">
        <v>-2000000</v>
      </c>
      <c r="S358" s="129">
        <v>-2000000</v>
      </c>
    </row>
    <row r="359" spans="1:19" s="125" customFormat="1">
      <c r="A359" s="121"/>
      <c r="B359" s="121"/>
      <c r="C359" s="120" t="s">
        <v>1193</v>
      </c>
      <c r="D359" s="120" t="s">
        <v>1192</v>
      </c>
      <c r="E359" s="129">
        <v>2000000</v>
      </c>
      <c r="F359" s="120" t="s">
        <v>569</v>
      </c>
      <c r="G359" s="129">
        <v>2000000</v>
      </c>
      <c r="H359" s="129">
        <v>2000000</v>
      </c>
      <c r="I359" s="129">
        <v>0</v>
      </c>
      <c r="J359" s="129">
        <v>0</v>
      </c>
      <c r="K359" s="129">
        <v>2000000</v>
      </c>
      <c r="L359" s="129">
        <v>2000000</v>
      </c>
      <c r="M359" s="129">
        <v>2000000</v>
      </c>
      <c r="N359" s="129">
        <v>2000000</v>
      </c>
      <c r="O359" s="129">
        <v>2000000</v>
      </c>
      <c r="P359" s="129">
        <v>2000000</v>
      </c>
      <c r="Q359" s="129">
        <v>2000000</v>
      </c>
      <c r="R359" s="129">
        <v>2000000</v>
      </c>
      <c r="S359" s="129">
        <v>2000000</v>
      </c>
    </row>
    <row r="360" spans="1:19" s="125" customFormat="1">
      <c r="A360" s="121"/>
      <c r="B360" s="121"/>
      <c r="C360" s="120" t="s">
        <v>1194</v>
      </c>
      <c r="D360" s="120" t="s">
        <v>1182</v>
      </c>
      <c r="E360" s="129">
        <v>95489.71</v>
      </c>
      <c r="F360" s="120" t="s">
        <v>569</v>
      </c>
      <c r="G360" s="129">
        <v>95489.71</v>
      </c>
      <c r="H360" s="129">
        <v>95889.71</v>
      </c>
      <c r="I360" s="129">
        <v>-400</v>
      </c>
      <c r="J360" s="129">
        <v>0</v>
      </c>
      <c r="K360" s="129">
        <v>95489.71</v>
      </c>
      <c r="L360" s="129">
        <v>95489.71</v>
      </c>
      <c r="M360" s="129">
        <v>95489.71</v>
      </c>
      <c r="N360" s="129">
        <v>95889.71</v>
      </c>
      <c r="O360" s="129">
        <v>95295.3</v>
      </c>
      <c r="P360" s="129">
        <v>95489.71</v>
      </c>
      <c r="Q360" s="129">
        <v>95489.71</v>
      </c>
      <c r="R360" s="129">
        <v>95295.3</v>
      </c>
      <c r="S360" s="129">
        <v>95489.71</v>
      </c>
    </row>
    <row r="361" spans="1:19" s="125" customFormat="1">
      <c r="A361" s="121"/>
      <c r="B361" s="130" t="s">
        <v>1195</v>
      </c>
      <c r="C361" s="121"/>
      <c r="D361" s="121"/>
      <c r="E361" s="131">
        <v>158903.34</v>
      </c>
      <c r="F361" s="130" t="s">
        <v>569</v>
      </c>
      <c r="G361" s="131">
        <v>158903.34</v>
      </c>
      <c r="H361" s="131">
        <v>159303.34</v>
      </c>
      <c r="I361" s="131">
        <v>-400</v>
      </c>
      <c r="J361" s="131">
        <v>0</v>
      </c>
      <c r="K361" s="131">
        <v>158903.34</v>
      </c>
      <c r="L361" s="131">
        <v>158903.34</v>
      </c>
      <c r="M361" s="131">
        <v>158903.34</v>
      </c>
      <c r="N361" s="131">
        <v>159303.34</v>
      </c>
      <c r="O361" s="131">
        <v>-13995.72</v>
      </c>
      <c r="P361" s="131">
        <v>158903.34</v>
      </c>
      <c r="Q361" s="131">
        <v>158903.34</v>
      </c>
      <c r="R361" s="131">
        <v>-13995.72</v>
      </c>
      <c r="S361" s="131">
        <v>158903.34</v>
      </c>
    </row>
    <row r="362" spans="1:19" s="125" customFormat="1">
      <c r="A362" s="120" t="s">
        <v>1196</v>
      </c>
      <c r="B362" s="128" t="s">
        <v>1197</v>
      </c>
      <c r="C362" s="121"/>
      <c r="D362" s="121"/>
      <c r="E362" s="122"/>
      <c r="F362" s="122"/>
      <c r="G362" s="122"/>
      <c r="H362" s="122"/>
      <c r="I362" s="122"/>
      <c r="J362" s="123"/>
      <c r="K362" s="124"/>
      <c r="L362" s="124"/>
      <c r="M362" s="124"/>
      <c r="N362" s="124"/>
      <c r="O362" s="124"/>
      <c r="P362" s="124"/>
      <c r="Q362" s="124"/>
      <c r="R362" s="124"/>
      <c r="S362" s="124"/>
    </row>
    <row r="363" spans="1:19" s="125" customFormat="1">
      <c r="A363" s="121"/>
      <c r="B363" s="121"/>
      <c r="C363" s="120" t="s">
        <v>1198</v>
      </c>
      <c r="D363" s="120" t="s">
        <v>1199</v>
      </c>
      <c r="E363" s="129">
        <v>-213827952</v>
      </c>
      <c r="F363" s="120" t="s">
        <v>569</v>
      </c>
      <c r="G363" s="129">
        <v>-213827952</v>
      </c>
      <c r="H363" s="129">
        <v>-210863943</v>
      </c>
      <c r="I363" s="129">
        <v>-2964009</v>
      </c>
      <c r="J363" s="129">
        <v>0.01</v>
      </c>
      <c r="K363" s="129">
        <v>-213827952</v>
      </c>
      <c r="L363" s="129">
        <v>-213827952</v>
      </c>
      <c r="M363" s="129">
        <v>-212839949</v>
      </c>
      <c r="N363" s="129">
        <v>-210863943</v>
      </c>
      <c r="O363" s="129">
        <v>-197618655.66999999</v>
      </c>
      <c r="P363" s="129">
        <v>-213827952</v>
      </c>
      <c r="Q363" s="129">
        <v>-213827952</v>
      </c>
      <c r="R363" s="129">
        <v>-197618655.66999999</v>
      </c>
      <c r="S363" s="129">
        <v>-213827952</v>
      </c>
    </row>
    <row r="364" spans="1:19" s="125" customFormat="1">
      <c r="A364" s="121"/>
      <c r="B364" s="121"/>
      <c r="C364" s="120" t="s">
        <v>1200</v>
      </c>
      <c r="D364" s="120" t="s">
        <v>1201</v>
      </c>
      <c r="E364" s="129">
        <v>107739817</v>
      </c>
      <c r="F364" s="120" t="s">
        <v>569</v>
      </c>
      <c r="G364" s="129">
        <v>107739817</v>
      </c>
      <c r="H364" s="129">
        <v>107739817</v>
      </c>
      <c r="I364" s="129">
        <v>0</v>
      </c>
      <c r="J364" s="129">
        <v>0</v>
      </c>
      <c r="K364" s="129">
        <v>107739817</v>
      </c>
      <c r="L364" s="129">
        <v>107739817</v>
      </c>
      <c r="M364" s="129">
        <v>107739817</v>
      </c>
      <c r="N364" s="129">
        <v>107739817</v>
      </c>
      <c r="O364" s="129">
        <v>72223229</v>
      </c>
      <c r="P364" s="129">
        <v>107739817</v>
      </c>
      <c r="Q364" s="129">
        <v>107739817</v>
      </c>
      <c r="R364" s="129">
        <v>72223229</v>
      </c>
      <c r="S364" s="129">
        <v>107739817</v>
      </c>
    </row>
    <row r="365" spans="1:19" s="125" customFormat="1">
      <c r="A365" s="121"/>
      <c r="B365" s="130" t="s">
        <v>1202</v>
      </c>
      <c r="C365" s="121"/>
      <c r="D365" s="121"/>
      <c r="E365" s="131">
        <v>-106088135</v>
      </c>
      <c r="F365" s="130" t="s">
        <v>569</v>
      </c>
      <c r="G365" s="131">
        <v>-106088135</v>
      </c>
      <c r="H365" s="131">
        <v>-103124126</v>
      </c>
      <c r="I365" s="131">
        <v>-2964009</v>
      </c>
      <c r="J365" s="131">
        <v>0.03</v>
      </c>
      <c r="K365" s="131">
        <v>-106088135</v>
      </c>
      <c r="L365" s="131">
        <v>-106088135</v>
      </c>
      <c r="M365" s="131">
        <v>-105100132</v>
      </c>
      <c r="N365" s="131">
        <v>-103124126</v>
      </c>
      <c r="O365" s="131">
        <v>-125395426.67</v>
      </c>
      <c r="P365" s="131">
        <v>-106088135</v>
      </c>
      <c r="Q365" s="131">
        <v>-106088135</v>
      </c>
      <c r="R365" s="131">
        <v>-125395426.67</v>
      </c>
      <c r="S365" s="131">
        <v>-106088135</v>
      </c>
    </row>
    <row r="366" spans="1:19" s="125" customFormat="1">
      <c r="A366" s="121"/>
      <c r="B366" s="130" t="s">
        <v>1203</v>
      </c>
      <c r="C366" s="121"/>
      <c r="D366" s="121"/>
      <c r="E366" s="131">
        <v>-289804131.07999998</v>
      </c>
      <c r="F366" s="131">
        <v>-30275835.719999999</v>
      </c>
      <c r="G366" s="131">
        <v>-320079966.80000001</v>
      </c>
      <c r="H366" s="131">
        <v>-284176013.62</v>
      </c>
      <c r="I366" s="131">
        <v>-35903953.18</v>
      </c>
      <c r="J366" s="131">
        <v>0.13</v>
      </c>
      <c r="K366" s="131">
        <v>-289804131.07999998</v>
      </c>
      <c r="L366" s="131">
        <v>-289804131.07999998</v>
      </c>
      <c r="M366" s="131">
        <v>-286261143.14999998</v>
      </c>
      <c r="N366" s="131">
        <v>-284176013.62</v>
      </c>
      <c r="O366" s="131">
        <v>-233169334.38999999</v>
      </c>
      <c r="P366" s="131">
        <v>-289804131.07999998</v>
      </c>
      <c r="Q366" s="131">
        <v>-289804131.07999998</v>
      </c>
      <c r="R366" s="131">
        <v>-233169334.38999999</v>
      </c>
      <c r="S366" s="131">
        <v>-289804131.07999998</v>
      </c>
    </row>
    <row r="367" spans="1:19" s="125" customFormat="1">
      <c r="A367" s="121"/>
      <c r="B367" s="130" t="s">
        <v>1204</v>
      </c>
      <c r="C367" s="121"/>
      <c r="D367" s="121"/>
      <c r="E367" s="131">
        <v>-1500151384.3599999</v>
      </c>
      <c r="F367" s="131">
        <v>-30275835.719999999</v>
      </c>
      <c r="G367" s="131">
        <v>-1530427220.0799999</v>
      </c>
      <c r="H367" s="131">
        <v>-1713382571.48</v>
      </c>
      <c r="I367" s="131">
        <v>182955351.40000001</v>
      </c>
      <c r="J367" s="131">
        <v>-0.11</v>
      </c>
      <c r="K367" s="131">
        <v>-1514491384.3599999</v>
      </c>
      <c r="L367" s="131">
        <v>-1500151384.3599999</v>
      </c>
      <c r="M367" s="131">
        <v>-1505787457.1700001</v>
      </c>
      <c r="N367" s="131">
        <v>-1713382571.48</v>
      </c>
      <c r="O367" s="131">
        <v>-1613210460.1900001</v>
      </c>
      <c r="P367" s="131">
        <v>-1500151384.3599999</v>
      </c>
      <c r="Q367" s="131">
        <v>-1500151384.3599999</v>
      </c>
      <c r="R367" s="131">
        <v>-1622763590.1900001</v>
      </c>
      <c r="S367" s="131">
        <v>-1500151384.3599999</v>
      </c>
    </row>
    <row r="368" spans="1:19" s="125" customFormat="1">
      <c r="A368" s="120" t="s">
        <v>1205</v>
      </c>
      <c r="B368" s="126" t="s">
        <v>1206</v>
      </c>
      <c r="C368" s="121"/>
      <c r="D368" s="121"/>
      <c r="E368" s="122"/>
      <c r="F368" s="122"/>
      <c r="G368" s="122"/>
      <c r="H368" s="122"/>
      <c r="I368" s="122"/>
      <c r="J368" s="123"/>
      <c r="K368" s="124"/>
      <c r="L368" s="124"/>
      <c r="M368" s="124"/>
      <c r="N368" s="124"/>
      <c r="O368" s="124"/>
      <c r="P368" s="124"/>
      <c r="Q368" s="124"/>
      <c r="R368" s="124"/>
      <c r="S368" s="124"/>
    </row>
    <row r="369" spans="1:19" s="125" customFormat="1">
      <c r="A369" s="120" t="s">
        <v>1207</v>
      </c>
      <c r="B369" s="127" t="s">
        <v>1208</v>
      </c>
      <c r="C369" s="121"/>
      <c r="D369" s="121"/>
      <c r="E369" s="122"/>
      <c r="F369" s="122"/>
      <c r="G369" s="122"/>
      <c r="H369" s="122"/>
      <c r="I369" s="122"/>
      <c r="J369" s="123"/>
      <c r="K369" s="124"/>
      <c r="L369" s="124"/>
      <c r="M369" s="124"/>
      <c r="N369" s="124"/>
      <c r="O369" s="124"/>
      <c r="P369" s="124"/>
      <c r="Q369" s="124"/>
      <c r="R369" s="124"/>
      <c r="S369" s="124"/>
    </row>
    <row r="370" spans="1:19" s="125" customFormat="1">
      <c r="A370" s="121"/>
      <c r="B370" s="121"/>
      <c r="C370" s="120" t="s">
        <v>1209</v>
      </c>
      <c r="D370" s="120" t="s">
        <v>1210</v>
      </c>
      <c r="E370" s="129">
        <v>-2260000000</v>
      </c>
      <c r="F370" s="120" t="s">
        <v>569</v>
      </c>
      <c r="G370" s="129">
        <v>-2260000000</v>
      </c>
      <c r="H370" s="129">
        <v>-2260000000</v>
      </c>
      <c r="I370" s="129">
        <v>0</v>
      </c>
      <c r="J370" s="129">
        <v>0</v>
      </c>
      <c r="K370" s="129">
        <v>-2260000000</v>
      </c>
      <c r="L370" s="129">
        <v>-2260000000</v>
      </c>
      <c r="M370" s="129">
        <v>-2260000000</v>
      </c>
      <c r="N370" s="129">
        <v>-2260000000</v>
      </c>
      <c r="O370" s="129">
        <v>-2260000000</v>
      </c>
      <c r="P370" s="129">
        <v>-2260000000</v>
      </c>
      <c r="Q370" s="129">
        <v>-2260000000</v>
      </c>
      <c r="R370" s="129">
        <v>-2260000000</v>
      </c>
      <c r="S370" s="129">
        <v>-2260000000</v>
      </c>
    </row>
    <row r="371" spans="1:19" s="125" customFormat="1">
      <c r="A371" s="121"/>
      <c r="B371" s="121"/>
      <c r="C371" s="120" t="s">
        <v>1211</v>
      </c>
      <c r="D371" s="120" t="s">
        <v>1212</v>
      </c>
      <c r="E371" s="129">
        <v>-602413599.52999997</v>
      </c>
      <c r="F371" s="120" t="s">
        <v>569</v>
      </c>
      <c r="G371" s="129">
        <v>-602413599.52999997</v>
      </c>
      <c r="H371" s="129">
        <v>-602413599.52999997</v>
      </c>
      <c r="I371" s="129">
        <v>0</v>
      </c>
      <c r="J371" s="129">
        <v>0</v>
      </c>
      <c r="K371" s="129">
        <v>-602413599.52999997</v>
      </c>
      <c r="L371" s="129">
        <v>-602413599.52999997</v>
      </c>
      <c r="M371" s="129">
        <v>-602413599.52999997</v>
      </c>
      <c r="N371" s="129">
        <v>-602413599.52999997</v>
      </c>
      <c r="O371" s="129">
        <v>-602413599.52999997</v>
      </c>
      <c r="P371" s="129">
        <v>-602413599.52999997</v>
      </c>
      <c r="Q371" s="129">
        <v>-602413599.52999997</v>
      </c>
      <c r="R371" s="129">
        <v>-602413599.52999997</v>
      </c>
      <c r="S371" s="129">
        <v>-602413599.52999997</v>
      </c>
    </row>
    <row r="372" spans="1:19" s="125" customFormat="1">
      <c r="A372" s="121"/>
      <c r="B372" s="121"/>
      <c r="C372" s="120" t="s">
        <v>1213</v>
      </c>
      <c r="D372" s="120" t="s">
        <v>1214</v>
      </c>
      <c r="E372" s="129">
        <v>-226000000</v>
      </c>
      <c r="F372" s="120" t="s">
        <v>569</v>
      </c>
      <c r="G372" s="129">
        <v>-226000000</v>
      </c>
      <c r="H372" s="129">
        <v>-226000000</v>
      </c>
      <c r="I372" s="129">
        <v>0</v>
      </c>
      <c r="J372" s="129">
        <v>0</v>
      </c>
      <c r="K372" s="129">
        <v>-226000000</v>
      </c>
      <c r="L372" s="129">
        <v>-226000000</v>
      </c>
      <c r="M372" s="129">
        <v>-226000000</v>
      </c>
      <c r="N372" s="129">
        <v>-226000000</v>
      </c>
      <c r="O372" s="129">
        <v>-226000000</v>
      </c>
      <c r="P372" s="129">
        <v>-226000000</v>
      </c>
      <c r="Q372" s="129">
        <v>-226000000</v>
      </c>
      <c r="R372" s="129">
        <v>-226000000</v>
      </c>
      <c r="S372" s="129">
        <v>-226000000</v>
      </c>
    </row>
    <row r="373" spans="1:19" s="125" customFormat="1">
      <c r="A373" s="121"/>
      <c r="B373" s="121"/>
      <c r="C373" s="120" t="s">
        <v>1215</v>
      </c>
      <c r="D373" s="120" t="s">
        <v>1216</v>
      </c>
      <c r="E373" s="129">
        <v>131333207</v>
      </c>
      <c r="F373" s="120" t="s">
        <v>569</v>
      </c>
      <c r="G373" s="129">
        <v>131333207</v>
      </c>
      <c r="H373" s="129">
        <v>131333207</v>
      </c>
      <c r="I373" s="129">
        <v>0</v>
      </c>
      <c r="J373" s="129">
        <v>0</v>
      </c>
      <c r="K373" s="129">
        <v>131333207</v>
      </c>
      <c r="L373" s="129">
        <v>131333207</v>
      </c>
      <c r="M373" s="129">
        <v>131333207</v>
      </c>
      <c r="N373" s="129">
        <v>131333207</v>
      </c>
      <c r="O373" s="129">
        <v>131333207</v>
      </c>
      <c r="P373" s="129">
        <v>131333207</v>
      </c>
      <c r="Q373" s="129">
        <v>131333207</v>
      </c>
      <c r="R373" s="129">
        <v>131333207</v>
      </c>
      <c r="S373" s="129">
        <v>131333207</v>
      </c>
    </row>
    <row r="374" spans="1:19" s="125" customFormat="1">
      <c r="A374" s="121"/>
      <c r="B374" s="121"/>
      <c r="C374" s="120" t="s">
        <v>1217</v>
      </c>
      <c r="D374" s="120" t="s">
        <v>1218</v>
      </c>
      <c r="E374" s="129">
        <v>50614474</v>
      </c>
      <c r="F374" s="120" t="s">
        <v>569</v>
      </c>
      <c r="G374" s="129">
        <v>50614474</v>
      </c>
      <c r="H374" s="129">
        <v>50614474</v>
      </c>
      <c r="I374" s="129">
        <v>0</v>
      </c>
      <c r="J374" s="129">
        <v>0</v>
      </c>
      <c r="K374" s="129">
        <v>50614474</v>
      </c>
      <c r="L374" s="129">
        <v>50614474</v>
      </c>
      <c r="M374" s="129">
        <v>50614474</v>
      </c>
      <c r="N374" s="129">
        <v>50614474</v>
      </c>
      <c r="O374" s="129">
        <v>50614474</v>
      </c>
      <c r="P374" s="129">
        <v>50614474</v>
      </c>
      <c r="Q374" s="129">
        <v>50614474</v>
      </c>
      <c r="R374" s="129">
        <v>50614474</v>
      </c>
      <c r="S374" s="129">
        <v>50614474</v>
      </c>
    </row>
    <row r="375" spans="1:19" s="125" customFormat="1">
      <c r="A375" s="121"/>
      <c r="B375" s="121"/>
      <c r="C375" s="120" t="s">
        <v>1219</v>
      </c>
      <c r="D375" s="120" t="s">
        <v>1220</v>
      </c>
      <c r="E375" s="129">
        <v>11114281</v>
      </c>
      <c r="F375" s="120" t="s">
        <v>569</v>
      </c>
      <c r="G375" s="129">
        <v>11114281</v>
      </c>
      <c r="H375" s="129">
        <v>11114281</v>
      </c>
      <c r="I375" s="129">
        <v>0</v>
      </c>
      <c r="J375" s="129">
        <v>0</v>
      </c>
      <c r="K375" s="129">
        <v>11114281</v>
      </c>
      <c r="L375" s="129">
        <v>11114281</v>
      </c>
      <c r="M375" s="129">
        <v>11114281</v>
      </c>
      <c r="N375" s="129">
        <v>11114281</v>
      </c>
      <c r="O375" s="129">
        <v>11114281</v>
      </c>
      <c r="P375" s="129">
        <v>11114281</v>
      </c>
      <c r="Q375" s="129">
        <v>11114281</v>
      </c>
      <c r="R375" s="129">
        <v>11114281</v>
      </c>
      <c r="S375" s="129">
        <v>11114281</v>
      </c>
    </row>
    <row r="376" spans="1:19" s="125" customFormat="1">
      <c r="A376" s="121"/>
      <c r="B376" s="121"/>
      <c r="C376" s="120" t="s">
        <v>1221</v>
      </c>
      <c r="D376" s="120" t="s">
        <v>284</v>
      </c>
      <c r="E376" s="129">
        <v>-673289403.33000004</v>
      </c>
      <c r="F376" s="120" t="s">
        <v>569</v>
      </c>
      <c r="G376" s="129">
        <v>-673289403.33000004</v>
      </c>
      <c r="H376" s="129">
        <v>-908010179.62</v>
      </c>
      <c r="I376" s="129">
        <v>234720776.28999999</v>
      </c>
      <c r="J376" s="129">
        <v>-0.26</v>
      </c>
      <c r="K376" s="129">
        <v>-673289403.33000004</v>
      </c>
      <c r="L376" s="129">
        <v>-673289403.33000004</v>
      </c>
      <c r="M376" s="129">
        <v>-673289403.33000004</v>
      </c>
      <c r="N376" s="129">
        <v>-908010179.62</v>
      </c>
      <c r="O376" s="129">
        <v>-910608456.28999996</v>
      </c>
      <c r="P376" s="129">
        <v>-673289403.33000004</v>
      </c>
      <c r="Q376" s="129">
        <v>-673289403.33000004</v>
      </c>
      <c r="R376" s="129">
        <v>-910608456.28999996</v>
      </c>
      <c r="S376" s="129">
        <v>-673289403.33000004</v>
      </c>
    </row>
    <row r="377" spans="1:19" s="125" customFormat="1">
      <c r="A377" s="121"/>
      <c r="B377" s="121"/>
      <c r="C377" s="120" t="s">
        <v>1222</v>
      </c>
      <c r="D377" s="120" t="s">
        <v>1223</v>
      </c>
      <c r="E377" s="129">
        <v>15677031</v>
      </c>
      <c r="F377" s="120" t="s">
        <v>569</v>
      </c>
      <c r="G377" s="129">
        <v>15677031</v>
      </c>
      <c r="H377" s="129">
        <v>15677031</v>
      </c>
      <c r="I377" s="129">
        <v>0</v>
      </c>
      <c r="J377" s="129">
        <v>0</v>
      </c>
      <c r="K377" s="129">
        <v>15677031</v>
      </c>
      <c r="L377" s="129">
        <v>15677031</v>
      </c>
      <c r="M377" s="129">
        <v>15677031</v>
      </c>
      <c r="N377" s="129">
        <v>15677031</v>
      </c>
      <c r="O377" s="129">
        <v>15677031</v>
      </c>
      <c r="P377" s="129">
        <v>15677031</v>
      </c>
      <c r="Q377" s="129">
        <v>15677031</v>
      </c>
      <c r="R377" s="129">
        <v>15677031</v>
      </c>
      <c r="S377" s="129">
        <v>15677031</v>
      </c>
    </row>
    <row r="378" spans="1:19" s="125" customFormat="1">
      <c r="A378" s="121"/>
      <c r="B378" s="121"/>
      <c r="C378" s="120" t="s">
        <v>1224</v>
      </c>
      <c r="D378" s="120" t="s">
        <v>1225</v>
      </c>
      <c r="E378" s="129">
        <v>29272968.079999998</v>
      </c>
      <c r="F378" s="120" t="s">
        <v>569</v>
      </c>
      <c r="G378" s="129">
        <v>29272968.079999998</v>
      </c>
      <c r="H378" s="129">
        <v>29272968.079999998</v>
      </c>
      <c r="I378" s="129">
        <v>0</v>
      </c>
      <c r="J378" s="129">
        <v>0</v>
      </c>
      <c r="K378" s="129">
        <v>29272968.079999998</v>
      </c>
      <c r="L378" s="129">
        <v>29272968.079999998</v>
      </c>
      <c r="M378" s="129">
        <v>29272968.079999998</v>
      </c>
      <c r="N378" s="129">
        <v>29272968.079999998</v>
      </c>
      <c r="O378" s="129">
        <v>29272968.079999998</v>
      </c>
      <c r="P378" s="129">
        <v>29272968.079999998</v>
      </c>
      <c r="Q378" s="129">
        <v>29272968.079999998</v>
      </c>
      <c r="R378" s="129">
        <v>29272968.079999998</v>
      </c>
      <c r="S378" s="129">
        <v>29272968.079999998</v>
      </c>
    </row>
    <row r="379" spans="1:19" s="125" customFormat="1">
      <c r="A379" s="121"/>
      <c r="B379" s="130" t="s">
        <v>1226</v>
      </c>
      <c r="C379" s="121"/>
      <c r="D379" s="121"/>
      <c r="E379" s="131">
        <v>-3523691041.7800002</v>
      </c>
      <c r="F379" s="130" t="s">
        <v>569</v>
      </c>
      <c r="G379" s="131">
        <v>-3523691041.7800002</v>
      </c>
      <c r="H379" s="131">
        <v>-3758411818.0700002</v>
      </c>
      <c r="I379" s="131">
        <v>234720776.28999999</v>
      </c>
      <c r="J379" s="131">
        <v>-0.06</v>
      </c>
      <c r="K379" s="131">
        <v>-3523691041.7800002</v>
      </c>
      <c r="L379" s="131">
        <v>-3523691041.7800002</v>
      </c>
      <c r="M379" s="131">
        <v>-3523691041.7800002</v>
      </c>
      <c r="N379" s="131">
        <v>-3758411818.0700002</v>
      </c>
      <c r="O379" s="131">
        <v>-3761010094.7399998</v>
      </c>
      <c r="P379" s="131">
        <v>-3523691041.7800002</v>
      </c>
      <c r="Q379" s="131">
        <v>-3523691041.7800002</v>
      </c>
      <c r="R379" s="131">
        <v>-3761010094.7399998</v>
      </c>
      <c r="S379" s="131">
        <v>-3523691041.7800002</v>
      </c>
    </row>
    <row r="380" spans="1:19" s="125" customFormat="1">
      <c r="A380" s="121"/>
      <c r="B380" s="130" t="s">
        <v>1227</v>
      </c>
      <c r="C380" s="121"/>
      <c r="D380" s="121"/>
      <c r="E380" s="131">
        <v>-3523691041.7800002</v>
      </c>
      <c r="F380" s="130" t="s">
        <v>569</v>
      </c>
      <c r="G380" s="131">
        <v>-3523691041.7800002</v>
      </c>
      <c r="H380" s="131">
        <v>-3758411818.0700002</v>
      </c>
      <c r="I380" s="131">
        <v>234720776.28999999</v>
      </c>
      <c r="J380" s="131">
        <v>-0.06</v>
      </c>
      <c r="K380" s="131">
        <v>-3523691041.7800002</v>
      </c>
      <c r="L380" s="131">
        <v>-3523691041.7800002</v>
      </c>
      <c r="M380" s="131">
        <v>-3523691041.7800002</v>
      </c>
      <c r="N380" s="131">
        <v>-3758411818.0700002</v>
      </c>
      <c r="O380" s="131">
        <v>-3761010094.7399998</v>
      </c>
      <c r="P380" s="131">
        <v>-3523691041.7800002</v>
      </c>
      <c r="Q380" s="131">
        <v>-3523691041.7800002</v>
      </c>
      <c r="R380" s="131">
        <v>-3761010094.7399998</v>
      </c>
      <c r="S380" s="131">
        <v>-3523691041.7800002</v>
      </c>
    </row>
    <row r="381" spans="1:19" s="125" customFormat="1">
      <c r="A381" s="121"/>
      <c r="B381" s="130" t="s">
        <v>1228</v>
      </c>
      <c r="C381" s="121"/>
      <c r="D381" s="121"/>
      <c r="E381" s="131">
        <v>189371520.15000001</v>
      </c>
      <c r="F381" s="131">
        <v>-696457.91</v>
      </c>
      <c r="G381" s="131">
        <v>188675062.24000001</v>
      </c>
      <c r="H381" s="131">
        <v>-220380775.90000001</v>
      </c>
      <c r="I381" s="131">
        <v>409055838.13999999</v>
      </c>
      <c r="J381" s="131">
        <v>-1.86</v>
      </c>
      <c r="K381" s="131">
        <v>181378661.84999999</v>
      </c>
      <c r="L381" s="131">
        <v>189371520.15000001</v>
      </c>
      <c r="M381" s="131">
        <v>149841059.68000001</v>
      </c>
      <c r="N381" s="131">
        <v>-220380775.90000001</v>
      </c>
      <c r="O381" s="131">
        <v>139981932.84999999</v>
      </c>
      <c r="P381" s="131">
        <v>189371520.15000001</v>
      </c>
      <c r="Q381" s="131">
        <v>189371520.15000001</v>
      </c>
      <c r="R381" s="131">
        <v>22777694.120000001</v>
      </c>
      <c r="S381" s="131">
        <v>189371520.15000001</v>
      </c>
    </row>
    <row r="382" spans="1:19" s="125" customFormat="1">
      <c r="A382" s="120" t="s">
        <v>1229</v>
      </c>
      <c r="B382" s="120" t="s">
        <v>1230</v>
      </c>
      <c r="C382" s="121"/>
      <c r="D382" s="121"/>
      <c r="E382" s="122"/>
      <c r="F382" s="122"/>
      <c r="G382" s="122"/>
      <c r="H382" s="122"/>
      <c r="I382" s="122"/>
      <c r="J382" s="123"/>
      <c r="K382" s="124"/>
      <c r="L382" s="124"/>
      <c r="M382" s="124"/>
      <c r="N382" s="124"/>
      <c r="O382" s="124"/>
      <c r="P382" s="124"/>
      <c r="Q382" s="124"/>
      <c r="R382" s="124"/>
      <c r="S382" s="124"/>
    </row>
    <row r="383" spans="1:19" s="125" customFormat="1">
      <c r="A383" s="120" t="s">
        <v>1229</v>
      </c>
      <c r="B383" s="126" t="s">
        <v>1231</v>
      </c>
      <c r="C383" s="121"/>
      <c r="D383" s="121"/>
      <c r="E383" s="122"/>
      <c r="F383" s="122"/>
      <c r="G383" s="122"/>
      <c r="H383" s="122"/>
      <c r="I383" s="122"/>
      <c r="J383" s="123"/>
      <c r="K383" s="124"/>
      <c r="L383" s="124"/>
      <c r="M383" s="124"/>
      <c r="N383" s="124"/>
      <c r="O383" s="124"/>
      <c r="P383" s="124"/>
      <c r="Q383" s="124"/>
      <c r="R383" s="124"/>
      <c r="S383" s="124"/>
    </row>
    <row r="384" spans="1:19" s="125" customFormat="1">
      <c r="A384" s="120" t="s">
        <v>1232</v>
      </c>
      <c r="B384" s="127" t="s">
        <v>1233</v>
      </c>
      <c r="C384" s="121"/>
      <c r="D384" s="121"/>
      <c r="E384" s="122"/>
      <c r="F384" s="122"/>
      <c r="G384" s="122"/>
      <c r="H384" s="122"/>
      <c r="I384" s="122"/>
      <c r="J384" s="123"/>
      <c r="K384" s="124"/>
      <c r="L384" s="124"/>
      <c r="M384" s="124"/>
      <c r="N384" s="124"/>
      <c r="O384" s="124"/>
      <c r="P384" s="124"/>
      <c r="Q384" s="124"/>
      <c r="R384" s="124"/>
      <c r="S384" s="124"/>
    </row>
    <row r="385" spans="3:19" s="125" customFormat="1">
      <c r="C385" s="120" t="s">
        <v>1234</v>
      </c>
      <c r="D385" s="120" t="s">
        <v>1235</v>
      </c>
      <c r="E385" s="129">
        <v>-617609303.00999999</v>
      </c>
      <c r="F385" s="120" t="s">
        <v>569</v>
      </c>
      <c r="G385" s="129">
        <v>-617609303.00999999</v>
      </c>
      <c r="H385" s="129">
        <v>-2050338646.3399999</v>
      </c>
      <c r="I385" s="129">
        <v>1432729343.3299999</v>
      </c>
      <c r="J385" s="129">
        <v>-0.7</v>
      </c>
      <c r="K385" s="129">
        <v>-617609303.00999999</v>
      </c>
      <c r="L385" s="129">
        <v>-617609303.00999999</v>
      </c>
      <c r="M385" s="129">
        <v>-399875585</v>
      </c>
      <c r="N385" s="129">
        <v>-2050338646.3399999</v>
      </c>
      <c r="O385" s="129">
        <v>-614785976.03999996</v>
      </c>
      <c r="P385" s="129">
        <v>-617609303.00999999</v>
      </c>
      <c r="Q385" s="129">
        <v>-617609303.00999999</v>
      </c>
      <c r="R385" s="129">
        <v>-614785976.03999996</v>
      </c>
      <c r="S385" s="129">
        <v>-617609303.00999999</v>
      </c>
    </row>
    <row r="386" spans="3:19" s="125" customFormat="1">
      <c r="C386" s="120" t="s">
        <v>1236</v>
      </c>
      <c r="D386" s="120" t="s">
        <v>1237</v>
      </c>
      <c r="E386" s="129">
        <v>-808017.55</v>
      </c>
      <c r="F386" s="120" t="s">
        <v>569</v>
      </c>
      <c r="G386" s="129">
        <v>-808017.55</v>
      </c>
      <c r="H386" s="129">
        <v>-47507156.640000001</v>
      </c>
      <c r="I386" s="129">
        <v>46699139.090000004</v>
      </c>
      <c r="J386" s="129">
        <v>-0.98</v>
      </c>
      <c r="K386" s="129">
        <v>-808017.55</v>
      </c>
      <c r="L386" s="129">
        <v>-808017.55</v>
      </c>
      <c r="M386" s="129">
        <v>-808017.55</v>
      </c>
      <c r="N386" s="129">
        <v>-47507156.640000001</v>
      </c>
      <c r="O386" s="129">
        <v>-8443018.4900000002</v>
      </c>
      <c r="P386" s="129">
        <v>-808017.55</v>
      </c>
      <c r="Q386" s="129">
        <v>-808017.55</v>
      </c>
      <c r="R386" s="129">
        <v>-8443018.4900000002</v>
      </c>
      <c r="S386" s="129">
        <v>-808017.55</v>
      </c>
    </row>
    <row r="387" spans="3:19" s="125" customFormat="1">
      <c r="C387" s="120" t="s">
        <v>1238</v>
      </c>
      <c r="D387" s="120" t="s">
        <v>1239</v>
      </c>
      <c r="E387" s="129">
        <v>-72637629.989999995</v>
      </c>
      <c r="F387" s="120" t="s">
        <v>569</v>
      </c>
      <c r="G387" s="129">
        <v>-72637629.989999995</v>
      </c>
      <c r="H387" s="129">
        <v>-265591572.28999999</v>
      </c>
      <c r="I387" s="129">
        <v>192953942.30000001</v>
      </c>
      <c r="J387" s="129">
        <v>-0.73</v>
      </c>
      <c r="K387" s="129">
        <v>-72637629.989999995</v>
      </c>
      <c r="L387" s="129">
        <v>-72637629.989999995</v>
      </c>
      <c r="M387" s="129">
        <v>-50494454.420000002</v>
      </c>
      <c r="N387" s="129">
        <v>-265591572.28999999</v>
      </c>
      <c r="O387" s="129">
        <v>-45032886.789999999</v>
      </c>
      <c r="P387" s="129">
        <v>-72637629.989999995</v>
      </c>
      <c r="Q387" s="129">
        <v>-72637629.989999995</v>
      </c>
      <c r="R387" s="129">
        <v>-45032886.789999999</v>
      </c>
      <c r="S387" s="129">
        <v>-72637629.989999995</v>
      </c>
    </row>
    <row r="388" spans="3:19" s="125" customFormat="1">
      <c r="C388" s="120" t="s">
        <v>1240</v>
      </c>
      <c r="D388" s="120" t="s">
        <v>1241</v>
      </c>
      <c r="E388" s="129">
        <v>-294534344.08999997</v>
      </c>
      <c r="F388" s="120" t="s">
        <v>569</v>
      </c>
      <c r="G388" s="129">
        <v>-294534344.08999997</v>
      </c>
      <c r="H388" s="129">
        <v>-1218593131.79</v>
      </c>
      <c r="I388" s="129">
        <v>924058787.70000005</v>
      </c>
      <c r="J388" s="129">
        <v>-0.76</v>
      </c>
      <c r="K388" s="129">
        <v>-294534344.08999997</v>
      </c>
      <c r="L388" s="129">
        <v>-294534344.08999997</v>
      </c>
      <c r="M388" s="129">
        <v>-186191164.86000001</v>
      </c>
      <c r="N388" s="129">
        <v>-1218593131.79</v>
      </c>
      <c r="O388" s="129">
        <v>-334738430</v>
      </c>
      <c r="P388" s="129">
        <v>-294534344.08999997</v>
      </c>
      <c r="Q388" s="129">
        <v>-294534344.08999997</v>
      </c>
      <c r="R388" s="129">
        <v>-334738430</v>
      </c>
      <c r="S388" s="129">
        <v>-294534344.08999997</v>
      </c>
    </row>
    <row r="389" spans="3:19" s="125" customFormat="1">
      <c r="C389" s="120" t="s">
        <v>1242</v>
      </c>
      <c r="D389" s="120" t="s">
        <v>1243</v>
      </c>
      <c r="E389" s="129">
        <v>-114608035.77</v>
      </c>
      <c r="F389" s="120" t="s">
        <v>569</v>
      </c>
      <c r="G389" s="129">
        <v>-114608035.77</v>
      </c>
      <c r="H389" s="129">
        <v>-530566368.70999998</v>
      </c>
      <c r="I389" s="129">
        <v>415958332.94</v>
      </c>
      <c r="J389" s="129">
        <v>-0.78</v>
      </c>
      <c r="K389" s="129">
        <v>-114608035.77</v>
      </c>
      <c r="L389" s="129">
        <v>-114608035.77</v>
      </c>
      <c r="M389" s="129">
        <v>-85178857.079999998</v>
      </c>
      <c r="N389" s="129">
        <v>-530566368.70999998</v>
      </c>
      <c r="O389" s="129">
        <v>-76249532.769999996</v>
      </c>
      <c r="P389" s="129">
        <v>-114608035.77</v>
      </c>
      <c r="Q389" s="129">
        <v>-114608035.77</v>
      </c>
      <c r="R389" s="129">
        <v>-76249532.769999996</v>
      </c>
      <c r="S389" s="129">
        <v>-114608035.77</v>
      </c>
    </row>
    <row r="390" spans="3:19" s="125" customFormat="1">
      <c r="C390" s="120" t="s">
        <v>1244</v>
      </c>
      <c r="D390" s="120" t="s">
        <v>1245</v>
      </c>
      <c r="E390" s="129">
        <v>-25769316.949999999</v>
      </c>
      <c r="F390" s="120" t="s">
        <v>569</v>
      </c>
      <c r="G390" s="129">
        <v>-25769316.949999999</v>
      </c>
      <c r="H390" s="129">
        <v>-67876933.180000007</v>
      </c>
      <c r="I390" s="129">
        <v>42107616.229999997</v>
      </c>
      <c r="J390" s="129">
        <v>-0.62</v>
      </c>
      <c r="K390" s="129">
        <v>-25769316.949999999</v>
      </c>
      <c r="L390" s="129">
        <v>-25769316.949999999</v>
      </c>
      <c r="M390" s="129">
        <v>-16746432.109999999</v>
      </c>
      <c r="N390" s="129">
        <v>-67876933.180000007</v>
      </c>
      <c r="O390" s="129">
        <v>-15331702.859999999</v>
      </c>
      <c r="P390" s="129">
        <v>-25769316.949999999</v>
      </c>
      <c r="Q390" s="129">
        <v>-25769316.949999999</v>
      </c>
      <c r="R390" s="129">
        <v>-15331702.859999999</v>
      </c>
      <c r="S390" s="129">
        <v>-25769316.949999999</v>
      </c>
    </row>
    <row r="391" spans="3:19" s="125" customFormat="1">
      <c r="C391" s="120" t="s">
        <v>1246</v>
      </c>
      <c r="D391" s="120" t="s">
        <v>1237</v>
      </c>
      <c r="E391" s="129">
        <v>-8360623.3499999996</v>
      </c>
      <c r="F391" s="120" t="s">
        <v>569</v>
      </c>
      <c r="G391" s="129">
        <v>-8360623.3499999996</v>
      </c>
      <c r="H391" s="129">
        <v>-28140766.370000001</v>
      </c>
      <c r="I391" s="129">
        <v>19780143.02</v>
      </c>
      <c r="J391" s="129">
        <v>-0.7</v>
      </c>
      <c r="K391" s="129">
        <v>-8360623.3499999996</v>
      </c>
      <c r="L391" s="129">
        <v>-8360623.3499999996</v>
      </c>
      <c r="M391" s="129">
        <v>-5882385.0499999998</v>
      </c>
      <c r="N391" s="129">
        <v>-28140766.370000001</v>
      </c>
      <c r="O391" s="129">
        <v>-4948985.5</v>
      </c>
      <c r="P391" s="129">
        <v>-8360623.3499999996</v>
      </c>
      <c r="Q391" s="129">
        <v>-8360623.3499999996</v>
      </c>
      <c r="R391" s="129">
        <v>-4948985.5</v>
      </c>
      <c r="S391" s="129">
        <v>-8360623.3499999996</v>
      </c>
    </row>
    <row r="392" spans="3:19" s="125" customFormat="1">
      <c r="C392" s="120" t="s">
        <v>1247</v>
      </c>
      <c r="D392" s="120" t="s">
        <v>1248</v>
      </c>
      <c r="E392" s="120" t="s">
        <v>569</v>
      </c>
      <c r="F392" s="120" t="s">
        <v>569</v>
      </c>
      <c r="G392" s="120" t="s">
        <v>569</v>
      </c>
      <c r="H392" s="129">
        <v>-4112654.35</v>
      </c>
      <c r="I392" s="129">
        <v>4112654.35</v>
      </c>
      <c r="J392" s="129">
        <v>-1</v>
      </c>
      <c r="K392" s="120" t="s">
        <v>569</v>
      </c>
      <c r="L392" s="120" t="s">
        <v>569</v>
      </c>
      <c r="M392" s="129">
        <v>0</v>
      </c>
      <c r="N392" s="129">
        <v>-4112654.35</v>
      </c>
      <c r="O392" s="129">
        <v>-1045055.2</v>
      </c>
      <c r="P392" s="120" t="s">
        <v>569</v>
      </c>
      <c r="Q392" s="120" t="s">
        <v>569</v>
      </c>
      <c r="R392" s="129">
        <v>-1045055.2</v>
      </c>
      <c r="S392" s="120" t="s">
        <v>569</v>
      </c>
    </row>
    <row r="393" spans="3:19" s="125" customFormat="1">
      <c r="C393" s="120" t="s">
        <v>1249</v>
      </c>
      <c r="D393" s="120" t="s">
        <v>1250</v>
      </c>
      <c r="E393" s="129">
        <v>-1467072.58</v>
      </c>
      <c r="F393" s="120" t="s">
        <v>569</v>
      </c>
      <c r="G393" s="129">
        <v>-1467072.58</v>
      </c>
      <c r="H393" s="129">
        <v>-3724541.67</v>
      </c>
      <c r="I393" s="129">
        <v>2257469.09</v>
      </c>
      <c r="J393" s="129">
        <v>-0.61</v>
      </c>
      <c r="K393" s="129">
        <v>-1467072.58</v>
      </c>
      <c r="L393" s="129">
        <v>-1467072.58</v>
      </c>
      <c r="M393" s="129">
        <v>-1467072.58</v>
      </c>
      <c r="N393" s="129">
        <v>-3724541.67</v>
      </c>
      <c r="O393" s="129">
        <v>-1094076.3400000001</v>
      </c>
      <c r="P393" s="129">
        <v>-1467072.58</v>
      </c>
      <c r="Q393" s="129">
        <v>-1467072.58</v>
      </c>
      <c r="R393" s="129">
        <v>-1094076.3400000001</v>
      </c>
      <c r="S393" s="129">
        <v>-1467072.58</v>
      </c>
    </row>
    <row r="394" spans="3:19" s="125" customFormat="1">
      <c r="C394" s="120" t="s">
        <v>1251</v>
      </c>
      <c r="D394" s="120" t="s">
        <v>1252</v>
      </c>
      <c r="E394" s="129">
        <v>-652003.76</v>
      </c>
      <c r="F394" s="120" t="s">
        <v>569</v>
      </c>
      <c r="G394" s="129">
        <v>-652003.76</v>
      </c>
      <c r="H394" s="129">
        <v>-4935128.5999999996</v>
      </c>
      <c r="I394" s="129">
        <v>4283124.84</v>
      </c>
      <c r="J394" s="129">
        <v>-0.87</v>
      </c>
      <c r="K394" s="129">
        <v>-652003.76</v>
      </c>
      <c r="L394" s="129">
        <v>-652003.76</v>
      </c>
      <c r="M394" s="129">
        <v>-652003.76</v>
      </c>
      <c r="N394" s="129">
        <v>-4935128.5999999996</v>
      </c>
      <c r="O394" s="129">
        <v>-3541002.72</v>
      </c>
      <c r="P394" s="129">
        <v>-652003.76</v>
      </c>
      <c r="Q394" s="129">
        <v>-652003.76</v>
      </c>
      <c r="R394" s="129">
        <v>-3541002.72</v>
      </c>
      <c r="S394" s="129">
        <v>-652003.76</v>
      </c>
    </row>
    <row r="395" spans="3:19" s="125" customFormat="1">
      <c r="C395" s="120" t="s">
        <v>1253</v>
      </c>
      <c r="D395" s="120" t="s">
        <v>1254</v>
      </c>
      <c r="E395" s="129">
        <v>-2227126.4500000002</v>
      </c>
      <c r="F395" s="120" t="s">
        <v>569</v>
      </c>
      <c r="G395" s="129">
        <v>-2227126.4500000002</v>
      </c>
      <c r="H395" s="129">
        <v>-7413350.4199999999</v>
      </c>
      <c r="I395" s="129">
        <v>5186223.97</v>
      </c>
      <c r="J395" s="129">
        <v>-0.7</v>
      </c>
      <c r="K395" s="129">
        <v>-2227126.4500000002</v>
      </c>
      <c r="L395" s="129">
        <v>-2227126.4500000002</v>
      </c>
      <c r="M395" s="129">
        <v>-1472924.74</v>
      </c>
      <c r="N395" s="129">
        <v>-7413350.4199999999</v>
      </c>
      <c r="O395" s="129">
        <v>-2801681.2</v>
      </c>
      <c r="P395" s="129">
        <v>-2227126.4500000002</v>
      </c>
      <c r="Q395" s="129">
        <v>-2227126.4500000002</v>
      </c>
      <c r="R395" s="129">
        <v>-2801681.2</v>
      </c>
      <c r="S395" s="129">
        <v>-2227126.4500000002</v>
      </c>
    </row>
    <row r="396" spans="3:19" s="125" customFormat="1">
      <c r="C396" s="120" t="s">
        <v>1255</v>
      </c>
      <c r="D396" s="120" t="s">
        <v>1256</v>
      </c>
      <c r="E396" s="129">
        <v>-2106689.67</v>
      </c>
      <c r="F396" s="120" t="s">
        <v>569</v>
      </c>
      <c r="G396" s="129">
        <v>-2106689.67</v>
      </c>
      <c r="H396" s="129">
        <v>-9289439.6799999997</v>
      </c>
      <c r="I396" s="129">
        <v>7182750.0099999998</v>
      </c>
      <c r="J396" s="129">
        <v>-0.77</v>
      </c>
      <c r="K396" s="129">
        <v>-2106689.67</v>
      </c>
      <c r="L396" s="129">
        <v>-2106689.67</v>
      </c>
      <c r="M396" s="129">
        <v>0</v>
      </c>
      <c r="N396" s="129">
        <v>-9289439.6799999997</v>
      </c>
      <c r="O396" s="129">
        <v>-2977896.39</v>
      </c>
      <c r="P396" s="129">
        <v>-2106689.67</v>
      </c>
      <c r="Q396" s="129">
        <v>-2106689.67</v>
      </c>
      <c r="R396" s="129">
        <v>-2977896.39</v>
      </c>
      <c r="S396" s="129">
        <v>-2106689.67</v>
      </c>
    </row>
    <row r="397" spans="3:19" s="125" customFormat="1">
      <c r="C397" s="120" t="s">
        <v>1257</v>
      </c>
      <c r="D397" s="120" t="s">
        <v>1258</v>
      </c>
      <c r="E397" s="129">
        <v>-108974066.06</v>
      </c>
      <c r="F397" s="120" t="s">
        <v>569</v>
      </c>
      <c r="G397" s="129">
        <v>-108974066.06</v>
      </c>
      <c r="H397" s="129">
        <v>-550858002.04999995</v>
      </c>
      <c r="I397" s="129">
        <v>441883935.99000001</v>
      </c>
      <c r="J397" s="129">
        <v>-0.8</v>
      </c>
      <c r="K397" s="129">
        <v>-108974066.06</v>
      </c>
      <c r="L397" s="129">
        <v>-108974066.06</v>
      </c>
      <c r="M397" s="129">
        <v>-74495980.560000002</v>
      </c>
      <c r="N397" s="129">
        <v>-550858002.04999995</v>
      </c>
      <c r="O397" s="129">
        <v>-150459567.40000001</v>
      </c>
      <c r="P397" s="129">
        <v>-108974066.06</v>
      </c>
      <c r="Q397" s="129">
        <v>-108974066.06</v>
      </c>
      <c r="R397" s="129">
        <v>-150459567.40000001</v>
      </c>
      <c r="S397" s="129">
        <v>-108974066.06</v>
      </c>
    </row>
    <row r="398" spans="3:19" s="125" customFormat="1">
      <c r="C398" s="120" t="s">
        <v>1259</v>
      </c>
      <c r="D398" s="120" t="s">
        <v>1260</v>
      </c>
      <c r="E398" s="129">
        <v>-4271638.6900000004</v>
      </c>
      <c r="F398" s="120" t="s">
        <v>569</v>
      </c>
      <c r="G398" s="129">
        <v>-4271638.6900000004</v>
      </c>
      <c r="H398" s="129">
        <v>-15591919.039999999</v>
      </c>
      <c r="I398" s="129">
        <v>11320280.35</v>
      </c>
      <c r="J398" s="129">
        <v>-0.73</v>
      </c>
      <c r="K398" s="129">
        <v>-4271638.6900000004</v>
      </c>
      <c r="L398" s="129">
        <v>-4271638.6900000004</v>
      </c>
      <c r="M398" s="129">
        <v>-2853728.35</v>
      </c>
      <c r="N398" s="129">
        <v>-15591919.039999999</v>
      </c>
      <c r="O398" s="129">
        <v>-4891426.43</v>
      </c>
      <c r="P398" s="129">
        <v>-4271638.6900000004</v>
      </c>
      <c r="Q398" s="129">
        <v>-4271638.6900000004</v>
      </c>
      <c r="R398" s="129">
        <v>-4891426.43</v>
      </c>
      <c r="S398" s="129">
        <v>-4271638.6900000004</v>
      </c>
    </row>
    <row r="399" spans="3:19" s="125" customFormat="1">
      <c r="C399" s="120" t="s">
        <v>1261</v>
      </c>
      <c r="D399" s="120" t="s">
        <v>1262</v>
      </c>
      <c r="E399" s="129">
        <v>-1338220.96</v>
      </c>
      <c r="F399" s="120" t="s">
        <v>569</v>
      </c>
      <c r="G399" s="129">
        <v>-1338220.96</v>
      </c>
      <c r="H399" s="129">
        <v>-8924818.4299999997</v>
      </c>
      <c r="I399" s="129">
        <v>7586597.4699999997</v>
      </c>
      <c r="J399" s="129">
        <v>-0.85</v>
      </c>
      <c r="K399" s="129">
        <v>-1338220.96</v>
      </c>
      <c r="L399" s="129">
        <v>-1338220.96</v>
      </c>
      <c r="M399" s="129">
        <v>-529697.31999999995</v>
      </c>
      <c r="N399" s="129">
        <v>-8924818.4299999997</v>
      </c>
      <c r="O399" s="129">
        <v>-1849780.01</v>
      </c>
      <c r="P399" s="129">
        <v>-1338220.96</v>
      </c>
      <c r="Q399" s="129">
        <v>-1338220.96</v>
      </c>
      <c r="R399" s="129">
        <v>-1849780.01</v>
      </c>
      <c r="S399" s="129">
        <v>-1338220.96</v>
      </c>
    </row>
    <row r="400" spans="3:19" s="125" customFormat="1">
      <c r="C400" s="120" t="s">
        <v>1263</v>
      </c>
      <c r="D400" s="120" t="s">
        <v>1264</v>
      </c>
      <c r="E400" s="129">
        <v>-4042726.37</v>
      </c>
      <c r="F400" s="120" t="s">
        <v>569</v>
      </c>
      <c r="G400" s="129">
        <v>-4042726.37</v>
      </c>
      <c r="H400" s="129">
        <v>-15225852.25</v>
      </c>
      <c r="I400" s="129">
        <v>11183125.880000001</v>
      </c>
      <c r="J400" s="129">
        <v>-0.73</v>
      </c>
      <c r="K400" s="129">
        <v>-4042726.37</v>
      </c>
      <c r="L400" s="129">
        <v>-4042726.37</v>
      </c>
      <c r="M400" s="129">
        <v>-2809909.47</v>
      </c>
      <c r="N400" s="129">
        <v>-15225852.25</v>
      </c>
      <c r="O400" s="129">
        <v>-4138601.13</v>
      </c>
      <c r="P400" s="129">
        <v>-4042726.37</v>
      </c>
      <c r="Q400" s="129">
        <v>-4042726.37</v>
      </c>
      <c r="R400" s="129">
        <v>-4138601.13</v>
      </c>
      <c r="S400" s="129">
        <v>-4042726.37</v>
      </c>
    </row>
    <row r="401" spans="2:19" s="125" customFormat="1">
      <c r="B401" s="121"/>
      <c r="C401" s="120" t="s">
        <v>1265</v>
      </c>
      <c r="D401" s="120" t="s">
        <v>1266</v>
      </c>
      <c r="E401" s="129">
        <v>-12794571.640000001</v>
      </c>
      <c r="F401" s="120" t="s">
        <v>569</v>
      </c>
      <c r="G401" s="129">
        <v>-12794571.640000001</v>
      </c>
      <c r="H401" s="129">
        <v>-74925545.230000004</v>
      </c>
      <c r="I401" s="129">
        <v>62130973.590000004</v>
      </c>
      <c r="J401" s="129">
        <v>-0.83</v>
      </c>
      <c r="K401" s="129">
        <v>-12794571.640000001</v>
      </c>
      <c r="L401" s="129">
        <v>-12794571.640000001</v>
      </c>
      <c r="M401" s="129">
        <v>-9123903.5600000005</v>
      </c>
      <c r="N401" s="129">
        <v>-74925545.230000004</v>
      </c>
      <c r="O401" s="129">
        <v>-22620947.239999998</v>
      </c>
      <c r="P401" s="129">
        <v>-12794571.640000001</v>
      </c>
      <c r="Q401" s="129">
        <v>-12794571.640000001</v>
      </c>
      <c r="R401" s="129">
        <v>-22620947.239999998</v>
      </c>
      <c r="S401" s="129">
        <v>-12794571.640000001</v>
      </c>
    </row>
    <row r="402" spans="2:19" s="125" customFormat="1">
      <c r="B402" s="121"/>
      <c r="C402" s="120" t="s">
        <v>1267</v>
      </c>
      <c r="D402" s="120" t="s">
        <v>1245</v>
      </c>
      <c r="E402" s="120" t="s">
        <v>569</v>
      </c>
      <c r="F402" s="120" t="s">
        <v>569</v>
      </c>
      <c r="G402" s="120" t="s">
        <v>569</v>
      </c>
      <c r="H402" s="129">
        <v>-68118084.420000002</v>
      </c>
      <c r="I402" s="129">
        <v>68118084.420000002</v>
      </c>
      <c r="J402" s="129">
        <v>-1</v>
      </c>
      <c r="K402" s="120" t="s">
        <v>569</v>
      </c>
      <c r="L402" s="120" t="s">
        <v>569</v>
      </c>
      <c r="M402" s="129">
        <v>0</v>
      </c>
      <c r="N402" s="129">
        <v>-68118084.420000002</v>
      </c>
      <c r="O402" s="129">
        <v>-16480004.439999999</v>
      </c>
      <c r="P402" s="120" t="s">
        <v>569</v>
      </c>
      <c r="Q402" s="120" t="s">
        <v>569</v>
      </c>
      <c r="R402" s="129">
        <v>-16480004.439999999</v>
      </c>
      <c r="S402" s="120" t="s">
        <v>569</v>
      </c>
    </row>
    <row r="403" spans="2:19" s="125" customFormat="1">
      <c r="B403" s="121"/>
      <c r="C403" s="120" t="s">
        <v>1268</v>
      </c>
      <c r="D403" s="120" t="s">
        <v>1269</v>
      </c>
      <c r="E403" s="129">
        <v>-23433785.579999998</v>
      </c>
      <c r="F403" s="120" t="s">
        <v>569</v>
      </c>
      <c r="G403" s="129">
        <v>-23433785.579999998</v>
      </c>
      <c r="H403" s="129">
        <v>-173677515.78</v>
      </c>
      <c r="I403" s="129">
        <v>150243730.19999999</v>
      </c>
      <c r="J403" s="129">
        <v>-0.87</v>
      </c>
      <c r="K403" s="129">
        <v>-23433785.579999998</v>
      </c>
      <c r="L403" s="129">
        <v>-23433785.579999998</v>
      </c>
      <c r="M403" s="129">
        <v>-23433785.579999998</v>
      </c>
      <c r="N403" s="129">
        <v>-173677515.78</v>
      </c>
      <c r="O403" s="129">
        <v>-54707574.25</v>
      </c>
      <c r="P403" s="129">
        <v>-23433785.579999998</v>
      </c>
      <c r="Q403" s="129">
        <v>-23433785.579999998</v>
      </c>
      <c r="R403" s="129">
        <v>-54707574.25</v>
      </c>
      <c r="S403" s="129">
        <v>-23433785.579999998</v>
      </c>
    </row>
    <row r="404" spans="2:19" s="125" customFormat="1">
      <c r="B404" s="121"/>
      <c r="C404" s="120" t="s">
        <v>1270</v>
      </c>
      <c r="D404" s="120" t="s">
        <v>1271</v>
      </c>
      <c r="E404" s="129">
        <v>-8266461.9400000004</v>
      </c>
      <c r="F404" s="120" t="s">
        <v>569</v>
      </c>
      <c r="G404" s="129">
        <v>-8266461.9400000004</v>
      </c>
      <c r="H404" s="129">
        <v>-35464235.880000003</v>
      </c>
      <c r="I404" s="129">
        <v>27197773.940000001</v>
      </c>
      <c r="J404" s="129">
        <v>-0.77</v>
      </c>
      <c r="K404" s="129">
        <v>-8266461.9400000004</v>
      </c>
      <c r="L404" s="129">
        <v>-8266461.9400000004</v>
      </c>
      <c r="M404" s="129">
        <v>-5394537.2999999998</v>
      </c>
      <c r="N404" s="129">
        <v>-35464235.880000003</v>
      </c>
      <c r="O404" s="129">
        <v>-9405919.0299999993</v>
      </c>
      <c r="P404" s="129">
        <v>-8266461.9400000004</v>
      </c>
      <c r="Q404" s="129">
        <v>-8266461.9400000004</v>
      </c>
      <c r="R404" s="129">
        <v>-9405919.0299999993</v>
      </c>
      <c r="S404" s="129">
        <v>-8266461.9400000004</v>
      </c>
    </row>
    <row r="405" spans="2:19" s="125" customFormat="1">
      <c r="B405" s="121"/>
      <c r="C405" s="120" t="s">
        <v>1272</v>
      </c>
      <c r="D405" s="120" t="s">
        <v>1273</v>
      </c>
      <c r="E405" s="120" t="s">
        <v>569</v>
      </c>
      <c r="F405" s="120" t="s">
        <v>569</v>
      </c>
      <c r="G405" s="120" t="s">
        <v>569</v>
      </c>
      <c r="H405" s="129">
        <v>0</v>
      </c>
      <c r="I405" s="129">
        <v>0</v>
      </c>
      <c r="J405" s="120" t="s">
        <v>569</v>
      </c>
      <c r="K405" s="120" t="s">
        <v>569</v>
      </c>
      <c r="L405" s="120" t="s">
        <v>569</v>
      </c>
      <c r="M405" s="129">
        <v>0</v>
      </c>
      <c r="N405" s="129">
        <v>0</v>
      </c>
      <c r="O405" s="129">
        <v>-17053896.91</v>
      </c>
      <c r="P405" s="120" t="s">
        <v>569</v>
      </c>
      <c r="Q405" s="120" t="s">
        <v>569</v>
      </c>
      <c r="R405" s="129">
        <v>-17053896.91</v>
      </c>
      <c r="S405" s="120" t="s">
        <v>569</v>
      </c>
    </row>
    <row r="406" spans="2:19" s="125" customFormat="1">
      <c r="B406" s="121"/>
      <c r="C406" s="120" t="s">
        <v>1274</v>
      </c>
      <c r="D406" s="120" t="s">
        <v>1275</v>
      </c>
      <c r="E406" s="129">
        <v>-829451.28</v>
      </c>
      <c r="F406" s="120" t="s">
        <v>569</v>
      </c>
      <c r="G406" s="129">
        <v>-829451.28</v>
      </c>
      <c r="H406" s="129">
        <v>-3423210.32</v>
      </c>
      <c r="I406" s="129">
        <v>2593759.04</v>
      </c>
      <c r="J406" s="129">
        <v>-0.76</v>
      </c>
      <c r="K406" s="129">
        <v>-829451.28</v>
      </c>
      <c r="L406" s="129">
        <v>-829451.28</v>
      </c>
      <c r="M406" s="129">
        <v>-173596.6</v>
      </c>
      <c r="N406" s="129">
        <v>-3423210.32</v>
      </c>
      <c r="O406" s="129">
        <v>-671976.52</v>
      </c>
      <c r="P406" s="129">
        <v>-829451.28</v>
      </c>
      <c r="Q406" s="129">
        <v>-829451.28</v>
      </c>
      <c r="R406" s="129">
        <v>-671976.52</v>
      </c>
      <c r="S406" s="129">
        <v>-829451.28</v>
      </c>
    </row>
    <row r="407" spans="2:19" s="125" customFormat="1">
      <c r="B407" s="121"/>
      <c r="C407" s="120" t="s">
        <v>1276</v>
      </c>
      <c r="D407" s="120" t="s">
        <v>1277</v>
      </c>
      <c r="E407" s="120" t="s">
        <v>569</v>
      </c>
      <c r="F407" s="120" t="s">
        <v>569</v>
      </c>
      <c r="G407" s="120" t="s">
        <v>569</v>
      </c>
      <c r="H407" s="129">
        <v>-8305309.3300000001</v>
      </c>
      <c r="I407" s="129">
        <v>8305309.3300000001</v>
      </c>
      <c r="J407" s="129">
        <v>-1</v>
      </c>
      <c r="K407" s="120" t="s">
        <v>569</v>
      </c>
      <c r="L407" s="120" t="s">
        <v>569</v>
      </c>
      <c r="M407" s="129">
        <v>0</v>
      </c>
      <c r="N407" s="129">
        <v>-8305309.3300000001</v>
      </c>
      <c r="O407" s="129">
        <v>-5408226.4900000002</v>
      </c>
      <c r="P407" s="120" t="s">
        <v>569</v>
      </c>
      <c r="Q407" s="120" t="s">
        <v>569</v>
      </c>
      <c r="R407" s="129">
        <v>-5408226.4900000002</v>
      </c>
      <c r="S407" s="120" t="s">
        <v>569</v>
      </c>
    </row>
    <row r="408" spans="2:19" s="125" customFormat="1">
      <c r="B408" s="121"/>
      <c r="C408" s="120" t="s">
        <v>1278</v>
      </c>
      <c r="D408" s="120" t="s">
        <v>1279</v>
      </c>
      <c r="E408" s="129">
        <v>-1102887.1100000001</v>
      </c>
      <c r="F408" s="120" t="s">
        <v>569</v>
      </c>
      <c r="G408" s="129">
        <v>-1102887.1100000001</v>
      </c>
      <c r="H408" s="129">
        <v>-121959616.01000001</v>
      </c>
      <c r="I408" s="129">
        <v>120856728.90000001</v>
      </c>
      <c r="J408" s="129">
        <v>-0.99</v>
      </c>
      <c r="K408" s="129">
        <v>-1102887.1100000001</v>
      </c>
      <c r="L408" s="129">
        <v>-1102887.1100000001</v>
      </c>
      <c r="M408" s="129">
        <v>-1102887.1100000001</v>
      </c>
      <c r="N408" s="129">
        <v>-121959616.01000001</v>
      </c>
      <c r="O408" s="129">
        <v>-35445474.530000001</v>
      </c>
      <c r="P408" s="129">
        <v>-1102887.1100000001</v>
      </c>
      <c r="Q408" s="129">
        <v>-1102887.1100000001</v>
      </c>
      <c r="R408" s="129">
        <v>-35445474.530000001</v>
      </c>
      <c r="S408" s="129">
        <v>-1102887.1100000001</v>
      </c>
    </row>
    <row r="409" spans="2:19" s="125" customFormat="1">
      <c r="B409" s="121"/>
      <c r="C409" s="120" t="s">
        <v>1280</v>
      </c>
      <c r="D409" s="120" t="s">
        <v>1281</v>
      </c>
      <c r="E409" s="129">
        <v>6638964.5300000003</v>
      </c>
      <c r="F409" s="120" t="s">
        <v>569</v>
      </c>
      <c r="G409" s="129">
        <v>6638964.5300000003</v>
      </c>
      <c r="H409" s="129">
        <v>-5676415</v>
      </c>
      <c r="I409" s="129">
        <v>12315379.529999999</v>
      </c>
      <c r="J409" s="129">
        <v>-2.17</v>
      </c>
      <c r="K409" s="129">
        <v>6638964.5300000003</v>
      </c>
      <c r="L409" s="129">
        <v>6638964.5300000003</v>
      </c>
      <c r="M409" s="129">
        <v>7190172.7999999998</v>
      </c>
      <c r="N409" s="129">
        <v>-5676415</v>
      </c>
      <c r="O409" s="129">
        <v>-10625439.57</v>
      </c>
      <c r="P409" s="129">
        <v>6638964.5300000003</v>
      </c>
      <c r="Q409" s="129">
        <v>6638964.5300000003</v>
      </c>
      <c r="R409" s="129">
        <v>-10625439.57</v>
      </c>
      <c r="S409" s="129">
        <v>6638964.5300000003</v>
      </c>
    </row>
    <row r="410" spans="2:19" s="125" customFormat="1">
      <c r="B410" s="121"/>
      <c r="C410" s="120" t="s">
        <v>1282</v>
      </c>
      <c r="D410" s="120" t="s">
        <v>1283</v>
      </c>
      <c r="E410" s="129">
        <v>-16701001.289999999</v>
      </c>
      <c r="F410" s="120" t="s">
        <v>569</v>
      </c>
      <c r="G410" s="129">
        <v>-16701001.289999999</v>
      </c>
      <c r="H410" s="129">
        <v>-153262197.5</v>
      </c>
      <c r="I410" s="129">
        <v>136561196.21000001</v>
      </c>
      <c r="J410" s="129">
        <v>-0.89</v>
      </c>
      <c r="K410" s="129">
        <v>-16701001.289999999</v>
      </c>
      <c r="L410" s="129">
        <v>-16701001.289999999</v>
      </c>
      <c r="M410" s="129">
        <v>-14478704.289999999</v>
      </c>
      <c r="N410" s="129">
        <v>-153262197.5</v>
      </c>
      <c r="O410" s="129">
        <v>-3336673.97</v>
      </c>
      <c r="P410" s="129">
        <v>-16701001.289999999</v>
      </c>
      <c r="Q410" s="129">
        <v>-16701001.289999999</v>
      </c>
      <c r="R410" s="129">
        <v>-3336673.97</v>
      </c>
      <c r="S410" s="129">
        <v>-16701001.289999999</v>
      </c>
    </row>
    <row r="411" spans="2:19" s="125" customFormat="1">
      <c r="B411" s="121"/>
      <c r="C411" s="120" t="s">
        <v>1284</v>
      </c>
      <c r="D411" s="120" t="s">
        <v>1285</v>
      </c>
      <c r="E411" s="129">
        <v>-7214936.1500000004</v>
      </c>
      <c r="F411" s="120" t="s">
        <v>569</v>
      </c>
      <c r="G411" s="129">
        <v>-7214936.1500000004</v>
      </c>
      <c r="H411" s="129">
        <v>-12631468.35</v>
      </c>
      <c r="I411" s="129">
        <v>5416532.2000000002</v>
      </c>
      <c r="J411" s="129">
        <v>-0.43</v>
      </c>
      <c r="K411" s="129">
        <v>-7214936.1500000004</v>
      </c>
      <c r="L411" s="129">
        <v>-7214936.1500000004</v>
      </c>
      <c r="M411" s="129">
        <v>-3591895.51</v>
      </c>
      <c r="N411" s="129">
        <v>-12631468.35</v>
      </c>
      <c r="O411" s="129">
        <v>0</v>
      </c>
      <c r="P411" s="129">
        <v>-7214936.1500000004</v>
      </c>
      <c r="Q411" s="129">
        <v>-7214936.1500000004</v>
      </c>
      <c r="R411" s="120" t="s">
        <v>569</v>
      </c>
      <c r="S411" s="129">
        <v>-7214936.1500000004</v>
      </c>
    </row>
    <row r="412" spans="2:19" s="125" customFormat="1">
      <c r="B412" s="121"/>
      <c r="C412" s="120" t="s">
        <v>1286</v>
      </c>
      <c r="D412" s="120" t="s">
        <v>1287</v>
      </c>
      <c r="E412" s="129">
        <v>-18067104.870000001</v>
      </c>
      <c r="F412" s="120" t="s">
        <v>569</v>
      </c>
      <c r="G412" s="129">
        <v>-18067104.870000001</v>
      </c>
      <c r="H412" s="129">
        <v>53547665.700000003</v>
      </c>
      <c r="I412" s="129">
        <v>-71614770.569999993</v>
      </c>
      <c r="J412" s="129">
        <v>-1.34</v>
      </c>
      <c r="K412" s="129">
        <v>-18067104.870000001</v>
      </c>
      <c r="L412" s="129">
        <v>-18067104.870000001</v>
      </c>
      <c r="M412" s="129">
        <v>-17893997.059999999</v>
      </c>
      <c r="N412" s="129">
        <v>53547665.700000003</v>
      </c>
      <c r="O412" s="129">
        <v>0</v>
      </c>
      <c r="P412" s="129">
        <v>-18067104.870000001</v>
      </c>
      <c r="Q412" s="129">
        <v>-18067104.870000001</v>
      </c>
      <c r="R412" s="120" t="s">
        <v>569</v>
      </c>
      <c r="S412" s="129">
        <v>-18067104.870000001</v>
      </c>
    </row>
    <row r="413" spans="2:19" s="125" customFormat="1">
      <c r="B413" s="121"/>
      <c r="C413" s="120" t="s">
        <v>1288</v>
      </c>
      <c r="D413" s="120" t="s">
        <v>1245</v>
      </c>
      <c r="E413" s="120" t="s">
        <v>569</v>
      </c>
      <c r="F413" s="120" t="s">
        <v>569</v>
      </c>
      <c r="G413" s="120" t="s">
        <v>569</v>
      </c>
      <c r="H413" s="129">
        <v>-2661133.31</v>
      </c>
      <c r="I413" s="129">
        <v>2661133.31</v>
      </c>
      <c r="J413" s="129">
        <v>-1</v>
      </c>
      <c r="K413" s="120" t="s">
        <v>569</v>
      </c>
      <c r="L413" s="120" t="s">
        <v>569</v>
      </c>
      <c r="M413" s="129">
        <v>0</v>
      </c>
      <c r="N413" s="129">
        <v>-2661133.31</v>
      </c>
      <c r="O413" s="129">
        <v>0</v>
      </c>
      <c r="P413" s="120" t="s">
        <v>569</v>
      </c>
      <c r="Q413" s="120" t="s">
        <v>569</v>
      </c>
      <c r="R413" s="120" t="s">
        <v>569</v>
      </c>
      <c r="S413" s="120" t="s">
        <v>569</v>
      </c>
    </row>
    <row r="414" spans="2:19" s="125" customFormat="1">
      <c r="B414" s="121"/>
      <c r="C414" s="120" t="s">
        <v>1289</v>
      </c>
      <c r="D414" s="120" t="s">
        <v>1290</v>
      </c>
      <c r="E414" s="120" t="s">
        <v>569</v>
      </c>
      <c r="F414" s="120" t="s">
        <v>569</v>
      </c>
      <c r="G414" s="120" t="s">
        <v>569</v>
      </c>
      <c r="H414" s="129">
        <v>-19688476.5</v>
      </c>
      <c r="I414" s="129">
        <v>19688476.5</v>
      </c>
      <c r="J414" s="129">
        <v>-1</v>
      </c>
      <c r="K414" s="120" t="s">
        <v>569</v>
      </c>
      <c r="L414" s="120" t="s">
        <v>569</v>
      </c>
      <c r="M414" s="129">
        <v>0</v>
      </c>
      <c r="N414" s="129">
        <v>-19688476.5</v>
      </c>
      <c r="O414" s="129">
        <v>0</v>
      </c>
      <c r="P414" s="120" t="s">
        <v>569</v>
      </c>
      <c r="Q414" s="120" t="s">
        <v>569</v>
      </c>
      <c r="R414" s="120" t="s">
        <v>569</v>
      </c>
      <c r="S414" s="120" t="s">
        <v>569</v>
      </c>
    </row>
    <row r="415" spans="2:19" s="125" customFormat="1">
      <c r="B415" s="130" t="s">
        <v>1291</v>
      </c>
      <c r="C415" s="121"/>
      <c r="D415" s="121"/>
      <c r="E415" s="131">
        <v>-1341178050.5799999</v>
      </c>
      <c r="F415" s="130" t="s">
        <v>569</v>
      </c>
      <c r="G415" s="131">
        <v>-1341178050.5799999</v>
      </c>
      <c r="H415" s="131">
        <v>-5454935823.7399998</v>
      </c>
      <c r="I415" s="131">
        <v>4113757773.1599998</v>
      </c>
      <c r="J415" s="131">
        <v>-0.75</v>
      </c>
      <c r="K415" s="131">
        <v>-1341178050.5799999</v>
      </c>
      <c r="L415" s="131">
        <v>-1341178050.5799999</v>
      </c>
      <c r="M415" s="131">
        <v>-897461347.05999994</v>
      </c>
      <c r="N415" s="131">
        <v>-5454935823.7399998</v>
      </c>
      <c r="O415" s="131">
        <v>-1448085752.22</v>
      </c>
      <c r="P415" s="131">
        <v>-1341178050.5799999</v>
      </c>
      <c r="Q415" s="131">
        <v>-1341178050.5799999</v>
      </c>
      <c r="R415" s="131">
        <v>-1448085752.22</v>
      </c>
      <c r="S415" s="131">
        <v>-1341178050.5799999</v>
      </c>
    </row>
    <row r="416" spans="2:19" s="125" customFormat="1">
      <c r="B416" s="130" t="s">
        <v>1292</v>
      </c>
      <c r="C416" s="121"/>
      <c r="D416" s="121"/>
      <c r="E416" s="131">
        <v>-1341178050.5799999</v>
      </c>
      <c r="F416" s="130" t="s">
        <v>569</v>
      </c>
      <c r="G416" s="131">
        <v>-1341178050.5799999</v>
      </c>
      <c r="H416" s="131">
        <v>-5454935823.7399998</v>
      </c>
      <c r="I416" s="131">
        <v>4113757773.1599998</v>
      </c>
      <c r="J416" s="131">
        <v>-0.75</v>
      </c>
      <c r="K416" s="131">
        <v>-1341178050.5799999</v>
      </c>
      <c r="L416" s="131">
        <v>-1341178050.5799999</v>
      </c>
      <c r="M416" s="131">
        <v>-897461347.05999994</v>
      </c>
      <c r="N416" s="131">
        <v>-5454935823.7399998</v>
      </c>
      <c r="O416" s="131">
        <v>-1448085752.22</v>
      </c>
      <c r="P416" s="131">
        <v>-1341178050.5799999</v>
      </c>
      <c r="Q416" s="131">
        <v>-1341178050.5799999</v>
      </c>
      <c r="R416" s="131">
        <v>-1448085752.22</v>
      </c>
      <c r="S416" s="131">
        <v>-1341178050.5799999</v>
      </c>
    </row>
    <row r="417" spans="1:19" s="125" customFormat="1">
      <c r="A417" s="120" t="s">
        <v>1293</v>
      </c>
      <c r="B417" s="126" t="s">
        <v>1294</v>
      </c>
      <c r="C417" s="121"/>
      <c r="D417" s="121"/>
      <c r="E417" s="122"/>
      <c r="F417" s="122"/>
      <c r="G417" s="122"/>
      <c r="H417" s="122"/>
      <c r="I417" s="122"/>
      <c r="J417" s="123"/>
      <c r="K417" s="124"/>
      <c r="L417" s="124"/>
      <c r="M417" s="124"/>
      <c r="N417" s="124"/>
      <c r="O417" s="124"/>
      <c r="P417" s="124"/>
      <c r="Q417" s="124"/>
      <c r="R417" s="124"/>
      <c r="S417" s="124"/>
    </row>
    <row r="418" spans="1:19" s="125" customFormat="1">
      <c r="A418" s="120" t="s">
        <v>1295</v>
      </c>
      <c r="B418" s="127" t="s">
        <v>475</v>
      </c>
      <c r="C418" s="121"/>
      <c r="D418" s="121"/>
      <c r="E418" s="122"/>
      <c r="F418" s="122"/>
      <c r="G418" s="122"/>
      <c r="H418" s="122"/>
      <c r="I418" s="122"/>
      <c r="J418" s="123"/>
      <c r="K418" s="124"/>
      <c r="L418" s="124"/>
      <c r="M418" s="124"/>
      <c r="N418" s="124"/>
      <c r="O418" s="124"/>
      <c r="P418" s="124"/>
      <c r="Q418" s="124"/>
      <c r="R418" s="124"/>
      <c r="S418" s="124"/>
    </row>
    <row r="419" spans="1:19" s="125" customFormat="1">
      <c r="A419" s="121"/>
      <c r="B419" s="121"/>
      <c r="C419" s="120" t="s">
        <v>1296</v>
      </c>
      <c r="D419" s="120" t="s">
        <v>1297</v>
      </c>
      <c r="E419" s="129">
        <v>-3159497</v>
      </c>
      <c r="F419" s="120" t="s">
        <v>569</v>
      </c>
      <c r="G419" s="129">
        <v>-3159497</v>
      </c>
      <c r="H419" s="129">
        <v>-9475576</v>
      </c>
      <c r="I419" s="129">
        <v>6316079</v>
      </c>
      <c r="J419" s="129">
        <v>-0.67</v>
      </c>
      <c r="K419" s="129">
        <v>-3159497</v>
      </c>
      <c r="L419" s="129">
        <v>-3159497</v>
      </c>
      <c r="M419" s="129">
        <v>-2939186</v>
      </c>
      <c r="N419" s="129">
        <v>-9475576</v>
      </c>
      <c r="O419" s="129">
        <v>-8438218</v>
      </c>
      <c r="P419" s="129">
        <v>-3159497</v>
      </c>
      <c r="Q419" s="129">
        <v>-3159497</v>
      </c>
      <c r="R419" s="129">
        <v>-8438218</v>
      </c>
      <c r="S419" s="129">
        <v>-3159497</v>
      </c>
    </row>
    <row r="420" spans="1:19" s="125" customFormat="1">
      <c r="A420" s="121"/>
      <c r="B420" s="121"/>
      <c r="C420" s="120" t="s">
        <v>1298</v>
      </c>
      <c r="D420" s="120" t="s">
        <v>1299</v>
      </c>
      <c r="E420" s="129">
        <v>541021170.33000004</v>
      </c>
      <c r="F420" s="129">
        <v>431081</v>
      </c>
      <c r="G420" s="129">
        <v>541452251.33000004</v>
      </c>
      <c r="H420" s="129">
        <v>2155562822.8800001</v>
      </c>
      <c r="I420" s="129">
        <v>-1614110571.55</v>
      </c>
      <c r="J420" s="129">
        <v>-0.75</v>
      </c>
      <c r="K420" s="129">
        <v>543194665.35000002</v>
      </c>
      <c r="L420" s="129">
        <v>541021170.33000004</v>
      </c>
      <c r="M420" s="129">
        <v>342681560.61000001</v>
      </c>
      <c r="N420" s="129">
        <v>2155562822.8800001</v>
      </c>
      <c r="O420" s="129">
        <v>664094204.69000006</v>
      </c>
      <c r="P420" s="129">
        <v>541021170.33000004</v>
      </c>
      <c r="Q420" s="129">
        <v>541021170.33000004</v>
      </c>
      <c r="R420" s="129">
        <v>664094204.69000006</v>
      </c>
      <c r="S420" s="129">
        <v>541021170.33000004</v>
      </c>
    </row>
    <row r="421" spans="1:19" s="125" customFormat="1">
      <c r="A421" s="121"/>
      <c r="B421" s="121"/>
      <c r="C421" s="120" t="s">
        <v>1300</v>
      </c>
      <c r="D421" s="120" t="s">
        <v>1301</v>
      </c>
      <c r="E421" s="129">
        <v>635019.64</v>
      </c>
      <c r="F421" s="120" t="s">
        <v>569</v>
      </c>
      <c r="G421" s="129">
        <v>635019.64</v>
      </c>
      <c r="H421" s="129">
        <v>43540251.439999998</v>
      </c>
      <c r="I421" s="129">
        <v>-42905231.799999997</v>
      </c>
      <c r="J421" s="129">
        <v>-0.99</v>
      </c>
      <c r="K421" s="129">
        <v>635019.64</v>
      </c>
      <c r="L421" s="129">
        <v>635019.64</v>
      </c>
      <c r="M421" s="129">
        <v>635019.64</v>
      </c>
      <c r="N421" s="129">
        <v>43540251.439999998</v>
      </c>
      <c r="O421" s="129">
        <v>7793848.5300000003</v>
      </c>
      <c r="P421" s="129">
        <v>635019.64</v>
      </c>
      <c r="Q421" s="129">
        <v>635019.64</v>
      </c>
      <c r="R421" s="129">
        <v>7793848.5300000003</v>
      </c>
      <c r="S421" s="129">
        <v>635019.64</v>
      </c>
    </row>
    <row r="422" spans="1:19" s="125" customFormat="1">
      <c r="A422" s="121"/>
      <c r="B422" s="121"/>
      <c r="C422" s="120" t="s">
        <v>439</v>
      </c>
      <c r="D422" s="120" t="s">
        <v>1302</v>
      </c>
      <c r="E422" s="129">
        <v>62643431.799999997</v>
      </c>
      <c r="F422" s="129">
        <v>17273</v>
      </c>
      <c r="G422" s="129">
        <v>62660704.799999997</v>
      </c>
      <c r="H422" s="129">
        <v>279688007.58999997</v>
      </c>
      <c r="I422" s="129">
        <v>-217027302.78999999</v>
      </c>
      <c r="J422" s="129">
        <v>-0.78</v>
      </c>
      <c r="K422" s="129">
        <v>62730497.840000004</v>
      </c>
      <c r="L422" s="129">
        <v>62643431.799999997</v>
      </c>
      <c r="M422" s="129">
        <v>44105212.880000003</v>
      </c>
      <c r="N422" s="129">
        <v>279688007.58999997</v>
      </c>
      <c r="O422" s="129">
        <v>47768508.420000002</v>
      </c>
      <c r="P422" s="129">
        <v>62643431.799999997</v>
      </c>
      <c r="Q422" s="129">
        <v>62643431.799999997</v>
      </c>
      <c r="R422" s="129">
        <v>47768508.420000002</v>
      </c>
      <c r="S422" s="129">
        <v>62643431.799999997</v>
      </c>
    </row>
    <row r="423" spans="1:19" s="125" customFormat="1">
      <c r="A423" s="121"/>
      <c r="B423" s="121"/>
      <c r="C423" s="120" t="s">
        <v>442</v>
      </c>
      <c r="D423" s="120" t="s">
        <v>1303</v>
      </c>
      <c r="E423" s="129">
        <v>249586306.99000001</v>
      </c>
      <c r="F423" s="129">
        <v>199161</v>
      </c>
      <c r="G423" s="129">
        <v>249785467.99000001</v>
      </c>
      <c r="H423" s="129">
        <v>1245141469.79</v>
      </c>
      <c r="I423" s="129">
        <v>-995356001.79999995</v>
      </c>
      <c r="J423" s="129">
        <v>-0.8</v>
      </c>
      <c r="K423" s="129">
        <v>250587887.03</v>
      </c>
      <c r="L423" s="129">
        <v>249586306.99000001</v>
      </c>
      <c r="M423" s="129">
        <v>153566902.49000001</v>
      </c>
      <c r="N423" s="129">
        <v>1245141469.79</v>
      </c>
      <c r="O423" s="129">
        <v>349970363.42000002</v>
      </c>
      <c r="P423" s="129">
        <v>249586306.99000001</v>
      </c>
      <c r="Q423" s="129">
        <v>249586306.99000001</v>
      </c>
      <c r="R423" s="129">
        <v>349970363.42000002</v>
      </c>
      <c r="S423" s="129">
        <v>249586306.99000001</v>
      </c>
    </row>
    <row r="424" spans="1:19" s="125" customFormat="1">
      <c r="A424" s="121"/>
      <c r="B424" s="121"/>
      <c r="C424" s="120" t="s">
        <v>444</v>
      </c>
      <c r="D424" s="120" t="s">
        <v>1303</v>
      </c>
      <c r="E424" s="129">
        <v>97981690.480000004</v>
      </c>
      <c r="F424" s="129">
        <v>53996</v>
      </c>
      <c r="G424" s="129">
        <v>98035686.480000004</v>
      </c>
      <c r="H424" s="129">
        <v>551621378.76999998</v>
      </c>
      <c r="I424" s="129">
        <v>-453585692.29000002</v>
      </c>
      <c r="J424" s="129">
        <v>-0.82</v>
      </c>
      <c r="K424" s="129">
        <v>98253237.230000004</v>
      </c>
      <c r="L424" s="129">
        <v>97981690.480000004</v>
      </c>
      <c r="M424" s="129">
        <v>71949065.590000004</v>
      </c>
      <c r="N424" s="129">
        <v>551621378.76999998</v>
      </c>
      <c r="O424" s="129">
        <v>87821696.950000003</v>
      </c>
      <c r="P424" s="129">
        <v>97981690.480000004</v>
      </c>
      <c r="Q424" s="129">
        <v>97981690.480000004</v>
      </c>
      <c r="R424" s="129">
        <v>87821696.950000003</v>
      </c>
      <c r="S424" s="129">
        <v>97981690.480000004</v>
      </c>
    </row>
    <row r="425" spans="1:19" s="125" customFormat="1">
      <c r="A425" s="121"/>
      <c r="B425" s="121"/>
      <c r="C425" s="120" t="s">
        <v>1304</v>
      </c>
      <c r="D425" s="120" t="s">
        <v>1305</v>
      </c>
      <c r="E425" s="129">
        <v>124964380.23999999</v>
      </c>
      <c r="F425" s="129">
        <v>70329</v>
      </c>
      <c r="G425" s="129">
        <v>125034709.23999999</v>
      </c>
      <c r="H425" s="129">
        <v>700317447.88999999</v>
      </c>
      <c r="I425" s="129">
        <v>-575282738.64999998</v>
      </c>
      <c r="J425" s="129">
        <v>-0.82</v>
      </c>
      <c r="K425" s="129">
        <v>125318009.8</v>
      </c>
      <c r="L425" s="129">
        <v>124964380.23999999</v>
      </c>
      <c r="M425" s="129">
        <v>82752335.120000005</v>
      </c>
      <c r="N425" s="129">
        <v>700317447.88999999</v>
      </c>
      <c r="O425" s="129">
        <v>190264601.05000001</v>
      </c>
      <c r="P425" s="129">
        <v>124964380.23999999</v>
      </c>
      <c r="Q425" s="129">
        <v>124964380.23999999</v>
      </c>
      <c r="R425" s="129">
        <v>190264601.05000001</v>
      </c>
      <c r="S425" s="129">
        <v>124964380.23999999</v>
      </c>
    </row>
    <row r="426" spans="1:19" s="125" customFormat="1">
      <c r="A426" s="121"/>
      <c r="B426" s="121"/>
      <c r="C426" s="120" t="s">
        <v>1306</v>
      </c>
      <c r="D426" s="120" t="s">
        <v>1305</v>
      </c>
      <c r="E426" s="129">
        <v>25148018.670000002</v>
      </c>
      <c r="F426" s="129">
        <v>14528</v>
      </c>
      <c r="G426" s="129">
        <v>25162546.670000002</v>
      </c>
      <c r="H426" s="129">
        <v>125493159.98</v>
      </c>
      <c r="I426" s="129">
        <v>-100330613.31</v>
      </c>
      <c r="J426" s="129">
        <v>-0.8</v>
      </c>
      <c r="K426" s="129">
        <v>25221067.25</v>
      </c>
      <c r="L426" s="129">
        <v>25148018.670000002</v>
      </c>
      <c r="M426" s="129">
        <v>16428357.630000001</v>
      </c>
      <c r="N426" s="129">
        <v>125493159.98</v>
      </c>
      <c r="O426" s="129">
        <v>31802175.530000001</v>
      </c>
      <c r="P426" s="129">
        <v>25148018.670000002</v>
      </c>
      <c r="Q426" s="129">
        <v>25148018.670000002</v>
      </c>
      <c r="R426" s="129">
        <v>31802175.530000001</v>
      </c>
      <c r="S426" s="129">
        <v>25148018.670000002</v>
      </c>
    </row>
    <row r="427" spans="1:19" s="125" customFormat="1">
      <c r="A427" s="121"/>
      <c r="B427" s="121"/>
      <c r="C427" s="120" t="s">
        <v>1307</v>
      </c>
      <c r="D427" s="120" t="s">
        <v>1308</v>
      </c>
      <c r="E427" s="129">
        <v>5820223.6900000004</v>
      </c>
      <c r="F427" s="120" t="s">
        <v>569</v>
      </c>
      <c r="G427" s="129">
        <v>5820223.6900000004</v>
      </c>
      <c r="H427" s="129">
        <v>46618522.149999999</v>
      </c>
      <c r="I427" s="129">
        <v>-40798298.460000001</v>
      </c>
      <c r="J427" s="129">
        <v>-0.88</v>
      </c>
      <c r="K427" s="129">
        <v>5820223.6900000004</v>
      </c>
      <c r="L427" s="129">
        <v>5820223.6900000004</v>
      </c>
      <c r="M427" s="129">
        <v>5820223.6900000004</v>
      </c>
      <c r="N427" s="129">
        <v>46618522.149999999</v>
      </c>
      <c r="O427" s="129">
        <v>12812074.01</v>
      </c>
      <c r="P427" s="129">
        <v>5820223.6900000004</v>
      </c>
      <c r="Q427" s="129">
        <v>5820223.6900000004</v>
      </c>
      <c r="R427" s="129">
        <v>12812074.01</v>
      </c>
      <c r="S427" s="129">
        <v>5820223.6900000004</v>
      </c>
    </row>
    <row r="428" spans="1:19" s="125" customFormat="1">
      <c r="A428" s="121"/>
      <c r="B428" s="121"/>
      <c r="C428" s="120" t="s">
        <v>1309</v>
      </c>
      <c r="D428" s="120" t="s">
        <v>1310</v>
      </c>
      <c r="E428" s="120" t="s">
        <v>569</v>
      </c>
      <c r="F428" s="120" t="s">
        <v>569</v>
      </c>
      <c r="G428" s="120" t="s">
        <v>569</v>
      </c>
      <c r="H428" s="129">
        <v>7455338.2599999998</v>
      </c>
      <c r="I428" s="129">
        <v>-7455338.2599999998</v>
      </c>
      <c r="J428" s="129">
        <v>-1</v>
      </c>
      <c r="K428" s="120" t="s">
        <v>569</v>
      </c>
      <c r="L428" s="120" t="s">
        <v>569</v>
      </c>
      <c r="M428" s="129">
        <v>0</v>
      </c>
      <c r="N428" s="129">
        <v>7455338.2599999998</v>
      </c>
      <c r="O428" s="129">
        <v>1536677.76</v>
      </c>
      <c r="P428" s="120" t="s">
        <v>569</v>
      </c>
      <c r="Q428" s="120" t="s">
        <v>569</v>
      </c>
      <c r="R428" s="129">
        <v>1536677.76</v>
      </c>
      <c r="S428" s="120" t="s">
        <v>569</v>
      </c>
    </row>
    <row r="429" spans="1:19" s="125" customFormat="1">
      <c r="A429" s="121"/>
      <c r="B429" s="121"/>
      <c r="C429" s="120" t="s">
        <v>1311</v>
      </c>
      <c r="D429" s="120" t="s">
        <v>1312</v>
      </c>
      <c r="E429" s="120" t="s">
        <v>569</v>
      </c>
      <c r="F429" s="120" t="s">
        <v>569</v>
      </c>
      <c r="G429" s="120" t="s">
        <v>569</v>
      </c>
      <c r="H429" s="129">
        <v>-762757.05</v>
      </c>
      <c r="I429" s="129">
        <v>762757.05</v>
      </c>
      <c r="J429" s="129">
        <v>-1</v>
      </c>
      <c r="K429" s="120" t="s">
        <v>569</v>
      </c>
      <c r="L429" s="120" t="s">
        <v>569</v>
      </c>
      <c r="M429" s="129">
        <v>100000</v>
      </c>
      <c r="N429" s="129">
        <v>-762757.05</v>
      </c>
      <c r="O429" s="129">
        <v>-2985.05</v>
      </c>
      <c r="P429" s="120" t="s">
        <v>569</v>
      </c>
      <c r="Q429" s="120" t="s">
        <v>569</v>
      </c>
      <c r="R429" s="129">
        <v>-2985.05</v>
      </c>
      <c r="S429" s="120" t="s">
        <v>569</v>
      </c>
    </row>
    <row r="430" spans="1:19" s="125" customFormat="1">
      <c r="A430" s="121"/>
      <c r="B430" s="121"/>
      <c r="C430" s="120" t="s">
        <v>1313</v>
      </c>
      <c r="D430" s="120" t="s">
        <v>1314</v>
      </c>
      <c r="E430" s="129">
        <v>-899609.4</v>
      </c>
      <c r="F430" s="120" t="s">
        <v>569</v>
      </c>
      <c r="G430" s="129">
        <v>-899609.4</v>
      </c>
      <c r="H430" s="129">
        <v>-1623491.09</v>
      </c>
      <c r="I430" s="129">
        <v>723881.69</v>
      </c>
      <c r="J430" s="129">
        <v>-0.45</v>
      </c>
      <c r="K430" s="129">
        <v>-899609.4</v>
      </c>
      <c r="L430" s="129">
        <v>-899609.4</v>
      </c>
      <c r="M430" s="129">
        <v>400000</v>
      </c>
      <c r="N430" s="129">
        <v>-1623491.09</v>
      </c>
      <c r="O430" s="129">
        <v>-113015.4</v>
      </c>
      <c r="P430" s="129">
        <v>-899609.4</v>
      </c>
      <c r="Q430" s="129">
        <v>-899609.4</v>
      </c>
      <c r="R430" s="129">
        <v>-113015.4</v>
      </c>
      <c r="S430" s="129">
        <v>-899609.4</v>
      </c>
    </row>
    <row r="431" spans="1:19" s="125" customFormat="1">
      <c r="A431" s="121"/>
      <c r="B431" s="121"/>
      <c r="C431" s="120" t="s">
        <v>1315</v>
      </c>
      <c r="D431" s="120" t="s">
        <v>1316</v>
      </c>
      <c r="E431" s="120" t="s">
        <v>569</v>
      </c>
      <c r="F431" s="120" t="s">
        <v>569</v>
      </c>
      <c r="G431" s="120" t="s">
        <v>569</v>
      </c>
      <c r="H431" s="129">
        <v>0</v>
      </c>
      <c r="I431" s="129">
        <v>0</v>
      </c>
      <c r="J431" s="120" t="s">
        <v>569</v>
      </c>
      <c r="K431" s="120" t="s">
        <v>569</v>
      </c>
      <c r="L431" s="120" t="s">
        <v>569</v>
      </c>
      <c r="M431" s="129">
        <v>0</v>
      </c>
      <c r="N431" s="129">
        <v>0</v>
      </c>
      <c r="O431" s="129">
        <v>0</v>
      </c>
      <c r="P431" s="120" t="s">
        <v>569</v>
      </c>
      <c r="Q431" s="120" t="s">
        <v>569</v>
      </c>
      <c r="R431" s="129">
        <v>0</v>
      </c>
      <c r="S431" s="120" t="s">
        <v>569</v>
      </c>
    </row>
    <row r="432" spans="1:19" s="125" customFormat="1">
      <c r="A432" s="121"/>
      <c r="B432" s="121"/>
      <c r="C432" s="120" t="s">
        <v>1317</v>
      </c>
      <c r="D432" s="120" t="s">
        <v>1318</v>
      </c>
      <c r="E432" s="120" t="s">
        <v>569</v>
      </c>
      <c r="F432" s="120" t="s">
        <v>569</v>
      </c>
      <c r="G432" s="120" t="s">
        <v>569</v>
      </c>
      <c r="H432" s="129">
        <v>8603996.3399999999</v>
      </c>
      <c r="I432" s="129">
        <v>-8603996.3399999999</v>
      </c>
      <c r="J432" s="129">
        <v>-1</v>
      </c>
      <c r="K432" s="120" t="s">
        <v>569</v>
      </c>
      <c r="L432" s="120" t="s">
        <v>569</v>
      </c>
      <c r="M432" s="129">
        <v>0</v>
      </c>
      <c r="N432" s="129">
        <v>8603996.3399999999</v>
      </c>
      <c r="O432" s="129">
        <v>5609934.1900000004</v>
      </c>
      <c r="P432" s="120" t="s">
        <v>569</v>
      </c>
      <c r="Q432" s="120" t="s">
        <v>569</v>
      </c>
      <c r="R432" s="129">
        <v>5609934.1900000004</v>
      </c>
      <c r="S432" s="120" t="s">
        <v>569</v>
      </c>
    </row>
    <row r="433" spans="1:19" s="125" customFormat="1">
      <c r="A433" s="121"/>
      <c r="B433" s="121"/>
      <c r="C433" s="120" t="s">
        <v>1319</v>
      </c>
      <c r="D433" s="120" t="s">
        <v>1320</v>
      </c>
      <c r="E433" s="129">
        <v>835022.6</v>
      </c>
      <c r="F433" s="120" t="s">
        <v>569</v>
      </c>
      <c r="G433" s="129">
        <v>835022.6</v>
      </c>
      <c r="H433" s="129">
        <v>1063732.96</v>
      </c>
      <c r="I433" s="129">
        <v>-228710.36</v>
      </c>
      <c r="J433" s="129">
        <v>-0.22</v>
      </c>
      <c r="K433" s="129">
        <v>835022.6</v>
      </c>
      <c r="L433" s="129">
        <v>835022.6</v>
      </c>
      <c r="M433" s="129">
        <v>190442.6</v>
      </c>
      <c r="N433" s="129">
        <v>1063732.96</v>
      </c>
      <c r="O433" s="129">
        <v>217749.22</v>
      </c>
      <c r="P433" s="129">
        <v>835022.6</v>
      </c>
      <c r="Q433" s="129">
        <v>835022.6</v>
      </c>
      <c r="R433" s="129">
        <v>217749.22</v>
      </c>
      <c r="S433" s="129">
        <v>835022.6</v>
      </c>
    </row>
    <row r="434" spans="1:19" s="125" customFormat="1">
      <c r="A434" s="121"/>
      <c r="B434" s="121"/>
      <c r="C434" s="120" t="s">
        <v>1321</v>
      </c>
      <c r="D434" s="120" t="s">
        <v>1322</v>
      </c>
      <c r="E434" s="120" t="s">
        <v>569</v>
      </c>
      <c r="F434" s="120" t="s">
        <v>569</v>
      </c>
      <c r="G434" s="120" t="s">
        <v>569</v>
      </c>
      <c r="H434" s="129">
        <v>-25885652.359999999</v>
      </c>
      <c r="I434" s="129">
        <v>25885652.359999999</v>
      </c>
      <c r="J434" s="129">
        <v>-1</v>
      </c>
      <c r="K434" s="120" t="s">
        <v>569</v>
      </c>
      <c r="L434" s="120" t="s">
        <v>569</v>
      </c>
      <c r="M434" s="129">
        <v>0</v>
      </c>
      <c r="N434" s="129">
        <v>-25885652.359999999</v>
      </c>
      <c r="O434" s="129">
        <v>44562994.130000003</v>
      </c>
      <c r="P434" s="120" t="s">
        <v>569</v>
      </c>
      <c r="Q434" s="120" t="s">
        <v>569</v>
      </c>
      <c r="R434" s="129">
        <v>44562994.130000003</v>
      </c>
      <c r="S434" s="120" t="s">
        <v>569</v>
      </c>
    </row>
    <row r="435" spans="1:19" s="125" customFormat="1">
      <c r="A435" s="121"/>
      <c r="B435" s="121"/>
      <c r="C435" s="120" t="s">
        <v>1323</v>
      </c>
      <c r="D435" s="120" t="s">
        <v>1287</v>
      </c>
      <c r="E435" s="129">
        <v>922585.44</v>
      </c>
      <c r="F435" s="120" t="s">
        <v>569</v>
      </c>
      <c r="G435" s="129">
        <v>922585.44</v>
      </c>
      <c r="H435" s="129">
        <v>1839919.77</v>
      </c>
      <c r="I435" s="129">
        <v>-917334.33</v>
      </c>
      <c r="J435" s="129">
        <v>-0.5</v>
      </c>
      <c r="K435" s="129">
        <v>922585.44</v>
      </c>
      <c r="L435" s="129">
        <v>922585.44</v>
      </c>
      <c r="M435" s="129">
        <v>922585.44</v>
      </c>
      <c r="N435" s="129">
        <v>1839919.77</v>
      </c>
      <c r="O435" s="129">
        <v>0</v>
      </c>
      <c r="P435" s="129">
        <v>922585.44</v>
      </c>
      <c r="Q435" s="129">
        <v>922585.44</v>
      </c>
      <c r="R435" s="120" t="s">
        <v>569</v>
      </c>
      <c r="S435" s="129">
        <v>922585.44</v>
      </c>
    </row>
    <row r="436" spans="1:19" s="125" customFormat="1">
      <c r="A436" s="121"/>
      <c r="B436" s="121"/>
      <c r="C436" s="120" t="s">
        <v>1324</v>
      </c>
      <c r="D436" s="120" t="s">
        <v>1325</v>
      </c>
      <c r="E436" s="120" t="s">
        <v>569</v>
      </c>
      <c r="F436" s="120" t="s">
        <v>569</v>
      </c>
      <c r="G436" s="120" t="s">
        <v>569</v>
      </c>
      <c r="H436" s="129">
        <v>0</v>
      </c>
      <c r="I436" s="129">
        <v>0</v>
      </c>
      <c r="J436" s="120" t="s">
        <v>569</v>
      </c>
      <c r="K436" s="120" t="s">
        <v>569</v>
      </c>
      <c r="L436" s="120" t="s">
        <v>569</v>
      </c>
      <c r="M436" s="129">
        <v>0</v>
      </c>
      <c r="N436" s="129">
        <v>0</v>
      </c>
      <c r="O436" s="129">
        <v>0</v>
      </c>
      <c r="P436" s="120" t="s">
        <v>569</v>
      </c>
      <c r="Q436" s="120" t="s">
        <v>569</v>
      </c>
      <c r="R436" s="120" t="s">
        <v>569</v>
      </c>
      <c r="S436" s="120" t="s">
        <v>569</v>
      </c>
    </row>
    <row r="437" spans="1:19" s="125" customFormat="1">
      <c r="A437" s="121"/>
      <c r="B437" s="121"/>
      <c r="C437" s="120" t="s">
        <v>1326</v>
      </c>
      <c r="D437" s="120" t="s">
        <v>1327</v>
      </c>
      <c r="E437" s="120" t="s">
        <v>569</v>
      </c>
      <c r="F437" s="120" t="s">
        <v>569</v>
      </c>
      <c r="G437" s="120" t="s">
        <v>569</v>
      </c>
      <c r="H437" s="129">
        <v>4694406.3</v>
      </c>
      <c r="I437" s="129">
        <v>-4694406.3</v>
      </c>
      <c r="J437" s="129">
        <v>-1</v>
      </c>
      <c r="K437" s="120" t="s">
        <v>569</v>
      </c>
      <c r="L437" s="120" t="s">
        <v>569</v>
      </c>
      <c r="M437" s="129">
        <v>0</v>
      </c>
      <c r="N437" s="129">
        <v>4694406.3</v>
      </c>
      <c r="O437" s="129">
        <v>0</v>
      </c>
      <c r="P437" s="120" t="s">
        <v>569</v>
      </c>
      <c r="Q437" s="120" t="s">
        <v>569</v>
      </c>
      <c r="R437" s="120" t="s">
        <v>569</v>
      </c>
      <c r="S437" s="120" t="s">
        <v>569</v>
      </c>
    </row>
    <row r="438" spans="1:19" s="125" customFormat="1">
      <c r="A438" s="121"/>
      <c r="B438" s="121"/>
      <c r="C438" s="120" t="s">
        <v>1328</v>
      </c>
      <c r="D438" s="120" t="s">
        <v>1329</v>
      </c>
      <c r="E438" s="120" t="s">
        <v>569</v>
      </c>
      <c r="F438" s="120" t="s">
        <v>569</v>
      </c>
      <c r="G438" s="120" t="s">
        <v>569</v>
      </c>
      <c r="H438" s="129">
        <v>-6031.45</v>
      </c>
      <c r="I438" s="129">
        <v>6031.45</v>
      </c>
      <c r="J438" s="129">
        <v>-1</v>
      </c>
      <c r="K438" s="120" t="s">
        <v>569</v>
      </c>
      <c r="L438" s="120" t="s">
        <v>569</v>
      </c>
      <c r="M438" s="129">
        <v>0</v>
      </c>
      <c r="N438" s="129">
        <v>-6031.45</v>
      </c>
      <c r="O438" s="129">
        <v>0</v>
      </c>
      <c r="P438" s="120" t="s">
        <v>569</v>
      </c>
      <c r="Q438" s="120" t="s">
        <v>569</v>
      </c>
      <c r="R438" s="120" t="s">
        <v>569</v>
      </c>
      <c r="S438" s="120" t="s">
        <v>569</v>
      </c>
    </row>
    <row r="439" spans="1:19" s="125" customFormat="1">
      <c r="A439" s="121"/>
      <c r="B439" s="121"/>
      <c r="C439" s="120" t="s">
        <v>1330</v>
      </c>
      <c r="D439" s="120" t="s">
        <v>441</v>
      </c>
      <c r="E439" s="120" t="s">
        <v>569</v>
      </c>
      <c r="F439" s="120" t="s">
        <v>569</v>
      </c>
      <c r="G439" s="120" t="s">
        <v>569</v>
      </c>
      <c r="H439" s="129">
        <v>19560160.690000001</v>
      </c>
      <c r="I439" s="129">
        <v>-19560160.690000001</v>
      </c>
      <c r="J439" s="129">
        <v>-1</v>
      </c>
      <c r="K439" s="120" t="s">
        <v>569</v>
      </c>
      <c r="L439" s="120" t="s">
        <v>569</v>
      </c>
      <c r="M439" s="129">
        <v>0</v>
      </c>
      <c r="N439" s="129">
        <v>19560160.690000001</v>
      </c>
      <c r="O439" s="129">
        <v>0</v>
      </c>
      <c r="P439" s="120" t="s">
        <v>569</v>
      </c>
      <c r="Q439" s="120" t="s">
        <v>569</v>
      </c>
      <c r="R439" s="120" t="s">
        <v>569</v>
      </c>
      <c r="S439" s="120" t="s">
        <v>569</v>
      </c>
    </row>
    <row r="440" spans="1:19" s="125" customFormat="1">
      <c r="A440" s="121"/>
      <c r="B440" s="121"/>
      <c r="C440" s="120" t="s">
        <v>1331</v>
      </c>
      <c r="D440" s="120" t="s">
        <v>1332</v>
      </c>
      <c r="E440" s="129">
        <v>-8649455.5099999998</v>
      </c>
      <c r="F440" s="120" t="s">
        <v>569</v>
      </c>
      <c r="G440" s="129">
        <v>-8649455.5099999998</v>
      </c>
      <c r="H440" s="129">
        <v>-33843154.590000004</v>
      </c>
      <c r="I440" s="129">
        <v>25193699.079999998</v>
      </c>
      <c r="J440" s="129">
        <v>-0.74</v>
      </c>
      <c r="K440" s="129">
        <v>-8649455.5099999998</v>
      </c>
      <c r="L440" s="129">
        <v>-8649455.5099999998</v>
      </c>
      <c r="M440" s="129">
        <v>0</v>
      </c>
      <c r="N440" s="129">
        <v>-33843154.590000004</v>
      </c>
      <c r="O440" s="129">
        <v>0</v>
      </c>
      <c r="P440" s="129">
        <v>-8649455.5099999998</v>
      </c>
      <c r="Q440" s="129">
        <v>-8649455.5099999998</v>
      </c>
      <c r="R440" s="120" t="s">
        <v>569</v>
      </c>
      <c r="S440" s="129">
        <v>-8649455.5099999998</v>
      </c>
    </row>
    <row r="441" spans="1:19" s="125" customFormat="1">
      <c r="A441" s="121"/>
      <c r="B441" s="121"/>
      <c r="C441" s="120" t="s">
        <v>1333</v>
      </c>
      <c r="D441" s="120" t="s">
        <v>1334</v>
      </c>
      <c r="E441" s="120" t="s">
        <v>569</v>
      </c>
      <c r="F441" s="120" t="s">
        <v>569</v>
      </c>
      <c r="G441" s="120" t="s">
        <v>569</v>
      </c>
      <c r="H441" s="129">
        <v>39943263.560000002</v>
      </c>
      <c r="I441" s="129">
        <v>-39943263.560000002</v>
      </c>
      <c r="J441" s="129">
        <v>-1</v>
      </c>
      <c r="K441" s="120" t="s">
        <v>569</v>
      </c>
      <c r="L441" s="120" t="s">
        <v>569</v>
      </c>
      <c r="M441" s="129">
        <v>0</v>
      </c>
      <c r="N441" s="129">
        <v>39943263.560000002</v>
      </c>
      <c r="O441" s="129">
        <v>0</v>
      </c>
      <c r="P441" s="120" t="s">
        <v>569</v>
      </c>
      <c r="Q441" s="120" t="s">
        <v>569</v>
      </c>
      <c r="R441" s="120" t="s">
        <v>569</v>
      </c>
      <c r="S441" s="120" t="s">
        <v>569</v>
      </c>
    </row>
    <row r="442" spans="1:19" s="125" customFormat="1">
      <c r="A442" s="121"/>
      <c r="B442" s="121"/>
      <c r="C442" s="120" t="s">
        <v>1335</v>
      </c>
      <c r="D442" s="120" t="s">
        <v>1336</v>
      </c>
      <c r="E442" s="129">
        <v>0</v>
      </c>
      <c r="F442" s="129">
        <v>1197376.06</v>
      </c>
      <c r="G442" s="129">
        <v>1197376.06</v>
      </c>
      <c r="H442" s="120" t="s">
        <v>569</v>
      </c>
      <c r="I442" s="129">
        <v>1197376.06</v>
      </c>
      <c r="J442" s="120" t="s">
        <v>569</v>
      </c>
      <c r="K442" s="120" t="s">
        <v>569</v>
      </c>
      <c r="L442" s="120" t="s">
        <v>569</v>
      </c>
      <c r="M442" s="120" t="s">
        <v>569</v>
      </c>
      <c r="N442" s="120" t="s">
        <v>569</v>
      </c>
      <c r="O442" s="120" t="s">
        <v>569</v>
      </c>
      <c r="P442" s="129">
        <v>0</v>
      </c>
      <c r="Q442" s="129">
        <v>0</v>
      </c>
      <c r="R442" s="120" t="s">
        <v>569</v>
      </c>
      <c r="S442" s="129">
        <v>0</v>
      </c>
    </row>
    <row r="443" spans="1:19" s="125" customFormat="1">
      <c r="A443" s="121"/>
      <c r="B443" s="121"/>
      <c r="C443" s="120" t="s">
        <v>1337</v>
      </c>
      <c r="D443" s="120" t="s">
        <v>1338</v>
      </c>
      <c r="E443" s="129">
        <v>0</v>
      </c>
      <c r="F443" s="129">
        <v>819437.38</v>
      </c>
      <c r="G443" s="129">
        <v>819437.38</v>
      </c>
      <c r="H443" s="120" t="s">
        <v>569</v>
      </c>
      <c r="I443" s="129">
        <v>819437.38</v>
      </c>
      <c r="J443" s="120" t="s">
        <v>569</v>
      </c>
      <c r="K443" s="120" t="s">
        <v>569</v>
      </c>
      <c r="L443" s="120" t="s">
        <v>569</v>
      </c>
      <c r="M443" s="120" t="s">
        <v>569</v>
      </c>
      <c r="N443" s="120" t="s">
        <v>569</v>
      </c>
      <c r="O443" s="120" t="s">
        <v>569</v>
      </c>
      <c r="P443" s="129">
        <v>0</v>
      </c>
      <c r="Q443" s="129">
        <v>0</v>
      </c>
      <c r="R443" s="120" t="s">
        <v>569</v>
      </c>
      <c r="S443" s="129">
        <v>0</v>
      </c>
    </row>
    <row r="444" spans="1:19" s="125" customFormat="1">
      <c r="A444" s="121"/>
      <c r="B444" s="121"/>
      <c r="C444" s="120" t="s">
        <v>1339</v>
      </c>
      <c r="D444" s="120" t="s">
        <v>1340</v>
      </c>
      <c r="E444" s="129">
        <v>0</v>
      </c>
      <c r="F444" s="120" t="s">
        <v>569</v>
      </c>
      <c r="G444" s="129">
        <v>0</v>
      </c>
      <c r="H444" s="120" t="s">
        <v>569</v>
      </c>
      <c r="I444" s="129">
        <v>0</v>
      </c>
      <c r="J444" s="120" t="s">
        <v>569</v>
      </c>
      <c r="K444" s="120" t="s">
        <v>569</v>
      </c>
      <c r="L444" s="120" t="s">
        <v>569</v>
      </c>
      <c r="M444" s="120" t="s">
        <v>569</v>
      </c>
      <c r="N444" s="120" t="s">
        <v>569</v>
      </c>
      <c r="O444" s="120" t="s">
        <v>569</v>
      </c>
      <c r="P444" s="129">
        <v>0</v>
      </c>
      <c r="Q444" s="129">
        <v>0</v>
      </c>
      <c r="R444" s="120" t="s">
        <v>569</v>
      </c>
      <c r="S444" s="120" t="s">
        <v>569</v>
      </c>
    </row>
    <row r="445" spans="1:19" s="125" customFormat="1">
      <c r="A445" s="121"/>
      <c r="B445" s="121"/>
      <c r="C445" s="120" t="s">
        <v>1326</v>
      </c>
      <c r="D445" s="120" t="s">
        <v>1341</v>
      </c>
      <c r="E445" s="129">
        <v>0</v>
      </c>
      <c r="F445" s="129">
        <v>-240877.41</v>
      </c>
      <c r="G445" s="129">
        <v>-240877.41</v>
      </c>
      <c r="H445" s="120" t="s">
        <v>569</v>
      </c>
      <c r="I445" s="129">
        <v>-240877.41</v>
      </c>
      <c r="J445" s="120" t="s">
        <v>569</v>
      </c>
      <c r="K445" s="120" t="s">
        <v>569</v>
      </c>
      <c r="L445" s="120" t="s">
        <v>569</v>
      </c>
      <c r="M445" s="120" t="s">
        <v>569</v>
      </c>
      <c r="N445" s="120" t="s">
        <v>569</v>
      </c>
      <c r="O445" s="120" t="s">
        <v>569</v>
      </c>
      <c r="P445" s="120" t="s">
        <v>569</v>
      </c>
      <c r="Q445" s="129">
        <v>0</v>
      </c>
      <c r="R445" s="120" t="s">
        <v>569</v>
      </c>
      <c r="S445" s="120" t="s">
        <v>569</v>
      </c>
    </row>
    <row r="446" spans="1:19" s="125" customFormat="1">
      <c r="A446" s="121"/>
      <c r="B446" s="121"/>
      <c r="C446" s="120" t="s">
        <v>569</v>
      </c>
      <c r="D446" s="120" t="s">
        <v>680</v>
      </c>
      <c r="E446" s="120" t="s">
        <v>569</v>
      </c>
      <c r="F446" s="129">
        <v>-2553568</v>
      </c>
      <c r="G446" s="129">
        <v>-2553568</v>
      </c>
      <c r="H446" s="120" t="s">
        <v>569</v>
      </c>
      <c r="I446" s="129">
        <v>-2553568</v>
      </c>
      <c r="J446" s="120" t="s">
        <v>569</v>
      </c>
      <c r="K446" s="120" t="s">
        <v>569</v>
      </c>
      <c r="L446" s="120" t="s">
        <v>569</v>
      </c>
      <c r="M446" s="120" t="s">
        <v>569</v>
      </c>
      <c r="N446" s="120" t="s">
        <v>569</v>
      </c>
      <c r="O446" s="120" t="s">
        <v>569</v>
      </c>
      <c r="P446" s="120" t="s">
        <v>569</v>
      </c>
      <c r="Q446" s="120" t="s">
        <v>569</v>
      </c>
      <c r="R446" s="120" t="s">
        <v>569</v>
      </c>
      <c r="S446" s="120" t="s">
        <v>569</v>
      </c>
    </row>
    <row r="447" spans="1:19" s="125" customFormat="1">
      <c r="A447" s="121"/>
      <c r="B447" s="130" t="s">
        <v>1342</v>
      </c>
      <c r="C447" s="121"/>
      <c r="D447" s="121"/>
      <c r="E447" s="131">
        <v>1096849287.97</v>
      </c>
      <c r="F447" s="131">
        <v>8736.0300000000007</v>
      </c>
      <c r="G447" s="131">
        <v>1096858024</v>
      </c>
      <c r="H447" s="131">
        <v>5159547215.8299999</v>
      </c>
      <c r="I447" s="131">
        <v>-4062689191.8299999</v>
      </c>
      <c r="J447" s="131">
        <v>-0.79</v>
      </c>
      <c r="K447" s="131">
        <v>1100809653.96</v>
      </c>
      <c r="L447" s="131">
        <v>1096849287.97</v>
      </c>
      <c r="M447" s="131">
        <v>716612519.69000006</v>
      </c>
      <c r="N447" s="131">
        <v>5159547215.8299999</v>
      </c>
      <c r="O447" s="131">
        <v>1435700609.45</v>
      </c>
      <c r="P447" s="131">
        <v>1096849287.97</v>
      </c>
      <c r="Q447" s="131">
        <v>1096849287.97</v>
      </c>
      <c r="R447" s="131">
        <v>1435700609.45</v>
      </c>
      <c r="S447" s="131">
        <v>1096849287.97</v>
      </c>
    </row>
    <row r="448" spans="1:19" s="125" customFormat="1">
      <c r="A448" s="120" t="s">
        <v>1343</v>
      </c>
      <c r="B448" s="127" t="s">
        <v>1344</v>
      </c>
      <c r="C448" s="121"/>
      <c r="D448" s="121"/>
      <c r="E448" s="122"/>
      <c r="F448" s="122"/>
      <c r="G448" s="122"/>
      <c r="H448" s="122"/>
      <c r="I448" s="122"/>
      <c r="J448" s="123"/>
      <c r="K448" s="124"/>
      <c r="L448" s="124"/>
      <c r="M448" s="124"/>
      <c r="N448" s="124"/>
      <c r="O448" s="124"/>
      <c r="P448" s="124"/>
      <c r="Q448" s="124"/>
      <c r="R448" s="124"/>
      <c r="S448" s="124"/>
    </row>
    <row r="449" spans="3:19" s="125" customFormat="1">
      <c r="C449" s="120" t="s">
        <v>76</v>
      </c>
      <c r="D449" s="120" t="s">
        <v>1345</v>
      </c>
      <c r="E449" s="120" t="s">
        <v>569</v>
      </c>
      <c r="F449" s="120" t="s">
        <v>569</v>
      </c>
      <c r="G449" s="120" t="s">
        <v>569</v>
      </c>
      <c r="H449" s="129">
        <v>106225.09</v>
      </c>
      <c r="I449" s="129">
        <v>-106225.09</v>
      </c>
      <c r="J449" s="129">
        <v>-1</v>
      </c>
      <c r="K449" s="120" t="s">
        <v>569</v>
      </c>
      <c r="L449" s="120" t="s">
        <v>569</v>
      </c>
      <c r="M449" s="129">
        <v>0</v>
      </c>
      <c r="N449" s="129">
        <v>106225.09</v>
      </c>
      <c r="O449" s="129">
        <v>15082.35</v>
      </c>
      <c r="P449" s="120" t="s">
        <v>569</v>
      </c>
      <c r="Q449" s="120" t="s">
        <v>569</v>
      </c>
      <c r="R449" s="129">
        <v>15082.35</v>
      </c>
      <c r="S449" s="120" t="s">
        <v>569</v>
      </c>
    </row>
    <row r="450" spans="3:19" s="125" customFormat="1">
      <c r="C450" s="120" t="s">
        <v>1346</v>
      </c>
      <c r="D450" s="120" t="s">
        <v>1347</v>
      </c>
      <c r="E450" s="129">
        <v>8331.44</v>
      </c>
      <c r="F450" s="120" t="s">
        <v>569</v>
      </c>
      <c r="G450" s="129">
        <v>8331.44</v>
      </c>
      <c r="H450" s="129">
        <v>26946.71</v>
      </c>
      <c r="I450" s="129">
        <v>-18615.27</v>
      </c>
      <c r="J450" s="129">
        <v>-0.69</v>
      </c>
      <c r="K450" s="129">
        <v>8331.44</v>
      </c>
      <c r="L450" s="129">
        <v>8331.44</v>
      </c>
      <c r="M450" s="129">
        <v>4843.9399999999996</v>
      </c>
      <c r="N450" s="129">
        <v>26946.71</v>
      </c>
      <c r="O450" s="129">
        <v>4200</v>
      </c>
      <c r="P450" s="129">
        <v>8331.44</v>
      </c>
      <c r="Q450" s="129">
        <v>8331.44</v>
      </c>
      <c r="R450" s="129">
        <v>4200</v>
      </c>
      <c r="S450" s="129">
        <v>8331.44</v>
      </c>
    </row>
    <row r="451" spans="3:19" s="125" customFormat="1">
      <c r="C451" s="120" t="s">
        <v>1348</v>
      </c>
      <c r="D451" s="120" t="s">
        <v>1349</v>
      </c>
      <c r="E451" s="129">
        <v>4900</v>
      </c>
      <c r="F451" s="120" t="s">
        <v>569</v>
      </c>
      <c r="G451" s="129">
        <v>4900</v>
      </c>
      <c r="H451" s="129">
        <v>30300</v>
      </c>
      <c r="I451" s="129">
        <v>-25400</v>
      </c>
      <c r="J451" s="129">
        <v>-0.84</v>
      </c>
      <c r="K451" s="129">
        <v>4900</v>
      </c>
      <c r="L451" s="129">
        <v>4900</v>
      </c>
      <c r="M451" s="129">
        <v>3000</v>
      </c>
      <c r="N451" s="129">
        <v>30300</v>
      </c>
      <c r="O451" s="129">
        <v>8500</v>
      </c>
      <c r="P451" s="129">
        <v>4900</v>
      </c>
      <c r="Q451" s="129">
        <v>4900</v>
      </c>
      <c r="R451" s="129">
        <v>8500</v>
      </c>
      <c r="S451" s="129">
        <v>4900</v>
      </c>
    </row>
    <row r="452" spans="3:19" s="125" customFormat="1">
      <c r="C452" s="120" t="s">
        <v>290</v>
      </c>
      <c r="D452" s="120" t="s">
        <v>1345</v>
      </c>
      <c r="E452" s="120" t="s">
        <v>569</v>
      </c>
      <c r="F452" s="120" t="s">
        <v>569</v>
      </c>
      <c r="G452" s="120" t="s">
        <v>569</v>
      </c>
      <c r="H452" s="129">
        <v>208183.33</v>
      </c>
      <c r="I452" s="129">
        <v>-208183.33</v>
      </c>
      <c r="J452" s="129">
        <v>-1</v>
      </c>
      <c r="K452" s="120" t="s">
        <v>569</v>
      </c>
      <c r="L452" s="120" t="s">
        <v>569</v>
      </c>
      <c r="M452" s="129">
        <v>0</v>
      </c>
      <c r="N452" s="129">
        <v>208183.33</v>
      </c>
      <c r="O452" s="129">
        <v>27600</v>
      </c>
      <c r="P452" s="120" t="s">
        <v>569</v>
      </c>
      <c r="Q452" s="120" t="s">
        <v>569</v>
      </c>
      <c r="R452" s="129">
        <v>27600</v>
      </c>
      <c r="S452" s="120" t="s">
        <v>569</v>
      </c>
    </row>
    <row r="453" spans="3:19" s="125" customFormat="1">
      <c r="C453" s="120" t="s">
        <v>1350</v>
      </c>
      <c r="D453" s="120" t="s">
        <v>1345</v>
      </c>
      <c r="E453" s="129">
        <v>57891.66</v>
      </c>
      <c r="F453" s="120" t="s">
        <v>569</v>
      </c>
      <c r="G453" s="129">
        <v>57891.66</v>
      </c>
      <c r="H453" s="129">
        <v>213631.67</v>
      </c>
      <c r="I453" s="129">
        <v>-155740.01</v>
      </c>
      <c r="J453" s="129">
        <v>-0.73</v>
      </c>
      <c r="K453" s="129">
        <v>57891.66</v>
      </c>
      <c r="L453" s="129">
        <v>57891.66</v>
      </c>
      <c r="M453" s="129">
        <v>34966.660000000003</v>
      </c>
      <c r="N453" s="129">
        <v>213631.67</v>
      </c>
      <c r="O453" s="129">
        <v>43300</v>
      </c>
      <c r="P453" s="129">
        <v>57891.66</v>
      </c>
      <c r="Q453" s="129">
        <v>57891.66</v>
      </c>
      <c r="R453" s="129">
        <v>43300</v>
      </c>
      <c r="S453" s="129">
        <v>57891.66</v>
      </c>
    </row>
    <row r="454" spans="3:19" s="125" customFormat="1">
      <c r="C454" s="120" t="s">
        <v>313</v>
      </c>
      <c r="D454" s="120" t="s">
        <v>1351</v>
      </c>
      <c r="E454" s="120" t="s">
        <v>569</v>
      </c>
      <c r="F454" s="120" t="s">
        <v>569</v>
      </c>
      <c r="G454" s="120" t="s">
        <v>569</v>
      </c>
      <c r="H454" s="129">
        <v>47650</v>
      </c>
      <c r="I454" s="129">
        <v>-47650</v>
      </c>
      <c r="J454" s="129">
        <v>-1</v>
      </c>
      <c r="K454" s="120" t="s">
        <v>569</v>
      </c>
      <c r="L454" s="120" t="s">
        <v>569</v>
      </c>
      <c r="M454" s="129">
        <v>0</v>
      </c>
      <c r="N454" s="129">
        <v>47650</v>
      </c>
      <c r="O454" s="129">
        <v>6800</v>
      </c>
      <c r="P454" s="120" t="s">
        <v>569</v>
      </c>
      <c r="Q454" s="120" t="s">
        <v>569</v>
      </c>
      <c r="R454" s="129">
        <v>6800</v>
      </c>
      <c r="S454" s="120" t="s">
        <v>569</v>
      </c>
    </row>
    <row r="455" spans="3:19" s="125" customFormat="1">
      <c r="C455" s="120" t="s">
        <v>314</v>
      </c>
      <c r="D455" s="120" t="s">
        <v>287</v>
      </c>
      <c r="E455" s="129">
        <v>2280</v>
      </c>
      <c r="F455" s="120" t="s">
        <v>569</v>
      </c>
      <c r="G455" s="129">
        <v>2280</v>
      </c>
      <c r="H455" s="129">
        <v>9077.5</v>
      </c>
      <c r="I455" s="129">
        <v>-6797.5</v>
      </c>
      <c r="J455" s="129">
        <v>-0.75</v>
      </c>
      <c r="K455" s="129">
        <v>2280</v>
      </c>
      <c r="L455" s="129">
        <v>2280</v>
      </c>
      <c r="M455" s="129">
        <v>680</v>
      </c>
      <c r="N455" s="129">
        <v>9077.5</v>
      </c>
      <c r="O455" s="129">
        <v>2280</v>
      </c>
      <c r="P455" s="129">
        <v>2280</v>
      </c>
      <c r="Q455" s="129">
        <v>2280</v>
      </c>
      <c r="R455" s="129">
        <v>2280</v>
      </c>
      <c r="S455" s="129">
        <v>2280</v>
      </c>
    </row>
    <row r="456" spans="3:19" s="125" customFormat="1">
      <c r="C456" s="120" t="s">
        <v>1352</v>
      </c>
      <c r="D456" s="120" t="s">
        <v>1353</v>
      </c>
      <c r="E456" s="120" t="s">
        <v>569</v>
      </c>
      <c r="F456" s="120" t="s">
        <v>569</v>
      </c>
      <c r="G456" s="120" t="s">
        <v>569</v>
      </c>
      <c r="H456" s="129">
        <v>4300</v>
      </c>
      <c r="I456" s="129">
        <v>-4300</v>
      </c>
      <c r="J456" s="129">
        <v>-1</v>
      </c>
      <c r="K456" s="120" t="s">
        <v>569</v>
      </c>
      <c r="L456" s="120" t="s">
        <v>569</v>
      </c>
      <c r="M456" s="129">
        <v>0</v>
      </c>
      <c r="N456" s="129">
        <v>4300</v>
      </c>
      <c r="O456" s="129">
        <v>4300</v>
      </c>
      <c r="P456" s="120" t="s">
        <v>569</v>
      </c>
      <c r="Q456" s="120" t="s">
        <v>569</v>
      </c>
      <c r="R456" s="129">
        <v>4300</v>
      </c>
      <c r="S456" s="120" t="s">
        <v>569</v>
      </c>
    </row>
    <row r="457" spans="3:19" s="125" customFormat="1">
      <c r="C457" s="120" t="s">
        <v>1354</v>
      </c>
      <c r="D457" s="120" t="s">
        <v>1355</v>
      </c>
      <c r="E457" s="129">
        <v>3476.9</v>
      </c>
      <c r="F457" s="120" t="s">
        <v>569</v>
      </c>
      <c r="G457" s="129">
        <v>3476.9</v>
      </c>
      <c r="H457" s="129">
        <v>17128.29</v>
      </c>
      <c r="I457" s="129">
        <v>-13651.39</v>
      </c>
      <c r="J457" s="129">
        <v>-0.8</v>
      </c>
      <c r="K457" s="129">
        <v>3476.9</v>
      </c>
      <c r="L457" s="129">
        <v>3476.9</v>
      </c>
      <c r="M457" s="129">
        <v>3389.4</v>
      </c>
      <c r="N457" s="129">
        <v>17128.29</v>
      </c>
      <c r="O457" s="129">
        <v>2700</v>
      </c>
      <c r="P457" s="129">
        <v>3476.9</v>
      </c>
      <c r="Q457" s="129">
        <v>3476.9</v>
      </c>
      <c r="R457" s="129">
        <v>2700</v>
      </c>
      <c r="S457" s="129">
        <v>3476.9</v>
      </c>
    </row>
    <row r="458" spans="3:19" s="125" customFormat="1">
      <c r="C458" s="120" t="s">
        <v>1356</v>
      </c>
      <c r="D458" s="120" t="s">
        <v>1357</v>
      </c>
      <c r="E458" s="129">
        <v>11000</v>
      </c>
      <c r="F458" s="120" t="s">
        <v>569</v>
      </c>
      <c r="G458" s="129">
        <v>11000</v>
      </c>
      <c r="H458" s="129">
        <v>71790</v>
      </c>
      <c r="I458" s="129">
        <v>-60790</v>
      </c>
      <c r="J458" s="129">
        <v>-0.85</v>
      </c>
      <c r="K458" s="129">
        <v>11000</v>
      </c>
      <c r="L458" s="129">
        <v>11000</v>
      </c>
      <c r="M458" s="129">
        <v>7200</v>
      </c>
      <c r="N458" s="129">
        <v>71790</v>
      </c>
      <c r="O458" s="129">
        <v>22900</v>
      </c>
      <c r="P458" s="129">
        <v>11000</v>
      </c>
      <c r="Q458" s="129">
        <v>11000</v>
      </c>
      <c r="R458" s="129">
        <v>22900</v>
      </c>
      <c r="S458" s="129">
        <v>11000</v>
      </c>
    </row>
    <row r="459" spans="3:19" s="125" customFormat="1">
      <c r="C459" s="120" t="s">
        <v>1358</v>
      </c>
      <c r="D459" s="120" t="s">
        <v>1349</v>
      </c>
      <c r="E459" s="129">
        <v>3123</v>
      </c>
      <c r="F459" s="120" t="s">
        <v>569</v>
      </c>
      <c r="G459" s="129">
        <v>3123</v>
      </c>
      <c r="H459" s="129">
        <v>13445</v>
      </c>
      <c r="I459" s="129">
        <v>-10322</v>
      </c>
      <c r="J459" s="129">
        <v>-0.77</v>
      </c>
      <c r="K459" s="129">
        <v>3123</v>
      </c>
      <c r="L459" s="129">
        <v>3123</v>
      </c>
      <c r="M459" s="129">
        <v>2082</v>
      </c>
      <c r="N459" s="129">
        <v>13445</v>
      </c>
      <c r="O459" s="129">
        <v>4313</v>
      </c>
      <c r="P459" s="129">
        <v>3123</v>
      </c>
      <c r="Q459" s="129">
        <v>3123</v>
      </c>
      <c r="R459" s="129">
        <v>4313</v>
      </c>
      <c r="S459" s="129">
        <v>3123</v>
      </c>
    </row>
    <row r="460" spans="3:19" s="125" customFormat="1">
      <c r="C460" s="120" t="s">
        <v>1359</v>
      </c>
      <c r="D460" s="120" t="s">
        <v>1345</v>
      </c>
      <c r="E460" s="120" t="s">
        <v>569</v>
      </c>
      <c r="F460" s="120" t="s">
        <v>569</v>
      </c>
      <c r="G460" s="120" t="s">
        <v>569</v>
      </c>
      <c r="H460" s="129">
        <v>124605</v>
      </c>
      <c r="I460" s="129">
        <v>-124605</v>
      </c>
      <c r="J460" s="129">
        <v>-1</v>
      </c>
      <c r="K460" s="120" t="s">
        <v>569</v>
      </c>
      <c r="L460" s="120" t="s">
        <v>569</v>
      </c>
      <c r="M460" s="129">
        <v>0</v>
      </c>
      <c r="N460" s="129">
        <v>124605</v>
      </c>
      <c r="O460" s="129">
        <v>16817</v>
      </c>
      <c r="P460" s="120" t="s">
        <v>569</v>
      </c>
      <c r="Q460" s="120" t="s">
        <v>569</v>
      </c>
      <c r="R460" s="129">
        <v>16817</v>
      </c>
      <c r="S460" s="120" t="s">
        <v>569</v>
      </c>
    </row>
    <row r="461" spans="3:19" s="125" customFormat="1">
      <c r="C461" s="120" t="s">
        <v>264</v>
      </c>
      <c r="D461" s="120" t="s">
        <v>1351</v>
      </c>
      <c r="E461" s="120" t="s">
        <v>569</v>
      </c>
      <c r="F461" s="120" t="s">
        <v>569</v>
      </c>
      <c r="G461" s="120" t="s">
        <v>569</v>
      </c>
      <c r="H461" s="129">
        <v>26377</v>
      </c>
      <c r="I461" s="129">
        <v>-26377</v>
      </c>
      <c r="J461" s="129">
        <v>-1</v>
      </c>
      <c r="K461" s="120" t="s">
        <v>569</v>
      </c>
      <c r="L461" s="120" t="s">
        <v>569</v>
      </c>
      <c r="M461" s="129">
        <v>0</v>
      </c>
      <c r="N461" s="129">
        <v>26377</v>
      </c>
      <c r="O461" s="129">
        <v>3624</v>
      </c>
      <c r="P461" s="120" t="s">
        <v>569</v>
      </c>
      <c r="Q461" s="120" t="s">
        <v>569</v>
      </c>
      <c r="R461" s="129">
        <v>3624</v>
      </c>
      <c r="S461" s="120" t="s">
        <v>569</v>
      </c>
    </row>
    <row r="462" spans="3:19" s="125" customFormat="1">
      <c r="C462" s="120" t="s">
        <v>1360</v>
      </c>
      <c r="D462" s="120" t="s">
        <v>1353</v>
      </c>
      <c r="E462" s="120" t="s">
        <v>569</v>
      </c>
      <c r="F462" s="120" t="s">
        <v>569</v>
      </c>
      <c r="G462" s="120" t="s">
        <v>569</v>
      </c>
      <c r="H462" s="129">
        <v>1908</v>
      </c>
      <c r="I462" s="129">
        <v>-1908</v>
      </c>
      <c r="J462" s="129">
        <v>-1</v>
      </c>
      <c r="K462" s="120" t="s">
        <v>569</v>
      </c>
      <c r="L462" s="120" t="s">
        <v>569</v>
      </c>
      <c r="M462" s="129">
        <v>0</v>
      </c>
      <c r="N462" s="129">
        <v>1908</v>
      </c>
      <c r="O462" s="129">
        <v>1908</v>
      </c>
      <c r="P462" s="120" t="s">
        <v>569</v>
      </c>
      <c r="Q462" s="120" t="s">
        <v>569</v>
      </c>
      <c r="R462" s="129">
        <v>1908</v>
      </c>
      <c r="S462" s="120" t="s">
        <v>569</v>
      </c>
    </row>
    <row r="463" spans="3:19" s="125" customFormat="1">
      <c r="C463" s="120" t="s">
        <v>1361</v>
      </c>
      <c r="D463" s="120" t="s">
        <v>1362</v>
      </c>
      <c r="E463" s="129">
        <v>40078.639999999999</v>
      </c>
      <c r="F463" s="120" t="s">
        <v>569</v>
      </c>
      <c r="G463" s="129">
        <v>40078.639999999999</v>
      </c>
      <c r="H463" s="129">
        <v>141416.5</v>
      </c>
      <c r="I463" s="129">
        <v>-101337.86</v>
      </c>
      <c r="J463" s="129">
        <v>-0.72</v>
      </c>
      <c r="K463" s="129">
        <v>40078.639999999999</v>
      </c>
      <c r="L463" s="129">
        <v>40078.639999999999</v>
      </c>
      <c r="M463" s="129">
        <v>27896.76</v>
      </c>
      <c r="N463" s="129">
        <v>141416.5</v>
      </c>
      <c r="O463" s="129">
        <v>29649.3</v>
      </c>
      <c r="P463" s="129">
        <v>40078.639999999999</v>
      </c>
      <c r="Q463" s="129">
        <v>40078.639999999999</v>
      </c>
      <c r="R463" s="129">
        <v>29649.3</v>
      </c>
      <c r="S463" s="129">
        <v>40078.639999999999</v>
      </c>
    </row>
    <row r="464" spans="3:19" s="125" customFormat="1">
      <c r="C464" s="120" t="s">
        <v>1363</v>
      </c>
      <c r="D464" s="120" t="s">
        <v>1349</v>
      </c>
      <c r="E464" s="129">
        <v>24725</v>
      </c>
      <c r="F464" s="120" t="s">
        <v>569</v>
      </c>
      <c r="G464" s="129">
        <v>24725</v>
      </c>
      <c r="H464" s="129">
        <v>161972.1</v>
      </c>
      <c r="I464" s="129">
        <v>-137247.1</v>
      </c>
      <c r="J464" s="129">
        <v>-0.85</v>
      </c>
      <c r="K464" s="129">
        <v>24725</v>
      </c>
      <c r="L464" s="129">
        <v>24725</v>
      </c>
      <c r="M464" s="129">
        <v>16540</v>
      </c>
      <c r="N464" s="129">
        <v>161972.1</v>
      </c>
      <c r="O464" s="129">
        <v>45072</v>
      </c>
      <c r="P464" s="129">
        <v>24725</v>
      </c>
      <c r="Q464" s="129">
        <v>24725</v>
      </c>
      <c r="R464" s="129">
        <v>45072</v>
      </c>
      <c r="S464" s="129">
        <v>24725</v>
      </c>
    </row>
    <row r="465" spans="3:19" s="125" customFormat="1">
      <c r="C465" s="120" t="s">
        <v>270</v>
      </c>
      <c r="D465" s="120" t="s">
        <v>1345</v>
      </c>
      <c r="E465" s="120" t="s">
        <v>569</v>
      </c>
      <c r="F465" s="120" t="s">
        <v>569</v>
      </c>
      <c r="G465" s="120" t="s">
        <v>569</v>
      </c>
      <c r="H465" s="129">
        <v>941794.67</v>
      </c>
      <c r="I465" s="129">
        <v>-941794.67</v>
      </c>
      <c r="J465" s="129">
        <v>-1</v>
      </c>
      <c r="K465" s="120" t="s">
        <v>569</v>
      </c>
      <c r="L465" s="120" t="s">
        <v>569</v>
      </c>
      <c r="M465" s="129">
        <v>0</v>
      </c>
      <c r="N465" s="129">
        <v>941794.67</v>
      </c>
      <c r="O465" s="129">
        <v>50936</v>
      </c>
      <c r="P465" s="120" t="s">
        <v>569</v>
      </c>
      <c r="Q465" s="120" t="s">
        <v>569</v>
      </c>
      <c r="R465" s="129">
        <v>50936</v>
      </c>
      <c r="S465" s="120" t="s">
        <v>569</v>
      </c>
    </row>
    <row r="466" spans="3:19" s="125" customFormat="1">
      <c r="C466" s="120" t="s">
        <v>1364</v>
      </c>
      <c r="D466" s="120" t="s">
        <v>1345</v>
      </c>
      <c r="E466" s="129">
        <v>348448.12</v>
      </c>
      <c r="F466" s="120" t="s">
        <v>569</v>
      </c>
      <c r="G466" s="129">
        <v>348448.12</v>
      </c>
      <c r="H466" s="129">
        <v>1405443.54</v>
      </c>
      <c r="I466" s="129">
        <v>-1056995.42</v>
      </c>
      <c r="J466" s="129">
        <v>-0.75</v>
      </c>
      <c r="K466" s="129">
        <v>348448.12</v>
      </c>
      <c r="L466" s="129">
        <v>348448.12</v>
      </c>
      <c r="M466" s="129">
        <v>212380</v>
      </c>
      <c r="N466" s="129">
        <v>1405443.54</v>
      </c>
      <c r="O466" s="129">
        <v>312332.7</v>
      </c>
      <c r="P466" s="129">
        <v>348448.12</v>
      </c>
      <c r="Q466" s="129">
        <v>348448.12</v>
      </c>
      <c r="R466" s="129">
        <v>312332.7</v>
      </c>
      <c r="S466" s="129">
        <v>348448.12</v>
      </c>
    </row>
    <row r="467" spans="3:19" s="125" customFormat="1">
      <c r="C467" s="120" t="s">
        <v>1365</v>
      </c>
      <c r="D467" s="120" t="s">
        <v>1351</v>
      </c>
      <c r="E467" s="120" t="s">
        <v>569</v>
      </c>
      <c r="F467" s="120" t="s">
        <v>569</v>
      </c>
      <c r="G467" s="120" t="s">
        <v>569</v>
      </c>
      <c r="H467" s="129">
        <v>392652.5</v>
      </c>
      <c r="I467" s="129">
        <v>-392652.5</v>
      </c>
      <c r="J467" s="129">
        <v>-1</v>
      </c>
      <c r="K467" s="120" t="s">
        <v>569</v>
      </c>
      <c r="L467" s="120" t="s">
        <v>569</v>
      </c>
      <c r="M467" s="129">
        <v>0</v>
      </c>
      <c r="N467" s="129">
        <v>392652.5</v>
      </c>
      <c r="O467" s="129">
        <v>19883.5</v>
      </c>
      <c r="P467" s="120" t="s">
        <v>569</v>
      </c>
      <c r="Q467" s="120" t="s">
        <v>569</v>
      </c>
      <c r="R467" s="129">
        <v>19883.5</v>
      </c>
      <c r="S467" s="120" t="s">
        <v>569</v>
      </c>
    </row>
    <row r="468" spans="3:19" s="125" customFormat="1">
      <c r="C468" s="120" t="s">
        <v>1366</v>
      </c>
      <c r="D468" s="120" t="s">
        <v>1353</v>
      </c>
      <c r="E468" s="120" t="s">
        <v>569</v>
      </c>
      <c r="F468" s="120" t="s">
        <v>569</v>
      </c>
      <c r="G468" s="120" t="s">
        <v>569</v>
      </c>
      <c r="H468" s="129">
        <v>16906.400000000001</v>
      </c>
      <c r="I468" s="129">
        <v>-16906.400000000001</v>
      </c>
      <c r="J468" s="129">
        <v>-1</v>
      </c>
      <c r="K468" s="120" t="s">
        <v>569</v>
      </c>
      <c r="L468" s="120" t="s">
        <v>569</v>
      </c>
      <c r="M468" s="129">
        <v>0</v>
      </c>
      <c r="N468" s="129">
        <v>16906.400000000001</v>
      </c>
      <c r="O468" s="129">
        <v>16906.400000000001</v>
      </c>
      <c r="P468" s="120" t="s">
        <v>569</v>
      </c>
      <c r="Q468" s="120" t="s">
        <v>569</v>
      </c>
      <c r="R468" s="129">
        <v>16906.400000000001</v>
      </c>
      <c r="S468" s="120" t="s">
        <v>569</v>
      </c>
    </row>
    <row r="469" spans="3:19" s="125" customFormat="1">
      <c r="C469" s="120" t="s">
        <v>1367</v>
      </c>
      <c r="D469" s="120" t="s">
        <v>1368</v>
      </c>
      <c r="E469" s="129">
        <v>19303.439999999999</v>
      </c>
      <c r="F469" s="120" t="s">
        <v>569</v>
      </c>
      <c r="G469" s="129">
        <v>19303.439999999999</v>
      </c>
      <c r="H469" s="129">
        <v>101082.86</v>
      </c>
      <c r="I469" s="129">
        <v>-81779.42</v>
      </c>
      <c r="J469" s="129">
        <v>-0.81</v>
      </c>
      <c r="K469" s="129">
        <v>19303.439999999999</v>
      </c>
      <c r="L469" s="129">
        <v>19303.439999999999</v>
      </c>
      <c r="M469" s="129">
        <v>13213.44</v>
      </c>
      <c r="N469" s="129">
        <v>101082.86</v>
      </c>
      <c r="O469" s="129">
        <v>26958</v>
      </c>
      <c r="P469" s="129">
        <v>19303.439999999999</v>
      </c>
      <c r="Q469" s="129">
        <v>19303.439999999999</v>
      </c>
      <c r="R469" s="129">
        <v>26958</v>
      </c>
      <c r="S469" s="129">
        <v>19303.439999999999</v>
      </c>
    </row>
    <row r="470" spans="3:19" s="125" customFormat="1">
      <c r="C470" s="120" t="s">
        <v>1369</v>
      </c>
      <c r="D470" s="120" t="s">
        <v>1357</v>
      </c>
      <c r="E470" s="129">
        <v>57422.5</v>
      </c>
      <c r="F470" s="120" t="s">
        <v>569</v>
      </c>
      <c r="G470" s="129">
        <v>57422.5</v>
      </c>
      <c r="H470" s="129">
        <v>433327.8</v>
      </c>
      <c r="I470" s="129">
        <v>-375905.3</v>
      </c>
      <c r="J470" s="129">
        <v>-0.87</v>
      </c>
      <c r="K470" s="129">
        <v>57422.5</v>
      </c>
      <c r="L470" s="129">
        <v>57422.5</v>
      </c>
      <c r="M470" s="129">
        <v>41175</v>
      </c>
      <c r="N470" s="129">
        <v>433327.8</v>
      </c>
      <c r="O470" s="129">
        <v>126231</v>
      </c>
      <c r="P470" s="129">
        <v>57422.5</v>
      </c>
      <c r="Q470" s="129">
        <v>57422.5</v>
      </c>
      <c r="R470" s="129">
        <v>126231</v>
      </c>
      <c r="S470" s="129">
        <v>57422.5</v>
      </c>
    </row>
    <row r="471" spans="3:19" s="125" customFormat="1">
      <c r="C471" s="120" t="s">
        <v>404</v>
      </c>
      <c r="D471" s="120" t="s">
        <v>1370</v>
      </c>
      <c r="E471" s="129">
        <v>164720.9</v>
      </c>
      <c r="F471" s="120" t="s">
        <v>569</v>
      </c>
      <c r="G471" s="129">
        <v>164720.9</v>
      </c>
      <c r="H471" s="129">
        <v>509257.9</v>
      </c>
      <c r="I471" s="129">
        <v>-344537</v>
      </c>
      <c r="J471" s="129">
        <v>-0.68</v>
      </c>
      <c r="K471" s="129">
        <v>164720.9</v>
      </c>
      <c r="L471" s="129">
        <v>164720.9</v>
      </c>
      <c r="M471" s="129">
        <v>106238.21</v>
      </c>
      <c r="N471" s="129">
        <v>509257.9</v>
      </c>
      <c r="O471" s="129">
        <v>109966.12</v>
      </c>
      <c r="P471" s="129">
        <v>164720.9</v>
      </c>
      <c r="Q471" s="129">
        <v>164720.9</v>
      </c>
      <c r="R471" s="129">
        <v>109966.12</v>
      </c>
      <c r="S471" s="129">
        <v>164720.9</v>
      </c>
    </row>
    <row r="472" spans="3:19" s="125" customFormat="1">
      <c r="C472" s="120" t="s">
        <v>1371</v>
      </c>
      <c r="D472" s="120" t="s">
        <v>1372</v>
      </c>
      <c r="E472" s="129">
        <v>64033.38</v>
      </c>
      <c r="F472" s="120" t="s">
        <v>569</v>
      </c>
      <c r="G472" s="129">
        <v>64033.38</v>
      </c>
      <c r="H472" s="129">
        <v>172460.22</v>
      </c>
      <c r="I472" s="129">
        <v>-108426.84</v>
      </c>
      <c r="J472" s="129">
        <v>-0.63</v>
      </c>
      <c r="K472" s="129">
        <v>64033.38</v>
      </c>
      <c r="L472" s="129">
        <v>64033.38</v>
      </c>
      <c r="M472" s="129">
        <v>36432.230000000003</v>
      </c>
      <c r="N472" s="129">
        <v>172460.22</v>
      </c>
      <c r="O472" s="129">
        <v>34475.279999999999</v>
      </c>
      <c r="P472" s="129">
        <v>64033.38</v>
      </c>
      <c r="Q472" s="129">
        <v>64033.38</v>
      </c>
      <c r="R472" s="129">
        <v>34475.279999999999</v>
      </c>
      <c r="S472" s="129">
        <v>64033.38</v>
      </c>
    </row>
    <row r="473" spans="3:19" s="125" customFormat="1">
      <c r="C473" s="120" t="s">
        <v>406</v>
      </c>
      <c r="D473" s="120" t="s">
        <v>1349</v>
      </c>
      <c r="E473" s="129">
        <v>1805883.37</v>
      </c>
      <c r="F473" s="120" t="s">
        <v>569</v>
      </c>
      <c r="G473" s="129">
        <v>1805883.37</v>
      </c>
      <c r="H473" s="129">
        <v>8409363.8200000003</v>
      </c>
      <c r="I473" s="129">
        <v>-6603480.4500000002</v>
      </c>
      <c r="J473" s="129">
        <v>-0.79</v>
      </c>
      <c r="K473" s="129">
        <v>1805883.37</v>
      </c>
      <c r="L473" s="129">
        <v>1805883.37</v>
      </c>
      <c r="M473" s="129">
        <v>1125642.42</v>
      </c>
      <c r="N473" s="129">
        <v>8409363.8200000003</v>
      </c>
      <c r="O473" s="129">
        <v>2172193.19</v>
      </c>
      <c r="P473" s="129">
        <v>1805883.37</v>
      </c>
      <c r="Q473" s="129">
        <v>1805883.37</v>
      </c>
      <c r="R473" s="129">
        <v>2172193.19</v>
      </c>
      <c r="S473" s="129">
        <v>1805883.37</v>
      </c>
    </row>
    <row r="474" spans="3:19" s="125" customFormat="1">
      <c r="C474" s="120" t="s">
        <v>1373</v>
      </c>
      <c r="D474" s="120" t="s">
        <v>1349</v>
      </c>
      <c r="E474" s="129">
        <v>42481.74</v>
      </c>
      <c r="F474" s="120" t="s">
        <v>569</v>
      </c>
      <c r="G474" s="129">
        <v>42481.74</v>
      </c>
      <c r="H474" s="129">
        <v>187607.24</v>
      </c>
      <c r="I474" s="129">
        <v>-145125.5</v>
      </c>
      <c r="J474" s="129">
        <v>-0.77</v>
      </c>
      <c r="K474" s="129">
        <v>42481.74</v>
      </c>
      <c r="L474" s="129">
        <v>42481.74</v>
      </c>
      <c r="M474" s="129">
        <v>21796.52</v>
      </c>
      <c r="N474" s="129">
        <v>187607.24</v>
      </c>
      <c r="O474" s="129">
        <v>51648.89</v>
      </c>
      <c r="P474" s="129">
        <v>42481.74</v>
      </c>
      <c r="Q474" s="129">
        <v>42481.74</v>
      </c>
      <c r="R474" s="129">
        <v>51648.89</v>
      </c>
      <c r="S474" s="129">
        <v>42481.74</v>
      </c>
    </row>
    <row r="475" spans="3:19" s="125" customFormat="1">
      <c r="C475" s="120" t="s">
        <v>408</v>
      </c>
      <c r="D475" s="120" t="s">
        <v>1345</v>
      </c>
      <c r="E475" s="129">
        <v>48903.49</v>
      </c>
      <c r="F475" s="120" t="s">
        <v>569</v>
      </c>
      <c r="G475" s="129">
        <v>48903.49</v>
      </c>
      <c r="H475" s="129">
        <v>1461201.21</v>
      </c>
      <c r="I475" s="129">
        <v>-1412297.72</v>
      </c>
      <c r="J475" s="129">
        <v>-0.97</v>
      </c>
      <c r="K475" s="129">
        <v>48903.49</v>
      </c>
      <c r="L475" s="129">
        <v>48903.49</v>
      </c>
      <c r="M475" s="129">
        <v>0</v>
      </c>
      <c r="N475" s="129">
        <v>1461201.21</v>
      </c>
      <c r="O475" s="129">
        <v>246351.44</v>
      </c>
      <c r="P475" s="129">
        <v>48903.49</v>
      </c>
      <c r="Q475" s="129">
        <v>48903.49</v>
      </c>
      <c r="R475" s="129">
        <v>246351.44</v>
      </c>
      <c r="S475" s="129">
        <v>48903.49</v>
      </c>
    </row>
    <row r="476" spans="3:19" s="125" customFormat="1">
      <c r="C476" s="120" t="s">
        <v>1374</v>
      </c>
      <c r="D476" s="120" t="s">
        <v>1345</v>
      </c>
      <c r="E476" s="129">
        <v>486494.02</v>
      </c>
      <c r="F476" s="120" t="s">
        <v>569</v>
      </c>
      <c r="G476" s="129">
        <v>486494.02</v>
      </c>
      <c r="H476" s="129">
        <v>1533298.22</v>
      </c>
      <c r="I476" s="129">
        <v>-1046804.2</v>
      </c>
      <c r="J476" s="129">
        <v>-0.68</v>
      </c>
      <c r="K476" s="129">
        <v>486494.02</v>
      </c>
      <c r="L476" s="129">
        <v>486494.02</v>
      </c>
      <c r="M476" s="129">
        <v>254069.26</v>
      </c>
      <c r="N476" s="129">
        <v>1533298.22</v>
      </c>
      <c r="O476" s="129">
        <v>342437.31</v>
      </c>
      <c r="P476" s="129">
        <v>486494.02</v>
      </c>
      <c r="Q476" s="129">
        <v>486494.02</v>
      </c>
      <c r="R476" s="129">
        <v>342437.31</v>
      </c>
      <c r="S476" s="129">
        <v>486494.02</v>
      </c>
    </row>
    <row r="477" spans="3:19" s="125" customFormat="1">
      <c r="C477" s="120" t="s">
        <v>1375</v>
      </c>
      <c r="D477" s="120" t="s">
        <v>663</v>
      </c>
      <c r="E477" s="120" t="s">
        <v>569</v>
      </c>
      <c r="F477" s="120" t="s">
        <v>569</v>
      </c>
      <c r="G477" s="120" t="s">
        <v>569</v>
      </c>
      <c r="H477" s="129">
        <v>147153.91</v>
      </c>
      <c r="I477" s="129">
        <v>-147153.91</v>
      </c>
      <c r="J477" s="129">
        <v>-1</v>
      </c>
      <c r="K477" s="120" t="s">
        <v>569</v>
      </c>
      <c r="L477" s="120" t="s">
        <v>569</v>
      </c>
      <c r="M477" s="129">
        <v>0</v>
      </c>
      <c r="N477" s="129">
        <v>147153.91</v>
      </c>
      <c r="O477" s="129">
        <v>33050.5</v>
      </c>
      <c r="P477" s="120" t="s">
        <v>569</v>
      </c>
      <c r="Q477" s="120" t="s">
        <v>569</v>
      </c>
      <c r="R477" s="129">
        <v>33050.5</v>
      </c>
      <c r="S477" s="120" t="s">
        <v>569</v>
      </c>
    </row>
    <row r="478" spans="3:19" s="125" customFormat="1">
      <c r="C478" s="120" t="s">
        <v>412</v>
      </c>
      <c r="D478" s="120" t="s">
        <v>1376</v>
      </c>
      <c r="E478" s="129">
        <v>558891.99</v>
      </c>
      <c r="F478" s="120" t="s">
        <v>569</v>
      </c>
      <c r="G478" s="129">
        <v>558891.99</v>
      </c>
      <c r="H478" s="129">
        <v>2722394.44</v>
      </c>
      <c r="I478" s="129">
        <v>-2163502.4500000002</v>
      </c>
      <c r="J478" s="129">
        <v>-0.79</v>
      </c>
      <c r="K478" s="129">
        <v>558891.99</v>
      </c>
      <c r="L478" s="129">
        <v>558891.99</v>
      </c>
      <c r="M478" s="129">
        <v>415062.34</v>
      </c>
      <c r="N478" s="129">
        <v>2722394.44</v>
      </c>
      <c r="O478" s="129">
        <v>514865.88</v>
      </c>
      <c r="P478" s="129">
        <v>558891.99</v>
      </c>
      <c r="Q478" s="129">
        <v>558891.99</v>
      </c>
      <c r="R478" s="129">
        <v>514865.88</v>
      </c>
      <c r="S478" s="129">
        <v>558891.99</v>
      </c>
    </row>
    <row r="479" spans="3:19" s="125" customFormat="1">
      <c r="C479" s="120" t="s">
        <v>430</v>
      </c>
      <c r="D479" s="120" t="s">
        <v>1235</v>
      </c>
      <c r="E479" s="129">
        <v>4187812.9</v>
      </c>
      <c r="F479" s="120" t="s">
        <v>569</v>
      </c>
      <c r="G479" s="129">
        <v>4187812.9</v>
      </c>
      <c r="H479" s="129">
        <v>15907931.140000001</v>
      </c>
      <c r="I479" s="129">
        <v>-11720118.24</v>
      </c>
      <c r="J479" s="129">
        <v>-0.74</v>
      </c>
      <c r="K479" s="129">
        <v>4187812.9</v>
      </c>
      <c r="L479" s="129">
        <v>4187812.9</v>
      </c>
      <c r="M479" s="129">
        <v>2710222.13</v>
      </c>
      <c r="N479" s="129">
        <v>15907931.140000001</v>
      </c>
      <c r="O479" s="129">
        <v>4621423.8</v>
      </c>
      <c r="P479" s="129">
        <v>4187812.9</v>
      </c>
      <c r="Q479" s="129">
        <v>4187812.9</v>
      </c>
      <c r="R479" s="129">
        <v>4621423.8</v>
      </c>
      <c r="S479" s="129">
        <v>4187812.9</v>
      </c>
    </row>
    <row r="480" spans="3:19" s="125" customFormat="1">
      <c r="C480" s="120" t="s">
        <v>1377</v>
      </c>
      <c r="D480" s="120" t="s">
        <v>1351</v>
      </c>
      <c r="E480" s="120" t="s">
        <v>569</v>
      </c>
      <c r="F480" s="120" t="s">
        <v>569</v>
      </c>
      <c r="G480" s="120" t="s">
        <v>569</v>
      </c>
      <c r="H480" s="129">
        <v>329291.26</v>
      </c>
      <c r="I480" s="129">
        <v>-329291.26</v>
      </c>
      <c r="J480" s="129">
        <v>-1</v>
      </c>
      <c r="K480" s="120" t="s">
        <v>569</v>
      </c>
      <c r="L480" s="120" t="s">
        <v>569</v>
      </c>
      <c r="M480" s="129">
        <v>0</v>
      </c>
      <c r="N480" s="129">
        <v>329291.26</v>
      </c>
      <c r="O480" s="129">
        <v>49194.080000000002</v>
      </c>
      <c r="P480" s="120" t="s">
        <v>569</v>
      </c>
      <c r="Q480" s="120" t="s">
        <v>569</v>
      </c>
      <c r="R480" s="129">
        <v>49194.080000000002</v>
      </c>
      <c r="S480" s="120" t="s">
        <v>569</v>
      </c>
    </row>
    <row r="481" spans="3:19" s="125" customFormat="1">
      <c r="C481" s="120" t="s">
        <v>1378</v>
      </c>
      <c r="D481" s="120" t="s">
        <v>1379</v>
      </c>
      <c r="E481" s="129">
        <v>12349.3</v>
      </c>
      <c r="F481" s="120" t="s">
        <v>569</v>
      </c>
      <c r="G481" s="129">
        <v>12349.3</v>
      </c>
      <c r="H481" s="129">
        <v>66096.14</v>
      </c>
      <c r="I481" s="129">
        <v>-53746.84</v>
      </c>
      <c r="J481" s="129">
        <v>-0.81</v>
      </c>
      <c r="K481" s="129">
        <v>12349.3</v>
      </c>
      <c r="L481" s="129">
        <v>12349.3</v>
      </c>
      <c r="M481" s="129">
        <v>0</v>
      </c>
      <c r="N481" s="129">
        <v>66096.14</v>
      </c>
      <c r="O481" s="129">
        <v>20776.38</v>
      </c>
      <c r="P481" s="129">
        <v>12349.3</v>
      </c>
      <c r="Q481" s="129">
        <v>12349.3</v>
      </c>
      <c r="R481" s="129">
        <v>20776.38</v>
      </c>
      <c r="S481" s="129">
        <v>12349.3</v>
      </c>
    </row>
    <row r="482" spans="3:19" s="125" customFormat="1">
      <c r="C482" s="120" t="s">
        <v>1380</v>
      </c>
      <c r="D482" s="120" t="s">
        <v>1381</v>
      </c>
      <c r="E482" s="120" t="s">
        <v>569</v>
      </c>
      <c r="F482" s="120" t="s">
        <v>569</v>
      </c>
      <c r="G482" s="120" t="s">
        <v>569</v>
      </c>
      <c r="H482" s="129">
        <v>28257.37</v>
      </c>
      <c r="I482" s="129">
        <v>-28257.37</v>
      </c>
      <c r="J482" s="129">
        <v>-1</v>
      </c>
      <c r="K482" s="120" t="s">
        <v>569</v>
      </c>
      <c r="L482" s="120" t="s">
        <v>569</v>
      </c>
      <c r="M482" s="129">
        <v>0</v>
      </c>
      <c r="N482" s="129">
        <v>28257.37</v>
      </c>
      <c r="O482" s="129">
        <v>6826.24</v>
      </c>
      <c r="P482" s="120" t="s">
        <v>569</v>
      </c>
      <c r="Q482" s="120" t="s">
        <v>569</v>
      </c>
      <c r="R482" s="129">
        <v>6826.24</v>
      </c>
      <c r="S482" s="120" t="s">
        <v>569</v>
      </c>
    </row>
    <row r="483" spans="3:19" s="125" customFormat="1">
      <c r="C483" s="120" t="s">
        <v>1382</v>
      </c>
      <c r="D483" s="120" t="s">
        <v>1383</v>
      </c>
      <c r="E483" s="129">
        <v>9861.99</v>
      </c>
      <c r="F483" s="120" t="s">
        <v>569</v>
      </c>
      <c r="G483" s="129">
        <v>9861.99</v>
      </c>
      <c r="H483" s="129">
        <v>26951.759999999998</v>
      </c>
      <c r="I483" s="129">
        <v>-17089.77</v>
      </c>
      <c r="J483" s="129">
        <v>-0.63</v>
      </c>
      <c r="K483" s="129">
        <v>9861.99</v>
      </c>
      <c r="L483" s="129">
        <v>9861.99</v>
      </c>
      <c r="M483" s="129">
        <v>9861.99</v>
      </c>
      <c r="N483" s="129">
        <v>26951.759999999998</v>
      </c>
      <c r="O483" s="129">
        <v>7401.32</v>
      </c>
      <c r="P483" s="129">
        <v>9861.99</v>
      </c>
      <c r="Q483" s="129">
        <v>9861.99</v>
      </c>
      <c r="R483" s="129">
        <v>7401.32</v>
      </c>
      <c r="S483" s="129">
        <v>9861.99</v>
      </c>
    </row>
    <row r="484" spans="3:19" s="125" customFormat="1">
      <c r="C484" s="120" t="s">
        <v>1384</v>
      </c>
      <c r="D484" s="120" t="s">
        <v>1385</v>
      </c>
      <c r="E484" s="129">
        <v>12161.11</v>
      </c>
      <c r="F484" s="120" t="s">
        <v>569</v>
      </c>
      <c r="G484" s="129">
        <v>12161.11</v>
      </c>
      <c r="H484" s="129">
        <v>45203.199999999997</v>
      </c>
      <c r="I484" s="129">
        <v>-33042.089999999997</v>
      </c>
      <c r="J484" s="129">
        <v>-0.73</v>
      </c>
      <c r="K484" s="129">
        <v>12161.11</v>
      </c>
      <c r="L484" s="129">
        <v>12161.11</v>
      </c>
      <c r="M484" s="129">
        <v>8107.65</v>
      </c>
      <c r="N484" s="129">
        <v>45203.199999999997</v>
      </c>
      <c r="O484" s="129">
        <v>16464.84</v>
      </c>
      <c r="P484" s="129">
        <v>12161.11</v>
      </c>
      <c r="Q484" s="129">
        <v>12161.11</v>
      </c>
      <c r="R484" s="129">
        <v>16464.84</v>
      </c>
      <c r="S484" s="129">
        <v>12161.11</v>
      </c>
    </row>
    <row r="485" spans="3:19" s="125" customFormat="1">
      <c r="C485" s="120" t="s">
        <v>1386</v>
      </c>
      <c r="D485" s="120" t="s">
        <v>1387</v>
      </c>
      <c r="E485" s="129">
        <v>695565.14</v>
      </c>
      <c r="F485" s="120" t="s">
        <v>569</v>
      </c>
      <c r="G485" s="129">
        <v>695565.14</v>
      </c>
      <c r="H485" s="129">
        <v>4067087.88</v>
      </c>
      <c r="I485" s="129">
        <v>-3371522.74</v>
      </c>
      <c r="J485" s="129">
        <v>-0.83</v>
      </c>
      <c r="K485" s="129">
        <v>695565.14</v>
      </c>
      <c r="L485" s="129">
        <v>695565.14</v>
      </c>
      <c r="M485" s="129">
        <v>480894.94</v>
      </c>
      <c r="N485" s="129">
        <v>4067087.88</v>
      </c>
      <c r="O485" s="129">
        <v>1067532.93</v>
      </c>
      <c r="P485" s="129">
        <v>695565.14</v>
      </c>
      <c r="Q485" s="129">
        <v>695565.14</v>
      </c>
      <c r="R485" s="129">
        <v>1067532.93</v>
      </c>
      <c r="S485" s="129">
        <v>695565.14</v>
      </c>
    </row>
    <row r="486" spans="3:19" s="125" customFormat="1">
      <c r="C486" s="120" t="s">
        <v>1388</v>
      </c>
      <c r="D486" s="120" t="s">
        <v>1260</v>
      </c>
      <c r="E486" s="129">
        <v>22572.76</v>
      </c>
      <c r="F486" s="120" t="s">
        <v>569</v>
      </c>
      <c r="G486" s="129">
        <v>22572.76</v>
      </c>
      <c r="H486" s="129">
        <v>94243.04</v>
      </c>
      <c r="I486" s="129">
        <v>-71670.28</v>
      </c>
      <c r="J486" s="129">
        <v>-0.76</v>
      </c>
      <c r="K486" s="129">
        <v>22572.76</v>
      </c>
      <c r="L486" s="129">
        <v>22572.76</v>
      </c>
      <c r="M486" s="129">
        <v>15075.88</v>
      </c>
      <c r="N486" s="129">
        <v>94243.04</v>
      </c>
      <c r="O486" s="129">
        <v>28721.74</v>
      </c>
      <c r="P486" s="129">
        <v>22572.76</v>
      </c>
      <c r="Q486" s="129">
        <v>22572.76</v>
      </c>
      <c r="R486" s="129">
        <v>28721.74</v>
      </c>
      <c r="S486" s="129">
        <v>22572.76</v>
      </c>
    </row>
    <row r="487" spans="3:19" s="125" customFormat="1">
      <c r="C487" s="120" t="s">
        <v>1389</v>
      </c>
      <c r="D487" s="120" t="s">
        <v>1390</v>
      </c>
      <c r="E487" s="129">
        <v>7417.94</v>
      </c>
      <c r="F487" s="120" t="s">
        <v>569</v>
      </c>
      <c r="G487" s="129">
        <v>7417.94</v>
      </c>
      <c r="H487" s="129">
        <v>56890.400000000001</v>
      </c>
      <c r="I487" s="129">
        <v>-49472.46</v>
      </c>
      <c r="J487" s="129">
        <v>-0.87</v>
      </c>
      <c r="K487" s="129">
        <v>7417.94</v>
      </c>
      <c r="L487" s="129">
        <v>7417.94</v>
      </c>
      <c r="M487" s="129">
        <v>2961.46</v>
      </c>
      <c r="N487" s="129">
        <v>56890.400000000001</v>
      </c>
      <c r="O487" s="129">
        <v>11269.76</v>
      </c>
      <c r="P487" s="129">
        <v>7417.94</v>
      </c>
      <c r="Q487" s="129">
        <v>7417.94</v>
      </c>
      <c r="R487" s="129">
        <v>11269.76</v>
      </c>
      <c r="S487" s="129">
        <v>7417.94</v>
      </c>
    </row>
    <row r="488" spans="3:19" s="125" customFormat="1">
      <c r="C488" s="120" t="s">
        <v>1391</v>
      </c>
      <c r="D488" s="120" t="s">
        <v>1355</v>
      </c>
      <c r="E488" s="129">
        <v>30454.82</v>
      </c>
      <c r="F488" s="120" t="s">
        <v>569</v>
      </c>
      <c r="G488" s="129">
        <v>30454.82</v>
      </c>
      <c r="H488" s="129">
        <v>101777.08</v>
      </c>
      <c r="I488" s="129">
        <v>-71322.259999999995</v>
      </c>
      <c r="J488" s="129">
        <v>-0.7</v>
      </c>
      <c r="K488" s="129">
        <v>30454.82</v>
      </c>
      <c r="L488" s="129">
        <v>30454.82</v>
      </c>
      <c r="M488" s="129">
        <v>16200.88</v>
      </c>
      <c r="N488" s="129">
        <v>101777.08</v>
      </c>
      <c r="O488" s="129">
        <v>27099.38</v>
      </c>
      <c r="P488" s="129">
        <v>30454.82</v>
      </c>
      <c r="Q488" s="129">
        <v>30454.82</v>
      </c>
      <c r="R488" s="129">
        <v>27099.38</v>
      </c>
      <c r="S488" s="129">
        <v>30454.82</v>
      </c>
    </row>
    <row r="489" spans="3:19" s="125" customFormat="1">
      <c r="C489" s="120" t="s">
        <v>1392</v>
      </c>
      <c r="D489" s="120" t="s">
        <v>1357</v>
      </c>
      <c r="E489" s="129">
        <v>92389</v>
      </c>
      <c r="F489" s="120" t="s">
        <v>569</v>
      </c>
      <c r="G489" s="129">
        <v>92389</v>
      </c>
      <c r="H489" s="129">
        <v>489909.82</v>
      </c>
      <c r="I489" s="129">
        <v>-397520.82</v>
      </c>
      <c r="J489" s="129">
        <v>-0.81</v>
      </c>
      <c r="K489" s="129">
        <v>92389</v>
      </c>
      <c r="L489" s="129">
        <v>92389</v>
      </c>
      <c r="M489" s="129">
        <v>51243.66</v>
      </c>
      <c r="N489" s="129">
        <v>489909.82</v>
      </c>
      <c r="O489" s="129">
        <v>143061</v>
      </c>
      <c r="P489" s="129">
        <v>92389</v>
      </c>
      <c r="Q489" s="129">
        <v>92389</v>
      </c>
      <c r="R489" s="129">
        <v>143061</v>
      </c>
      <c r="S489" s="129">
        <v>92389</v>
      </c>
    </row>
    <row r="490" spans="3:19" s="125" customFormat="1">
      <c r="C490" s="120" t="s">
        <v>1393</v>
      </c>
      <c r="D490" s="120" t="s">
        <v>1362</v>
      </c>
      <c r="E490" s="129">
        <v>31542.78</v>
      </c>
      <c r="F490" s="120" t="s">
        <v>569</v>
      </c>
      <c r="G490" s="129">
        <v>31542.78</v>
      </c>
      <c r="H490" s="129">
        <v>125198.28</v>
      </c>
      <c r="I490" s="129">
        <v>-93655.5</v>
      </c>
      <c r="J490" s="129">
        <v>-0.75</v>
      </c>
      <c r="K490" s="129">
        <v>31542.78</v>
      </c>
      <c r="L490" s="129">
        <v>31542.78</v>
      </c>
      <c r="M490" s="129">
        <v>21666.77</v>
      </c>
      <c r="N490" s="129">
        <v>125198.28</v>
      </c>
      <c r="O490" s="129">
        <v>20512.48</v>
      </c>
      <c r="P490" s="129">
        <v>31542.78</v>
      </c>
      <c r="Q490" s="129">
        <v>31542.78</v>
      </c>
      <c r="R490" s="129">
        <v>20512.48</v>
      </c>
      <c r="S490" s="129">
        <v>31542.78</v>
      </c>
    </row>
    <row r="491" spans="3:19" s="125" customFormat="1">
      <c r="C491" s="120" t="s">
        <v>1394</v>
      </c>
      <c r="D491" s="120" t="s">
        <v>1349</v>
      </c>
      <c r="E491" s="129">
        <v>21006.45</v>
      </c>
      <c r="F491" s="120" t="s">
        <v>569</v>
      </c>
      <c r="G491" s="129">
        <v>21006.45</v>
      </c>
      <c r="H491" s="129">
        <v>117988.7</v>
      </c>
      <c r="I491" s="129">
        <v>-96982.25</v>
      </c>
      <c r="J491" s="129">
        <v>-0.82</v>
      </c>
      <c r="K491" s="129">
        <v>21006.45</v>
      </c>
      <c r="L491" s="129">
        <v>21006.45</v>
      </c>
      <c r="M491" s="129">
        <v>14004.3</v>
      </c>
      <c r="N491" s="129">
        <v>117988.7</v>
      </c>
      <c r="O491" s="129">
        <v>31810.75</v>
      </c>
      <c r="P491" s="129">
        <v>21006.45</v>
      </c>
      <c r="Q491" s="129">
        <v>21006.45</v>
      </c>
      <c r="R491" s="129">
        <v>31810.75</v>
      </c>
      <c r="S491" s="129">
        <v>21006.45</v>
      </c>
    </row>
    <row r="492" spans="3:19" s="125" customFormat="1">
      <c r="C492" s="120" t="s">
        <v>188</v>
      </c>
      <c r="D492" s="120" t="s">
        <v>1345</v>
      </c>
      <c r="E492" s="120" t="s">
        <v>569</v>
      </c>
      <c r="F492" s="120" t="s">
        <v>569</v>
      </c>
      <c r="G492" s="120" t="s">
        <v>569</v>
      </c>
      <c r="H492" s="129">
        <v>884782.7</v>
      </c>
      <c r="I492" s="129">
        <v>-884782.7</v>
      </c>
      <c r="J492" s="129">
        <v>-1</v>
      </c>
      <c r="K492" s="120" t="s">
        <v>569</v>
      </c>
      <c r="L492" s="120" t="s">
        <v>569</v>
      </c>
      <c r="M492" s="129">
        <v>0</v>
      </c>
      <c r="N492" s="129">
        <v>884782.7</v>
      </c>
      <c r="O492" s="129">
        <v>77768.33</v>
      </c>
      <c r="P492" s="120" t="s">
        <v>569</v>
      </c>
      <c r="Q492" s="120" t="s">
        <v>569</v>
      </c>
      <c r="R492" s="129">
        <v>77768.33</v>
      </c>
      <c r="S492" s="120" t="s">
        <v>569</v>
      </c>
    </row>
    <row r="493" spans="3:19" s="125" customFormat="1">
      <c r="C493" s="120" t="s">
        <v>1395</v>
      </c>
      <c r="D493" s="120" t="s">
        <v>1345</v>
      </c>
      <c r="E493" s="129">
        <v>242930.1</v>
      </c>
      <c r="F493" s="120" t="s">
        <v>569</v>
      </c>
      <c r="G493" s="129">
        <v>242930.1</v>
      </c>
      <c r="H493" s="129">
        <v>887520.78</v>
      </c>
      <c r="I493" s="129">
        <v>-644590.68000000005</v>
      </c>
      <c r="J493" s="129">
        <v>-0.73</v>
      </c>
      <c r="K493" s="129">
        <v>242930.1</v>
      </c>
      <c r="L493" s="129">
        <v>242930.1</v>
      </c>
      <c r="M493" s="129">
        <v>145228.23000000001</v>
      </c>
      <c r="N493" s="129">
        <v>887520.78</v>
      </c>
      <c r="O493" s="129">
        <v>192001.29</v>
      </c>
      <c r="P493" s="129">
        <v>242930.1</v>
      </c>
      <c r="Q493" s="129">
        <v>242930.1</v>
      </c>
      <c r="R493" s="129">
        <v>192001.29</v>
      </c>
      <c r="S493" s="129">
        <v>242930.1</v>
      </c>
    </row>
    <row r="494" spans="3:19" s="125" customFormat="1">
      <c r="C494" s="120" t="s">
        <v>1396</v>
      </c>
      <c r="D494" s="120" t="s">
        <v>1351</v>
      </c>
      <c r="E494" s="120" t="s">
        <v>569</v>
      </c>
      <c r="F494" s="120" t="s">
        <v>569</v>
      </c>
      <c r="G494" s="120" t="s">
        <v>569</v>
      </c>
      <c r="H494" s="129">
        <v>200281.91</v>
      </c>
      <c r="I494" s="129">
        <v>-200281.91</v>
      </c>
      <c r="J494" s="129">
        <v>-1</v>
      </c>
      <c r="K494" s="120" t="s">
        <v>569</v>
      </c>
      <c r="L494" s="120" t="s">
        <v>569</v>
      </c>
      <c r="M494" s="129">
        <v>0</v>
      </c>
      <c r="N494" s="129">
        <v>200281.91</v>
      </c>
      <c r="O494" s="129">
        <v>28820</v>
      </c>
      <c r="P494" s="120" t="s">
        <v>569</v>
      </c>
      <c r="Q494" s="120" t="s">
        <v>569</v>
      </c>
      <c r="R494" s="129">
        <v>28820</v>
      </c>
      <c r="S494" s="120" t="s">
        <v>569</v>
      </c>
    </row>
    <row r="495" spans="3:19" s="125" customFormat="1">
      <c r="C495" s="120" t="s">
        <v>1397</v>
      </c>
      <c r="D495" s="120" t="s">
        <v>1353</v>
      </c>
      <c r="E495" s="120" t="s">
        <v>569</v>
      </c>
      <c r="F495" s="120" t="s">
        <v>569</v>
      </c>
      <c r="G495" s="120" t="s">
        <v>569</v>
      </c>
      <c r="H495" s="129">
        <v>16760.37</v>
      </c>
      <c r="I495" s="129">
        <v>-16760.37</v>
      </c>
      <c r="J495" s="129">
        <v>-1</v>
      </c>
      <c r="K495" s="120" t="s">
        <v>569</v>
      </c>
      <c r="L495" s="120" t="s">
        <v>569</v>
      </c>
      <c r="M495" s="129">
        <v>0</v>
      </c>
      <c r="N495" s="129">
        <v>16760.37</v>
      </c>
      <c r="O495" s="129">
        <v>16760.37</v>
      </c>
      <c r="P495" s="120" t="s">
        <v>569</v>
      </c>
      <c r="Q495" s="120" t="s">
        <v>569</v>
      </c>
      <c r="R495" s="129">
        <v>16760.37</v>
      </c>
      <c r="S495" s="120" t="s">
        <v>569</v>
      </c>
    </row>
    <row r="496" spans="3:19" s="125" customFormat="1">
      <c r="C496" s="120" t="s">
        <v>1398</v>
      </c>
      <c r="D496" s="120" t="s">
        <v>1355</v>
      </c>
      <c r="E496" s="129">
        <v>14994.1</v>
      </c>
      <c r="F496" s="120" t="s">
        <v>569</v>
      </c>
      <c r="G496" s="129">
        <v>14994.1</v>
      </c>
      <c r="H496" s="129">
        <v>73855.77</v>
      </c>
      <c r="I496" s="129">
        <v>-58861.67</v>
      </c>
      <c r="J496" s="129">
        <v>-0.8</v>
      </c>
      <c r="K496" s="129">
        <v>14994.1</v>
      </c>
      <c r="L496" s="129">
        <v>14994.1</v>
      </c>
      <c r="M496" s="129">
        <v>10841.88</v>
      </c>
      <c r="N496" s="129">
        <v>73855.77</v>
      </c>
      <c r="O496" s="129">
        <v>17664.28</v>
      </c>
      <c r="P496" s="129">
        <v>14994.1</v>
      </c>
      <c r="Q496" s="129">
        <v>14994.1</v>
      </c>
      <c r="R496" s="129">
        <v>17664.28</v>
      </c>
      <c r="S496" s="129">
        <v>14994.1</v>
      </c>
    </row>
    <row r="497" spans="3:19" s="125" customFormat="1">
      <c r="C497" s="120" t="s">
        <v>1399</v>
      </c>
      <c r="D497" s="120" t="s">
        <v>1400</v>
      </c>
      <c r="E497" s="129">
        <v>48186.78</v>
      </c>
      <c r="F497" s="120" t="s">
        <v>569</v>
      </c>
      <c r="G497" s="129">
        <v>48186.78</v>
      </c>
      <c r="H497" s="129">
        <v>301749.2</v>
      </c>
      <c r="I497" s="129">
        <v>-253562.42</v>
      </c>
      <c r="J497" s="129">
        <v>-0.84</v>
      </c>
      <c r="K497" s="129">
        <v>48186.78</v>
      </c>
      <c r="L497" s="129">
        <v>48186.78</v>
      </c>
      <c r="M497" s="129">
        <v>34182.480000000003</v>
      </c>
      <c r="N497" s="129">
        <v>301749.2</v>
      </c>
      <c r="O497" s="129">
        <v>87110.1</v>
      </c>
      <c r="P497" s="129">
        <v>48186.78</v>
      </c>
      <c r="Q497" s="129">
        <v>48186.78</v>
      </c>
      <c r="R497" s="129">
        <v>87110.1</v>
      </c>
      <c r="S497" s="129">
        <v>48186.78</v>
      </c>
    </row>
    <row r="498" spans="3:19" s="125" customFormat="1">
      <c r="C498" s="120" t="s">
        <v>1401</v>
      </c>
      <c r="D498" s="120" t="s">
        <v>287</v>
      </c>
      <c r="E498" s="129">
        <v>30960</v>
      </c>
      <c r="F498" s="120" t="s">
        <v>569</v>
      </c>
      <c r="G498" s="129">
        <v>30960</v>
      </c>
      <c r="H498" s="129">
        <v>117328.08</v>
      </c>
      <c r="I498" s="129">
        <v>-86368.08</v>
      </c>
      <c r="J498" s="129">
        <v>-0.74</v>
      </c>
      <c r="K498" s="129">
        <v>30960</v>
      </c>
      <c r="L498" s="129">
        <v>30960</v>
      </c>
      <c r="M498" s="129">
        <v>30960</v>
      </c>
      <c r="N498" s="129">
        <v>117328.08</v>
      </c>
      <c r="O498" s="129">
        <v>26285.040000000001</v>
      </c>
      <c r="P498" s="129">
        <v>30960</v>
      </c>
      <c r="Q498" s="129">
        <v>30960</v>
      </c>
      <c r="R498" s="129">
        <v>26285.040000000001</v>
      </c>
      <c r="S498" s="129">
        <v>30960</v>
      </c>
    </row>
    <row r="499" spans="3:19" s="125" customFormat="1">
      <c r="C499" s="120" t="s">
        <v>1402</v>
      </c>
      <c r="D499" s="120" t="s">
        <v>1403</v>
      </c>
      <c r="E499" s="129">
        <v>50407.8</v>
      </c>
      <c r="F499" s="120" t="s">
        <v>569</v>
      </c>
      <c r="G499" s="129">
        <v>50407.8</v>
      </c>
      <c r="H499" s="129">
        <v>88939.47</v>
      </c>
      <c r="I499" s="129">
        <v>-38531.67</v>
      </c>
      <c r="J499" s="129">
        <v>-0.43</v>
      </c>
      <c r="K499" s="129">
        <v>50407.8</v>
      </c>
      <c r="L499" s="129">
        <v>50407.8</v>
      </c>
      <c r="M499" s="129">
        <v>20468.919999999998</v>
      </c>
      <c r="N499" s="129">
        <v>88939.47</v>
      </c>
      <c r="O499" s="129">
        <v>9708.74</v>
      </c>
      <c r="P499" s="129">
        <v>50407.8</v>
      </c>
      <c r="Q499" s="129">
        <v>50407.8</v>
      </c>
      <c r="R499" s="129">
        <v>9708.74</v>
      </c>
      <c r="S499" s="129">
        <v>50407.8</v>
      </c>
    </row>
    <row r="500" spans="3:19" s="125" customFormat="1">
      <c r="C500" s="120" t="s">
        <v>1404</v>
      </c>
      <c r="D500" s="120" t="s">
        <v>1405</v>
      </c>
      <c r="E500" s="129">
        <v>1600</v>
      </c>
      <c r="F500" s="120" t="s">
        <v>569</v>
      </c>
      <c r="G500" s="129">
        <v>1600</v>
      </c>
      <c r="H500" s="129">
        <v>1600</v>
      </c>
      <c r="I500" s="129">
        <v>0</v>
      </c>
      <c r="J500" s="129">
        <v>0</v>
      </c>
      <c r="K500" s="129">
        <v>1600</v>
      </c>
      <c r="L500" s="129">
        <v>1600</v>
      </c>
      <c r="M500" s="129">
        <v>1600</v>
      </c>
      <c r="N500" s="129">
        <v>1600</v>
      </c>
      <c r="O500" s="129">
        <v>1600</v>
      </c>
      <c r="P500" s="129">
        <v>1600</v>
      </c>
      <c r="Q500" s="129">
        <v>1600</v>
      </c>
      <c r="R500" s="129">
        <v>1600</v>
      </c>
      <c r="S500" s="129">
        <v>1600</v>
      </c>
    </row>
    <row r="501" spans="3:19" s="125" customFormat="1">
      <c r="C501" s="120" t="s">
        <v>1406</v>
      </c>
      <c r="D501" s="120" t="s">
        <v>1405</v>
      </c>
      <c r="E501" s="129">
        <v>712.71</v>
      </c>
      <c r="F501" s="120" t="s">
        <v>569</v>
      </c>
      <c r="G501" s="129">
        <v>712.71</v>
      </c>
      <c r="H501" s="129">
        <v>603.36</v>
      </c>
      <c r="I501" s="129">
        <v>109.35</v>
      </c>
      <c r="J501" s="129">
        <v>0.18</v>
      </c>
      <c r="K501" s="129">
        <v>712.71</v>
      </c>
      <c r="L501" s="129">
        <v>712.71</v>
      </c>
      <c r="M501" s="129">
        <v>712.71</v>
      </c>
      <c r="N501" s="129">
        <v>603.36</v>
      </c>
      <c r="O501" s="129">
        <v>603.36</v>
      </c>
      <c r="P501" s="129">
        <v>712.71</v>
      </c>
      <c r="Q501" s="129">
        <v>712.71</v>
      </c>
      <c r="R501" s="129">
        <v>603.36</v>
      </c>
      <c r="S501" s="129">
        <v>712.71</v>
      </c>
    </row>
    <row r="502" spans="3:19" s="125" customFormat="1">
      <c r="C502" s="120" t="s">
        <v>1407</v>
      </c>
      <c r="D502" s="120" t="s">
        <v>1408</v>
      </c>
      <c r="E502" s="129">
        <v>3691.25</v>
      </c>
      <c r="F502" s="120" t="s">
        <v>569</v>
      </c>
      <c r="G502" s="129">
        <v>3691.25</v>
      </c>
      <c r="H502" s="129">
        <v>20835.28</v>
      </c>
      <c r="I502" s="129">
        <v>-17144.03</v>
      </c>
      <c r="J502" s="129">
        <v>-0.82</v>
      </c>
      <c r="K502" s="129">
        <v>3691.25</v>
      </c>
      <c r="L502" s="129">
        <v>3691.25</v>
      </c>
      <c r="M502" s="129">
        <v>3691.25</v>
      </c>
      <c r="N502" s="129">
        <v>20835.28</v>
      </c>
      <c r="O502" s="129">
        <v>12029.37</v>
      </c>
      <c r="P502" s="129">
        <v>3691.25</v>
      </c>
      <c r="Q502" s="129">
        <v>3691.25</v>
      </c>
      <c r="R502" s="129">
        <v>12029.37</v>
      </c>
      <c r="S502" s="129">
        <v>3691.25</v>
      </c>
    </row>
    <row r="503" spans="3:19" s="125" customFormat="1">
      <c r="C503" s="120" t="s">
        <v>291</v>
      </c>
      <c r="D503" s="120" t="s">
        <v>79</v>
      </c>
      <c r="E503" s="120" t="s">
        <v>569</v>
      </c>
      <c r="F503" s="120" t="s">
        <v>569</v>
      </c>
      <c r="G503" s="120" t="s">
        <v>569</v>
      </c>
      <c r="H503" s="129">
        <v>13642.5</v>
      </c>
      <c r="I503" s="129">
        <v>-13642.5</v>
      </c>
      <c r="J503" s="129">
        <v>-1</v>
      </c>
      <c r="K503" s="120" t="s">
        <v>569</v>
      </c>
      <c r="L503" s="120" t="s">
        <v>569</v>
      </c>
      <c r="M503" s="129">
        <v>0</v>
      </c>
      <c r="N503" s="129">
        <v>13642.5</v>
      </c>
      <c r="O503" s="129">
        <v>1600</v>
      </c>
      <c r="P503" s="120" t="s">
        <v>569</v>
      </c>
      <c r="Q503" s="120" t="s">
        <v>569</v>
      </c>
      <c r="R503" s="129">
        <v>1600</v>
      </c>
      <c r="S503" s="120" t="s">
        <v>569</v>
      </c>
    </row>
    <row r="504" spans="3:19" s="125" customFormat="1">
      <c r="C504" s="120" t="s">
        <v>409</v>
      </c>
      <c r="D504" s="120" t="s">
        <v>79</v>
      </c>
      <c r="E504" s="120" t="s">
        <v>569</v>
      </c>
      <c r="F504" s="120" t="s">
        <v>569</v>
      </c>
      <c r="G504" s="120" t="s">
        <v>569</v>
      </c>
      <c r="H504" s="129">
        <v>119752.1</v>
      </c>
      <c r="I504" s="129">
        <v>-119752.1</v>
      </c>
      <c r="J504" s="129">
        <v>-1</v>
      </c>
      <c r="K504" s="120" t="s">
        <v>569</v>
      </c>
      <c r="L504" s="120" t="s">
        <v>569</v>
      </c>
      <c r="M504" s="129">
        <v>0</v>
      </c>
      <c r="N504" s="129">
        <v>119752.1</v>
      </c>
      <c r="O504" s="129">
        <v>10012.540000000001</v>
      </c>
      <c r="P504" s="120" t="s">
        <v>569</v>
      </c>
      <c r="Q504" s="120" t="s">
        <v>569</v>
      </c>
      <c r="R504" s="129">
        <v>10012.540000000001</v>
      </c>
      <c r="S504" s="120" t="s">
        <v>569</v>
      </c>
    </row>
    <row r="505" spans="3:19" s="125" customFormat="1">
      <c r="C505" s="120" t="s">
        <v>189</v>
      </c>
      <c r="D505" s="120" t="s">
        <v>79</v>
      </c>
      <c r="E505" s="120" t="s">
        <v>569</v>
      </c>
      <c r="F505" s="120" t="s">
        <v>569</v>
      </c>
      <c r="G505" s="120" t="s">
        <v>569</v>
      </c>
      <c r="H505" s="129">
        <v>0</v>
      </c>
      <c r="I505" s="129">
        <v>0</v>
      </c>
      <c r="J505" s="120" t="s">
        <v>569</v>
      </c>
      <c r="K505" s="120" t="s">
        <v>569</v>
      </c>
      <c r="L505" s="120" t="s">
        <v>569</v>
      </c>
      <c r="M505" s="129">
        <v>0</v>
      </c>
      <c r="N505" s="129">
        <v>0</v>
      </c>
      <c r="O505" s="129">
        <v>1143.46</v>
      </c>
      <c r="P505" s="120" t="s">
        <v>569</v>
      </c>
      <c r="Q505" s="120" t="s">
        <v>569</v>
      </c>
      <c r="R505" s="129">
        <v>1143.46</v>
      </c>
      <c r="S505" s="120" t="s">
        <v>569</v>
      </c>
    </row>
    <row r="506" spans="3:19" s="125" customFormat="1">
      <c r="C506" s="120" t="s">
        <v>1409</v>
      </c>
      <c r="D506" s="120" t="s">
        <v>1410</v>
      </c>
      <c r="E506" s="129">
        <v>12500</v>
      </c>
      <c r="F506" s="120" t="s">
        <v>569</v>
      </c>
      <c r="G506" s="129">
        <v>12500</v>
      </c>
      <c r="H506" s="129">
        <v>358161.2</v>
      </c>
      <c r="I506" s="129">
        <v>-345661.2</v>
      </c>
      <c r="J506" s="129">
        <v>-0.97</v>
      </c>
      <c r="K506" s="129">
        <v>12500</v>
      </c>
      <c r="L506" s="129">
        <v>12500</v>
      </c>
      <c r="M506" s="129">
        <v>12500</v>
      </c>
      <c r="N506" s="129">
        <v>358161.2</v>
      </c>
      <c r="O506" s="129">
        <v>70000</v>
      </c>
      <c r="P506" s="129">
        <v>12500</v>
      </c>
      <c r="Q506" s="129">
        <v>12500</v>
      </c>
      <c r="R506" s="129">
        <v>70000</v>
      </c>
      <c r="S506" s="129">
        <v>12500</v>
      </c>
    </row>
    <row r="507" spans="3:19" s="125" customFormat="1">
      <c r="C507" s="120" t="s">
        <v>1411</v>
      </c>
      <c r="D507" s="120" t="s">
        <v>1275</v>
      </c>
      <c r="E507" s="129">
        <v>4425.6899999999996</v>
      </c>
      <c r="F507" s="120" t="s">
        <v>569</v>
      </c>
      <c r="G507" s="129">
        <v>4425.6899999999996</v>
      </c>
      <c r="H507" s="129">
        <v>12874.02</v>
      </c>
      <c r="I507" s="129">
        <v>-8448.33</v>
      </c>
      <c r="J507" s="129">
        <v>-0.66</v>
      </c>
      <c r="K507" s="129">
        <v>4425.6899999999996</v>
      </c>
      <c r="L507" s="129">
        <v>4425.6899999999996</v>
      </c>
      <c r="M507" s="129">
        <v>979.82</v>
      </c>
      <c r="N507" s="129">
        <v>12874.02</v>
      </c>
      <c r="O507" s="129">
        <v>3963.26</v>
      </c>
      <c r="P507" s="129">
        <v>4425.6899999999996</v>
      </c>
      <c r="Q507" s="129">
        <v>4425.6899999999996</v>
      </c>
      <c r="R507" s="129">
        <v>3963.26</v>
      </c>
      <c r="S507" s="129">
        <v>4425.6899999999996</v>
      </c>
    </row>
    <row r="508" spans="3:19" s="125" customFormat="1">
      <c r="C508" s="120" t="s">
        <v>1412</v>
      </c>
      <c r="D508" s="120" t="s">
        <v>1410</v>
      </c>
      <c r="E508" s="120" t="s">
        <v>569</v>
      </c>
      <c r="F508" s="120" t="s">
        <v>569</v>
      </c>
      <c r="G508" s="120" t="s">
        <v>569</v>
      </c>
      <c r="H508" s="129">
        <v>10717681.800000001</v>
      </c>
      <c r="I508" s="129">
        <v>-10717681.800000001</v>
      </c>
      <c r="J508" s="129">
        <v>-1</v>
      </c>
      <c r="K508" s="120" t="s">
        <v>569</v>
      </c>
      <c r="L508" s="120" t="s">
        <v>569</v>
      </c>
      <c r="M508" s="129">
        <v>0</v>
      </c>
      <c r="N508" s="129">
        <v>10717681.800000001</v>
      </c>
      <c r="O508" s="129">
        <v>2165465.61</v>
      </c>
      <c r="P508" s="120" t="s">
        <v>569</v>
      </c>
      <c r="Q508" s="120" t="s">
        <v>569</v>
      </c>
      <c r="R508" s="129">
        <v>2165465.61</v>
      </c>
      <c r="S508" s="120" t="s">
        <v>569</v>
      </c>
    </row>
    <row r="509" spans="3:19" s="125" customFormat="1">
      <c r="C509" s="120" t="s">
        <v>1413</v>
      </c>
      <c r="D509" s="120" t="s">
        <v>1410</v>
      </c>
      <c r="E509" s="120" t="s">
        <v>569</v>
      </c>
      <c r="F509" s="120" t="s">
        <v>569</v>
      </c>
      <c r="G509" s="120" t="s">
        <v>569</v>
      </c>
      <c r="H509" s="129">
        <v>74169</v>
      </c>
      <c r="I509" s="129">
        <v>-74169</v>
      </c>
      <c r="J509" s="129">
        <v>-1</v>
      </c>
      <c r="K509" s="120" t="s">
        <v>569</v>
      </c>
      <c r="L509" s="120" t="s">
        <v>569</v>
      </c>
      <c r="M509" s="129">
        <v>0</v>
      </c>
      <c r="N509" s="129">
        <v>74169</v>
      </c>
      <c r="O509" s="129">
        <v>5341</v>
      </c>
      <c r="P509" s="120" t="s">
        <v>569</v>
      </c>
      <c r="Q509" s="120" t="s">
        <v>569</v>
      </c>
      <c r="R509" s="129">
        <v>5341</v>
      </c>
      <c r="S509" s="120" t="s">
        <v>569</v>
      </c>
    </row>
    <row r="510" spans="3:19" s="125" customFormat="1">
      <c r="C510" s="120" t="s">
        <v>1414</v>
      </c>
      <c r="D510" s="120" t="s">
        <v>1410</v>
      </c>
      <c r="E510" s="129">
        <v>189220</v>
      </c>
      <c r="F510" s="120" t="s">
        <v>569</v>
      </c>
      <c r="G510" s="129">
        <v>189220</v>
      </c>
      <c r="H510" s="129">
        <v>4920728.58</v>
      </c>
      <c r="I510" s="129">
        <v>-4731508.58</v>
      </c>
      <c r="J510" s="129">
        <v>-0.96</v>
      </c>
      <c r="K510" s="129">
        <v>189220</v>
      </c>
      <c r="L510" s="129">
        <v>189220</v>
      </c>
      <c r="M510" s="129">
        <v>170720</v>
      </c>
      <c r="N510" s="129">
        <v>4920728.58</v>
      </c>
      <c r="O510" s="129">
        <v>919315.89</v>
      </c>
      <c r="P510" s="129">
        <v>189220</v>
      </c>
      <c r="Q510" s="129">
        <v>189220</v>
      </c>
      <c r="R510" s="129">
        <v>919315.89</v>
      </c>
      <c r="S510" s="129">
        <v>189220</v>
      </c>
    </row>
    <row r="511" spans="3:19" s="125" customFormat="1">
      <c r="C511" s="120" t="s">
        <v>1415</v>
      </c>
      <c r="D511" s="120" t="s">
        <v>1410</v>
      </c>
      <c r="E511" s="120" t="s">
        <v>569</v>
      </c>
      <c r="F511" s="120" t="s">
        <v>569</v>
      </c>
      <c r="G511" s="120" t="s">
        <v>569</v>
      </c>
      <c r="H511" s="129">
        <v>9358247.5</v>
      </c>
      <c r="I511" s="129">
        <v>-9358247.5</v>
      </c>
      <c r="J511" s="129">
        <v>-1</v>
      </c>
      <c r="K511" s="120" t="s">
        <v>569</v>
      </c>
      <c r="L511" s="120" t="s">
        <v>569</v>
      </c>
      <c r="M511" s="129">
        <v>0</v>
      </c>
      <c r="N511" s="129">
        <v>9358247.5</v>
      </c>
      <c r="O511" s="129">
        <v>423750.5</v>
      </c>
      <c r="P511" s="120" t="s">
        <v>569</v>
      </c>
      <c r="Q511" s="120" t="s">
        <v>569</v>
      </c>
      <c r="R511" s="129">
        <v>423750.5</v>
      </c>
      <c r="S511" s="120" t="s">
        <v>569</v>
      </c>
    </row>
    <row r="512" spans="3:19" s="125" customFormat="1">
      <c r="C512" s="120" t="s">
        <v>1416</v>
      </c>
      <c r="D512" s="120" t="s">
        <v>1410</v>
      </c>
      <c r="E512" s="120" t="s">
        <v>569</v>
      </c>
      <c r="F512" s="120" t="s">
        <v>569</v>
      </c>
      <c r="G512" s="120" t="s">
        <v>569</v>
      </c>
      <c r="H512" s="129">
        <v>1407563.34</v>
      </c>
      <c r="I512" s="129">
        <v>-1407563.34</v>
      </c>
      <c r="J512" s="129">
        <v>-1</v>
      </c>
      <c r="K512" s="120" t="s">
        <v>569</v>
      </c>
      <c r="L512" s="120" t="s">
        <v>569</v>
      </c>
      <c r="M512" s="129">
        <v>0</v>
      </c>
      <c r="N512" s="129">
        <v>1407563.34</v>
      </c>
      <c r="O512" s="129">
        <v>391100</v>
      </c>
      <c r="P512" s="120" t="s">
        <v>569</v>
      </c>
      <c r="Q512" s="120" t="s">
        <v>569</v>
      </c>
      <c r="R512" s="129">
        <v>391100</v>
      </c>
      <c r="S512" s="120" t="s">
        <v>569</v>
      </c>
    </row>
    <row r="513" spans="3:19" s="125" customFormat="1">
      <c r="C513" s="120" t="s">
        <v>1417</v>
      </c>
      <c r="D513" s="120" t="s">
        <v>1418</v>
      </c>
      <c r="E513" s="129">
        <v>23400</v>
      </c>
      <c r="F513" s="120" t="s">
        <v>569</v>
      </c>
      <c r="G513" s="129">
        <v>23400</v>
      </c>
      <c r="H513" s="129">
        <v>63000</v>
      </c>
      <c r="I513" s="129">
        <v>-39600</v>
      </c>
      <c r="J513" s="129">
        <v>-0.63</v>
      </c>
      <c r="K513" s="129">
        <v>23400</v>
      </c>
      <c r="L513" s="129">
        <v>23400</v>
      </c>
      <c r="M513" s="129">
        <v>21300</v>
      </c>
      <c r="N513" s="129">
        <v>63000</v>
      </c>
      <c r="O513" s="129">
        <v>0</v>
      </c>
      <c r="P513" s="129">
        <v>23400</v>
      </c>
      <c r="Q513" s="129">
        <v>23400</v>
      </c>
      <c r="R513" s="120" t="s">
        <v>569</v>
      </c>
      <c r="S513" s="129">
        <v>23400</v>
      </c>
    </row>
    <row r="514" spans="3:19" s="125" customFormat="1">
      <c r="C514" s="120" t="s">
        <v>1419</v>
      </c>
      <c r="D514" s="120" t="s">
        <v>1420</v>
      </c>
      <c r="E514" s="129">
        <v>8000</v>
      </c>
      <c r="F514" s="120" t="s">
        <v>569</v>
      </c>
      <c r="G514" s="129">
        <v>8000</v>
      </c>
      <c r="H514" s="129">
        <v>17066.669999999998</v>
      </c>
      <c r="I514" s="129">
        <v>-9066.67</v>
      </c>
      <c r="J514" s="129">
        <v>-0.53</v>
      </c>
      <c r="K514" s="129">
        <v>8000</v>
      </c>
      <c r="L514" s="129">
        <v>8000</v>
      </c>
      <c r="M514" s="129">
        <v>4600</v>
      </c>
      <c r="N514" s="129">
        <v>17066.669999999998</v>
      </c>
      <c r="O514" s="129">
        <v>0</v>
      </c>
      <c r="P514" s="129">
        <v>8000</v>
      </c>
      <c r="Q514" s="129">
        <v>8000</v>
      </c>
      <c r="R514" s="120" t="s">
        <v>569</v>
      </c>
      <c r="S514" s="129">
        <v>8000</v>
      </c>
    </row>
    <row r="515" spans="3:19" s="125" customFormat="1">
      <c r="C515" s="120" t="s">
        <v>1421</v>
      </c>
      <c r="D515" s="120" t="s">
        <v>1420</v>
      </c>
      <c r="E515" s="129">
        <v>4448</v>
      </c>
      <c r="F515" s="120" t="s">
        <v>569</v>
      </c>
      <c r="G515" s="129">
        <v>4448</v>
      </c>
      <c r="H515" s="129">
        <v>7914</v>
      </c>
      <c r="I515" s="129">
        <v>-3466</v>
      </c>
      <c r="J515" s="129">
        <v>-0.44</v>
      </c>
      <c r="K515" s="129">
        <v>4448</v>
      </c>
      <c r="L515" s="129">
        <v>4448</v>
      </c>
      <c r="M515" s="129">
        <v>2222</v>
      </c>
      <c r="N515" s="129">
        <v>7914</v>
      </c>
      <c r="O515" s="129">
        <v>0</v>
      </c>
      <c r="P515" s="129">
        <v>4448</v>
      </c>
      <c r="Q515" s="129">
        <v>4448</v>
      </c>
      <c r="R515" s="120" t="s">
        <v>569</v>
      </c>
      <c r="S515" s="129">
        <v>4448</v>
      </c>
    </row>
    <row r="516" spans="3:19" s="125" customFormat="1">
      <c r="C516" s="120" t="s">
        <v>1422</v>
      </c>
      <c r="D516" s="120" t="s">
        <v>1420</v>
      </c>
      <c r="E516" s="129">
        <v>35759.599999999999</v>
      </c>
      <c r="F516" s="120" t="s">
        <v>569</v>
      </c>
      <c r="G516" s="129">
        <v>35759.599999999999</v>
      </c>
      <c r="H516" s="129">
        <v>73834.289999999994</v>
      </c>
      <c r="I516" s="129">
        <v>-38074.69</v>
      </c>
      <c r="J516" s="129">
        <v>-0.52</v>
      </c>
      <c r="K516" s="129">
        <v>35759.599999999999</v>
      </c>
      <c r="L516" s="129">
        <v>35759.599999999999</v>
      </c>
      <c r="M516" s="129">
        <v>17481.2</v>
      </c>
      <c r="N516" s="129">
        <v>73834.289999999994</v>
      </c>
      <c r="O516" s="129">
        <v>0</v>
      </c>
      <c r="P516" s="129">
        <v>35759.599999999999</v>
      </c>
      <c r="Q516" s="129">
        <v>35759.599999999999</v>
      </c>
      <c r="R516" s="120" t="s">
        <v>569</v>
      </c>
      <c r="S516" s="129">
        <v>35759.599999999999</v>
      </c>
    </row>
    <row r="517" spans="3:19" s="125" customFormat="1">
      <c r="C517" s="120" t="s">
        <v>1423</v>
      </c>
      <c r="D517" s="120" t="s">
        <v>1405</v>
      </c>
      <c r="E517" s="129">
        <v>2473.13</v>
      </c>
      <c r="F517" s="120" t="s">
        <v>569</v>
      </c>
      <c r="G517" s="129">
        <v>2473.13</v>
      </c>
      <c r="H517" s="129">
        <v>0</v>
      </c>
      <c r="I517" s="129">
        <v>2473.13</v>
      </c>
      <c r="J517" s="120" t="s">
        <v>569</v>
      </c>
      <c r="K517" s="129">
        <v>2473.13</v>
      </c>
      <c r="L517" s="129">
        <v>2473.13</v>
      </c>
      <c r="M517" s="129">
        <v>2473.13</v>
      </c>
      <c r="N517" s="129">
        <v>0</v>
      </c>
      <c r="O517" s="129">
        <v>0</v>
      </c>
      <c r="P517" s="129">
        <v>2473.13</v>
      </c>
      <c r="Q517" s="129">
        <v>2473.13</v>
      </c>
      <c r="R517" s="120" t="s">
        <v>569</v>
      </c>
      <c r="S517" s="129">
        <v>2473.13</v>
      </c>
    </row>
    <row r="518" spans="3:19" s="125" customFormat="1">
      <c r="C518" s="120" t="s">
        <v>1424</v>
      </c>
      <c r="D518" s="120" t="s">
        <v>1418</v>
      </c>
      <c r="E518" s="129">
        <v>333229.12</v>
      </c>
      <c r="F518" s="120" t="s">
        <v>569</v>
      </c>
      <c r="G518" s="129">
        <v>333229.12</v>
      </c>
      <c r="H518" s="129">
        <v>775512.22</v>
      </c>
      <c r="I518" s="129">
        <v>-442283.1</v>
      </c>
      <c r="J518" s="129">
        <v>-0.56999999999999995</v>
      </c>
      <c r="K518" s="129">
        <v>333229.12</v>
      </c>
      <c r="L518" s="129">
        <v>333229.12</v>
      </c>
      <c r="M518" s="129">
        <v>308762.71000000002</v>
      </c>
      <c r="N518" s="129">
        <v>775512.22</v>
      </c>
      <c r="O518" s="129">
        <v>0</v>
      </c>
      <c r="P518" s="129">
        <v>333229.12</v>
      </c>
      <c r="Q518" s="129">
        <v>333229.12</v>
      </c>
      <c r="R518" s="120" t="s">
        <v>569</v>
      </c>
      <c r="S518" s="129">
        <v>333229.12</v>
      </c>
    </row>
    <row r="519" spans="3:19" s="125" customFormat="1">
      <c r="C519" s="120" t="s">
        <v>1425</v>
      </c>
      <c r="D519" s="120" t="s">
        <v>1420</v>
      </c>
      <c r="E519" s="129">
        <v>28814.07</v>
      </c>
      <c r="F519" s="120" t="s">
        <v>569</v>
      </c>
      <c r="G519" s="129">
        <v>28814.07</v>
      </c>
      <c r="H519" s="129">
        <v>54975.89</v>
      </c>
      <c r="I519" s="129">
        <v>-26161.82</v>
      </c>
      <c r="J519" s="129">
        <v>-0.48</v>
      </c>
      <c r="K519" s="129">
        <v>28814.07</v>
      </c>
      <c r="L519" s="129">
        <v>28814.07</v>
      </c>
      <c r="M519" s="129">
        <v>13587.15</v>
      </c>
      <c r="N519" s="129">
        <v>54975.89</v>
      </c>
      <c r="O519" s="129">
        <v>0</v>
      </c>
      <c r="P519" s="129">
        <v>28814.07</v>
      </c>
      <c r="Q519" s="129">
        <v>28814.07</v>
      </c>
      <c r="R519" s="120" t="s">
        <v>569</v>
      </c>
      <c r="S519" s="129">
        <v>28814.07</v>
      </c>
    </row>
    <row r="520" spans="3:19" s="125" customFormat="1">
      <c r="C520" s="120" t="s">
        <v>1426</v>
      </c>
      <c r="D520" s="120" t="s">
        <v>1427</v>
      </c>
      <c r="E520" s="120" t="s">
        <v>569</v>
      </c>
      <c r="F520" s="120" t="s">
        <v>569</v>
      </c>
      <c r="G520" s="120" t="s">
        <v>569</v>
      </c>
      <c r="H520" s="129">
        <v>5093.33</v>
      </c>
      <c r="I520" s="129">
        <v>-5093.33</v>
      </c>
      <c r="J520" s="129">
        <v>-1</v>
      </c>
      <c r="K520" s="120" t="s">
        <v>569</v>
      </c>
      <c r="L520" s="120" t="s">
        <v>569</v>
      </c>
      <c r="M520" s="129">
        <v>0</v>
      </c>
      <c r="N520" s="129">
        <v>5093.33</v>
      </c>
      <c r="O520" s="129">
        <v>0</v>
      </c>
      <c r="P520" s="120" t="s">
        <v>569</v>
      </c>
      <c r="Q520" s="120" t="s">
        <v>569</v>
      </c>
      <c r="R520" s="120" t="s">
        <v>569</v>
      </c>
      <c r="S520" s="120" t="s">
        <v>569</v>
      </c>
    </row>
    <row r="521" spans="3:19" s="125" customFormat="1">
      <c r="C521" s="120" t="s">
        <v>1428</v>
      </c>
      <c r="D521" s="120" t="s">
        <v>1427</v>
      </c>
      <c r="E521" s="120" t="s">
        <v>569</v>
      </c>
      <c r="F521" s="120" t="s">
        <v>569</v>
      </c>
      <c r="G521" s="120" t="s">
        <v>569</v>
      </c>
      <c r="H521" s="129">
        <v>1795</v>
      </c>
      <c r="I521" s="129">
        <v>-1795</v>
      </c>
      <c r="J521" s="129">
        <v>-1</v>
      </c>
      <c r="K521" s="120" t="s">
        <v>569</v>
      </c>
      <c r="L521" s="120" t="s">
        <v>569</v>
      </c>
      <c r="M521" s="129">
        <v>0</v>
      </c>
      <c r="N521" s="129">
        <v>1795</v>
      </c>
      <c r="O521" s="129">
        <v>0</v>
      </c>
      <c r="P521" s="120" t="s">
        <v>569</v>
      </c>
      <c r="Q521" s="120" t="s">
        <v>569</v>
      </c>
      <c r="R521" s="120" t="s">
        <v>569</v>
      </c>
      <c r="S521" s="120" t="s">
        <v>569</v>
      </c>
    </row>
    <row r="522" spans="3:19" s="125" customFormat="1">
      <c r="C522" s="120" t="s">
        <v>1429</v>
      </c>
      <c r="D522" s="120" t="s">
        <v>1427</v>
      </c>
      <c r="E522" s="120" t="s">
        <v>569</v>
      </c>
      <c r="F522" s="120" t="s">
        <v>569</v>
      </c>
      <c r="G522" s="120" t="s">
        <v>569</v>
      </c>
      <c r="H522" s="129">
        <v>8647.6</v>
      </c>
      <c r="I522" s="129">
        <v>-8647.6</v>
      </c>
      <c r="J522" s="129">
        <v>-1</v>
      </c>
      <c r="K522" s="120" t="s">
        <v>569</v>
      </c>
      <c r="L522" s="120" t="s">
        <v>569</v>
      </c>
      <c r="M522" s="129">
        <v>0</v>
      </c>
      <c r="N522" s="129">
        <v>8647.6</v>
      </c>
      <c r="O522" s="129">
        <v>0</v>
      </c>
      <c r="P522" s="120" t="s">
        <v>569</v>
      </c>
      <c r="Q522" s="120" t="s">
        <v>569</v>
      </c>
      <c r="R522" s="120" t="s">
        <v>569</v>
      </c>
      <c r="S522" s="120" t="s">
        <v>569</v>
      </c>
    </row>
    <row r="523" spans="3:19" s="125" customFormat="1">
      <c r="C523" s="120" t="s">
        <v>1430</v>
      </c>
      <c r="D523" s="120" t="s">
        <v>1431</v>
      </c>
      <c r="E523" s="120" t="s">
        <v>569</v>
      </c>
      <c r="F523" s="120" t="s">
        <v>569</v>
      </c>
      <c r="G523" s="120" t="s">
        <v>569</v>
      </c>
      <c r="H523" s="129">
        <v>17337.84</v>
      </c>
      <c r="I523" s="129">
        <v>-17337.84</v>
      </c>
      <c r="J523" s="129">
        <v>-1</v>
      </c>
      <c r="K523" s="120" t="s">
        <v>569</v>
      </c>
      <c r="L523" s="120" t="s">
        <v>569</v>
      </c>
      <c r="M523" s="129">
        <v>0</v>
      </c>
      <c r="N523" s="129">
        <v>17337.84</v>
      </c>
      <c r="O523" s="129">
        <v>0</v>
      </c>
      <c r="P523" s="120" t="s">
        <v>569</v>
      </c>
      <c r="Q523" s="120" t="s">
        <v>569</v>
      </c>
      <c r="R523" s="120" t="s">
        <v>569</v>
      </c>
      <c r="S523" s="120" t="s">
        <v>569</v>
      </c>
    </row>
    <row r="524" spans="3:19" s="125" customFormat="1">
      <c r="C524" s="120" t="s">
        <v>1432</v>
      </c>
      <c r="D524" s="120" t="s">
        <v>1427</v>
      </c>
      <c r="E524" s="120" t="s">
        <v>569</v>
      </c>
      <c r="F524" s="120" t="s">
        <v>569</v>
      </c>
      <c r="G524" s="120" t="s">
        <v>569</v>
      </c>
      <c r="H524" s="129">
        <v>15212.8</v>
      </c>
      <c r="I524" s="129">
        <v>-15212.8</v>
      </c>
      <c r="J524" s="129">
        <v>-1</v>
      </c>
      <c r="K524" s="120" t="s">
        <v>569</v>
      </c>
      <c r="L524" s="120" t="s">
        <v>569</v>
      </c>
      <c r="M524" s="129">
        <v>0</v>
      </c>
      <c r="N524" s="129">
        <v>15212.8</v>
      </c>
      <c r="O524" s="129">
        <v>0</v>
      </c>
      <c r="P524" s="120" t="s">
        <v>569</v>
      </c>
      <c r="Q524" s="120" t="s">
        <v>569</v>
      </c>
      <c r="R524" s="120" t="s">
        <v>569</v>
      </c>
      <c r="S524" s="120" t="s">
        <v>569</v>
      </c>
    </row>
    <row r="525" spans="3:19" s="125" customFormat="1">
      <c r="C525" s="120" t="s">
        <v>1433</v>
      </c>
      <c r="D525" s="120" t="s">
        <v>1418</v>
      </c>
      <c r="E525" s="120" t="s">
        <v>569</v>
      </c>
      <c r="F525" s="120" t="s">
        <v>569</v>
      </c>
      <c r="G525" s="120" t="s">
        <v>569</v>
      </c>
      <c r="H525" s="129">
        <v>10234.6</v>
      </c>
      <c r="I525" s="129">
        <v>-10234.6</v>
      </c>
      <c r="J525" s="129">
        <v>-1</v>
      </c>
      <c r="K525" s="120" t="s">
        <v>569</v>
      </c>
      <c r="L525" s="120" t="s">
        <v>569</v>
      </c>
      <c r="M525" s="129">
        <v>0</v>
      </c>
      <c r="N525" s="129">
        <v>10234.6</v>
      </c>
      <c r="O525" s="129">
        <v>0</v>
      </c>
      <c r="P525" s="120" t="s">
        <v>569</v>
      </c>
      <c r="Q525" s="120" t="s">
        <v>569</v>
      </c>
      <c r="R525" s="120" t="s">
        <v>569</v>
      </c>
      <c r="S525" s="120" t="s">
        <v>569</v>
      </c>
    </row>
    <row r="526" spans="3:19" s="125" customFormat="1">
      <c r="C526" s="120" t="s">
        <v>1434</v>
      </c>
      <c r="D526" s="120" t="s">
        <v>83</v>
      </c>
      <c r="E526" s="120" t="s">
        <v>569</v>
      </c>
      <c r="F526" s="120" t="s">
        <v>569</v>
      </c>
      <c r="G526" s="120" t="s">
        <v>569</v>
      </c>
      <c r="H526" s="129">
        <v>19600</v>
      </c>
      <c r="I526" s="129">
        <v>-19600</v>
      </c>
      <c r="J526" s="129">
        <v>-1</v>
      </c>
      <c r="K526" s="120" t="s">
        <v>569</v>
      </c>
      <c r="L526" s="120" t="s">
        <v>569</v>
      </c>
      <c r="M526" s="129">
        <v>0</v>
      </c>
      <c r="N526" s="129">
        <v>19600</v>
      </c>
      <c r="O526" s="129">
        <v>0</v>
      </c>
      <c r="P526" s="120" t="s">
        <v>569</v>
      </c>
      <c r="Q526" s="120" t="s">
        <v>569</v>
      </c>
      <c r="R526" s="120" t="s">
        <v>569</v>
      </c>
      <c r="S526" s="120" t="s">
        <v>569</v>
      </c>
    </row>
    <row r="527" spans="3:19" s="125" customFormat="1">
      <c r="C527" s="120" t="s">
        <v>1435</v>
      </c>
      <c r="D527" s="120" t="s">
        <v>83</v>
      </c>
      <c r="E527" s="120" t="s">
        <v>569</v>
      </c>
      <c r="F527" s="120" t="s">
        <v>569</v>
      </c>
      <c r="G527" s="120" t="s">
        <v>569</v>
      </c>
      <c r="H527" s="129">
        <v>12040</v>
      </c>
      <c r="I527" s="129">
        <v>-12040</v>
      </c>
      <c r="J527" s="129">
        <v>-1</v>
      </c>
      <c r="K527" s="120" t="s">
        <v>569</v>
      </c>
      <c r="L527" s="120" t="s">
        <v>569</v>
      </c>
      <c r="M527" s="129">
        <v>0</v>
      </c>
      <c r="N527" s="129">
        <v>12040</v>
      </c>
      <c r="O527" s="129">
        <v>0</v>
      </c>
      <c r="P527" s="120" t="s">
        <v>569</v>
      </c>
      <c r="Q527" s="120" t="s">
        <v>569</v>
      </c>
      <c r="R527" s="120" t="s">
        <v>569</v>
      </c>
      <c r="S527" s="120" t="s">
        <v>569</v>
      </c>
    </row>
    <row r="528" spans="3:19" s="125" customFormat="1">
      <c r="C528" s="120" t="s">
        <v>273</v>
      </c>
      <c r="D528" s="120" t="s">
        <v>83</v>
      </c>
      <c r="E528" s="120" t="s">
        <v>569</v>
      </c>
      <c r="F528" s="120" t="s">
        <v>569</v>
      </c>
      <c r="G528" s="120" t="s">
        <v>569</v>
      </c>
      <c r="H528" s="129">
        <v>37680</v>
      </c>
      <c r="I528" s="129">
        <v>-37680</v>
      </c>
      <c r="J528" s="129">
        <v>-1</v>
      </c>
      <c r="K528" s="120" t="s">
        <v>569</v>
      </c>
      <c r="L528" s="120" t="s">
        <v>569</v>
      </c>
      <c r="M528" s="129">
        <v>0</v>
      </c>
      <c r="N528" s="129">
        <v>37680</v>
      </c>
      <c r="O528" s="129">
        <v>0</v>
      </c>
      <c r="P528" s="120" t="s">
        <v>569</v>
      </c>
      <c r="Q528" s="120" t="s">
        <v>569</v>
      </c>
      <c r="R528" s="120" t="s">
        <v>569</v>
      </c>
      <c r="S528" s="120" t="s">
        <v>569</v>
      </c>
    </row>
    <row r="529" spans="1:19" s="125" customFormat="1">
      <c r="A529" s="121"/>
      <c r="B529" s="121"/>
      <c r="C529" s="120" t="s">
        <v>1436</v>
      </c>
      <c r="D529" s="120" t="s">
        <v>1427</v>
      </c>
      <c r="E529" s="120" t="s">
        <v>569</v>
      </c>
      <c r="F529" s="120" t="s">
        <v>569</v>
      </c>
      <c r="G529" s="120" t="s">
        <v>569</v>
      </c>
      <c r="H529" s="129">
        <v>27539.32</v>
      </c>
      <c r="I529" s="129">
        <v>-27539.32</v>
      </c>
      <c r="J529" s="129">
        <v>-1</v>
      </c>
      <c r="K529" s="120" t="s">
        <v>569</v>
      </c>
      <c r="L529" s="120" t="s">
        <v>569</v>
      </c>
      <c r="M529" s="129">
        <v>0</v>
      </c>
      <c r="N529" s="129">
        <v>27539.32</v>
      </c>
      <c r="O529" s="129">
        <v>0</v>
      </c>
      <c r="P529" s="120" t="s">
        <v>569</v>
      </c>
      <c r="Q529" s="120" t="s">
        <v>569</v>
      </c>
      <c r="R529" s="120" t="s">
        <v>569</v>
      </c>
      <c r="S529" s="120" t="s">
        <v>569</v>
      </c>
    </row>
    <row r="530" spans="1:19" s="125" customFormat="1">
      <c r="A530" s="121"/>
      <c r="B530" s="121"/>
      <c r="C530" s="120" t="s">
        <v>28</v>
      </c>
      <c r="D530" s="120" t="s">
        <v>83</v>
      </c>
      <c r="E530" s="120" t="s">
        <v>569</v>
      </c>
      <c r="F530" s="120" t="s">
        <v>569</v>
      </c>
      <c r="G530" s="120" t="s">
        <v>569</v>
      </c>
      <c r="H530" s="129">
        <v>148116.76999999999</v>
      </c>
      <c r="I530" s="129">
        <v>-148116.76999999999</v>
      </c>
      <c r="J530" s="129">
        <v>-1</v>
      </c>
      <c r="K530" s="120" t="s">
        <v>569</v>
      </c>
      <c r="L530" s="120" t="s">
        <v>569</v>
      </c>
      <c r="M530" s="129">
        <v>0</v>
      </c>
      <c r="N530" s="129">
        <v>148116.76999999999</v>
      </c>
      <c r="O530" s="129">
        <v>0</v>
      </c>
      <c r="P530" s="120" t="s">
        <v>569</v>
      </c>
      <c r="Q530" s="120" t="s">
        <v>569</v>
      </c>
      <c r="R530" s="120" t="s">
        <v>569</v>
      </c>
      <c r="S530" s="120" t="s">
        <v>569</v>
      </c>
    </row>
    <row r="531" spans="1:19" s="125" customFormat="1">
      <c r="A531" s="121"/>
      <c r="B531" s="121"/>
      <c r="C531" s="120" t="s">
        <v>190</v>
      </c>
      <c r="D531" s="120" t="s">
        <v>83</v>
      </c>
      <c r="E531" s="120" t="s">
        <v>569</v>
      </c>
      <c r="F531" s="120" t="s">
        <v>569</v>
      </c>
      <c r="G531" s="120" t="s">
        <v>569</v>
      </c>
      <c r="H531" s="129">
        <v>83375.8</v>
      </c>
      <c r="I531" s="129">
        <v>-83375.8</v>
      </c>
      <c r="J531" s="129">
        <v>-1</v>
      </c>
      <c r="K531" s="120" t="s">
        <v>569</v>
      </c>
      <c r="L531" s="120" t="s">
        <v>569</v>
      </c>
      <c r="M531" s="129">
        <v>0</v>
      </c>
      <c r="N531" s="129">
        <v>83375.8</v>
      </c>
      <c r="O531" s="129">
        <v>0</v>
      </c>
      <c r="P531" s="120" t="s">
        <v>569</v>
      </c>
      <c r="Q531" s="120" t="s">
        <v>569</v>
      </c>
      <c r="R531" s="120" t="s">
        <v>569</v>
      </c>
      <c r="S531" s="120" t="s">
        <v>569</v>
      </c>
    </row>
    <row r="532" spans="1:19" s="125" customFormat="1">
      <c r="A532" s="121"/>
      <c r="B532" s="121"/>
      <c r="C532" s="120" t="s">
        <v>1437</v>
      </c>
      <c r="D532" s="120" t="s">
        <v>1438</v>
      </c>
      <c r="E532" s="120" t="s">
        <v>569</v>
      </c>
      <c r="F532" s="120" t="s">
        <v>569</v>
      </c>
      <c r="G532" s="120" t="s">
        <v>569</v>
      </c>
      <c r="H532" s="129">
        <v>3200</v>
      </c>
      <c r="I532" s="129">
        <v>-3200</v>
      </c>
      <c r="J532" s="129">
        <v>-1</v>
      </c>
      <c r="K532" s="120" t="s">
        <v>569</v>
      </c>
      <c r="L532" s="120" t="s">
        <v>569</v>
      </c>
      <c r="M532" s="129">
        <v>0</v>
      </c>
      <c r="N532" s="129">
        <v>3200</v>
      </c>
      <c r="O532" s="129">
        <v>0</v>
      </c>
      <c r="P532" s="120" t="s">
        <v>569</v>
      </c>
      <c r="Q532" s="120" t="s">
        <v>569</v>
      </c>
      <c r="R532" s="120" t="s">
        <v>569</v>
      </c>
      <c r="S532" s="120" t="s">
        <v>569</v>
      </c>
    </row>
    <row r="533" spans="1:19" s="125" customFormat="1">
      <c r="A533" s="121"/>
      <c r="B533" s="121"/>
      <c r="C533" s="120" t="s">
        <v>1439</v>
      </c>
      <c r="D533" s="120" t="s">
        <v>1438</v>
      </c>
      <c r="E533" s="120" t="s">
        <v>569</v>
      </c>
      <c r="F533" s="120" t="s">
        <v>569</v>
      </c>
      <c r="G533" s="120" t="s">
        <v>569</v>
      </c>
      <c r="H533" s="129">
        <v>504</v>
      </c>
      <c r="I533" s="129">
        <v>-504</v>
      </c>
      <c r="J533" s="129">
        <v>-1</v>
      </c>
      <c r="K533" s="120" t="s">
        <v>569</v>
      </c>
      <c r="L533" s="120" t="s">
        <v>569</v>
      </c>
      <c r="M533" s="129">
        <v>0</v>
      </c>
      <c r="N533" s="129">
        <v>504</v>
      </c>
      <c r="O533" s="129">
        <v>0</v>
      </c>
      <c r="P533" s="120" t="s">
        <v>569</v>
      </c>
      <c r="Q533" s="120" t="s">
        <v>569</v>
      </c>
      <c r="R533" s="120" t="s">
        <v>569</v>
      </c>
      <c r="S533" s="120" t="s">
        <v>569</v>
      </c>
    </row>
    <row r="534" spans="1:19" s="125" customFormat="1">
      <c r="A534" s="121"/>
      <c r="B534" s="121"/>
      <c r="C534" s="120" t="s">
        <v>1440</v>
      </c>
      <c r="D534" s="120" t="s">
        <v>1441</v>
      </c>
      <c r="E534" s="120" t="s">
        <v>569</v>
      </c>
      <c r="F534" s="120" t="s">
        <v>569</v>
      </c>
      <c r="G534" s="120" t="s">
        <v>569</v>
      </c>
      <c r="H534" s="129">
        <v>10274.049999999999</v>
      </c>
      <c r="I534" s="129">
        <v>-10274.049999999999</v>
      </c>
      <c r="J534" s="129">
        <v>-1</v>
      </c>
      <c r="K534" s="120" t="s">
        <v>569</v>
      </c>
      <c r="L534" s="120" t="s">
        <v>569</v>
      </c>
      <c r="M534" s="129">
        <v>0</v>
      </c>
      <c r="N534" s="129">
        <v>10274.049999999999</v>
      </c>
      <c r="O534" s="129">
        <v>0</v>
      </c>
      <c r="P534" s="120" t="s">
        <v>569</v>
      </c>
      <c r="Q534" s="120" t="s">
        <v>569</v>
      </c>
      <c r="R534" s="120" t="s">
        <v>569</v>
      </c>
      <c r="S534" s="120" t="s">
        <v>569</v>
      </c>
    </row>
    <row r="535" spans="1:19" s="125" customFormat="1">
      <c r="A535" s="121"/>
      <c r="B535" s="121"/>
      <c r="C535" s="120" t="s">
        <v>1442</v>
      </c>
      <c r="D535" s="120" t="s">
        <v>1443</v>
      </c>
      <c r="E535" s="120" t="s">
        <v>569</v>
      </c>
      <c r="F535" s="120" t="s">
        <v>569</v>
      </c>
      <c r="G535" s="120" t="s">
        <v>569</v>
      </c>
      <c r="H535" s="129">
        <v>1955.24</v>
      </c>
      <c r="I535" s="129">
        <v>-1955.24</v>
      </c>
      <c r="J535" s="129">
        <v>-1</v>
      </c>
      <c r="K535" s="120" t="s">
        <v>569</v>
      </c>
      <c r="L535" s="120" t="s">
        <v>569</v>
      </c>
      <c r="M535" s="129">
        <v>0</v>
      </c>
      <c r="N535" s="129">
        <v>1955.24</v>
      </c>
      <c r="O535" s="129">
        <v>0</v>
      </c>
      <c r="P535" s="120" t="s">
        <v>569</v>
      </c>
      <c r="Q535" s="120" t="s">
        <v>569</v>
      </c>
      <c r="R535" s="120" t="s">
        <v>569</v>
      </c>
      <c r="S535" s="120" t="s">
        <v>569</v>
      </c>
    </row>
    <row r="536" spans="1:19" s="125" customFormat="1">
      <c r="A536" s="121"/>
      <c r="B536" s="121"/>
      <c r="C536" s="120" t="s">
        <v>1444</v>
      </c>
      <c r="D536" s="120" t="s">
        <v>1438</v>
      </c>
      <c r="E536" s="120" t="s">
        <v>569</v>
      </c>
      <c r="F536" s="120" t="s">
        <v>569</v>
      </c>
      <c r="G536" s="120" t="s">
        <v>569</v>
      </c>
      <c r="H536" s="129">
        <v>1316.07</v>
      </c>
      <c r="I536" s="129">
        <v>-1316.07</v>
      </c>
      <c r="J536" s="129">
        <v>-1</v>
      </c>
      <c r="K536" s="120" t="s">
        <v>569</v>
      </c>
      <c r="L536" s="120" t="s">
        <v>569</v>
      </c>
      <c r="M536" s="129">
        <v>0</v>
      </c>
      <c r="N536" s="129">
        <v>1316.07</v>
      </c>
      <c r="O536" s="129">
        <v>0</v>
      </c>
      <c r="P536" s="120" t="s">
        <v>569</v>
      </c>
      <c r="Q536" s="120" t="s">
        <v>569</v>
      </c>
      <c r="R536" s="120" t="s">
        <v>569</v>
      </c>
      <c r="S536" s="120" t="s">
        <v>569</v>
      </c>
    </row>
    <row r="537" spans="1:19" s="125" customFormat="1">
      <c r="A537" s="121"/>
      <c r="B537" s="121"/>
      <c r="C537" s="120" t="s">
        <v>99</v>
      </c>
      <c r="D537" s="120" t="s">
        <v>1445</v>
      </c>
      <c r="E537" s="120" t="s">
        <v>569</v>
      </c>
      <c r="F537" s="120" t="s">
        <v>569</v>
      </c>
      <c r="G537" s="120" t="s">
        <v>569</v>
      </c>
      <c r="H537" s="129">
        <v>119102.89</v>
      </c>
      <c r="I537" s="129">
        <v>-119102.89</v>
      </c>
      <c r="J537" s="129">
        <v>-1</v>
      </c>
      <c r="K537" s="120" t="s">
        <v>569</v>
      </c>
      <c r="L537" s="120" t="s">
        <v>569</v>
      </c>
      <c r="M537" s="129">
        <v>0</v>
      </c>
      <c r="N537" s="129">
        <v>119102.89</v>
      </c>
      <c r="O537" s="129">
        <v>0</v>
      </c>
      <c r="P537" s="120" t="s">
        <v>569</v>
      </c>
      <c r="Q537" s="120" t="s">
        <v>569</v>
      </c>
      <c r="R537" s="120" t="s">
        <v>569</v>
      </c>
      <c r="S537" s="120" t="s">
        <v>569</v>
      </c>
    </row>
    <row r="538" spans="1:19" s="125" customFormat="1">
      <c r="A538" s="121"/>
      <c r="B538" s="121"/>
      <c r="C538" s="120" t="s">
        <v>82</v>
      </c>
      <c r="D538" s="120" t="s">
        <v>1446</v>
      </c>
      <c r="E538" s="120" t="s">
        <v>569</v>
      </c>
      <c r="F538" s="120" t="s">
        <v>569</v>
      </c>
      <c r="G538" s="120" t="s">
        <v>569</v>
      </c>
      <c r="H538" s="129">
        <v>95004.52</v>
      </c>
      <c r="I538" s="129">
        <v>-95004.52</v>
      </c>
      <c r="J538" s="129">
        <v>-1</v>
      </c>
      <c r="K538" s="120" t="s">
        <v>569</v>
      </c>
      <c r="L538" s="120" t="s">
        <v>569</v>
      </c>
      <c r="M538" s="129">
        <v>0</v>
      </c>
      <c r="N538" s="129">
        <v>95004.52</v>
      </c>
      <c r="O538" s="129">
        <v>0</v>
      </c>
      <c r="P538" s="120" t="s">
        <v>569</v>
      </c>
      <c r="Q538" s="120" t="s">
        <v>569</v>
      </c>
      <c r="R538" s="120" t="s">
        <v>569</v>
      </c>
      <c r="S538" s="120" t="s">
        <v>569</v>
      </c>
    </row>
    <row r="539" spans="1:19" s="125" customFormat="1">
      <c r="A539" s="121"/>
      <c r="B539" s="121"/>
      <c r="C539" s="120" t="s">
        <v>1447</v>
      </c>
      <c r="D539" s="120" t="s">
        <v>1448</v>
      </c>
      <c r="E539" s="120" t="s">
        <v>569</v>
      </c>
      <c r="F539" s="120" t="s">
        <v>569</v>
      </c>
      <c r="G539" s="120" t="s">
        <v>569</v>
      </c>
      <c r="H539" s="129">
        <v>13721.69</v>
      </c>
      <c r="I539" s="129">
        <v>-13721.69</v>
      </c>
      <c r="J539" s="129">
        <v>-1</v>
      </c>
      <c r="K539" s="120" t="s">
        <v>569</v>
      </c>
      <c r="L539" s="120" t="s">
        <v>569</v>
      </c>
      <c r="M539" s="129">
        <v>0</v>
      </c>
      <c r="N539" s="129">
        <v>13721.69</v>
      </c>
      <c r="O539" s="129">
        <v>0</v>
      </c>
      <c r="P539" s="120" t="s">
        <v>569</v>
      </c>
      <c r="Q539" s="120" t="s">
        <v>569</v>
      </c>
      <c r="R539" s="120" t="s">
        <v>569</v>
      </c>
      <c r="S539" s="120" t="s">
        <v>569</v>
      </c>
    </row>
    <row r="540" spans="1:19" s="125" customFormat="1">
      <c r="A540" s="121"/>
      <c r="B540" s="121"/>
      <c r="C540" s="120" t="s">
        <v>1449</v>
      </c>
      <c r="D540" s="120" t="s">
        <v>1405</v>
      </c>
      <c r="E540" s="120" t="s">
        <v>569</v>
      </c>
      <c r="F540" s="120" t="s">
        <v>569</v>
      </c>
      <c r="G540" s="120" t="s">
        <v>569</v>
      </c>
      <c r="H540" s="129">
        <v>1373.72</v>
      </c>
      <c r="I540" s="129">
        <v>-1373.72</v>
      </c>
      <c r="J540" s="129">
        <v>-1</v>
      </c>
      <c r="K540" s="120" t="s">
        <v>569</v>
      </c>
      <c r="L540" s="120" t="s">
        <v>569</v>
      </c>
      <c r="M540" s="129">
        <v>0</v>
      </c>
      <c r="N540" s="129">
        <v>1373.72</v>
      </c>
      <c r="O540" s="129">
        <v>0</v>
      </c>
      <c r="P540" s="120" t="s">
        <v>569</v>
      </c>
      <c r="Q540" s="120" t="s">
        <v>569</v>
      </c>
      <c r="R540" s="120" t="s">
        <v>569</v>
      </c>
      <c r="S540" s="120" t="s">
        <v>569</v>
      </c>
    </row>
    <row r="541" spans="1:19" s="125" customFormat="1">
      <c r="A541" s="121"/>
      <c r="B541" s="121"/>
      <c r="C541" s="120" t="s">
        <v>1450</v>
      </c>
      <c r="D541" s="120" t="s">
        <v>1451</v>
      </c>
      <c r="E541" s="120" t="s">
        <v>569</v>
      </c>
      <c r="F541" s="120" t="s">
        <v>569</v>
      </c>
      <c r="G541" s="120" t="s">
        <v>569</v>
      </c>
      <c r="H541" s="129">
        <v>67111.77</v>
      </c>
      <c r="I541" s="129">
        <v>-67111.77</v>
      </c>
      <c r="J541" s="129">
        <v>-1</v>
      </c>
      <c r="K541" s="120" t="s">
        <v>569</v>
      </c>
      <c r="L541" s="120" t="s">
        <v>569</v>
      </c>
      <c r="M541" s="129">
        <v>0</v>
      </c>
      <c r="N541" s="129">
        <v>67111.77</v>
      </c>
      <c r="O541" s="129">
        <v>0</v>
      </c>
      <c r="P541" s="120" t="s">
        <v>569</v>
      </c>
      <c r="Q541" s="120" t="s">
        <v>569</v>
      </c>
      <c r="R541" s="120" t="s">
        <v>569</v>
      </c>
      <c r="S541" s="120" t="s">
        <v>569</v>
      </c>
    </row>
    <row r="542" spans="1:19" s="125" customFormat="1">
      <c r="A542" s="121"/>
      <c r="B542" s="130" t="s">
        <v>1452</v>
      </c>
      <c r="C542" s="121"/>
      <c r="D542" s="121"/>
      <c r="E542" s="131">
        <v>9911276.1300000008</v>
      </c>
      <c r="F542" s="130" t="s">
        <v>569</v>
      </c>
      <c r="G542" s="131">
        <v>9911276.1300000008</v>
      </c>
      <c r="H542" s="131">
        <v>72365344.030000001</v>
      </c>
      <c r="I542" s="131">
        <v>-62454067.899999999</v>
      </c>
      <c r="J542" s="131">
        <v>-0.86</v>
      </c>
      <c r="K542" s="131">
        <v>9911276.1300000008</v>
      </c>
      <c r="L542" s="131">
        <v>9911276.1300000008</v>
      </c>
      <c r="M542" s="131">
        <v>6459159.3200000003</v>
      </c>
      <c r="N542" s="131">
        <v>72365344.030000001</v>
      </c>
      <c r="O542" s="131">
        <v>14811419.699999999</v>
      </c>
      <c r="P542" s="131">
        <v>9911276.1300000008</v>
      </c>
      <c r="Q542" s="131">
        <v>9911276.1300000008</v>
      </c>
      <c r="R542" s="131">
        <v>14811419.699999999</v>
      </c>
      <c r="S542" s="131">
        <v>9911276.1300000008</v>
      </c>
    </row>
    <row r="543" spans="1:19" s="125" customFormat="1">
      <c r="A543" s="120" t="s">
        <v>1453</v>
      </c>
      <c r="B543" s="127" t="s">
        <v>300</v>
      </c>
      <c r="C543" s="121"/>
      <c r="D543" s="121"/>
      <c r="E543" s="122"/>
      <c r="F543" s="122"/>
      <c r="G543" s="122"/>
      <c r="H543" s="122"/>
      <c r="I543" s="122"/>
      <c r="J543" s="123"/>
      <c r="K543" s="124"/>
      <c r="L543" s="124"/>
      <c r="M543" s="124"/>
      <c r="N543" s="124"/>
      <c r="O543" s="124"/>
      <c r="P543" s="124"/>
      <c r="Q543" s="124"/>
      <c r="R543" s="124"/>
      <c r="S543" s="124"/>
    </row>
    <row r="544" spans="1:19" s="125" customFormat="1">
      <c r="A544" s="121"/>
      <c r="B544" s="121"/>
      <c r="C544" s="120" t="s">
        <v>1454</v>
      </c>
      <c r="D544" s="120" t="s">
        <v>1455</v>
      </c>
      <c r="E544" s="129">
        <v>580270.54</v>
      </c>
      <c r="F544" s="120" t="s">
        <v>569</v>
      </c>
      <c r="G544" s="129">
        <v>580270.54</v>
      </c>
      <c r="H544" s="129">
        <v>2854439.5</v>
      </c>
      <c r="I544" s="129">
        <v>-2274168.96</v>
      </c>
      <c r="J544" s="129">
        <v>-0.8</v>
      </c>
      <c r="K544" s="129">
        <v>580270.54</v>
      </c>
      <c r="L544" s="129">
        <v>580270.54</v>
      </c>
      <c r="M544" s="129">
        <v>387454.18</v>
      </c>
      <c r="N544" s="129">
        <v>2854439.5</v>
      </c>
      <c r="O544" s="129">
        <v>768110.92</v>
      </c>
      <c r="P544" s="129">
        <v>580270.54</v>
      </c>
      <c r="Q544" s="129">
        <v>580270.54</v>
      </c>
      <c r="R544" s="129">
        <v>768110.92</v>
      </c>
      <c r="S544" s="129">
        <v>580270.54</v>
      </c>
    </row>
    <row r="545" spans="3:19" s="125" customFormat="1">
      <c r="C545" s="120" t="s">
        <v>1456</v>
      </c>
      <c r="D545" s="120" t="s">
        <v>1457</v>
      </c>
      <c r="E545" s="129">
        <v>328347</v>
      </c>
      <c r="F545" s="120" t="s">
        <v>569</v>
      </c>
      <c r="G545" s="129">
        <v>328347</v>
      </c>
      <c r="H545" s="129">
        <v>1679215.53</v>
      </c>
      <c r="I545" s="129">
        <v>-1350868.53</v>
      </c>
      <c r="J545" s="129">
        <v>-0.8</v>
      </c>
      <c r="K545" s="129">
        <v>328347</v>
      </c>
      <c r="L545" s="129">
        <v>328347</v>
      </c>
      <c r="M545" s="129">
        <v>218214.81</v>
      </c>
      <c r="N545" s="129">
        <v>1679215.53</v>
      </c>
      <c r="O545" s="129">
        <v>499450.45</v>
      </c>
      <c r="P545" s="129">
        <v>328347</v>
      </c>
      <c r="Q545" s="129">
        <v>328347</v>
      </c>
      <c r="R545" s="129">
        <v>499450.45</v>
      </c>
      <c r="S545" s="129">
        <v>328347</v>
      </c>
    </row>
    <row r="546" spans="3:19" s="125" customFormat="1">
      <c r="C546" s="120" t="s">
        <v>1458</v>
      </c>
      <c r="D546" s="120" t="s">
        <v>160</v>
      </c>
      <c r="E546" s="120" t="s">
        <v>569</v>
      </c>
      <c r="F546" s="120" t="s">
        <v>569</v>
      </c>
      <c r="G546" s="120" t="s">
        <v>569</v>
      </c>
      <c r="H546" s="129">
        <v>70000</v>
      </c>
      <c r="I546" s="129">
        <v>-70000</v>
      </c>
      <c r="J546" s="129">
        <v>-1</v>
      </c>
      <c r="K546" s="120" t="s">
        <v>569</v>
      </c>
      <c r="L546" s="120" t="s">
        <v>569</v>
      </c>
      <c r="M546" s="129">
        <v>0</v>
      </c>
      <c r="N546" s="129">
        <v>70000</v>
      </c>
      <c r="O546" s="129">
        <v>10000</v>
      </c>
      <c r="P546" s="120" t="s">
        <v>569</v>
      </c>
      <c r="Q546" s="120" t="s">
        <v>569</v>
      </c>
      <c r="R546" s="129">
        <v>10000</v>
      </c>
      <c r="S546" s="120" t="s">
        <v>569</v>
      </c>
    </row>
    <row r="547" spans="3:19" s="125" customFormat="1">
      <c r="C547" s="120" t="s">
        <v>1459</v>
      </c>
      <c r="D547" s="120" t="s">
        <v>1460</v>
      </c>
      <c r="E547" s="120" t="s">
        <v>569</v>
      </c>
      <c r="F547" s="120" t="s">
        <v>569</v>
      </c>
      <c r="G547" s="120" t="s">
        <v>569</v>
      </c>
      <c r="H547" s="129">
        <v>6648950</v>
      </c>
      <c r="I547" s="129">
        <v>-6648950</v>
      </c>
      <c r="J547" s="129">
        <v>-1</v>
      </c>
      <c r="K547" s="120" t="s">
        <v>569</v>
      </c>
      <c r="L547" s="120" t="s">
        <v>569</v>
      </c>
      <c r="M547" s="129">
        <v>0</v>
      </c>
      <c r="N547" s="129">
        <v>6648950</v>
      </c>
      <c r="O547" s="129">
        <v>2576330</v>
      </c>
      <c r="P547" s="120" t="s">
        <v>569</v>
      </c>
      <c r="Q547" s="120" t="s">
        <v>569</v>
      </c>
      <c r="R547" s="129">
        <v>2576330</v>
      </c>
      <c r="S547" s="120" t="s">
        <v>569</v>
      </c>
    </row>
    <row r="548" spans="3:19" s="125" customFormat="1">
      <c r="C548" s="120" t="s">
        <v>1461</v>
      </c>
      <c r="D548" s="120" t="s">
        <v>1462</v>
      </c>
      <c r="E548" s="120" t="s">
        <v>569</v>
      </c>
      <c r="F548" s="120" t="s">
        <v>569</v>
      </c>
      <c r="G548" s="120" t="s">
        <v>569</v>
      </c>
      <c r="H548" s="129">
        <v>13200</v>
      </c>
      <c r="I548" s="129">
        <v>-13200</v>
      </c>
      <c r="J548" s="129">
        <v>-1</v>
      </c>
      <c r="K548" s="120" t="s">
        <v>569</v>
      </c>
      <c r="L548" s="120" t="s">
        <v>569</v>
      </c>
      <c r="M548" s="129">
        <v>0</v>
      </c>
      <c r="N548" s="129">
        <v>13200</v>
      </c>
      <c r="O548" s="129">
        <v>0</v>
      </c>
      <c r="P548" s="120" t="s">
        <v>569</v>
      </c>
      <c r="Q548" s="120" t="s">
        <v>569</v>
      </c>
      <c r="R548" s="129">
        <v>0</v>
      </c>
      <c r="S548" s="120" t="s">
        <v>569</v>
      </c>
    </row>
    <row r="549" spans="3:19" s="125" customFormat="1">
      <c r="C549" s="120" t="s">
        <v>1463</v>
      </c>
      <c r="D549" s="120" t="s">
        <v>1464</v>
      </c>
      <c r="E549" s="120" t="s">
        <v>569</v>
      </c>
      <c r="F549" s="120" t="s">
        <v>569</v>
      </c>
      <c r="G549" s="120" t="s">
        <v>569</v>
      </c>
      <c r="H549" s="129">
        <v>0</v>
      </c>
      <c r="I549" s="129">
        <v>0</v>
      </c>
      <c r="J549" s="120" t="s">
        <v>569</v>
      </c>
      <c r="K549" s="120" t="s">
        <v>569</v>
      </c>
      <c r="L549" s="120" t="s">
        <v>569</v>
      </c>
      <c r="M549" s="129">
        <v>0</v>
      </c>
      <c r="N549" s="129">
        <v>0</v>
      </c>
      <c r="O549" s="129">
        <v>0</v>
      </c>
      <c r="P549" s="120" t="s">
        <v>569</v>
      </c>
      <c r="Q549" s="120" t="s">
        <v>569</v>
      </c>
      <c r="R549" s="129">
        <v>0</v>
      </c>
      <c r="S549" s="120" t="s">
        <v>569</v>
      </c>
    </row>
    <row r="550" spans="3:19" s="125" customFormat="1">
      <c r="C550" s="120" t="s">
        <v>1465</v>
      </c>
      <c r="D550" s="120" t="s">
        <v>1466</v>
      </c>
      <c r="E550" s="129">
        <v>725001</v>
      </c>
      <c r="F550" s="120" t="s">
        <v>569</v>
      </c>
      <c r="G550" s="129">
        <v>725001</v>
      </c>
      <c r="H550" s="129">
        <v>2900000</v>
      </c>
      <c r="I550" s="129">
        <v>-2174999</v>
      </c>
      <c r="J550" s="129">
        <v>-0.75</v>
      </c>
      <c r="K550" s="129">
        <v>725001</v>
      </c>
      <c r="L550" s="129">
        <v>725001</v>
      </c>
      <c r="M550" s="129">
        <v>483334</v>
      </c>
      <c r="N550" s="129">
        <v>2900000</v>
      </c>
      <c r="O550" s="129">
        <v>713000.01</v>
      </c>
      <c r="P550" s="129">
        <v>725001</v>
      </c>
      <c r="Q550" s="129">
        <v>725001</v>
      </c>
      <c r="R550" s="129">
        <v>713000.01</v>
      </c>
      <c r="S550" s="129">
        <v>725001</v>
      </c>
    </row>
    <row r="551" spans="3:19" s="125" customFormat="1">
      <c r="C551" s="120" t="s">
        <v>1467</v>
      </c>
      <c r="D551" s="120" t="s">
        <v>1468</v>
      </c>
      <c r="E551" s="129">
        <v>12000</v>
      </c>
      <c r="F551" s="120" t="s">
        <v>569</v>
      </c>
      <c r="G551" s="129">
        <v>12000</v>
      </c>
      <c r="H551" s="129">
        <v>48000</v>
      </c>
      <c r="I551" s="129">
        <v>-36000</v>
      </c>
      <c r="J551" s="129">
        <v>-0.75</v>
      </c>
      <c r="K551" s="129">
        <v>12000</v>
      </c>
      <c r="L551" s="129">
        <v>12000</v>
      </c>
      <c r="M551" s="129">
        <v>8000</v>
      </c>
      <c r="N551" s="129">
        <v>48000</v>
      </c>
      <c r="O551" s="129">
        <v>12000</v>
      </c>
      <c r="P551" s="129">
        <v>12000</v>
      </c>
      <c r="Q551" s="129">
        <v>12000</v>
      </c>
      <c r="R551" s="129">
        <v>12000</v>
      </c>
      <c r="S551" s="129">
        <v>12000</v>
      </c>
    </row>
    <row r="552" spans="3:19" s="125" customFormat="1">
      <c r="C552" s="120" t="s">
        <v>1469</v>
      </c>
      <c r="D552" s="120" t="s">
        <v>1470</v>
      </c>
      <c r="E552" s="129">
        <v>155193.07999999999</v>
      </c>
      <c r="F552" s="120" t="s">
        <v>569</v>
      </c>
      <c r="G552" s="129">
        <v>155193.07999999999</v>
      </c>
      <c r="H552" s="129">
        <v>974760.16</v>
      </c>
      <c r="I552" s="129">
        <v>-819567.08</v>
      </c>
      <c r="J552" s="129">
        <v>-0.84</v>
      </c>
      <c r="K552" s="129">
        <v>155193.07999999999</v>
      </c>
      <c r="L552" s="129">
        <v>155193.07999999999</v>
      </c>
      <c r="M552" s="129">
        <v>113755.08</v>
      </c>
      <c r="N552" s="129">
        <v>974760.16</v>
      </c>
      <c r="O552" s="129">
        <v>226402.15</v>
      </c>
      <c r="P552" s="129">
        <v>155193.07999999999</v>
      </c>
      <c r="Q552" s="129">
        <v>155193.07999999999</v>
      </c>
      <c r="R552" s="129">
        <v>226402.15</v>
      </c>
      <c r="S552" s="129">
        <v>155193.07999999999</v>
      </c>
    </row>
    <row r="553" spans="3:19" s="125" customFormat="1">
      <c r="C553" s="120" t="s">
        <v>1471</v>
      </c>
      <c r="D553" s="120" t="s">
        <v>1472</v>
      </c>
      <c r="E553" s="129">
        <v>310130.96999999997</v>
      </c>
      <c r="F553" s="120" t="s">
        <v>569</v>
      </c>
      <c r="G553" s="129">
        <v>310130.96999999997</v>
      </c>
      <c r="H553" s="129">
        <v>1626597.26</v>
      </c>
      <c r="I553" s="129">
        <v>-1316466.29</v>
      </c>
      <c r="J553" s="129">
        <v>-0.81</v>
      </c>
      <c r="K553" s="129">
        <v>309630.96999999997</v>
      </c>
      <c r="L553" s="129">
        <v>310130.96999999997</v>
      </c>
      <c r="M553" s="129">
        <v>255164.28</v>
      </c>
      <c r="N553" s="129">
        <v>1626597.26</v>
      </c>
      <c r="O553" s="129">
        <v>243236.57</v>
      </c>
      <c r="P553" s="129">
        <v>310130.96999999997</v>
      </c>
      <c r="Q553" s="129">
        <v>310130.96999999997</v>
      </c>
      <c r="R553" s="129">
        <v>243236.57</v>
      </c>
      <c r="S553" s="129">
        <v>310130.96999999997</v>
      </c>
    </row>
    <row r="554" spans="3:19" s="125" customFormat="1">
      <c r="C554" s="120" t="s">
        <v>1473</v>
      </c>
      <c r="D554" s="120" t="s">
        <v>1474</v>
      </c>
      <c r="E554" s="120" t="s">
        <v>569</v>
      </c>
      <c r="F554" s="120" t="s">
        <v>569</v>
      </c>
      <c r="G554" s="120" t="s">
        <v>569</v>
      </c>
      <c r="H554" s="129">
        <v>77560</v>
      </c>
      <c r="I554" s="129">
        <v>-77560</v>
      </c>
      <c r="J554" s="129">
        <v>-1</v>
      </c>
      <c r="K554" s="120" t="s">
        <v>569</v>
      </c>
      <c r="L554" s="120" t="s">
        <v>569</v>
      </c>
      <c r="M554" s="129">
        <v>0</v>
      </c>
      <c r="N554" s="129">
        <v>77560</v>
      </c>
      <c r="O554" s="129">
        <v>51240</v>
      </c>
      <c r="P554" s="120" t="s">
        <v>569</v>
      </c>
      <c r="Q554" s="120" t="s">
        <v>569</v>
      </c>
      <c r="R554" s="129">
        <v>51240</v>
      </c>
      <c r="S554" s="120" t="s">
        <v>569</v>
      </c>
    </row>
    <row r="555" spans="3:19" s="125" customFormat="1">
      <c r="C555" s="120" t="s">
        <v>1475</v>
      </c>
      <c r="D555" s="120" t="s">
        <v>1476</v>
      </c>
      <c r="E555" s="129">
        <v>30003.79</v>
      </c>
      <c r="F555" s="120" t="s">
        <v>569</v>
      </c>
      <c r="G555" s="129">
        <v>30003.79</v>
      </c>
      <c r="H555" s="129">
        <v>81666.48</v>
      </c>
      <c r="I555" s="129">
        <v>-51662.69</v>
      </c>
      <c r="J555" s="129">
        <v>-0.63</v>
      </c>
      <c r="K555" s="129">
        <v>30003.79</v>
      </c>
      <c r="L555" s="129">
        <v>30003.79</v>
      </c>
      <c r="M555" s="129">
        <v>23611.66</v>
      </c>
      <c r="N555" s="129">
        <v>81666.48</v>
      </c>
      <c r="O555" s="129">
        <v>20505.990000000002</v>
      </c>
      <c r="P555" s="129">
        <v>30003.79</v>
      </c>
      <c r="Q555" s="129">
        <v>30003.79</v>
      </c>
      <c r="R555" s="129">
        <v>20505.990000000002</v>
      </c>
      <c r="S555" s="129">
        <v>30003.79</v>
      </c>
    </row>
    <row r="556" spans="3:19" s="125" customFormat="1">
      <c r="C556" s="120" t="s">
        <v>1477</v>
      </c>
      <c r="D556" s="120" t="s">
        <v>1478</v>
      </c>
      <c r="E556" s="129">
        <v>667500</v>
      </c>
      <c r="F556" s="120" t="s">
        <v>569</v>
      </c>
      <c r="G556" s="129">
        <v>667500</v>
      </c>
      <c r="H556" s="129">
        <v>2272500</v>
      </c>
      <c r="I556" s="129">
        <v>-1605000</v>
      </c>
      <c r="J556" s="129">
        <v>-0.71</v>
      </c>
      <c r="K556" s="129">
        <v>667500</v>
      </c>
      <c r="L556" s="129">
        <v>667500</v>
      </c>
      <c r="M556" s="129">
        <v>445000</v>
      </c>
      <c r="N556" s="129">
        <v>2272500</v>
      </c>
      <c r="O556" s="129">
        <v>517500</v>
      </c>
      <c r="P556" s="129">
        <v>667500</v>
      </c>
      <c r="Q556" s="129">
        <v>667500</v>
      </c>
      <c r="R556" s="129">
        <v>517500</v>
      </c>
      <c r="S556" s="129">
        <v>667500</v>
      </c>
    </row>
    <row r="557" spans="3:19" s="125" customFormat="1">
      <c r="C557" s="120" t="s">
        <v>1479</v>
      </c>
      <c r="D557" s="120" t="s">
        <v>59</v>
      </c>
      <c r="E557" s="129">
        <v>10000</v>
      </c>
      <c r="F557" s="120" t="s">
        <v>569</v>
      </c>
      <c r="G557" s="129">
        <v>10000</v>
      </c>
      <c r="H557" s="129">
        <v>243817</v>
      </c>
      <c r="I557" s="129">
        <v>-233817</v>
      </c>
      <c r="J557" s="129">
        <v>-0.96</v>
      </c>
      <c r="K557" s="129">
        <v>10000</v>
      </c>
      <c r="L557" s="129">
        <v>10000</v>
      </c>
      <c r="M557" s="129">
        <v>10000</v>
      </c>
      <c r="N557" s="129">
        <v>243817</v>
      </c>
      <c r="O557" s="129">
        <v>0</v>
      </c>
      <c r="P557" s="129">
        <v>10000</v>
      </c>
      <c r="Q557" s="129">
        <v>10000</v>
      </c>
      <c r="R557" s="129">
        <v>0</v>
      </c>
      <c r="S557" s="129">
        <v>10000</v>
      </c>
    </row>
    <row r="558" spans="3:19" s="125" customFormat="1">
      <c r="C558" s="120" t="s">
        <v>60</v>
      </c>
      <c r="D558" s="120" t="s">
        <v>61</v>
      </c>
      <c r="E558" s="129">
        <v>155739.31</v>
      </c>
      <c r="F558" s="120" t="s">
        <v>569</v>
      </c>
      <c r="G558" s="129">
        <v>155739.31</v>
      </c>
      <c r="H558" s="129">
        <v>226720.95</v>
      </c>
      <c r="I558" s="129">
        <v>-70981.64</v>
      </c>
      <c r="J558" s="129">
        <v>-0.31</v>
      </c>
      <c r="K558" s="129">
        <v>155739.31</v>
      </c>
      <c r="L558" s="129">
        <v>155739.31</v>
      </c>
      <c r="M558" s="129">
        <v>155739.31</v>
      </c>
      <c r="N558" s="129">
        <v>226720.95</v>
      </c>
      <c r="O558" s="129">
        <v>112657.8</v>
      </c>
      <c r="P558" s="129">
        <v>155739.31</v>
      </c>
      <c r="Q558" s="129">
        <v>155739.31</v>
      </c>
      <c r="R558" s="129">
        <v>112657.8</v>
      </c>
      <c r="S558" s="129">
        <v>155739.31</v>
      </c>
    </row>
    <row r="559" spans="3:19" s="125" customFormat="1">
      <c r="C559" s="120" t="s">
        <v>62</v>
      </c>
      <c r="D559" s="120" t="s">
        <v>1480</v>
      </c>
      <c r="E559" s="129">
        <v>11496.36</v>
      </c>
      <c r="F559" s="120" t="s">
        <v>569</v>
      </c>
      <c r="G559" s="129">
        <v>11496.36</v>
      </c>
      <c r="H559" s="129">
        <v>980888.59</v>
      </c>
      <c r="I559" s="129">
        <v>-969392.23</v>
      </c>
      <c r="J559" s="129">
        <v>-0.99</v>
      </c>
      <c r="K559" s="129">
        <v>11496.36</v>
      </c>
      <c r="L559" s="129">
        <v>11496.36</v>
      </c>
      <c r="M559" s="129">
        <v>496.36</v>
      </c>
      <c r="N559" s="129">
        <v>980888.59</v>
      </c>
      <c r="O559" s="129">
        <v>20900</v>
      </c>
      <c r="P559" s="129">
        <v>11496.36</v>
      </c>
      <c r="Q559" s="129">
        <v>11496.36</v>
      </c>
      <c r="R559" s="129">
        <v>20900</v>
      </c>
      <c r="S559" s="129">
        <v>11496.36</v>
      </c>
    </row>
    <row r="560" spans="3:19" s="125" customFormat="1">
      <c r="C560" s="120" t="s">
        <v>1481</v>
      </c>
      <c r="D560" s="120" t="s">
        <v>1482</v>
      </c>
      <c r="E560" s="129">
        <v>1388659</v>
      </c>
      <c r="F560" s="120" t="s">
        <v>569</v>
      </c>
      <c r="G560" s="129">
        <v>1388659</v>
      </c>
      <c r="H560" s="129">
        <v>5640580</v>
      </c>
      <c r="I560" s="129">
        <v>-4251921</v>
      </c>
      <c r="J560" s="129">
        <v>-0.75</v>
      </c>
      <c r="K560" s="129">
        <v>1388659</v>
      </c>
      <c r="L560" s="129">
        <v>1388659</v>
      </c>
      <c r="M560" s="129">
        <v>923019</v>
      </c>
      <c r="N560" s="129">
        <v>5640580</v>
      </c>
      <c r="O560" s="129">
        <v>1335020</v>
      </c>
      <c r="P560" s="129">
        <v>1388659</v>
      </c>
      <c r="Q560" s="129">
        <v>1388659</v>
      </c>
      <c r="R560" s="129">
        <v>1335020</v>
      </c>
      <c r="S560" s="129">
        <v>1388659</v>
      </c>
    </row>
    <row r="561" spans="3:19" s="125" customFormat="1">
      <c r="C561" s="120" t="s">
        <v>1483</v>
      </c>
      <c r="D561" s="120" t="s">
        <v>1484</v>
      </c>
      <c r="E561" s="129">
        <v>173547</v>
      </c>
      <c r="F561" s="120" t="s">
        <v>569</v>
      </c>
      <c r="G561" s="129">
        <v>173547</v>
      </c>
      <c r="H561" s="129">
        <v>563169</v>
      </c>
      <c r="I561" s="129">
        <v>-389622</v>
      </c>
      <c r="J561" s="129">
        <v>-0.69</v>
      </c>
      <c r="K561" s="129">
        <v>173547</v>
      </c>
      <c r="L561" s="129">
        <v>173547</v>
      </c>
      <c r="M561" s="129">
        <v>115198</v>
      </c>
      <c r="N561" s="129">
        <v>563169</v>
      </c>
      <c r="O561" s="129">
        <v>138589</v>
      </c>
      <c r="P561" s="129">
        <v>173547</v>
      </c>
      <c r="Q561" s="129">
        <v>173547</v>
      </c>
      <c r="R561" s="129">
        <v>138589</v>
      </c>
      <c r="S561" s="129">
        <v>173547</v>
      </c>
    </row>
    <row r="562" spans="3:19" s="125" customFormat="1">
      <c r="C562" s="120" t="s">
        <v>1485</v>
      </c>
      <c r="D562" s="120" t="s">
        <v>465</v>
      </c>
      <c r="E562" s="120" t="s">
        <v>569</v>
      </c>
      <c r="F562" s="120" t="s">
        <v>569</v>
      </c>
      <c r="G562" s="120" t="s">
        <v>569</v>
      </c>
      <c r="H562" s="129">
        <v>0</v>
      </c>
      <c r="I562" s="129">
        <v>0</v>
      </c>
      <c r="J562" s="120" t="s">
        <v>569</v>
      </c>
      <c r="K562" s="120" t="s">
        <v>569</v>
      </c>
      <c r="L562" s="120" t="s">
        <v>569</v>
      </c>
      <c r="M562" s="129">
        <v>0</v>
      </c>
      <c r="N562" s="129">
        <v>0</v>
      </c>
      <c r="O562" s="129">
        <v>0</v>
      </c>
      <c r="P562" s="120" t="s">
        <v>569</v>
      </c>
      <c r="Q562" s="120" t="s">
        <v>569</v>
      </c>
      <c r="R562" s="129">
        <v>0</v>
      </c>
      <c r="S562" s="120" t="s">
        <v>569</v>
      </c>
    </row>
    <row r="563" spans="3:19" s="125" customFormat="1">
      <c r="C563" s="120" t="s">
        <v>1486</v>
      </c>
      <c r="D563" s="120" t="s">
        <v>1487</v>
      </c>
      <c r="E563" s="120" t="s">
        <v>569</v>
      </c>
      <c r="F563" s="120" t="s">
        <v>569</v>
      </c>
      <c r="G563" s="120" t="s">
        <v>569</v>
      </c>
      <c r="H563" s="129">
        <v>95423.37</v>
      </c>
      <c r="I563" s="129">
        <v>-95423.37</v>
      </c>
      <c r="J563" s="129">
        <v>-1</v>
      </c>
      <c r="K563" s="120" t="s">
        <v>569</v>
      </c>
      <c r="L563" s="120" t="s">
        <v>569</v>
      </c>
      <c r="M563" s="129">
        <v>0</v>
      </c>
      <c r="N563" s="129">
        <v>95423.37</v>
      </c>
      <c r="O563" s="129">
        <v>154.21</v>
      </c>
      <c r="P563" s="120" t="s">
        <v>569</v>
      </c>
      <c r="Q563" s="120" t="s">
        <v>569</v>
      </c>
      <c r="R563" s="129">
        <v>154.21</v>
      </c>
      <c r="S563" s="120" t="s">
        <v>569</v>
      </c>
    </row>
    <row r="564" spans="3:19" s="125" customFormat="1">
      <c r="C564" s="120" t="s">
        <v>1488</v>
      </c>
      <c r="D564" s="120" t="s">
        <v>467</v>
      </c>
      <c r="E564" s="120" t="s">
        <v>569</v>
      </c>
      <c r="F564" s="120" t="s">
        <v>569</v>
      </c>
      <c r="G564" s="120" t="s">
        <v>569</v>
      </c>
      <c r="H564" s="129">
        <v>1961</v>
      </c>
      <c r="I564" s="129">
        <v>-1961</v>
      </c>
      <c r="J564" s="129">
        <v>-1</v>
      </c>
      <c r="K564" s="120" t="s">
        <v>569</v>
      </c>
      <c r="L564" s="120" t="s">
        <v>569</v>
      </c>
      <c r="M564" s="129">
        <v>0</v>
      </c>
      <c r="N564" s="129">
        <v>1961</v>
      </c>
      <c r="O564" s="129">
        <v>170</v>
      </c>
      <c r="P564" s="120" t="s">
        <v>569</v>
      </c>
      <c r="Q564" s="120" t="s">
        <v>569</v>
      </c>
      <c r="R564" s="129">
        <v>170</v>
      </c>
      <c r="S564" s="120" t="s">
        <v>569</v>
      </c>
    </row>
    <row r="565" spans="3:19" s="125" customFormat="1">
      <c r="C565" s="120" t="s">
        <v>1489</v>
      </c>
      <c r="D565" s="120" t="s">
        <v>1490</v>
      </c>
      <c r="E565" s="129">
        <v>120378.08</v>
      </c>
      <c r="F565" s="120" t="s">
        <v>569</v>
      </c>
      <c r="G565" s="129">
        <v>120378.08</v>
      </c>
      <c r="H565" s="129">
        <v>364163.85</v>
      </c>
      <c r="I565" s="129">
        <v>-243785.77</v>
      </c>
      <c r="J565" s="129">
        <v>-0.67</v>
      </c>
      <c r="K565" s="129">
        <v>120378.08</v>
      </c>
      <c r="L565" s="129">
        <v>120378.08</v>
      </c>
      <c r="M565" s="129">
        <v>98480.08</v>
      </c>
      <c r="N565" s="129">
        <v>364163.85</v>
      </c>
      <c r="O565" s="129">
        <v>136523.97</v>
      </c>
      <c r="P565" s="129">
        <v>120378.08</v>
      </c>
      <c r="Q565" s="129">
        <v>120378.08</v>
      </c>
      <c r="R565" s="129">
        <v>136523.97</v>
      </c>
      <c r="S565" s="129">
        <v>120378.08</v>
      </c>
    </row>
    <row r="566" spans="3:19" s="125" customFormat="1">
      <c r="C566" s="120" t="s">
        <v>1491</v>
      </c>
      <c r="D566" s="120" t="s">
        <v>1492</v>
      </c>
      <c r="E566" s="129">
        <v>2964009</v>
      </c>
      <c r="F566" s="120" t="s">
        <v>569</v>
      </c>
      <c r="G566" s="129">
        <v>2964009</v>
      </c>
      <c r="H566" s="129">
        <v>4553312</v>
      </c>
      <c r="I566" s="129">
        <v>-1589303</v>
      </c>
      <c r="J566" s="129">
        <v>-0.35</v>
      </c>
      <c r="K566" s="129">
        <v>2964009</v>
      </c>
      <c r="L566" s="129">
        <v>2964009</v>
      </c>
      <c r="M566" s="129">
        <v>1976006</v>
      </c>
      <c r="N566" s="129">
        <v>4553312</v>
      </c>
      <c r="O566" s="129">
        <v>3313934.67</v>
      </c>
      <c r="P566" s="129">
        <v>2964009</v>
      </c>
      <c r="Q566" s="129">
        <v>2964009</v>
      </c>
      <c r="R566" s="129">
        <v>3313934.67</v>
      </c>
      <c r="S566" s="129">
        <v>2964009</v>
      </c>
    </row>
    <row r="567" spans="3:19" s="125" customFormat="1">
      <c r="C567" s="120" t="s">
        <v>1493</v>
      </c>
      <c r="D567" s="120" t="s">
        <v>1064</v>
      </c>
      <c r="E567" s="120" t="s">
        <v>569</v>
      </c>
      <c r="F567" s="120" t="s">
        <v>569</v>
      </c>
      <c r="G567" s="120" t="s">
        <v>569</v>
      </c>
      <c r="H567" s="129">
        <v>-3574175</v>
      </c>
      <c r="I567" s="129">
        <v>3574175</v>
      </c>
      <c r="J567" s="129">
        <v>-1</v>
      </c>
      <c r="K567" s="120" t="s">
        <v>569</v>
      </c>
      <c r="L567" s="120" t="s">
        <v>569</v>
      </c>
      <c r="M567" s="129">
        <v>100000</v>
      </c>
      <c r="N567" s="129">
        <v>-3574175</v>
      </c>
      <c r="O567" s="129">
        <v>150000</v>
      </c>
      <c r="P567" s="120" t="s">
        <v>569</v>
      </c>
      <c r="Q567" s="120" t="s">
        <v>569</v>
      </c>
      <c r="R567" s="129">
        <v>150000</v>
      </c>
      <c r="S567" s="120" t="s">
        <v>569</v>
      </c>
    </row>
    <row r="568" spans="3:19" s="125" customFormat="1">
      <c r="C568" s="120" t="s">
        <v>1494</v>
      </c>
      <c r="D568" s="120" t="s">
        <v>360</v>
      </c>
      <c r="E568" s="120" t="s">
        <v>569</v>
      </c>
      <c r="F568" s="120" t="s">
        <v>569</v>
      </c>
      <c r="G568" s="120" t="s">
        <v>569</v>
      </c>
      <c r="H568" s="129">
        <v>1187</v>
      </c>
      <c r="I568" s="129">
        <v>-1187</v>
      </c>
      <c r="J568" s="129">
        <v>-1</v>
      </c>
      <c r="K568" s="120" t="s">
        <v>569</v>
      </c>
      <c r="L568" s="120" t="s">
        <v>569</v>
      </c>
      <c r="M568" s="129">
        <v>0</v>
      </c>
      <c r="N568" s="129">
        <v>1187</v>
      </c>
      <c r="O568" s="129">
        <v>0</v>
      </c>
      <c r="P568" s="120" t="s">
        <v>569</v>
      </c>
      <c r="Q568" s="120" t="s">
        <v>569</v>
      </c>
      <c r="R568" s="129">
        <v>0</v>
      </c>
      <c r="S568" s="120" t="s">
        <v>569</v>
      </c>
    </row>
    <row r="569" spans="3:19" s="125" customFormat="1">
      <c r="C569" s="120" t="s">
        <v>1495</v>
      </c>
      <c r="D569" s="120" t="s">
        <v>1496</v>
      </c>
      <c r="E569" s="120" t="s">
        <v>569</v>
      </c>
      <c r="F569" s="120" t="s">
        <v>569</v>
      </c>
      <c r="G569" s="120" t="s">
        <v>569</v>
      </c>
      <c r="H569" s="129">
        <v>38166.769999999997</v>
      </c>
      <c r="I569" s="129">
        <v>-38166.769999999997</v>
      </c>
      <c r="J569" s="129">
        <v>-1</v>
      </c>
      <c r="K569" s="120" t="s">
        <v>569</v>
      </c>
      <c r="L569" s="120" t="s">
        <v>569</v>
      </c>
      <c r="M569" s="129">
        <v>0</v>
      </c>
      <c r="N569" s="129">
        <v>38166.769999999997</v>
      </c>
      <c r="O569" s="129">
        <v>0</v>
      </c>
      <c r="P569" s="120" t="s">
        <v>569</v>
      </c>
      <c r="Q569" s="120" t="s">
        <v>569</v>
      </c>
      <c r="R569" s="129">
        <v>0</v>
      </c>
      <c r="S569" s="120" t="s">
        <v>569</v>
      </c>
    </row>
    <row r="570" spans="3:19" s="125" customFormat="1">
      <c r="C570" s="120" t="s">
        <v>1497</v>
      </c>
      <c r="D570" s="120" t="s">
        <v>364</v>
      </c>
      <c r="E570" s="129">
        <v>103234.97</v>
      </c>
      <c r="F570" s="120" t="s">
        <v>569</v>
      </c>
      <c r="G570" s="129">
        <v>103234.97</v>
      </c>
      <c r="H570" s="129">
        <v>375050</v>
      </c>
      <c r="I570" s="129">
        <v>-271815.03000000003</v>
      </c>
      <c r="J570" s="129">
        <v>-0.72</v>
      </c>
      <c r="K570" s="129">
        <v>103234.97</v>
      </c>
      <c r="L570" s="129">
        <v>103234.97</v>
      </c>
      <c r="M570" s="129">
        <v>68436.97</v>
      </c>
      <c r="N570" s="129">
        <v>375050</v>
      </c>
      <c r="O570" s="129">
        <v>78050</v>
      </c>
      <c r="P570" s="129">
        <v>103234.97</v>
      </c>
      <c r="Q570" s="129">
        <v>103234.97</v>
      </c>
      <c r="R570" s="129">
        <v>78050</v>
      </c>
      <c r="S570" s="129">
        <v>103234.97</v>
      </c>
    </row>
    <row r="571" spans="3:19" s="125" customFormat="1">
      <c r="C571" s="120" t="s">
        <v>1498</v>
      </c>
      <c r="D571" s="120" t="s">
        <v>1499</v>
      </c>
      <c r="E571" s="129">
        <v>130000</v>
      </c>
      <c r="F571" s="120" t="s">
        <v>569</v>
      </c>
      <c r="G571" s="129">
        <v>130000</v>
      </c>
      <c r="H571" s="129">
        <v>884800</v>
      </c>
      <c r="I571" s="129">
        <v>-754800</v>
      </c>
      <c r="J571" s="129">
        <v>-0.85</v>
      </c>
      <c r="K571" s="129">
        <v>130000</v>
      </c>
      <c r="L571" s="129">
        <v>130000</v>
      </c>
      <c r="M571" s="129">
        <v>130000</v>
      </c>
      <c r="N571" s="129">
        <v>884800</v>
      </c>
      <c r="O571" s="129">
        <v>242800</v>
      </c>
      <c r="P571" s="129">
        <v>130000</v>
      </c>
      <c r="Q571" s="129">
        <v>130000</v>
      </c>
      <c r="R571" s="129">
        <v>242800</v>
      </c>
      <c r="S571" s="129">
        <v>130000</v>
      </c>
    </row>
    <row r="572" spans="3:19" s="125" customFormat="1">
      <c r="C572" s="120" t="s">
        <v>1500</v>
      </c>
      <c r="D572" s="120" t="s">
        <v>366</v>
      </c>
      <c r="E572" s="129">
        <v>44222.29</v>
      </c>
      <c r="F572" s="120" t="s">
        <v>569</v>
      </c>
      <c r="G572" s="129">
        <v>44222.29</v>
      </c>
      <c r="H572" s="129">
        <v>217350.31</v>
      </c>
      <c r="I572" s="129">
        <v>-173128.02</v>
      </c>
      <c r="J572" s="129">
        <v>-0.8</v>
      </c>
      <c r="K572" s="129">
        <v>44222.29</v>
      </c>
      <c r="L572" s="129">
        <v>44222.29</v>
      </c>
      <c r="M572" s="129">
        <v>39447.72</v>
      </c>
      <c r="N572" s="129">
        <v>217350.31</v>
      </c>
      <c r="O572" s="129">
        <v>46483.86</v>
      </c>
      <c r="P572" s="129">
        <v>44222.29</v>
      </c>
      <c r="Q572" s="129">
        <v>44222.29</v>
      </c>
      <c r="R572" s="129">
        <v>46483.86</v>
      </c>
      <c r="S572" s="129">
        <v>44222.29</v>
      </c>
    </row>
    <row r="573" spans="3:19" s="125" customFormat="1">
      <c r="C573" s="120" t="s">
        <v>1501</v>
      </c>
      <c r="D573" s="120" t="s">
        <v>367</v>
      </c>
      <c r="E573" s="129">
        <v>13007</v>
      </c>
      <c r="F573" s="120" t="s">
        <v>569</v>
      </c>
      <c r="G573" s="129">
        <v>13007</v>
      </c>
      <c r="H573" s="129">
        <v>60945</v>
      </c>
      <c r="I573" s="129">
        <v>-47938</v>
      </c>
      <c r="J573" s="129">
        <v>-0.79</v>
      </c>
      <c r="K573" s="129">
        <v>13007</v>
      </c>
      <c r="L573" s="129">
        <v>13007</v>
      </c>
      <c r="M573" s="129">
        <v>7600</v>
      </c>
      <c r="N573" s="129">
        <v>60945</v>
      </c>
      <c r="O573" s="129">
        <v>15064</v>
      </c>
      <c r="P573" s="129">
        <v>13007</v>
      </c>
      <c r="Q573" s="129">
        <v>13007</v>
      </c>
      <c r="R573" s="129">
        <v>15064</v>
      </c>
      <c r="S573" s="129">
        <v>13007</v>
      </c>
    </row>
    <row r="574" spans="3:19" s="125" customFormat="1">
      <c r="C574" s="120" t="s">
        <v>1502</v>
      </c>
      <c r="D574" s="120" t="s">
        <v>1503</v>
      </c>
      <c r="E574" s="129">
        <v>270383.03000000003</v>
      </c>
      <c r="F574" s="120" t="s">
        <v>569</v>
      </c>
      <c r="G574" s="129">
        <v>270383.03000000003</v>
      </c>
      <c r="H574" s="129">
        <v>1179859.8799999999</v>
      </c>
      <c r="I574" s="129">
        <v>-909476.85</v>
      </c>
      <c r="J574" s="129">
        <v>-0.77</v>
      </c>
      <c r="K574" s="129">
        <v>270383.03000000003</v>
      </c>
      <c r="L574" s="129">
        <v>270383.03000000003</v>
      </c>
      <c r="M574" s="129">
        <v>178158.15</v>
      </c>
      <c r="N574" s="129">
        <v>1179859.8799999999</v>
      </c>
      <c r="O574" s="129">
        <v>213892.36</v>
      </c>
      <c r="P574" s="129">
        <v>270383.03000000003</v>
      </c>
      <c r="Q574" s="129">
        <v>270383.03000000003</v>
      </c>
      <c r="R574" s="129">
        <v>213892.36</v>
      </c>
      <c r="S574" s="129">
        <v>270383.03000000003</v>
      </c>
    </row>
    <row r="575" spans="3:19" s="125" customFormat="1">
      <c r="C575" s="120" t="s">
        <v>1504</v>
      </c>
      <c r="D575" s="120" t="s">
        <v>1505</v>
      </c>
      <c r="E575" s="129">
        <v>3148891.1</v>
      </c>
      <c r="F575" s="120" t="s">
        <v>569</v>
      </c>
      <c r="G575" s="129">
        <v>3148891.1</v>
      </c>
      <c r="H575" s="129">
        <v>16712925.75</v>
      </c>
      <c r="I575" s="129">
        <v>-13564034.65</v>
      </c>
      <c r="J575" s="129">
        <v>-0.81</v>
      </c>
      <c r="K575" s="129">
        <v>3148891.1</v>
      </c>
      <c r="L575" s="129">
        <v>3148891.1</v>
      </c>
      <c r="M575" s="129">
        <v>2148891.1</v>
      </c>
      <c r="N575" s="129">
        <v>16712925.75</v>
      </c>
      <c r="O575" s="129">
        <v>2853708</v>
      </c>
      <c r="P575" s="129">
        <v>3148891.1</v>
      </c>
      <c r="Q575" s="129">
        <v>3148891.1</v>
      </c>
      <c r="R575" s="129">
        <v>2853708</v>
      </c>
      <c r="S575" s="129">
        <v>3148891.1</v>
      </c>
    </row>
    <row r="576" spans="3:19" s="125" customFormat="1">
      <c r="C576" s="120" t="s">
        <v>1506</v>
      </c>
      <c r="D576" s="120" t="s">
        <v>338</v>
      </c>
      <c r="E576" s="129">
        <v>1856700</v>
      </c>
      <c r="F576" s="120" t="s">
        <v>569</v>
      </c>
      <c r="G576" s="129">
        <v>1856700</v>
      </c>
      <c r="H576" s="129">
        <v>3776667</v>
      </c>
      <c r="I576" s="129">
        <v>-1919967</v>
      </c>
      <c r="J576" s="129">
        <v>-0.51</v>
      </c>
      <c r="K576" s="129">
        <v>1856700</v>
      </c>
      <c r="L576" s="129">
        <v>1856700</v>
      </c>
      <c r="M576" s="129">
        <v>1237800</v>
      </c>
      <c r="N576" s="129">
        <v>3776667</v>
      </c>
      <c r="O576" s="129">
        <v>0</v>
      </c>
      <c r="P576" s="129">
        <v>1856700</v>
      </c>
      <c r="Q576" s="129">
        <v>1856700</v>
      </c>
      <c r="R576" s="129">
        <v>0</v>
      </c>
      <c r="S576" s="129">
        <v>1856700</v>
      </c>
    </row>
    <row r="577" spans="3:19" s="125" customFormat="1">
      <c r="C577" s="120" t="s">
        <v>1507</v>
      </c>
      <c r="D577" s="120" t="s">
        <v>340</v>
      </c>
      <c r="E577" s="129">
        <v>156175.67000000001</v>
      </c>
      <c r="F577" s="120" t="s">
        <v>569</v>
      </c>
      <c r="G577" s="129">
        <v>156175.67000000001</v>
      </c>
      <c r="H577" s="129">
        <v>781837.17</v>
      </c>
      <c r="I577" s="129">
        <v>-625661.5</v>
      </c>
      <c r="J577" s="129">
        <v>-0.8</v>
      </c>
      <c r="K577" s="129">
        <v>156175.67000000001</v>
      </c>
      <c r="L577" s="129">
        <v>156175.67000000001</v>
      </c>
      <c r="M577" s="129">
        <v>109798.67</v>
      </c>
      <c r="N577" s="129">
        <v>781837.17</v>
      </c>
      <c r="O577" s="129">
        <v>188396.34</v>
      </c>
      <c r="P577" s="129">
        <v>156175.67000000001</v>
      </c>
      <c r="Q577" s="129">
        <v>156175.67000000001</v>
      </c>
      <c r="R577" s="129">
        <v>188396.34</v>
      </c>
      <c r="S577" s="129">
        <v>156175.67000000001</v>
      </c>
    </row>
    <row r="578" spans="3:19" s="125" customFormat="1">
      <c r="C578" s="120" t="s">
        <v>1508</v>
      </c>
      <c r="D578" s="120" t="s">
        <v>343</v>
      </c>
      <c r="E578" s="120" t="s">
        <v>569</v>
      </c>
      <c r="F578" s="120" t="s">
        <v>569</v>
      </c>
      <c r="G578" s="120" t="s">
        <v>569</v>
      </c>
      <c r="H578" s="129">
        <v>0</v>
      </c>
      <c r="I578" s="129">
        <v>0</v>
      </c>
      <c r="J578" s="120" t="s">
        <v>569</v>
      </c>
      <c r="K578" s="120" t="s">
        <v>569</v>
      </c>
      <c r="L578" s="120" t="s">
        <v>569</v>
      </c>
      <c r="M578" s="129">
        <v>0</v>
      </c>
      <c r="N578" s="129">
        <v>0</v>
      </c>
      <c r="O578" s="129">
        <v>0</v>
      </c>
      <c r="P578" s="120" t="s">
        <v>569</v>
      </c>
      <c r="Q578" s="120" t="s">
        <v>569</v>
      </c>
      <c r="R578" s="129">
        <v>0</v>
      </c>
      <c r="S578" s="120" t="s">
        <v>569</v>
      </c>
    </row>
    <row r="579" spans="3:19" s="125" customFormat="1">
      <c r="C579" s="120" t="s">
        <v>1509</v>
      </c>
      <c r="D579" s="120" t="s">
        <v>346</v>
      </c>
      <c r="E579" s="129">
        <v>143500</v>
      </c>
      <c r="F579" s="120" t="s">
        <v>569</v>
      </c>
      <c r="G579" s="129">
        <v>143500</v>
      </c>
      <c r="H579" s="129">
        <v>149800</v>
      </c>
      <c r="I579" s="129">
        <v>-6300</v>
      </c>
      <c r="J579" s="129">
        <v>-0.04</v>
      </c>
      <c r="K579" s="129">
        <v>143500</v>
      </c>
      <c r="L579" s="129">
        <v>143500</v>
      </c>
      <c r="M579" s="129">
        <v>143500</v>
      </c>
      <c r="N579" s="129">
        <v>149800</v>
      </c>
      <c r="O579" s="129">
        <v>140000</v>
      </c>
      <c r="P579" s="129">
        <v>143500</v>
      </c>
      <c r="Q579" s="129">
        <v>143500</v>
      </c>
      <c r="R579" s="129">
        <v>140000</v>
      </c>
      <c r="S579" s="129">
        <v>143500</v>
      </c>
    </row>
    <row r="580" spans="3:19" s="125" customFormat="1">
      <c r="C580" s="120" t="s">
        <v>1510</v>
      </c>
      <c r="D580" s="120" t="s">
        <v>167</v>
      </c>
      <c r="E580" s="129">
        <v>839725.62</v>
      </c>
      <c r="F580" s="120" t="s">
        <v>569</v>
      </c>
      <c r="G580" s="129">
        <v>839725.62</v>
      </c>
      <c r="H580" s="129">
        <v>1677501.69</v>
      </c>
      <c r="I580" s="129">
        <v>-837776.07</v>
      </c>
      <c r="J580" s="129">
        <v>-0.5</v>
      </c>
      <c r="K580" s="129">
        <v>839725.62</v>
      </c>
      <c r="L580" s="129">
        <v>839725.62</v>
      </c>
      <c r="M580" s="129">
        <v>699394.52</v>
      </c>
      <c r="N580" s="129">
        <v>1677501.69</v>
      </c>
      <c r="O580" s="129">
        <v>361118.79</v>
      </c>
      <c r="P580" s="129">
        <v>839725.62</v>
      </c>
      <c r="Q580" s="129">
        <v>839725.62</v>
      </c>
      <c r="R580" s="129">
        <v>361118.79</v>
      </c>
      <c r="S580" s="129">
        <v>839725.62</v>
      </c>
    </row>
    <row r="581" spans="3:19" s="125" customFormat="1">
      <c r="C581" s="120" t="s">
        <v>1511</v>
      </c>
      <c r="D581" s="120" t="s">
        <v>1512</v>
      </c>
      <c r="E581" s="129">
        <v>57742.26</v>
      </c>
      <c r="F581" s="120" t="s">
        <v>569</v>
      </c>
      <c r="G581" s="129">
        <v>57742.26</v>
      </c>
      <c r="H581" s="129">
        <v>236818.53</v>
      </c>
      <c r="I581" s="129">
        <v>-179076.27</v>
      </c>
      <c r="J581" s="129">
        <v>-0.76</v>
      </c>
      <c r="K581" s="129">
        <v>57742.26</v>
      </c>
      <c r="L581" s="129">
        <v>57742.26</v>
      </c>
      <c r="M581" s="129">
        <v>38494.839999999997</v>
      </c>
      <c r="N581" s="129">
        <v>236818.53</v>
      </c>
      <c r="O581" s="129">
        <v>57742.26</v>
      </c>
      <c r="P581" s="129">
        <v>57742.26</v>
      </c>
      <c r="Q581" s="129">
        <v>57742.26</v>
      </c>
      <c r="R581" s="129">
        <v>57742.26</v>
      </c>
      <c r="S581" s="129">
        <v>57742.26</v>
      </c>
    </row>
    <row r="582" spans="3:19" s="125" customFormat="1">
      <c r="C582" s="120" t="s">
        <v>1513</v>
      </c>
      <c r="D582" s="120" t="s">
        <v>1514</v>
      </c>
      <c r="E582" s="129">
        <v>491183.48</v>
      </c>
      <c r="F582" s="120" t="s">
        <v>569</v>
      </c>
      <c r="G582" s="129">
        <v>491183.48</v>
      </c>
      <c r="H582" s="129">
        <v>1853225.6</v>
      </c>
      <c r="I582" s="129">
        <v>-1362042.12</v>
      </c>
      <c r="J582" s="129">
        <v>-0.73</v>
      </c>
      <c r="K582" s="129">
        <v>491183.48</v>
      </c>
      <c r="L582" s="129">
        <v>491183.48</v>
      </c>
      <c r="M582" s="129">
        <v>340355.08</v>
      </c>
      <c r="N582" s="129">
        <v>1853225.6</v>
      </c>
      <c r="O582" s="129">
        <v>495770</v>
      </c>
      <c r="P582" s="129">
        <v>491183.48</v>
      </c>
      <c r="Q582" s="129">
        <v>491183.48</v>
      </c>
      <c r="R582" s="129">
        <v>495770</v>
      </c>
      <c r="S582" s="129">
        <v>491183.48</v>
      </c>
    </row>
    <row r="583" spans="3:19" s="125" customFormat="1">
      <c r="C583" s="120" t="s">
        <v>1515</v>
      </c>
      <c r="D583" s="120" t="s">
        <v>171</v>
      </c>
      <c r="E583" s="129">
        <v>95224.77</v>
      </c>
      <c r="F583" s="120" t="s">
        <v>569</v>
      </c>
      <c r="G583" s="129">
        <v>95224.77</v>
      </c>
      <c r="H583" s="129">
        <v>89874.7</v>
      </c>
      <c r="I583" s="129">
        <v>5350.07</v>
      </c>
      <c r="J583" s="129">
        <v>0.06</v>
      </c>
      <c r="K583" s="129">
        <v>95224.77</v>
      </c>
      <c r="L583" s="129">
        <v>95224.77</v>
      </c>
      <c r="M583" s="129">
        <v>95224.77</v>
      </c>
      <c r="N583" s="129">
        <v>89874.7</v>
      </c>
      <c r="O583" s="129">
        <v>4330</v>
      </c>
      <c r="P583" s="129">
        <v>95224.77</v>
      </c>
      <c r="Q583" s="129">
        <v>95224.77</v>
      </c>
      <c r="R583" s="129">
        <v>4330</v>
      </c>
      <c r="S583" s="129">
        <v>95224.77</v>
      </c>
    </row>
    <row r="584" spans="3:19" s="125" customFormat="1">
      <c r="C584" s="120" t="s">
        <v>1516</v>
      </c>
      <c r="D584" s="120" t="s">
        <v>1517</v>
      </c>
      <c r="E584" s="129">
        <v>27960</v>
      </c>
      <c r="F584" s="120" t="s">
        <v>569</v>
      </c>
      <c r="G584" s="129">
        <v>27960</v>
      </c>
      <c r="H584" s="129">
        <v>65640</v>
      </c>
      <c r="I584" s="129">
        <v>-37680</v>
      </c>
      <c r="J584" s="129">
        <v>-0.56999999999999995</v>
      </c>
      <c r="K584" s="129">
        <v>27960</v>
      </c>
      <c r="L584" s="129">
        <v>27960</v>
      </c>
      <c r="M584" s="129">
        <v>13440</v>
      </c>
      <c r="N584" s="129">
        <v>65640</v>
      </c>
      <c r="O584" s="129">
        <v>18840</v>
      </c>
      <c r="P584" s="129">
        <v>27960</v>
      </c>
      <c r="Q584" s="129">
        <v>27960</v>
      </c>
      <c r="R584" s="129">
        <v>18840</v>
      </c>
      <c r="S584" s="129">
        <v>27960</v>
      </c>
    </row>
    <row r="585" spans="3:19" s="125" customFormat="1">
      <c r="C585" s="120" t="s">
        <v>1518</v>
      </c>
      <c r="D585" s="120" t="s">
        <v>176</v>
      </c>
      <c r="E585" s="129">
        <v>279394.77</v>
      </c>
      <c r="F585" s="120" t="s">
        <v>569</v>
      </c>
      <c r="G585" s="129">
        <v>279394.77</v>
      </c>
      <c r="H585" s="129">
        <v>1118447.43</v>
      </c>
      <c r="I585" s="129">
        <v>-839052.66</v>
      </c>
      <c r="J585" s="129">
        <v>-0.75</v>
      </c>
      <c r="K585" s="129">
        <v>279394.77</v>
      </c>
      <c r="L585" s="129">
        <v>279394.77</v>
      </c>
      <c r="M585" s="129">
        <v>182505.5</v>
      </c>
      <c r="N585" s="129">
        <v>1118447.43</v>
      </c>
      <c r="O585" s="129">
        <v>275779.38</v>
      </c>
      <c r="P585" s="129">
        <v>279394.77</v>
      </c>
      <c r="Q585" s="129">
        <v>279394.77</v>
      </c>
      <c r="R585" s="129">
        <v>275779.38</v>
      </c>
      <c r="S585" s="129">
        <v>279394.77</v>
      </c>
    </row>
    <row r="586" spans="3:19" s="125" customFormat="1">
      <c r="C586" s="120" t="s">
        <v>1519</v>
      </c>
      <c r="D586" s="120" t="s">
        <v>1520</v>
      </c>
      <c r="E586" s="129">
        <v>914370.82</v>
      </c>
      <c r="F586" s="120" t="s">
        <v>569</v>
      </c>
      <c r="G586" s="129">
        <v>914370.82</v>
      </c>
      <c r="H586" s="129">
        <v>5617189.6200000001</v>
      </c>
      <c r="I586" s="129">
        <v>-4702818.8</v>
      </c>
      <c r="J586" s="129">
        <v>-0.84</v>
      </c>
      <c r="K586" s="129">
        <v>914370.82</v>
      </c>
      <c r="L586" s="129">
        <v>914370.82</v>
      </c>
      <c r="M586" s="129">
        <v>599420.44999999995</v>
      </c>
      <c r="N586" s="129">
        <v>5617189.6200000001</v>
      </c>
      <c r="O586" s="129">
        <v>1514877.19</v>
      </c>
      <c r="P586" s="129">
        <v>914370.82</v>
      </c>
      <c r="Q586" s="129">
        <v>914370.82</v>
      </c>
      <c r="R586" s="129">
        <v>1514877.19</v>
      </c>
      <c r="S586" s="129">
        <v>914370.82</v>
      </c>
    </row>
    <row r="587" spans="3:19" s="125" customFormat="1">
      <c r="C587" s="120" t="s">
        <v>1521</v>
      </c>
      <c r="D587" s="120" t="s">
        <v>1522</v>
      </c>
      <c r="E587" s="120" t="s">
        <v>569</v>
      </c>
      <c r="F587" s="120" t="s">
        <v>569</v>
      </c>
      <c r="G587" s="120" t="s">
        <v>569</v>
      </c>
      <c r="H587" s="129">
        <v>6466.67</v>
      </c>
      <c r="I587" s="129">
        <v>-6466.67</v>
      </c>
      <c r="J587" s="129">
        <v>-1</v>
      </c>
      <c r="K587" s="120" t="s">
        <v>569</v>
      </c>
      <c r="L587" s="120" t="s">
        <v>569</v>
      </c>
      <c r="M587" s="129">
        <v>0</v>
      </c>
      <c r="N587" s="129">
        <v>6466.67</v>
      </c>
      <c r="O587" s="129">
        <v>2131.87</v>
      </c>
      <c r="P587" s="120" t="s">
        <v>569</v>
      </c>
      <c r="Q587" s="120" t="s">
        <v>569</v>
      </c>
      <c r="R587" s="129">
        <v>2131.87</v>
      </c>
      <c r="S587" s="120" t="s">
        <v>569</v>
      </c>
    </row>
    <row r="588" spans="3:19" s="125" customFormat="1">
      <c r="C588" s="120" t="s">
        <v>1523</v>
      </c>
      <c r="D588" s="120" t="s">
        <v>16</v>
      </c>
      <c r="E588" s="129">
        <v>226110.41</v>
      </c>
      <c r="F588" s="120" t="s">
        <v>569</v>
      </c>
      <c r="G588" s="129">
        <v>226110.41</v>
      </c>
      <c r="H588" s="129">
        <v>1225628.49</v>
      </c>
      <c r="I588" s="129">
        <v>-999518.08</v>
      </c>
      <c r="J588" s="129">
        <v>-0.82</v>
      </c>
      <c r="K588" s="129">
        <v>226110.41</v>
      </c>
      <c r="L588" s="129">
        <v>226110.41</v>
      </c>
      <c r="M588" s="129">
        <v>119737.16</v>
      </c>
      <c r="N588" s="129">
        <v>1225628.49</v>
      </c>
      <c r="O588" s="129">
        <v>374969.17</v>
      </c>
      <c r="P588" s="129">
        <v>226110.41</v>
      </c>
      <c r="Q588" s="129">
        <v>226110.41</v>
      </c>
      <c r="R588" s="129">
        <v>374969.17</v>
      </c>
      <c r="S588" s="129">
        <v>226110.41</v>
      </c>
    </row>
    <row r="589" spans="3:19" s="125" customFormat="1">
      <c r="C589" s="120" t="s">
        <v>179</v>
      </c>
      <c r="D589" s="120" t="s">
        <v>180</v>
      </c>
      <c r="E589" s="129">
        <v>230000</v>
      </c>
      <c r="F589" s="120" t="s">
        <v>569</v>
      </c>
      <c r="G589" s="129">
        <v>230000</v>
      </c>
      <c r="H589" s="129">
        <v>800000</v>
      </c>
      <c r="I589" s="129">
        <v>-570000</v>
      </c>
      <c r="J589" s="129">
        <v>-0.71</v>
      </c>
      <c r="K589" s="129">
        <v>230000</v>
      </c>
      <c r="L589" s="129">
        <v>230000</v>
      </c>
      <c r="M589" s="129">
        <v>80000</v>
      </c>
      <c r="N589" s="129">
        <v>800000</v>
      </c>
      <c r="O589" s="129">
        <v>230000</v>
      </c>
      <c r="P589" s="129">
        <v>230000</v>
      </c>
      <c r="Q589" s="129">
        <v>230000</v>
      </c>
      <c r="R589" s="129">
        <v>230000</v>
      </c>
      <c r="S589" s="129">
        <v>230000</v>
      </c>
    </row>
    <row r="590" spans="3:19" s="125" customFormat="1">
      <c r="C590" s="120" t="s">
        <v>181</v>
      </c>
      <c r="D590" s="120" t="s">
        <v>1524</v>
      </c>
      <c r="E590" s="129">
        <v>520000</v>
      </c>
      <c r="F590" s="120" t="s">
        <v>569</v>
      </c>
      <c r="G590" s="129">
        <v>520000</v>
      </c>
      <c r="H590" s="129">
        <v>1987282.61</v>
      </c>
      <c r="I590" s="129">
        <v>-1467282.61</v>
      </c>
      <c r="J590" s="129">
        <v>-0.74</v>
      </c>
      <c r="K590" s="129">
        <v>520000</v>
      </c>
      <c r="L590" s="129">
        <v>520000</v>
      </c>
      <c r="M590" s="129">
        <v>120000</v>
      </c>
      <c r="N590" s="129">
        <v>1987282.61</v>
      </c>
      <c r="O590" s="129">
        <v>505000</v>
      </c>
      <c r="P590" s="129">
        <v>520000</v>
      </c>
      <c r="Q590" s="129">
        <v>520000</v>
      </c>
      <c r="R590" s="129">
        <v>505000</v>
      </c>
      <c r="S590" s="129">
        <v>520000</v>
      </c>
    </row>
    <row r="591" spans="3:19" s="125" customFormat="1">
      <c r="C591" s="120" t="s">
        <v>1525</v>
      </c>
      <c r="D591" s="120" t="s">
        <v>1526</v>
      </c>
      <c r="E591" s="129">
        <v>57140</v>
      </c>
      <c r="F591" s="120" t="s">
        <v>569</v>
      </c>
      <c r="G591" s="129">
        <v>57140</v>
      </c>
      <c r="H591" s="129">
        <v>113643</v>
      </c>
      <c r="I591" s="129">
        <v>-56503</v>
      </c>
      <c r="J591" s="129">
        <v>-0.5</v>
      </c>
      <c r="K591" s="129">
        <v>57140</v>
      </c>
      <c r="L591" s="129">
        <v>57140</v>
      </c>
      <c r="M591" s="129">
        <v>15087</v>
      </c>
      <c r="N591" s="129">
        <v>113643</v>
      </c>
      <c r="O591" s="129">
        <v>867</v>
      </c>
      <c r="P591" s="129">
        <v>57140</v>
      </c>
      <c r="Q591" s="129">
        <v>57140</v>
      </c>
      <c r="R591" s="129">
        <v>867</v>
      </c>
      <c r="S591" s="129">
        <v>57140</v>
      </c>
    </row>
    <row r="592" spans="3:19" s="125" customFormat="1">
      <c r="C592" s="120" t="s">
        <v>1527</v>
      </c>
      <c r="D592" s="120" t="s">
        <v>132</v>
      </c>
      <c r="E592" s="120" t="s">
        <v>569</v>
      </c>
      <c r="F592" s="120" t="s">
        <v>569</v>
      </c>
      <c r="G592" s="120" t="s">
        <v>569</v>
      </c>
      <c r="H592" s="129">
        <v>0</v>
      </c>
      <c r="I592" s="129">
        <v>0</v>
      </c>
      <c r="J592" s="120" t="s">
        <v>569</v>
      </c>
      <c r="K592" s="120" t="s">
        <v>569</v>
      </c>
      <c r="L592" s="120" t="s">
        <v>569</v>
      </c>
      <c r="M592" s="129">
        <v>0</v>
      </c>
      <c r="N592" s="129">
        <v>0</v>
      </c>
      <c r="O592" s="129">
        <v>0</v>
      </c>
      <c r="P592" s="120" t="s">
        <v>569</v>
      </c>
      <c r="Q592" s="120" t="s">
        <v>569</v>
      </c>
      <c r="R592" s="129">
        <v>0</v>
      </c>
      <c r="S592" s="120" t="s">
        <v>569</v>
      </c>
    </row>
    <row r="593" spans="3:19" s="125" customFormat="1">
      <c r="C593" s="120" t="s">
        <v>1528</v>
      </c>
      <c r="D593" s="120" t="s">
        <v>134</v>
      </c>
      <c r="E593" s="129">
        <v>1218.5</v>
      </c>
      <c r="F593" s="120" t="s">
        <v>569</v>
      </c>
      <c r="G593" s="129">
        <v>1218.5</v>
      </c>
      <c r="H593" s="129">
        <v>22363.75</v>
      </c>
      <c r="I593" s="129">
        <v>-21145.25</v>
      </c>
      <c r="J593" s="129">
        <v>-0.95</v>
      </c>
      <c r="K593" s="129">
        <v>1218.5</v>
      </c>
      <c r="L593" s="129">
        <v>1218.5</v>
      </c>
      <c r="M593" s="129">
        <v>1218.5</v>
      </c>
      <c r="N593" s="129">
        <v>22363.75</v>
      </c>
      <c r="O593" s="129">
        <v>4770</v>
      </c>
      <c r="P593" s="129">
        <v>1218.5</v>
      </c>
      <c r="Q593" s="129">
        <v>1218.5</v>
      </c>
      <c r="R593" s="129">
        <v>4770</v>
      </c>
      <c r="S593" s="129">
        <v>1218.5</v>
      </c>
    </row>
    <row r="594" spans="3:19" s="125" customFormat="1">
      <c r="C594" s="120" t="s">
        <v>1529</v>
      </c>
      <c r="D594" s="120" t="s">
        <v>135</v>
      </c>
      <c r="E594" s="129">
        <v>31443</v>
      </c>
      <c r="F594" s="120" t="s">
        <v>569</v>
      </c>
      <c r="G594" s="129">
        <v>31443</v>
      </c>
      <c r="H594" s="129">
        <v>130200</v>
      </c>
      <c r="I594" s="129">
        <v>-98757</v>
      </c>
      <c r="J594" s="129">
        <v>-0.76</v>
      </c>
      <c r="K594" s="129">
        <v>31443</v>
      </c>
      <c r="L594" s="129">
        <v>31443</v>
      </c>
      <c r="M594" s="129">
        <v>31443</v>
      </c>
      <c r="N594" s="129">
        <v>130200</v>
      </c>
      <c r="O594" s="129">
        <v>27000</v>
      </c>
      <c r="P594" s="129">
        <v>31443</v>
      </c>
      <c r="Q594" s="129">
        <v>31443</v>
      </c>
      <c r="R594" s="129">
        <v>27000</v>
      </c>
      <c r="S594" s="129">
        <v>31443</v>
      </c>
    </row>
    <row r="595" spans="3:19" s="125" customFormat="1">
      <c r="C595" s="120" t="s">
        <v>1530</v>
      </c>
      <c r="D595" s="120" t="s">
        <v>149</v>
      </c>
      <c r="E595" s="120" t="s">
        <v>569</v>
      </c>
      <c r="F595" s="120" t="s">
        <v>569</v>
      </c>
      <c r="G595" s="120" t="s">
        <v>569</v>
      </c>
      <c r="H595" s="129">
        <v>1600</v>
      </c>
      <c r="I595" s="129">
        <v>-1600</v>
      </c>
      <c r="J595" s="129">
        <v>-1</v>
      </c>
      <c r="K595" s="120" t="s">
        <v>569</v>
      </c>
      <c r="L595" s="120" t="s">
        <v>569</v>
      </c>
      <c r="M595" s="129">
        <v>0</v>
      </c>
      <c r="N595" s="129">
        <v>1600</v>
      </c>
      <c r="O595" s="129">
        <v>1600</v>
      </c>
      <c r="P595" s="120" t="s">
        <v>569</v>
      </c>
      <c r="Q595" s="120" t="s">
        <v>569</v>
      </c>
      <c r="R595" s="129">
        <v>1600</v>
      </c>
      <c r="S595" s="120" t="s">
        <v>569</v>
      </c>
    </row>
    <row r="596" spans="3:19" s="125" customFormat="1">
      <c r="C596" s="120" t="s">
        <v>1531</v>
      </c>
      <c r="D596" s="120" t="s">
        <v>234</v>
      </c>
      <c r="E596" s="129">
        <v>7787.81</v>
      </c>
      <c r="F596" s="120" t="s">
        <v>569</v>
      </c>
      <c r="G596" s="129">
        <v>7787.81</v>
      </c>
      <c r="H596" s="129">
        <v>99003.199999999997</v>
      </c>
      <c r="I596" s="129">
        <v>-91215.39</v>
      </c>
      <c r="J596" s="129">
        <v>-0.92</v>
      </c>
      <c r="K596" s="129">
        <v>7787.81</v>
      </c>
      <c r="L596" s="129">
        <v>7787.81</v>
      </c>
      <c r="M596" s="129">
        <v>0</v>
      </c>
      <c r="N596" s="129">
        <v>99003.199999999997</v>
      </c>
      <c r="O596" s="129">
        <v>9020.14</v>
      </c>
      <c r="P596" s="129">
        <v>7787.81</v>
      </c>
      <c r="Q596" s="129">
        <v>7787.81</v>
      </c>
      <c r="R596" s="129">
        <v>9020.14</v>
      </c>
      <c r="S596" s="129">
        <v>7787.81</v>
      </c>
    </row>
    <row r="597" spans="3:19" s="125" customFormat="1">
      <c r="C597" s="120" t="s">
        <v>1532</v>
      </c>
      <c r="D597" s="120" t="s">
        <v>235</v>
      </c>
      <c r="E597" s="129">
        <v>78279</v>
      </c>
      <c r="F597" s="120" t="s">
        <v>569</v>
      </c>
      <c r="G597" s="129">
        <v>78279</v>
      </c>
      <c r="H597" s="129">
        <v>322820.95</v>
      </c>
      <c r="I597" s="129">
        <v>-244541.95</v>
      </c>
      <c r="J597" s="129">
        <v>-0.76</v>
      </c>
      <c r="K597" s="129">
        <v>78279</v>
      </c>
      <c r="L597" s="129">
        <v>78279</v>
      </c>
      <c r="M597" s="129">
        <v>41864</v>
      </c>
      <c r="N597" s="129">
        <v>322820.95</v>
      </c>
      <c r="O597" s="129">
        <v>63219.24</v>
      </c>
      <c r="P597" s="129">
        <v>78279</v>
      </c>
      <c r="Q597" s="129">
        <v>78279</v>
      </c>
      <c r="R597" s="129">
        <v>63219.24</v>
      </c>
      <c r="S597" s="129">
        <v>78279</v>
      </c>
    </row>
    <row r="598" spans="3:19" s="125" customFormat="1">
      <c r="C598" s="120" t="s">
        <v>1533</v>
      </c>
      <c r="D598" s="120" t="s">
        <v>238</v>
      </c>
      <c r="E598" s="120" t="s">
        <v>569</v>
      </c>
      <c r="F598" s="120" t="s">
        <v>569</v>
      </c>
      <c r="G598" s="120" t="s">
        <v>569</v>
      </c>
      <c r="H598" s="129">
        <v>23490.68</v>
      </c>
      <c r="I598" s="129">
        <v>-23490.68</v>
      </c>
      <c r="J598" s="129">
        <v>-1</v>
      </c>
      <c r="K598" s="120" t="s">
        <v>569</v>
      </c>
      <c r="L598" s="120" t="s">
        <v>569</v>
      </c>
      <c r="M598" s="129">
        <v>0</v>
      </c>
      <c r="N598" s="129">
        <v>23490.68</v>
      </c>
      <c r="O598" s="129">
        <v>9387.68</v>
      </c>
      <c r="P598" s="120" t="s">
        <v>569</v>
      </c>
      <c r="Q598" s="120" t="s">
        <v>569</v>
      </c>
      <c r="R598" s="129">
        <v>9387.68</v>
      </c>
      <c r="S598" s="120" t="s">
        <v>569</v>
      </c>
    </row>
    <row r="599" spans="3:19" s="125" customFormat="1">
      <c r="C599" s="120" t="s">
        <v>1534</v>
      </c>
      <c r="D599" s="120" t="s">
        <v>239</v>
      </c>
      <c r="E599" s="129">
        <v>6900</v>
      </c>
      <c r="F599" s="120" t="s">
        <v>569</v>
      </c>
      <c r="G599" s="129">
        <v>6900</v>
      </c>
      <c r="H599" s="129">
        <v>29960</v>
      </c>
      <c r="I599" s="129">
        <v>-23060</v>
      </c>
      <c r="J599" s="129">
        <v>-0.77</v>
      </c>
      <c r="K599" s="129">
        <v>6900</v>
      </c>
      <c r="L599" s="129">
        <v>6900</v>
      </c>
      <c r="M599" s="129">
        <v>4360</v>
      </c>
      <c r="N599" s="129">
        <v>29960</v>
      </c>
      <c r="O599" s="129">
        <v>6370</v>
      </c>
      <c r="P599" s="129">
        <v>6900</v>
      </c>
      <c r="Q599" s="129">
        <v>6900</v>
      </c>
      <c r="R599" s="129">
        <v>6370</v>
      </c>
      <c r="S599" s="129">
        <v>6900</v>
      </c>
    </row>
    <row r="600" spans="3:19" s="125" customFormat="1">
      <c r="C600" s="120" t="s">
        <v>1535</v>
      </c>
      <c r="D600" s="120" t="s">
        <v>1536</v>
      </c>
      <c r="E600" s="129">
        <v>207009.74</v>
      </c>
      <c r="F600" s="120" t="s">
        <v>569</v>
      </c>
      <c r="G600" s="129">
        <v>207009.74</v>
      </c>
      <c r="H600" s="129">
        <v>866759.76</v>
      </c>
      <c r="I600" s="129">
        <v>-659750.02</v>
      </c>
      <c r="J600" s="129">
        <v>-0.76</v>
      </c>
      <c r="K600" s="129">
        <v>207009.74</v>
      </c>
      <c r="L600" s="129">
        <v>207009.74</v>
      </c>
      <c r="M600" s="129">
        <v>137673.16</v>
      </c>
      <c r="N600" s="129">
        <v>866759.76</v>
      </c>
      <c r="O600" s="129">
        <v>227712.74</v>
      </c>
      <c r="P600" s="129">
        <v>207009.74</v>
      </c>
      <c r="Q600" s="129">
        <v>207009.74</v>
      </c>
      <c r="R600" s="129">
        <v>227712.74</v>
      </c>
      <c r="S600" s="129">
        <v>207009.74</v>
      </c>
    </row>
    <row r="601" spans="3:19" s="125" customFormat="1">
      <c r="C601" s="120" t="s">
        <v>1537</v>
      </c>
      <c r="D601" s="120" t="s">
        <v>1538</v>
      </c>
      <c r="E601" s="129">
        <v>210440</v>
      </c>
      <c r="F601" s="120" t="s">
        <v>569</v>
      </c>
      <c r="G601" s="129">
        <v>210440</v>
      </c>
      <c r="H601" s="129">
        <v>1016665.11</v>
      </c>
      <c r="I601" s="129">
        <v>-806225.11</v>
      </c>
      <c r="J601" s="129">
        <v>-0.79</v>
      </c>
      <c r="K601" s="129">
        <v>210440</v>
      </c>
      <c r="L601" s="129">
        <v>210440</v>
      </c>
      <c r="M601" s="129">
        <v>116380</v>
      </c>
      <c r="N601" s="129">
        <v>1016665.11</v>
      </c>
      <c r="O601" s="129">
        <v>251415.03</v>
      </c>
      <c r="P601" s="129">
        <v>210440</v>
      </c>
      <c r="Q601" s="129">
        <v>210440</v>
      </c>
      <c r="R601" s="129">
        <v>251415.03</v>
      </c>
      <c r="S601" s="129">
        <v>210440</v>
      </c>
    </row>
    <row r="602" spans="3:19" s="125" customFormat="1">
      <c r="C602" s="120" t="s">
        <v>1539</v>
      </c>
      <c r="D602" s="120" t="s">
        <v>1540</v>
      </c>
      <c r="E602" s="129">
        <v>74812.5</v>
      </c>
      <c r="F602" s="120" t="s">
        <v>569</v>
      </c>
      <c r="G602" s="129">
        <v>74812.5</v>
      </c>
      <c r="H602" s="129">
        <v>307534.5</v>
      </c>
      <c r="I602" s="129">
        <v>-232722</v>
      </c>
      <c r="J602" s="129">
        <v>-0.76</v>
      </c>
      <c r="K602" s="129">
        <v>74812.5</v>
      </c>
      <c r="L602" s="129">
        <v>74812.5</v>
      </c>
      <c r="M602" s="129">
        <v>49875</v>
      </c>
      <c r="N602" s="129">
        <v>307534.5</v>
      </c>
      <c r="O602" s="129">
        <v>79065</v>
      </c>
      <c r="P602" s="129">
        <v>74812.5</v>
      </c>
      <c r="Q602" s="129">
        <v>74812.5</v>
      </c>
      <c r="R602" s="129">
        <v>79065</v>
      </c>
      <c r="S602" s="129">
        <v>74812.5</v>
      </c>
    </row>
    <row r="603" spans="3:19" s="125" customFormat="1">
      <c r="C603" s="120" t="s">
        <v>1541</v>
      </c>
      <c r="D603" s="120" t="s">
        <v>1542</v>
      </c>
      <c r="E603" s="129">
        <v>103097.53</v>
      </c>
      <c r="F603" s="120" t="s">
        <v>569</v>
      </c>
      <c r="G603" s="129">
        <v>103097.53</v>
      </c>
      <c r="H603" s="129">
        <v>482749.63</v>
      </c>
      <c r="I603" s="129">
        <v>-379652.1</v>
      </c>
      <c r="J603" s="129">
        <v>-0.79</v>
      </c>
      <c r="K603" s="129">
        <v>103097.53</v>
      </c>
      <c r="L603" s="129">
        <v>103097.53</v>
      </c>
      <c r="M603" s="129">
        <v>68731.66</v>
      </c>
      <c r="N603" s="129">
        <v>482749.63</v>
      </c>
      <c r="O603" s="129">
        <v>130474.26</v>
      </c>
      <c r="P603" s="129">
        <v>103097.53</v>
      </c>
      <c r="Q603" s="129">
        <v>103097.53</v>
      </c>
      <c r="R603" s="129">
        <v>130474.26</v>
      </c>
      <c r="S603" s="129">
        <v>103097.53</v>
      </c>
    </row>
    <row r="604" spans="3:19" s="125" customFormat="1">
      <c r="C604" s="120" t="s">
        <v>1543</v>
      </c>
      <c r="D604" s="120" t="s">
        <v>1544</v>
      </c>
      <c r="E604" s="129">
        <v>44928.84</v>
      </c>
      <c r="F604" s="120" t="s">
        <v>569</v>
      </c>
      <c r="G604" s="129">
        <v>44928.84</v>
      </c>
      <c r="H604" s="129">
        <v>179552.5</v>
      </c>
      <c r="I604" s="129">
        <v>-134623.66</v>
      </c>
      <c r="J604" s="129">
        <v>-0.75</v>
      </c>
      <c r="K604" s="129">
        <v>44928.84</v>
      </c>
      <c r="L604" s="129">
        <v>44928.84</v>
      </c>
      <c r="M604" s="129">
        <v>29952.560000000001</v>
      </c>
      <c r="N604" s="129">
        <v>179552.5</v>
      </c>
      <c r="O604" s="129">
        <v>47477.11</v>
      </c>
      <c r="P604" s="129">
        <v>44928.84</v>
      </c>
      <c r="Q604" s="129">
        <v>44928.84</v>
      </c>
      <c r="R604" s="129">
        <v>47477.11</v>
      </c>
      <c r="S604" s="129">
        <v>44928.84</v>
      </c>
    </row>
    <row r="605" spans="3:19" s="125" customFormat="1">
      <c r="C605" s="120" t="s">
        <v>1545</v>
      </c>
      <c r="D605" s="120" t="s">
        <v>1546</v>
      </c>
      <c r="E605" s="129">
        <v>66975</v>
      </c>
      <c r="F605" s="120" t="s">
        <v>569</v>
      </c>
      <c r="G605" s="129">
        <v>66975</v>
      </c>
      <c r="H605" s="129">
        <v>319649.09000000003</v>
      </c>
      <c r="I605" s="129">
        <v>-252674.09</v>
      </c>
      <c r="J605" s="129">
        <v>-0.79</v>
      </c>
      <c r="K605" s="129">
        <v>66975</v>
      </c>
      <c r="L605" s="129">
        <v>66975</v>
      </c>
      <c r="M605" s="129">
        <v>44650</v>
      </c>
      <c r="N605" s="129">
        <v>319649.09000000003</v>
      </c>
      <c r="O605" s="129">
        <v>72695.149999999994</v>
      </c>
      <c r="P605" s="129">
        <v>66975</v>
      </c>
      <c r="Q605" s="129">
        <v>66975</v>
      </c>
      <c r="R605" s="129">
        <v>72695.149999999994</v>
      </c>
      <c r="S605" s="129">
        <v>66975</v>
      </c>
    </row>
    <row r="606" spans="3:19" s="125" customFormat="1">
      <c r="C606" s="120" t="s">
        <v>1547</v>
      </c>
      <c r="D606" s="120" t="s">
        <v>1548</v>
      </c>
      <c r="E606" s="129">
        <v>13102.22</v>
      </c>
      <c r="F606" s="120" t="s">
        <v>569</v>
      </c>
      <c r="G606" s="129">
        <v>13102.22</v>
      </c>
      <c r="H606" s="129">
        <v>57843.199999999997</v>
      </c>
      <c r="I606" s="129">
        <v>-44740.98</v>
      </c>
      <c r="J606" s="129">
        <v>-0.77</v>
      </c>
      <c r="K606" s="129">
        <v>13102.22</v>
      </c>
      <c r="L606" s="129">
        <v>13102.22</v>
      </c>
      <c r="M606" s="129">
        <v>8734.7999999999993</v>
      </c>
      <c r="N606" s="129">
        <v>57843.199999999997</v>
      </c>
      <c r="O606" s="129">
        <v>18536.419999999998</v>
      </c>
      <c r="P606" s="129">
        <v>13102.22</v>
      </c>
      <c r="Q606" s="129">
        <v>13102.22</v>
      </c>
      <c r="R606" s="129">
        <v>18536.419999999998</v>
      </c>
      <c r="S606" s="129">
        <v>13102.22</v>
      </c>
    </row>
    <row r="607" spans="3:19" s="125" customFormat="1">
      <c r="C607" s="120" t="s">
        <v>1549</v>
      </c>
      <c r="D607" s="120" t="s">
        <v>1550</v>
      </c>
      <c r="E607" s="120" t="s">
        <v>569</v>
      </c>
      <c r="F607" s="120" t="s">
        <v>569</v>
      </c>
      <c r="G607" s="120" t="s">
        <v>569</v>
      </c>
      <c r="H607" s="129">
        <v>558768</v>
      </c>
      <c r="I607" s="129">
        <v>-558768</v>
      </c>
      <c r="J607" s="129">
        <v>-1</v>
      </c>
      <c r="K607" s="120" t="s">
        <v>569</v>
      </c>
      <c r="L607" s="120" t="s">
        <v>569</v>
      </c>
      <c r="M607" s="129">
        <v>0</v>
      </c>
      <c r="N607" s="129">
        <v>558768</v>
      </c>
      <c r="O607" s="129">
        <v>203500</v>
      </c>
      <c r="P607" s="120" t="s">
        <v>569</v>
      </c>
      <c r="Q607" s="120" t="s">
        <v>569</v>
      </c>
      <c r="R607" s="129">
        <v>203500</v>
      </c>
      <c r="S607" s="120" t="s">
        <v>569</v>
      </c>
    </row>
    <row r="608" spans="3:19" s="125" customFormat="1">
      <c r="C608" s="120" t="s">
        <v>1551</v>
      </c>
      <c r="D608" s="120" t="s">
        <v>142</v>
      </c>
      <c r="E608" s="120" t="s">
        <v>569</v>
      </c>
      <c r="F608" s="120" t="s">
        <v>569</v>
      </c>
      <c r="G608" s="120" t="s">
        <v>569</v>
      </c>
      <c r="H608" s="129">
        <v>991332</v>
      </c>
      <c r="I608" s="129">
        <v>-991332</v>
      </c>
      <c r="J608" s="129">
        <v>-1</v>
      </c>
      <c r="K608" s="120" t="s">
        <v>569</v>
      </c>
      <c r="L608" s="120" t="s">
        <v>569</v>
      </c>
      <c r="M608" s="129">
        <v>0</v>
      </c>
      <c r="N608" s="129">
        <v>991332</v>
      </c>
      <c r="O608" s="129">
        <v>0</v>
      </c>
      <c r="P608" s="120" t="s">
        <v>569</v>
      </c>
      <c r="Q608" s="120" t="s">
        <v>569</v>
      </c>
      <c r="R608" s="129">
        <v>0</v>
      </c>
      <c r="S608" s="120" t="s">
        <v>569</v>
      </c>
    </row>
    <row r="609" spans="3:19" s="125" customFormat="1">
      <c r="C609" s="120" t="s">
        <v>1552</v>
      </c>
      <c r="D609" s="120" t="s">
        <v>1553</v>
      </c>
      <c r="E609" s="129">
        <v>382515.79</v>
      </c>
      <c r="F609" s="120" t="s">
        <v>569</v>
      </c>
      <c r="G609" s="129">
        <v>382515.79</v>
      </c>
      <c r="H609" s="129">
        <v>1485418.15</v>
      </c>
      <c r="I609" s="129">
        <v>-1102902.3600000001</v>
      </c>
      <c r="J609" s="129">
        <v>-0.74</v>
      </c>
      <c r="K609" s="129">
        <v>382515.79</v>
      </c>
      <c r="L609" s="129">
        <v>382515.79</v>
      </c>
      <c r="M609" s="129">
        <v>224366.66</v>
      </c>
      <c r="N609" s="129">
        <v>1485418.15</v>
      </c>
      <c r="O609" s="129">
        <v>400771.62</v>
      </c>
      <c r="P609" s="129">
        <v>382515.79</v>
      </c>
      <c r="Q609" s="129">
        <v>382515.79</v>
      </c>
      <c r="R609" s="129">
        <v>400771.62</v>
      </c>
      <c r="S609" s="129">
        <v>382515.79</v>
      </c>
    </row>
    <row r="610" spans="3:19" s="125" customFormat="1">
      <c r="C610" s="120" t="s">
        <v>1554</v>
      </c>
      <c r="D610" s="120" t="s">
        <v>1555</v>
      </c>
      <c r="E610" s="129">
        <v>422850.07</v>
      </c>
      <c r="F610" s="120" t="s">
        <v>569</v>
      </c>
      <c r="G610" s="129">
        <v>422850.07</v>
      </c>
      <c r="H610" s="129">
        <v>2641799.2999999998</v>
      </c>
      <c r="I610" s="129">
        <v>-2218949.23</v>
      </c>
      <c r="J610" s="129">
        <v>-0.84</v>
      </c>
      <c r="K610" s="129">
        <v>422850.07</v>
      </c>
      <c r="L610" s="129">
        <v>422850.07</v>
      </c>
      <c r="M610" s="129">
        <v>315666.65999999997</v>
      </c>
      <c r="N610" s="129">
        <v>2641799.2999999998</v>
      </c>
      <c r="O610" s="129">
        <v>689717.74</v>
      </c>
      <c r="P610" s="129">
        <v>422850.07</v>
      </c>
      <c r="Q610" s="129">
        <v>422850.07</v>
      </c>
      <c r="R610" s="129">
        <v>689717.74</v>
      </c>
      <c r="S610" s="129">
        <v>422850.07</v>
      </c>
    </row>
    <row r="611" spans="3:19" s="125" customFormat="1">
      <c r="C611" s="120" t="s">
        <v>1556</v>
      </c>
      <c r="D611" s="120" t="s">
        <v>1557</v>
      </c>
      <c r="E611" s="120" t="s">
        <v>569</v>
      </c>
      <c r="F611" s="120" t="s">
        <v>569</v>
      </c>
      <c r="G611" s="120" t="s">
        <v>569</v>
      </c>
      <c r="H611" s="129">
        <v>54446.67</v>
      </c>
      <c r="I611" s="129">
        <v>-54446.67</v>
      </c>
      <c r="J611" s="129">
        <v>-1</v>
      </c>
      <c r="K611" s="120" t="s">
        <v>569</v>
      </c>
      <c r="L611" s="120" t="s">
        <v>569</v>
      </c>
      <c r="M611" s="129">
        <v>0</v>
      </c>
      <c r="N611" s="129">
        <v>54446.67</v>
      </c>
      <c r="O611" s="129">
        <v>50957.67</v>
      </c>
      <c r="P611" s="120" t="s">
        <v>569</v>
      </c>
      <c r="Q611" s="120" t="s">
        <v>569</v>
      </c>
      <c r="R611" s="129">
        <v>50957.67</v>
      </c>
      <c r="S611" s="120" t="s">
        <v>569</v>
      </c>
    </row>
    <row r="612" spans="3:19" s="125" customFormat="1">
      <c r="C612" s="120" t="s">
        <v>1558</v>
      </c>
      <c r="D612" s="120" t="s">
        <v>195</v>
      </c>
      <c r="E612" s="129">
        <v>8527.76</v>
      </c>
      <c r="F612" s="120" t="s">
        <v>569</v>
      </c>
      <c r="G612" s="129">
        <v>8527.76</v>
      </c>
      <c r="H612" s="129">
        <v>136048.56</v>
      </c>
      <c r="I612" s="129">
        <v>-127520.8</v>
      </c>
      <c r="J612" s="129">
        <v>-0.94</v>
      </c>
      <c r="K612" s="129">
        <v>8527.76</v>
      </c>
      <c r="L612" s="129">
        <v>8527.76</v>
      </c>
      <c r="M612" s="129">
        <v>4529</v>
      </c>
      <c r="N612" s="129">
        <v>136048.56</v>
      </c>
      <c r="O612" s="129">
        <v>29381.52</v>
      </c>
      <c r="P612" s="129">
        <v>8527.76</v>
      </c>
      <c r="Q612" s="129">
        <v>8527.76</v>
      </c>
      <c r="R612" s="129">
        <v>29381.52</v>
      </c>
      <c r="S612" s="129">
        <v>8527.76</v>
      </c>
    </row>
    <row r="613" spans="3:19" s="125" customFormat="1">
      <c r="C613" s="120" t="s">
        <v>1559</v>
      </c>
      <c r="D613" s="120" t="s">
        <v>1560</v>
      </c>
      <c r="E613" s="129">
        <v>5623.62</v>
      </c>
      <c r="F613" s="120" t="s">
        <v>569</v>
      </c>
      <c r="G613" s="129">
        <v>5623.62</v>
      </c>
      <c r="H613" s="129">
        <v>16604.560000000001</v>
      </c>
      <c r="I613" s="129">
        <v>-10980.94</v>
      </c>
      <c r="J613" s="129">
        <v>-0.66</v>
      </c>
      <c r="K613" s="129">
        <v>5623.62</v>
      </c>
      <c r="L613" s="129">
        <v>5623.62</v>
      </c>
      <c r="M613" s="129">
        <v>3524.37</v>
      </c>
      <c r="N613" s="129">
        <v>16604.560000000001</v>
      </c>
      <c r="O613" s="129">
        <v>2040</v>
      </c>
      <c r="P613" s="129">
        <v>5623.62</v>
      </c>
      <c r="Q613" s="129">
        <v>5623.62</v>
      </c>
      <c r="R613" s="129">
        <v>2040</v>
      </c>
      <c r="S613" s="129">
        <v>5623.62</v>
      </c>
    </row>
    <row r="614" spans="3:19" s="125" customFormat="1">
      <c r="C614" s="120" t="s">
        <v>1561</v>
      </c>
      <c r="D614" s="120" t="s">
        <v>1562</v>
      </c>
      <c r="E614" s="129">
        <v>19295.080000000002</v>
      </c>
      <c r="F614" s="120" t="s">
        <v>569</v>
      </c>
      <c r="G614" s="129">
        <v>19295.080000000002</v>
      </c>
      <c r="H614" s="129">
        <v>258794.85</v>
      </c>
      <c r="I614" s="129">
        <v>-239499.77</v>
      </c>
      <c r="J614" s="129">
        <v>-0.93</v>
      </c>
      <c r="K614" s="129">
        <v>19295.080000000002</v>
      </c>
      <c r="L614" s="129">
        <v>19295.080000000002</v>
      </c>
      <c r="M614" s="129">
        <v>7513.14</v>
      </c>
      <c r="N614" s="129">
        <v>258794.85</v>
      </c>
      <c r="O614" s="129">
        <v>37033.29</v>
      </c>
      <c r="P614" s="129">
        <v>19295.080000000002</v>
      </c>
      <c r="Q614" s="129">
        <v>19295.080000000002</v>
      </c>
      <c r="R614" s="129">
        <v>37033.29</v>
      </c>
      <c r="S614" s="129">
        <v>19295.080000000002</v>
      </c>
    </row>
    <row r="615" spans="3:19" s="125" customFormat="1">
      <c r="C615" s="120" t="s">
        <v>1563</v>
      </c>
      <c r="D615" s="120" t="s">
        <v>379</v>
      </c>
      <c r="E615" s="129">
        <v>302573.46000000002</v>
      </c>
      <c r="F615" s="120" t="s">
        <v>569</v>
      </c>
      <c r="G615" s="129">
        <v>302573.46000000002</v>
      </c>
      <c r="H615" s="129">
        <v>1202283.97</v>
      </c>
      <c r="I615" s="129">
        <v>-899710.51</v>
      </c>
      <c r="J615" s="129">
        <v>-0.75</v>
      </c>
      <c r="K615" s="129">
        <v>302573.46000000002</v>
      </c>
      <c r="L615" s="129">
        <v>302573.46000000002</v>
      </c>
      <c r="M615" s="129">
        <v>194538.86</v>
      </c>
      <c r="N615" s="129">
        <v>1202283.97</v>
      </c>
      <c r="O615" s="129">
        <v>306792.51</v>
      </c>
      <c r="P615" s="129">
        <v>302573.46000000002</v>
      </c>
      <c r="Q615" s="129">
        <v>302573.46000000002</v>
      </c>
      <c r="R615" s="129">
        <v>306792.51</v>
      </c>
      <c r="S615" s="129">
        <v>302573.46000000002</v>
      </c>
    </row>
    <row r="616" spans="3:19" s="125" customFormat="1">
      <c r="C616" s="120" t="s">
        <v>1564</v>
      </c>
      <c r="D616" s="120" t="s">
        <v>380</v>
      </c>
      <c r="E616" s="129">
        <v>6382.14</v>
      </c>
      <c r="F616" s="120" t="s">
        <v>569</v>
      </c>
      <c r="G616" s="129">
        <v>6382.14</v>
      </c>
      <c r="H616" s="129">
        <v>26141.85</v>
      </c>
      <c r="I616" s="129">
        <v>-19759.71</v>
      </c>
      <c r="J616" s="129">
        <v>-0.76</v>
      </c>
      <c r="K616" s="129">
        <v>6382.14</v>
      </c>
      <c r="L616" s="129">
        <v>6382.14</v>
      </c>
      <c r="M616" s="129">
        <v>4804</v>
      </c>
      <c r="N616" s="129">
        <v>26141.85</v>
      </c>
      <c r="O616" s="129">
        <v>6540</v>
      </c>
      <c r="P616" s="129">
        <v>6382.14</v>
      </c>
      <c r="Q616" s="129">
        <v>6382.14</v>
      </c>
      <c r="R616" s="129">
        <v>6540</v>
      </c>
      <c r="S616" s="129">
        <v>6382.14</v>
      </c>
    </row>
    <row r="617" spans="3:19" s="125" customFormat="1">
      <c r="C617" s="120" t="s">
        <v>1565</v>
      </c>
      <c r="D617" s="120" t="s">
        <v>381</v>
      </c>
      <c r="E617" s="129">
        <v>69138.45</v>
      </c>
      <c r="F617" s="120" t="s">
        <v>569</v>
      </c>
      <c r="G617" s="129">
        <v>69138.45</v>
      </c>
      <c r="H617" s="129">
        <v>327853.11</v>
      </c>
      <c r="I617" s="129">
        <v>-258714.66</v>
      </c>
      <c r="J617" s="129">
        <v>-0.79</v>
      </c>
      <c r="K617" s="129">
        <v>69138.45</v>
      </c>
      <c r="L617" s="129">
        <v>69138.45</v>
      </c>
      <c r="M617" s="129">
        <v>68404.45</v>
      </c>
      <c r="N617" s="129">
        <v>327853.11</v>
      </c>
      <c r="O617" s="129">
        <v>79379.72</v>
      </c>
      <c r="P617" s="129">
        <v>69138.45</v>
      </c>
      <c r="Q617" s="129">
        <v>69138.45</v>
      </c>
      <c r="R617" s="129">
        <v>79379.72</v>
      </c>
      <c r="S617" s="129">
        <v>69138.45</v>
      </c>
    </row>
    <row r="618" spans="3:19" s="125" customFormat="1">
      <c r="C618" s="120" t="s">
        <v>1566</v>
      </c>
      <c r="D618" s="120" t="s">
        <v>382</v>
      </c>
      <c r="E618" s="129">
        <v>17064.2</v>
      </c>
      <c r="F618" s="120" t="s">
        <v>569</v>
      </c>
      <c r="G618" s="129">
        <v>17064.2</v>
      </c>
      <c r="H618" s="129">
        <v>33460</v>
      </c>
      <c r="I618" s="129">
        <v>-16395.8</v>
      </c>
      <c r="J618" s="129">
        <v>-0.49</v>
      </c>
      <c r="K618" s="129">
        <v>17064.2</v>
      </c>
      <c r="L618" s="129">
        <v>17064.2</v>
      </c>
      <c r="M618" s="129">
        <v>8971.2000000000007</v>
      </c>
      <c r="N618" s="129">
        <v>33460</v>
      </c>
      <c r="O618" s="129">
        <v>15752</v>
      </c>
      <c r="P618" s="129">
        <v>17064.2</v>
      </c>
      <c r="Q618" s="129">
        <v>17064.2</v>
      </c>
      <c r="R618" s="129">
        <v>15752</v>
      </c>
      <c r="S618" s="129">
        <v>17064.2</v>
      </c>
    </row>
    <row r="619" spans="3:19" s="125" customFormat="1">
      <c r="C619" s="120" t="s">
        <v>1567</v>
      </c>
      <c r="D619" s="120" t="s">
        <v>1568</v>
      </c>
      <c r="E619" s="120" t="s">
        <v>569</v>
      </c>
      <c r="F619" s="120" t="s">
        <v>569</v>
      </c>
      <c r="G619" s="120" t="s">
        <v>569</v>
      </c>
      <c r="H619" s="129">
        <v>6900</v>
      </c>
      <c r="I619" s="129">
        <v>-6900</v>
      </c>
      <c r="J619" s="129">
        <v>-1</v>
      </c>
      <c r="K619" s="120" t="s">
        <v>569</v>
      </c>
      <c r="L619" s="120" t="s">
        <v>569</v>
      </c>
      <c r="M619" s="129">
        <v>0</v>
      </c>
      <c r="N619" s="129">
        <v>6900</v>
      </c>
      <c r="O619" s="129">
        <v>0</v>
      </c>
      <c r="P619" s="120" t="s">
        <v>569</v>
      </c>
      <c r="Q619" s="120" t="s">
        <v>569</v>
      </c>
      <c r="R619" s="129">
        <v>0</v>
      </c>
      <c r="S619" s="120" t="s">
        <v>569</v>
      </c>
    </row>
    <row r="620" spans="3:19" s="125" customFormat="1">
      <c r="C620" s="120" t="s">
        <v>1569</v>
      </c>
      <c r="D620" s="120" t="s">
        <v>1570</v>
      </c>
      <c r="E620" s="129">
        <v>129369.28</v>
      </c>
      <c r="F620" s="120" t="s">
        <v>569</v>
      </c>
      <c r="G620" s="129">
        <v>129369.28</v>
      </c>
      <c r="H620" s="129">
        <v>502654.86</v>
      </c>
      <c r="I620" s="129">
        <v>-373285.58</v>
      </c>
      <c r="J620" s="129">
        <v>-0.74</v>
      </c>
      <c r="K620" s="129">
        <v>129369.28</v>
      </c>
      <c r="L620" s="129">
        <v>129369.28</v>
      </c>
      <c r="M620" s="129">
        <v>83172.34</v>
      </c>
      <c r="N620" s="129">
        <v>502654.86</v>
      </c>
      <c r="O620" s="129">
        <v>124405.3</v>
      </c>
      <c r="P620" s="129">
        <v>129369.28</v>
      </c>
      <c r="Q620" s="129">
        <v>129369.28</v>
      </c>
      <c r="R620" s="129">
        <v>124405.3</v>
      </c>
      <c r="S620" s="129">
        <v>129369.28</v>
      </c>
    </row>
    <row r="621" spans="3:19" s="125" customFormat="1">
      <c r="C621" s="120" t="s">
        <v>1571</v>
      </c>
      <c r="D621" s="120" t="s">
        <v>1572</v>
      </c>
      <c r="E621" s="129">
        <v>66000</v>
      </c>
      <c r="F621" s="120" t="s">
        <v>569</v>
      </c>
      <c r="G621" s="129">
        <v>66000</v>
      </c>
      <c r="H621" s="129">
        <v>721517.78</v>
      </c>
      <c r="I621" s="129">
        <v>-655517.78</v>
      </c>
      <c r="J621" s="129">
        <v>-0.91</v>
      </c>
      <c r="K621" s="129">
        <v>66000</v>
      </c>
      <c r="L621" s="129">
        <v>66000</v>
      </c>
      <c r="M621" s="129">
        <v>0</v>
      </c>
      <c r="N621" s="129">
        <v>721517.78</v>
      </c>
      <c r="O621" s="129">
        <v>103092.78</v>
      </c>
      <c r="P621" s="129">
        <v>66000</v>
      </c>
      <c r="Q621" s="129">
        <v>66000</v>
      </c>
      <c r="R621" s="129">
        <v>103092.78</v>
      </c>
      <c r="S621" s="129">
        <v>66000</v>
      </c>
    </row>
    <row r="622" spans="3:19" s="125" customFormat="1">
      <c r="C622" s="120" t="s">
        <v>1573</v>
      </c>
      <c r="D622" s="120" t="s">
        <v>1574</v>
      </c>
      <c r="E622" s="129">
        <v>-253460.89</v>
      </c>
      <c r="F622" s="120" t="s">
        <v>569</v>
      </c>
      <c r="G622" s="129">
        <v>-253460.89</v>
      </c>
      <c r="H622" s="129">
        <v>839056.91</v>
      </c>
      <c r="I622" s="129">
        <v>-1092517.8</v>
      </c>
      <c r="J622" s="129">
        <v>-1.3</v>
      </c>
      <c r="K622" s="129">
        <v>-253460.89</v>
      </c>
      <c r="L622" s="129">
        <v>-253460.89</v>
      </c>
      <c r="M622" s="129">
        <v>-257425</v>
      </c>
      <c r="N622" s="129">
        <v>839056.91</v>
      </c>
      <c r="O622" s="129">
        <v>15902.06</v>
      </c>
      <c r="P622" s="129">
        <v>-253460.89</v>
      </c>
      <c r="Q622" s="129">
        <v>-253460.89</v>
      </c>
      <c r="R622" s="129">
        <v>15902.06</v>
      </c>
      <c r="S622" s="129">
        <v>-253460.89</v>
      </c>
    </row>
    <row r="623" spans="3:19" s="125" customFormat="1">
      <c r="C623" s="120" t="s">
        <v>1575</v>
      </c>
      <c r="D623" s="120" t="s">
        <v>461</v>
      </c>
      <c r="E623" s="129">
        <v>8956.9699999999993</v>
      </c>
      <c r="F623" s="120" t="s">
        <v>569</v>
      </c>
      <c r="G623" s="129">
        <v>8956.9699999999993</v>
      </c>
      <c r="H623" s="129">
        <v>32751.5</v>
      </c>
      <c r="I623" s="129">
        <v>-23794.53</v>
      </c>
      <c r="J623" s="129">
        <v>-0.73</v>
      </c>
      <c r="K623" s="129">
        <v>8956.9699999999993</v>
      </c>
      <c r="L623" s="129">
        <v>8956.9699999999993</v>
      </c>
      <c r="M623" s="129">
        <v>4906.25</v>
      </c>
      <c r="N623" s="129">
        <v>32751.5</v>
      </c>
      <c r="O623" s="129">
        <v>3905</v>
      </c>
      <c r="P623" s="129">
        <v>8956.9699999999993</v>
      </c>
      <c r="Q623" s="129">
        <v>8956.9699999999993</v>
      </c>
      <c r="R623" s="129">
        <v>3905</v>
      </c>
      <c r="S623" s="129">
        <v>8956.9699999999993</v>
      </c>
    </row>
    <row r="624" spans="3:19" s="125" customFormat="1">
      <c r="C624" s="120" t="s">
        <v>1576</v>
      </c>
      <c r="D624" s="120" t="s">
        <v>213</v>
      </c>
      <c r="E624" s="129">
        <v>-93314</v>
      </c>
      <c r="F624" s="120" t="s">
        <v>569</v>
      </c>
      <c r="G624" s="129">
        <v>-93314</v>
      </c>
      <c r="H624" s="129">
        <v>257257.37</v>
      </c>
      <c r="I624" s="129">
        <v>-350571.37</v>
      </c>
      <c r="J624" s="129">
        <v>-1.36</v>
      </c>
      <c r="K624" s="129">
        <v>-93314</v>
      </c>
      <c r="L624" s="129">
        <v>-93314</v>
      </c>
      <c r="M624" s="129">
        <v>-96314</v>
      </c>
      <c r="N624" s="129">
        <v>257257.37</v>
      </c>
      <c r="O624" s="129">
        <v>0</v>
      </c>
      <c r="P624" s="129">
        <v>-93314</v>
      </c>
      <c r="Q624" s="129">
        <v>-93314</v>
      </c>
      <c r="R624" s="129">
        <v>0</v>
      </c>
      <c r="S624" s="129">
        <v>-93314</v>
      </c>
    </row>
    <row r="625" spans="3:19" s="125" customFormat="1">
      <c r="C625" s="120" t="s">
        <v>1577</v>
      </c>
      <c r="D625" s="120" t="s">
        <v>214</v>
      </c>
      <c r="E625" s="129">
        <v>1770</v>
      </c>
      <c r="F625" s="120" t="s">
        <v>569</v>
      </c>
      <c r="G625" s="129">
        <v>1770</v>
      </c>
      <c r="H625" s="129">
        <v>1770</v>
      </c>
      <c r="I625" s="129">
        <v>0</v>
      </c>
      <c r="J625" s="129">
        <v>0</v>
      </c>
      <c r="K625" s="129">
        <v>1770</v>
      </c>
      <c r="L625" s="129">
        <v>1770</v>
      </c>
      <c r="M625" s="129">
        <v>1180</v>
      </c>
      <c r="N625" s="129">
        <v>1770</v>
      </c>
      <c r="O625" s="129">
        <v>0</v>
      </c>
      <c r="P625" s="129">
        <v>1770</v>
      </c>
      <c r="Q625" s="129">
        <v>1770</v>
      </c>
      <c r="R625" s="129">
        <v>0</v>
      </c>
      <c r="S625" s="129">
        <v>1770</v>
      </c>
    </row>
    <row r="626" spans="3:19" s="125" customFormat="1">
      <c r="C626" s="120" t="s">
        <v>1578</v>
      </c>
      <c r="D626" s="120" t="s">
        <v>1579</v>
      </c>
      <c r="E626" s="120" t="s">
        <v>569</v>
      </c>
      <c r="F626" s="120" t="s">
        <v>569</v>
      </c>
      <c r="G626" s="120" t="s">
        <v>569</v>
      </c>
      <c r="H626" s="129">
        <v>0</v>
      </c>
      <c r="I626" s="129">
        <v>0</v>
      </c>
      <c r="J626" s="120" t="s">
        <v>569</v>
      </c>
      <c r="K626" s="120" t="s">
        <v>569</v>
      </c>
      <c r="L626" s="120" t="s">
        <v>569</v>
      </c>
      <c r="M626" s="129">
        <v>0</v>
      </c>
      <c r="N626" s="129">
        <v>0</v>
      </c>
      <c r="O626" s="129">
        <v>0</v>
      </c>
      <c r="P626" s="120" t="s">
        <v>569</v>
      </c>
      <c r="Q626" s="120" t="s">
        <v>569</v>
      </c>
      <c r="R626" s="129">
        <v>0</v>
      </c>
      <c r="S626" s="120" t="s">
        <v>569</v>
      </c>
    </row>
    <row r="627" spans="3:19" s="125" customFormat="1">
      <c r="C627" s="120" t="s">
        <v>1580</v>
      </c>
      <c r="D627" s="120" t="s">
        <v>1581</v>
      </c>
      <c r="E627" s="120" t="s">
        <v>569</v>
      </c>
      <c r="F627" s="120" t="s">
        <v>569</v>
      </c>
      <c r="G627" s="120" t="s">
        <v>569</v>
      </c>
      <c r="H627" s="129">
        <v>0</v>
      </c>
      <c r="I627" s="129">
        <v>0</v>
      </c>
      <c r="J627" s="120" t="s">
        <v>569</v>
      </c>
      <c r="K627" s="120" t="s">
        <v>569</v>
      </c>
      <c r="L627" s="120" t="s">
        <v>569</v>
      </c>
      <c r="M627" s="129">
        <v>0</v>
      </c>
      <c r="N627" s="129">
        <v>0</v>
      </c>
      <c r="O627" s="129">
        <v>0</v>
      </c>
      <c r="P627" s="120" t="s">
        <v>569</v>
      </c>
      <c r="Q627" s="120" t="s">
        <v>569</v>
      </c>
      <c r="R627" s="129">
        <v>0</v>
      </c>
      <c r="S627" s="120" t="s">
        <v>569</v>
      </c>
    </row>
    <row r="628" spans="3:19" s="125" customFormat="1">
      <c r="C628" s="120" t="s">
        <v>1582</v>
      </c>
      <c r="D628" s="120" t="s">
        <v>1583</v>
      </c>
      <c r="E628" s="120" t="s">
        <v>569</v>
      </c>
      <c r="F628" s="120" t="s">
        <v>569</v>
      </c>
      <c r="G628" s="120" t="s">
        <v>569</v>
      </c>
      <c r="H628" s="129">
        <v>710.25</v>
      </c>
      <c r="I628" s="129">
        <v>-710.25</v>
      </c>
      <c r="J628" s="129">
        <v>-1</v>
      </c>
      <c r="K628" s="120" t="s">
        <v>569</v>
      </c>
      <c r="L628" s="120" t="s">
        <v>569</v>
      </c>
      <c r="M628" s="129">
        <v>0</v>
      </c>
      <c r="N628" s="129">
        <v>710.25</v>
      </c>
      <c r="O628" s="129">
        <v>710.25</v>
      </c>
      <c r="P628" s="120" t="s">
        <v>569</v>
      </c>
      <c r="Q628" s="120" t="s">
        <v>569</v>
      </c>
      <c r="R628" s="129">
        <v>710.25</v>
      </c>
      <c r="S628" s="120" t="s">
        <v>569</v>
      </c>
    </row>
    <row r="629" spans="3:19" s="125" customFormat="1">
      <c r="C629" s="120" t="s">
        <v>1584</v>
      </c>
      <c r="D629" s="120" t="s">
        <v>1585</v>
      </c>
      <c r="E629" s="120" t="s">
        <v>569</v>
      </c>
      <c r="F629" s="120" t="s">
        <v>569</v>
      </c>
      <c r="G629" s="120" t="s">
        <v>569</v>
      </c>
      <c r="H629" s="129">
        <v>0</v>
      </c>
      <c r="I629" s="129">
        <v>0</v>
      </c>
      <c r="J629" s="120" t="s">
        <v>569</v>
      </c>
      <c r="K629" s="120" t="s">
        <v>569</v>
      </c>
      <c r="L629" s="120" t="s">
        <v>569</v>
      </c>
      <c r="M629" s="129">
        <v>0</v>
      </c>
      <c r="N629" s="129">
        <v>0</v>
      </c>
      <c r="O629" s="129">
        <v>0</v>
      </c>
      <c r="P629" s="120" t="s">
        <v>569</v>
      </c>
      <c r="Q629" s="120" t="s">
        <v>569</v>
      </c>
      <c r="R629" s="129">
        <v>0</v>
      </c>
      <c r="S629" s="120" t="s">
        <v>569</v>
      </c>
    </row>
    <row r="630" spans="3:19" s="125" customFormat="1">
      <c r="C630" s="120" t="s">
        <v>1586</v>
      </c>
      <c r="D630" s="120" t="s">
        <v>111</v>
      </c>
      <c r="E630" s="129">
        <v>1593020</v>
      </c>
      <c r="F630" s="120" t="s">
        <v>569</v>
      </c>
      <c r="G630" s="129">
        <v>1593020</v>
      </c>
      <c r="H630" s="129">
        <v>6769110</v>
      </c>
      <c r="I630" s="129">
        <v>-5176090</v>
      </c>
      <c r="J630" s="129">
        <v>-0.76</v>
      </c>
      <c r="K630" s="129">
        <v>5623190</v>
      </c>
      <c r="L630" s="129">
        <v>1593020</v>
      </c>
      <c r="M630" s="129">
        <v>1162140</v>
      </c>
      <c r="N630" s="129">
        <v>6769110</v>
      </c>
      <c r="O630" s="129">
        <v>1704810</v>
      </c>
      <c r="P630" s="129">
        <v>1593020</v>
      </c>
      <c r="Q630" s="129">
        <v>1593020</v>
      </c>
      <c r="R630" s="129">
        <v>1704810</v>
      </c>
      <c r="S630" s="129">
        <v>1593020</v>
      </c>
    </row>
    <row r="631" spans="3:19" s="125" customFormat="1">
      <c r="C631" s="120" t="s">
        <v>1587</v>
      </c>
      <c r="D631" s="120" t="s">
        <v>112</v>
      </c>
      <c r="E631" s="129">
        <v>164820</v>
      </c>
      <c r="F631" s="120" t="s">
        <v>569</v>
      </c>
      <c r="G631" s="129">
        <v>164820</v>
      </c>
      <c r="H631" s="129">
        <v>693230</v>
      </c>
      <c r="I631" s="129">
        <v>-528410</v>
      </c>
      <c r="J631" s="129">
        <v>-0.76</v>
      </c>
      <c r="K631" s="129">
        <v>164820</v>
      </c>
      <c r="L631" s="129">
        <v>164820</v>
      </c>
      <c r="M631" s="129">
        <v>106027</v>
      </c>
      <c r="N631" s="129">
        <v>693230</v>
      </c>
      <c r="O631" s="129">
        <v>191245</v>
      </c>
      <c r="P631" s="129">
        <v>164820</v>
      </c>
      <c r="Q631" s="129">
        <v>164820</v>
      </c>
      <c r="R631" s="129">
        <v>191245</v>
      </c>
      <c r="S631" s="129">
        <v>164820</v>
      </c>
    </row>
    <row r="632" spans="3:19" s="125" customFormat="1">
      <c r="C632" s="120" t="s">
        <v>1588</v>
      </c>
      <c r="D632" s="120" t="s">
        <v>113</v>
      </c>
      <c r="E632" s="129">
        <v>340800</v>
      </c>
      <c r="F632" s="120" t="s">
        <v>569</v>
      </c>
      <c r="G632" s="129">
        <v>340800</v>
      </c>
      <c r="H632" s="129">
        <v>389600</v>
      </c>
      <c r="I632" s="129">
        <v>-48800</v>
      </c>
      <c r="J632" s="129">
        <v>-0.13</v>
      </c>
      <c r="K632" s="129">
        <v>340800</v>
      </c>
      <c r="L632" s="129">
        <v>340800</v>
      </c>
      <c r="M632" s="129">
        <v>227200</v>
      </c>
      <c r="N632" s="129">
        <v>389600</v>
      </c>
      <c r="O632" s="129">
        <v>328800</v>
      </c>
      <c r="P632" s="129">
        <v>340800</v>
      </c>
      <c r="Q632" s="129">
        <v>340800</v>
      </c>
      <c r="R632" s="129">
        <v>328800</v>
      </c>
      <c r="S632" s="129">
        <v>340800</v>
      </c>
    </row>
    <row r="633" spans="3:19" s="125" customFormat="1">
      <c r="C633" s="120" t="s">
        <v>1589</v>
      </c>
      <c r="D633" s="120" t="s">
        <v>1590</v>
      </c>
      <c r="E633" s="129">
        <v>20842110</v>
      </c>
      <c r="F633" s="120" t="s">
        <v>569</v>
      </c>
      <c r="G633" s="129">
        <v>20842110</v>
      </c>
      <c r="H633" s="129">
        <v>84844822</v>
      </c>
      <c r="I633" s="129">
        <v>-64002712</v>
      </c>
      <c r="J633" s="129">
        <v>-0.75</v>
      </c>
      <c r="K633" s="129">
        <v>20842110</v>
      </c>
      <c r="L633" s="129">
        <v>20842110</v>
      </c>
      <c r="M633" s="129">
        <v>13894520</v>
      </c>
      <c r="N633" s="129">
        <v>84844822</v>
      </c>
      <c r="O633" s="129">
        <v>21314210</v>
      </c>
      <c r="P633" s="129">
        <v>20842110</v>
      </c>
      <c r="Q633" s="129">
        <v>20842110</v>
      </c>
      <c r="R633" s="129">
        <v>21314210</v>
      </c>
      <c r="S633" s="129">
        <v>20842110</v>
      </c>
    </row>
    <row r="634" spans="3:19" s="125" customFormat="1">
      <c r="C634" s="120" t="s">
        <v>1591</v>
      </c>
      <c r="D634" s="120" t="s">
        <v>115</v>
      </c>
      <c r="E634" s="129">
        <v>242</v>
      </c>
      <c r="F634" s="120" t="s">
        <v>569</v>
      </c>
      <c r="G634" s="129">
        <v>242</v>
      </c>
      <c r="H634" s="129">
        <v>164363.28</v>
      </c>
      <c r="I634" s="129">
        <v>-164121.28</v>
      </c>
      <c r="J634" s="129">
        <v>-1</v>
      </c>
      <c r="K634" s="129">
        <v>242</v>
      </c>
      <c r="L634" s="129">
        <v>242</v>
      </c>
      <c r="M634" s="129">
        <v>242</v>
      </c>
      <c r="N634" s="129">
        <v>164363.28</v>
      </c>
      <c r="O634" s="129">
        <v>68030.53</v>
      </c>
      <c r="P634" s="129">
        <v>242</v>
      </c>
      <c r="Q634" s="129">
        <v>242</v>
      </c>
      <c r="R634" s="129">
        <v>68030.53</v>
      </c>
      <c r="S634" s="129">
        <v>242</v>
      </c>
    </row>
    <row r="635" spans="3:19" s="125" customFormat="1">
      <c r="C635" s="120" t="s">
        <v>1592</v>
      </c>
      <c r="D635" s="120" t="s">
        <v>117</v>
      </c>
      <c r="E635" s="129">
        <v>2400</v>
      </c>
      <c r="F635" s="120" t="s">
        <v>569</v>
      </c>
      <c r="G635" s="129">
        <v>2400</v>
      </c>
      <c r="H635" s="129">
        <v>159200</v>
      </c>
      <c r="I635" s="129">
        <v>-156800</v>
      </c>
      <c r="J635" s="129">
        <v>-0.98</v>
      </c>
      <c r="K635" s="129">
        <v>2400</v>
      </c>
      <c r="L635" s="129">
        <v>2400</v>
      </c>
      <c r="M635" s="129">
        <v>2400</v>
      </c>
      <c r="N635" s="129">
        <v>159200</v>
      </c>
      <c r="O635" s="129">
        <v>54400</v>
      </c>
      <c r="P635" s="129">
        <v>2400</v>
      </c>
      <c r="Q635" s="129">
        <v>2400</v>
      </c>
      <c r="R635" s="129">
        <v>54400</v>
      </c>
      <c r="S635" s="129">
        <v>2400</v>
      </c>
    </row>
    <row r="636" spans="3:19" s="125" customFormat="1">
      <c r="C636" s="120" t="s">
        <v>1593</v>
      </c>
      <c r="D636" s="120" t="s">
        <v>118</v>
      </c>
      <c r="E636" s="120" t="s">
        <v>569</v>
      </c>
      <c r="F636" s="120" t="s">
        <v>569</v>
      </c>
      <c r="G636" s="120" t="s">
        <v>569</v>
      </c>
      <c r="H636" s="129">
        <v>91595.95</v>
      </c>
      <c r="I636" s="129">
        <v>-91595.95</v>
      </c>
      <c r="J636" s="129">
        <v>-1</v>
      </c>
      <c r="K636" s="120" t="s">
        <v>569</v>
      </c>
      <c r="L636" s="120" t="s">
        <v>569</v>
      </c>
      <c r="M636" s="129">
        <v>0</v>
      </c>
      <c r="N636" s="129">
        <v>91595.95</v>
      </c>
      <c r="O636" s="129">
        <v>0</v>
      </c>
      <c r="P636" s="120" t="s">
        <v>569</v>
      </c>
      <c r="Q636" s="120" t="s">
        <v>569</v>
      </c>
      <c r="R636" s="129">
        <v>0</v>
      </c>
      <c r="S636" s="120" t="s">
        <v>569</v>
      </c>
    </row>
    <row r="637" spans="3:19" s="125" customFormat="1">
      <c r="C637" s="120" t="s">
        <v>1594</v>
      </c>
      <c r="D637" s="120" t="s">
        <v>1595</v>
      </c>
      <c r="E637" s="120" t="s">
        <v>569</v>
      </c>
      <c r="F637" s="120" t="s">
        <v>569</v>
      </c>
      <c r="G637" s="120" t="s">
        <v>569</v>
      </c>
      <c r="H637" s="129">
        <v>38984</v>
      </c>
      <c r="I637" s="129">
        <v>-38984</v>
      </c>
      <c r="J637" s="129">
        <v>-1</v>
      </c>
      <c r="K637" s="120" t="s">
        <v>569</v>
      </c>
      <c r="L637" s="120" t="s">
        <v>569</v>
      </c>
      <c r="M637" s="129">
        <v>0</v>
      </c>
      <c r="N637" s="129">
        <v>38984</v>
      </c>
      <c r="O637" s="129">
        <v>24842</v>
      </c>
      <c r="P637" s="120" t="s">
        <v>569</v>
      </c>
      <c r="Q637" s="120" t="s">
        <v>569</v>
      </c>
      <c r="R637" s="129">
        <v>24842</v>
      </c>
      <c r="S637" s="120" t="s">
        <v>569</v>
      </c>
    </row>
    <row r="638" spans="3:19" s="125" customFormat="1">
      <c r="C638" s="120" t="s">
        <v>1596</v>
      </c>
      <c r="D638" s="120" t="s">
        <v>1590</v>
      </c>
      <c r="E638" s="120" t="s">
        <v>569</v>
      </c>
      <c r="F638" s="120" t="s">
        <v>569</v>
      </c>
      <c r="G638" s="120" t="s">
        <v>569</v>
      </c>
      <c r="H638" s="129">
        <v>181620</v>
      </c>
      <c r="I638" s="129">
        <v>-181620</v>
      </c>
      <c r="J638" s="129">
        <v>-1</v>
      </c>
      <c r="K638" s="120" t="s">
        <v>569</v>
      </c>
      <c r="L638" s="120" t="s">
        <v>569</v>
      </c>
      <c r="M638" s="129">
        <v>0</v>
      </c>
      <c r="N638" s="129">
        <v>181620</v>
      </c>
      <c r="O638" s="129">
        <v>99960</v>
      </c>
      <c r="P638" s="120" t="s">
        <v>569</v>
      </c>
      <c r="Q638" s="120" t="s">
        <v>569</v>
      </c>
      <c r="R638" s="129">
        <v>99960</v>
      </c>
      <c r="S638" s="120" t="s">
        <v>569</v>
      </c>
    </row>
    <row r="639" spans="3:19" s="125" customFormat="1">
      <c r="C639" s="120" t="s">
        <v>1597</v>
      </c>
      <c r="D639" s="120" t="s">
        <v>39</v>
      </c>
      <c r="E639" s="129">
        <v>13626.89</v>
      </c>
      <c r="F639" s="120" t="s">
        <v>569</v>
      </c>
      <c r="G639" s="129">
        <v>13626.89</v>
      </c>
      <c r="H639" s="129">
        <v>53498.3</v>
      </c>
      <c r="I639" s="129">
        <v>-39871.410000000003</v>
      </c>
      <c r="J639" s="129">
        <v>-0.75</v>
      </c>
      <c r="K639" s="129">
        <v>13626.89</v>
      </c>
      <c r="L639" s="129">
        <v>13626.89</v>
      </c>
      <c r="M639" s="129">
        <v>8897.89</v>
      </c>
      <c r="N639" s="129">
        <v>53498.3</v>
      </c>
      <c r="O639" s="129">
        <v>13629.97</v>
      </c>
      <c r="P639" s="129">
        <v>13626.89</v>
      </c>
      <c r="Q639" s="129">
        <v>13626.89</v>
      </c>
      <c r="R639" s="129">
        <v>13629.97</v>
      </c>
      <c r="S639" s="129">
        <v>13626.89</v>
      </c>
    </row>
    <row r="640" spans="3:19" s="125" customFormat="1">
      <c r="C640" s="120" t="s">
        <v>1598</v>
      </c>
      <c r="D640" s="120" t="s">
        <v>1599</v>
      </c>
      <c r="E640" s="129">
        <v>48560</v>
      </c>
      <c r="F640" s="120" t="s">
        <v>569</v>
      </c>
      <c r="G640" s="129">
        <v>48560</v>
      </c>
      <c r="H640" s="129">
        <v>174875</v>
      </c>
      <c r="I640" s="129">
        <v>-126315</v>
      </c>
      <c r="J640" s="129">
        <v>-0.72</v>
      </c>
      <c r="K640" s="129">
        <v>48560</v>
      </c>
      <c r="L640" s="129">
        <v>48560</v>
      </c>
      <c r="M640" s="129">
        <v>32549</v>
      </c>
      <c r="N640" s="129">
        <v>174875</v>
      </c>
      <c r="O640" s="129">
        <v>43446</v>
      </c>
      <c r="P640" s="129">
        <v>48560</v>
      </c>
      <c r="Q640" s="129">
        <v>48560</v>
      </c>
      <c r="R640" s="129">
        <v>43446</v>
      </c>
      <c r="S640" s="129">
        <v>48560</v>
      </c>
    </row>
    <row r="641" spans="3:19" s="125" customFormat="1">
      <c r="C641" s="120" t="s">
        <v>1600</v>
      </c>
      <c r="D641" s="120" t="s">
        <v>1601</v>
      </c>
      <c r="E641" s="129">
        <v>375340.56</v>
      </c>
      <c r="F641" s="120" t="s">
        <v>569</v>
      </c>
      <c r="G641" s="129">
        <v>375340.56</v>
      </c>
      <c r="H641" s="129">
        <v>1876448.9</v>
      </c>
      <c r="I641" s="129">
        <v>-1501108.34</v>
      </c>
      <c r="J641" s="129">
        <v>-0.8</v>
      </c>
      <c r="K641" s="129">
        <v>375340.56</v>
      </c>
      <c r="L641" s="129">
        <v>375340.56</v>
      </c>
      <c r="M641" s="129">
        <v>263476.26</v>
      </c>
      <c r="N641" s="129">
        <v>1876448.9</v>
      </c>
      <c r="O641" s="129">
        <v>447500.79999999999</v>
      </c>
      <c r="P641" s="129">
        <v>375340.56</v>
      </c>
      <c r="Q641" s="129">
        <v>375340.56</v>
      </c>
      <c r="R641" s="129">
        <v>447500.79999999999</v>
      </c>
      <c r="S641" s="129">
        <v>375340.56</v>
      </c>
    </row>
    <row r="642" spans="3:19" s="125" customFormat="1">
      <c r="C642" s="120" t="s">
        <v>1602</v>
      </c>
      <c r="D642" s="120" t="s">
        <v>1603</v>
      </c>
      <c r="E642" s="129">
        <v>15450</v>
      </c>
      <c r="F642" s="120" t="s">
        <v>569</v>
      </c>
      <c r="G642" s="129">
        <v>15450</v>
      </c>
      <c r="H642" s="129">
        <v>215606.33</v>
      </c>
      <c r="I642" s="129">
        <v>-200156.33</v>
      </c>
      <c r="J642" s="129">
        <v>-0.93</v>
      </c>
      <c r="K642" s="129">
        <v>15450</v>
      </c>
      <c r="L642" s="129">
        <v>15450</v>
      </c>
      <c r="M642" s="129">
        <v>9080</v>
      </c>
      <c r="N642" s="129">
        <v>215606.33</v>
      </c>
      <c r="O642" s="129">
        <v>132727.60999999999</v>
      </c>
      <c r="P642" s="129">
        <v>15450</v>
      </c>
      <c r="Q642" s="129">
        <v>15450</v>
      </c>
      <c r="R642" s="129">
        <v>132727.60999999999</v>
      </c>
      <c r="S642" s="129">
        <v>15450</v>
      </c>
    </row>
    <row r="643" spans="3:19" s="125" customFormat="1">
      <c r="C643" s="120" t="s">
        <v>1604</v>
      </c>
      <c r="D643" s="120" t="s">
        <v>1605</v>
      </c>
      <c r="E643" s="129">
        <v>37326.33</v>
      </c>
      <c r="F643" s="120" t="s">
        <v>569</v>
      </c>
      <c r="G643" s="129">
        <v>37326.33</v>
      </c>
      <c r="H643" s="129">
        <v>139428.9</v>
      </c>
      <c r="I643" s="129">
        <v>-102102.57</v>
      </c>
      <c r="J643" s="129">
        <v>-0.73</v>
      </c>
      <c r="K643" s="129">
        <v>37326.33</v>
      </c>
      <c r="L643" s="129">
        <v>37326.33</v>
      </c>
      <c r="M643" s="129">
        <v>24884.22</v>
      </c>
      <c r="N643" s="129">
        <v>139428.9</v>
      </c>
      <c r="O643" s="129">
        <v>34231.230000000003</v>
      </c>
      <c r="P643" s="129">
        <v>37326.33</v>
      </c>
      <c r="Q643" s="129">
        <v>37326.33</v>
      </c>
      <c r="R643" s="129">
        <v>34231.230000000003</v>
      </c>
      <c r="S643" s="129">
        <v>37326.33</v>
      </c>
    </row>
    <row r="644" spans="3:19" s="125" customFormat="1">
      <c r="C644" s="120" t="s">
        <v>1606</v>
      </c>
      <c r="D644" s="120" t="s">
        <v>1607</v>
      </c>
      <c r="E644" s="129">
        <v>42404.11</v>
      </c>
      <c r="F644" s="120" t="s">
        <v>569</v>
      </c>
      <c r="G644" s="129">
        <v>42404.11</v>
      </c>
      <c r="H644" s="129">
        <v>173133.34</v>
      </c>
      <c r="I644" s="129">
        <v>-130729.23</v>
      </c>
      <c r="J644" s="129">
        <v>-0.76</v>
      </c>
      <c r="K644" s="129">
        <v>42404.11</v>
      </c>
      <c r="L644" s="129">
        <v>42404.11</v>
      </c>
      <c r="M644" s="129">
        <v>42404.11</v>
      </c>
      <c r="N644" s="129">
        <v>173133.34</v>
      </c>
      <c r="O644" s="129">
        <v>86129.79</v>
      </c>
      <c r="P644" s="129">
        <v>42404.11</v>
      </c>
      <c r="Q644" s="129">
        <v>42404.11</v>
      </c>
      <c r="R644" s="129">
        <v>86129.79</v>
      </c>
      <c r="S644" s="129">
        <v>42404.11</v>
      </c>
    </row>
    <row r="645" spans="3:19" s="125" customFormat="1">
      <c r="C645" s="120" t="s">
        <v>1608</v>
      </c>
      <c r="D645" s="120" t="s">
        <v>1609</v>
      </c>
      <c r="E645" s="129">
        <v>11693.47</v>
      </c>
      <c r="F645" s="120" t="s">
        <v>569</v>
      </c>
      <c r="G645" s="129">
        <v>11693.47</v>
      </c>
      <c r="H645" s="129">
        <v>38666.39</v>
      </c>
      <c r="I645" s="129">
        <v>-26972.92</v>
      </c>
      <c r="J645" s="129">
        <v>-0.7</v>
      </c>
      <c r="K645" s="129">
        <v>11693.47</v>
      </c>
      <c r="L645" s="129">
        <v>11693.47</v>
      </c>
      <c r="M645" s="129">
        <v>6555.36</v>
      </c>
      <c r="N645" s="129">
        <v>38666.39</v>
      </c>
      <c r="O645" s="129">
        <v>8895.1200000000008</v>
      </c>
      <c r="P645" s="129">
        <v>11693.47</v>
      </c>
      <c r="Q645" s="129">
        <v>11693.47</v>
      </c>
      <c r="R645" s="129">
        <v>8895.1200000000008</v>
      </c>
      <c r="S645" s="129">
        <v>11693.47</v>
      </c>
    </row>
    <row r="646" spans="3:19" s="125" customFormat="1">
      <c r="C646" s="120" t="s">
        <v>1610</v>
      </c>
      <c r="D646" s="120" t="s">
        <v>1611</v>
      </c>
      <c r="E646" s="129">
        <v>146334</v>
      </c>
      <c r="F646" s="120" t="s">
        <v>569</v>
      </c>
      <c r="G646" s="129">
        <v>146334</v>
      </c>
      <c r="H646" s="129">
        <v>702357</v>
      </c>
      <c r="I646" s="129">
        <v>-556023</v>
      </c>
      <c r="J646" s="129">
        <v>-0.79</v>
      </c>
      <c r="K646" s="129">
        <v>146334</v>
      </c>
      <c r="L646" s="129">
        <v>146334</v>
      </c>
      <c r="M646" s="129">
        <v>97556</v>
      </c>
      <c r="N646" s="129">
        <v>702357</v>
      </c>
      <c r="O646" s="129">
        <v>648309</v>
      </c>
      <c r="P646" s="129">
        <v>146334</v>
      </c>
      <c r="Q646" s="129">
        <v>146334</v>
      </c>
      <c r="R646" s="129">
        <v>648309</v>
      </c>
      <c r="S646" s="129">
        <v>146334</v>
      </c>
    </row>
    <row r="647" spans="3:19" s="125" customFormat="1">
      <c r="C647" s="120" t="s">
        <v>1612</v>
      </c>
      <c r="D647" s="120" t="s">
        <v>1613</v>
      </c>
      <c r="E647" s="129">
        <v>990160</v>
      </c>
      <c r="F647" s="120" t="s">
        <v>569</v>
      </c>
      <c r="G647" s="129">
        <v>990160</v>
      </c>
      <c r="H647" s="129">
        <v>815880</v>
      </c>
      <c r="I647" s="129">
        <v>174280</v>
      </c>
      <c r="J647" s="129">
        <v>0.21</v>
      </c>
      <c r="K647" s="129">
        <v>990160</v>
      </c>
      <c r="L647" s="129">
        <v>990160</v>
      </c>
      <c r="M647" s="129">
        <v>990160</v>
      </c>
      <c r="N647" s="129">
        <v>815880</v>
      </c>
      <c r="O647" s="129">
        <v>74472</v>
      </c>
      <c r="P647" s="129">
        <v>990160</v>
      </c>
      <c r="Q647" s="129">
        <v>990160</v>
      </c>
      <c r="R647" s="129">
        <v>74472</v>
      </c>
      <c r="S647" s="129">
        <v>990160</v>
      </c>
    </row>
    <row r="648" spans="3:19" s="125" customFormat="1">
      <c r="C648" s="120" t="s">
        <v>1614</v>
      </c>
      <c r="D648" s="120" t="s">
        <v>1615</v>
      </c>
      <c r="E648" s="120" t="s">
        <v>569</v>
      </c>
      <c r="F648" s="120" t="s">
        <v>569</v>
      </c>
      <c r="G648" s="120" t="s">
        <v>569</v>
      </c>
      <c r="H648" s="129">
        <v>3100</v>
      </c>
      <c r="I648" s="129">
        <v>-3100</v>
      </c>
      <c r="J648" s="129">
        <v>-1</v>
      </c>
      <c r="K648" s="120" t="s">
        <v>569</v>
      </c>
      <c r="L648" s="120" t="s">
        <v>569</v>
      </c>
      <c r="M648" s="129">
        <v>0</v>
      </c>
      <c r="N648" s="129">
        <v>3100</v>
      </c>
      <c r="O648" s="129">
        <v>2670</v>
      </c>
      <c r="P648" s="120" t="s">
        <v>569</v>
      </c>
      <c r="Q648" s="120" t="s">
        <v>569</v>
      </c>
      <c r="R648" s="129">
        <v>2670</v>
      </c>
      <c r="S648" s="120" t="s">
        <v>569</v>
      </c>
    </row>
    <row r="649" spans="3:19" s="125" customFormat="1">
      <c r="C649" s="120" t="s">
        <v>1616</v>
      </c>
      <c r="D649" s="120" t="s">
        <v>1617</v>
      </c>
      <c r="E649" s="120" t="s">
        <v>569</v>
      </c>
      <c r="F649" s="120" t="s">
        <v>569</v>
      </c>
      <c r="G649" s="120" t="s">
        <v>569</v>
      </c>
      <c r="H649" s="129">
        <v>0</v>
      </c>
      <c r="I649" s="129">
        <v>0</v>
      </c>
      <c r="J649" s="120" t="s">
        <v>569</v>
      </c>
      <c r="K649" s="120" t="s">
        <v>569</v>
      </c>
      <c r="L649" s="120" t="s">
        <v>569</v>
      </c>
      <c r="M649" s="129">
        <v>0</v>
      </c>
      <c r="N649" s="129">
        <v>0</v>
      </c>
      <c r="O649" s="129">
        <v>0</v>
      </c>
      <c r="P649" s="120" t="s">
        <v>569</v>
      </c>
      <c r="Q649" s="120" t="s">
        <v>569</v>
      </c>
      <c r="R649" s="129">
        <v>0</v>
      </c>
      <c r="S649" s="120" t="s">
        <v>569</v>
      </c>
    </row>
    <row r="650" spans="3:19" s="125" customFormat="1">
      <c r="C650" s="120" t="s">
        <v>1618</v>
      </c>
      <c r="D650" s="120" t="s">
        <v>1619</v>
      </c>
      <c r="E650" s="129">
        <v>81400</v>
      </c>
      <c r="F650" s="120" t="s">
        <v>569</v>
      </c>
      <c r="G650" s="129">
        <v>81400</v>
      </c>
      <c r="H650" s="129">
        <v>1239809.6299999999</v>
      </c>
      <c r="I650" s="129">
        <v>-1158409.6299999999</v>
      </c>
      <c r="J650" s="129">
        <v>-0.93</v>
      </c>
      <c r="K650" s="129">
        <v>81400</v>
      </c>
      <c r="L650" s="129">
        <v>81400</v>
      </c>
      <c r="M650" s="129">
        <v>51400</v>
      </c>
      <c r="N650" s="129">
        <v>1239809.6299999999</v>
      </c>
      <c r="O650" s="129">
        <v>408529.18</v>
      </c>
      <c r="P650" s="129">
        <v>81400</v>
      </c>
      <c r="Q650" s="129">
        <v>81400</v>
      </c>
      <c r="R650" s="129">
        <v>408529.18</v>
      </c>
      <c r="S650" s="129">
        <v>81400</v>
      </c>
    </row>
    <row r="651" spans="3:19" s="125" customFormat="1">
      <c r="C651" s="120" t="s">
        <v>1620</v>
      </c>
      <c r="D651" s="120" t="s">
        <v>1621</v>
      </c>
      <c r="E651" s="120" t="s">
        <v>569</v>
      </c>
      <c r="F651" s="120" t="s">
        <v>569</v>
      </c>
      <c r="G651" s="120" t="s">
        <v>569</v>
      </c>
      <c r="H651" s="129">
        <v>51743.58</v>
      </c>
      <c r="I651" s="129">
        <v>-51743.58</v>
      </c>
      <c r="J651" s="129">
        <v>-1</v>
      </c>
      <c r="K651" s="120" t="s">
        <v>569</v>
      </c>
      <c r="L651" s="120" t="s">
        <v>569</v>
      </c>
      <c r="M651" s="129">
        <v>0</v>
      </c>
      <c r="N651" s="129">
        <v>51743.58</v>
      </c>
      <c r="O651" s="129">
        <v>0</v>
      </c>
      <c r="P651" s="120" t="s">
        <v>569</v>
      </c>
      <c r="Q651" s="120" t="s">
        <v>569</v>
      </c>
      <c r="R651" s="129">
        <v>0</v>
      </c>
      <c r="S651" s="120" t="s">
        <v>569</v>
      </c>
    </row>
    <row r="652" spans="3:19" s="125" customFormat="1">
      <c r="C652" s="120" t="s">
        <v>1622</v>
      </c>
      <c r="D652" s="120" t="s">
        <v>400</v>
      </c>
      <c r="E652" s="120" t="s">
        <v>569</v>
      </c>
      <c r="F652" s="120" t="s">
        <v>569</v>
      </c>
      <c r="G652" s="120" t="s">
        <v>569</v>
      </c>
      <c r="H652" s="129">
        <v>0</v>
      </c>
      <c r="I652" s="129">
        <v>0</v>
      </c>
      <c r="J652" s="120" t="s">
        <v>569</v>
      </c>
      <c r="K652" s="120" t="s">
        <v>569</v>
      </c>
      <c r="L652" s="120" t="s">
        <v>569</v>
      </c>
      <c r="M652" s="129">
        <v>0</v>
      </c>
      <c r="N652" s="129">
        <v>0</v>
      </c>
      <c r="O652" s="129">
        <v>0</v>
      </c>
      <c r="P652" s="120" t="s">
        <v>569</v>
      </c>
      <c r="Q652" s="120" t="s">
        <v>569</v>
      </c>
      <c r="R652" s="129">
        <v>0</v>
      </c>
      <c r="S652" s="120" t="s">
        <v>569</v>
      </c>
    </row>
    <row r="653" spans="3:19" s="125" customFormat="1">
      <c r="C653" s="120" t="s">
        <v>1623</v>
      </c>
      <c r="D653" s="120" t="s">
        <v>1624</v>
      </c>
      <c r="E653" s="129">
        <v>485</v>
      </c>
      <c r="F653" s="120" t="s">
        <v>569</v>
      </c>
      <c r="G653" s="129">
        <v>485</v>
      </c>
      <c r="H653" s="129">
        <v>7081.93</v>
      </c>
      <c r="I653" s="129">
        <v>-6596.93</v>
      </c>
      <c r="J653" s="129">
        <v>-0.93</v>
      </c>
      <c r="K653" s="129">
        <v>485</v>
      </c>
      <c r="L653" s="129">
        <v>485</v>
      </c>
      <c r="M653" s="129">
        <v>485</v>
      </c>
      <c r="N653" s="129">
        <v>7081.93</v>
      </c>
      <c r="O653" s="129">
        <v>0</v>
      </c>
      <c r="P653" s="129">
        <v>485</v>
      </c>
      <c r="Q653" s="129">
        <v>485</v>
      </c>
      <c r="R653" s="129">
        <v>0</v>
      </c>
      <c r="S653" s="129">
        <v>485</v>
      </c>
    </row>
    <row r="654" spans="3:19" s="125" customFormat="1">
      <c r="C654" s="120" t="s">
        <v>1625</v>
      </c>
      <c r="D654" s="120" t="s">
        <v>1626</v>
      </c>
      <c r="E654" s="129">
        <v>77181.36</v>
      </c>
      <c r="F654" s="120" t="s">
        <v>569</v>
      </c>
      <c r="G654" s="129">
        <v>77181.36</v>
      </c>
      <c r="H654" s="129">
        <v>425752.83</v>
      </c>
      <c r="I654" s="129">
        <v>-348571.47</v>
      </c>
      <c r="J654" s="129">
        <v>-0.82</v>
      </c>
      <c r="K654" s="129">
        <v>77181.36</v>
      </c>
      <c r="L654" s="129">
        <v>77181.36</v>
      </c>
      <c r="M654" s="129">
        <v>46546.13</v>
      </c>
      <c r="N654" s="129">
        <v>425752.83</v>
      </c>
      <c r="O654" s="129">
        <v>77373.350000000006</v>
      </c>
      <c r="P654" s="129">
        <v>77181.36</v>
      </c>
      <c r="Q654" s="129">
        <v>77181.36</v>
      </c>
      <c r="R654" s="129">
        <v>77373.350000000006</v>
      </c>
      <c r="S654" s="129">
        <v>77181.36</v>
      </c>
    </row>
    <row r="655" spans="3:19" s="125" customFormat="1">
      <c r="C655" s="120" t="s">
        <v>1627</v>
      </c>
      <c r="D655" s="120" t="s">
        <v>1628</v>
      </c>
      <c r="E655" s="129">
        <v>72884.759999999995</v>
      </c>
      <c r="F655" s="120" t="s">
        <v>569</v>
      </c>
      <c r="G655" s="129">
        <v>72884.759999999995</v>
      </c>
      <c r="H655" s="129">
        <v>537972.99</v>
      </c>
      <c r="I655" s="129">
        <v>-465088.23</v>
      </c>
      <c r="J655" s="129">
        <v>-0.86</v>
      </c>
      <c r="K655" s="129">
        <v>72884.759999999995</v>
      </c>
      <c r="L655" s="129">
        <v>72884.759999999995</v>
      </c>
      <c r="M655" s="129">
        <v>38607.65</v>
      </c>
      <c r="N655" s="129">
        <v>537972.99</v>
      </c>
      <c r="O655" s="129">
        <v>116079.62</v>
      </c>
      <c r="P655" s="129">
        <v>72884.759999999995</v>
      </c>
      <c r="Q655" s="129">
        <v>72884.759999999995</v>
      </c>
      <c r="R655" s="129">
        <v>116079.62</v>
      </c>
      <c r="S655" s="129">
        <v>72884.759999999995</v>
      </c>
    </row>
    <row r="656" spans="3:19" s="125" customFormat="1">
      <c r="C656" s="120" t="s">
        <v>1629</v>
      </c>
      <c r="D656" s="120" t="s">
        <v>1630</v>
      </c>
      <c r="E656" s="129">
        <v>48677.5</v>
      </c>
      <c r="F656" s="120" t="s">
        <v>569</v>
      </c>
      <c r="G656" s="129">
        <v>48677.5</v>
      </c>
      <c r="H656" s="129">
        <v>227314.59</v>
      </c>
      <c r="I656" s="129">
        <v>-178637.09</v>
      </c>
      <c r="J656" s="129">
        <v>-0.79</v>
      </c>
      <c r="K656" s="129">
        <v>48677.5</v>
      </c>
      <c r="L656" s="129">
        <v>48677.5</v>
      </c>
      <c r="M656" s="129">
        <v>26635</v>
      </c>
      <c r="N656" s="129">
        <v>227314.59</v>
      </c>
      <c r="O656" s="129">
        <v>55300</v>
      </c>
      <c r="P656" s="129">
        <v>48677.5</v>
      </c>
      <c r="Q656" s="129">
        <v>48677.5</v>
      </c>
      <c r="R656" s="129">
        <v>55300</v>
      </c>
      <c r="S656" s="129">
        <v>48677.5</v>
      </c>
    </row>
    <row r="657" spans="3:19" s="125" customFormat="1">
      <c r="C657" s="120" t="s">
        <v>1631</v>
      </c>
      <c r="D657" s="120" t="s">
        <v>1632</v>
      </c>
      <c r="E657" s="129">
        <v>49735</v>
      </c>
      <c r="F657" s="120" t="s">
        <v>569</v>
      </c>
      <c r="G657" s="129">
        <v>49735</v>
      </c>
      <c r="H657" s="129">
        <v>226430.98</v>
      </c>
      <c r="I657" s="129">
        <v>-176695.98</v>
      </c>
      <c r="J657" s="129">
        <v>-0.78</v>
      </c>
      <c r="K657" s="129">
        <v>49735</v>
      </c>
      <c r="L657" s="129">
        <v>49735</v>
      </c>
      <c r="M657" s="129">
        <v>30550</v>
      </c>
      <c r="N657" s="129">
        <v>226430.98</v>
      </c>
      <c r="O657" s="129">
        <v>52870</v>
      </c>
      <c r="P657" s="129">
        <v>49735</v>
      </c>
      <c r="Q657" s="129">
        <v>49735</v>
      </c>
      <c r="R657" s="129">
        <v>52870</v>
      </c>
      <c r="S657" s="129">
        <v>49735</v>
      </c>
    </row>
    <row r="658" spans="3:19" s="125" customFormat="1">
      <c r="C658" s="120" t="s">
        <v>1633</v>
      </c>
      <c r="D658" s="120" t="s">
        <v>1634</v>
      </c>
      <c r="E658" s="129">
        <v>18908</v>
      </c>
      <c r="F658" s="120" t="s">
        <v>569</v>
      </c>
      <c r="G658" s="129">
        <v>18908</v>
      </c>
      <c r="H658" s="129">
        <v>62256.29</v>
      </c>
      <c r="I658" s="129">
        <v>-43348.29</v>
      </c>
      <c r="J658" s="129">
        <v>-0.7</v>
      </c>
      <c r="K658" s="129">
        <v>18908</v>
      </c>
      <c r="L658" s="129">
        <v>18908</v>
      </c>
      <c r="M658" s="129">
        <v>12318</v>
      </c>
      <c r="N658" s="129">
        <v>62256.29</v>
      </c>
      <c r="O658" s="129">
        <v>14478</v>
      </c>
      <c r="P658" s="129">
        <v>18908</v>
      </c>
      <c r="Q658" s="129">
        <v>18908</v>
      </c>
      <c r="R658" s="129">
        <v>14478</v>
      </c>
      <c r="S658" s="129">
        <v>18908</v>
      </c>
    </row>
    <row r="659" spans="3:19" s="125" customFormat="1">
      <c r="C659" s="120" t="s">
        <v>1635</v>
      </c>
      <c r="D659" s="120" t="s">
        <v>1636</v>
      </c>
      <c r="E659" s="129">
        <v>58605</v>
      </c>
      <c r="F659" s="120" t="s">
        <v>569</v>
      </c>
      <c r="G659" s="129">
        <v>58605</v>
      </c>
      <c r="H659" s="129">
        <v>2342715.21</v>
      </c>
      <c r="I659" s="129">
        <v>-2284110.21</v>
      </c>
      <c r="J659" s="129">
        <v>-0.97</v>
      </c>
      <c r="K659" s="129">
        <v>58605</v>
      </c>
      <c r="L659" s="129">
        <v>58605</v>
      </c>
      <c r="M659" s="129">
        <v>58605</v>
      </c>
      <c r="N659" s="129">
        <v>2342715.21</v>
      </c>
      <c r="O659" s="129">
        <v>426683.27</v>
      </c>
      <c r="P659" s="129">
        <v>58605</v>
      </c>
      <c r="Q659" s="129">
        <v>58605</v>
      </c>
      <c r="R659" s="129">
        <v>426683.27</v>
      </c>
      <c r="S659" s="129">
        <v>58605</v>
      </c>
    </row>
    <row r="660" spans="3:19" s="125" customFormat="1">
      <c r="C660" s="120" t="s">
        <v>1637</v>
      </c>
      <c r="D660" s="120" t="s">
        <v>1</v>
      </c>
      <c r="E660" s="129">
        <v>42844.61</v>
      </c>
      <c r="F660" s="120" t="s">
        <v>569</v>
      </c>
      <c r="G660" s="129">
        <v>42844.61</v>
      </c>
      <c r="H660" s="129">
        <v>459575.57</v>
      </c>
      <c r="I660" s="129">
        <v>-416730.96</v>
      </c>
      <c r="J660" s="129">
        <v>-0.91</v>
      </c>
      <c r="K660" s="129">
        <v>42844.61</v>
      </c>
      <c r="L660" s="129">
        <v>42844.61</v>
      </c>
      <c r="M660" s="129">
        <v>0</v>
      </c>
      <c r="N660" s="129">
        <v>459575.57</v>
      </c>
      <c r="O660" s="129">
        <v>45925.82</v>
      </c>
      <c r="P660" s="129">
        <v>42844.61</v>
      </c>
      <c r="Q660" s="129">
        <v>42844.61</v>
      </c>
      <c r="R660" s="129">
        <v>45925.82</v>
      </c>
      <c r="S660" s="129">
        <v>42844.61</v>
      </c>
    </row>
    <row r="661" spans="3:19" s="125" customFormat="1">
      <c r="C661" s="120" t="s">
        <v>1638</v>
      </c>
      <c r="D661" s="120" t="s">
        <v>2</v>
      </c>
      <c r="E661" s="129">
        <v>24764</v>
      </c>
      <c r="F661" s="120" t="s">
        <v>569</v>
      </c>
      <c r="G661" s="129">
        <v>24764</v>
      </c>
      <c r="H661" s="129">
        <v>466477.02</v>
      </c>
      <c r="I661" s="129">
        <v>-441713.02</v>
      </c>
      <c r="J661" s="129">
        <v>-0.95</v>
      </c>
      <c r="K661" s="129">
        <v>24764</v>
      </c>
      <c r="L661" s="129">
        <v>24764</v>
      </c>
      <c r="M661" s="129">
        <v>0</v>
      </c>
      <c r="N661" s="129">
        <v>466477.02</v>
      </c>
      <c r="O661" s="129">
        <v>120825.64</v>
      </c>
      <c r="P661" s="129">
        <v>24764</v>
      </c>
      <c r="Q661" s="129">
        <v>24764</v>
      </c>
      <c r="R661" s="129">
        <v>120825.64</v>
      </c>
      <c r="S661" s="129">
        <v>24764</v>
      </c>
    </row>
    <row r="662" spans="3:19" s="125" customFormat="1">
      <c r="C662" s="120" t="s">
        <v>1639</v>
      </c>
      <c r="D662" s="120" t="s">
        <v>1640</v>
      </c>
      <c r="E662" s="129">
        <v>3391.14</v>
      </c>
      <c r="F662" s="120" t="s">
        <v>569</v>
      </c>
      <c r="G662" s="129">
        <v>3391.14</v>
      </c>
      <c r="H662" s="129">
        <v>67924.53</v>
      </c>
      <c r="I662" s="129">
        <v>-64533.39</v>
      </c>
      <c r="J662" s="129">
        <v>-0.95</v>
      </c>
      <c r="K662" s="129">
        <v>3391.14</v>
      </c>
      <c r="L662" s="129">
        <v>3391.14</v>
      </c>
      <c r="M662" s="129">
        <v>0</v>
      </c>
      <c r="N662" s="129">
        <v>67924.53</v>
      </c>
      <c r="O662" s="129">
        <v>14086.42</v>
      </c>
      <c r="P662" s="129">
        <v>3391.14</v>
      </c>
      <c r="Q662" s="129">
        <v>3391.14</v>
      </c>
      <c r="R662" s="129">
        <v>14086.42</v>
      </c>
      <c r="S662" s="129">
        <v>3391.14</v>
      </c>
    </row>
    <row r="663" spans="3:19" s="125" customFormat="1">
      <c r="C663" s="120" t="s">
        <v>1641</v>
      </c>
      <c r="D663" s="120" t="s">
        <v>1642</v>
      </c>
      <c r="E663" s="120" t="s">
        <v>569</v>
      </c>
      <c r="F663" s="120" t="s">
        <v>569</v>
      </c>
      <c r="G663" s="120" t="s">
        <v>569</v>
      </c>
      <c r="H663" s="129">
        <v>27157.279999999999</v>
      </c>
      <c r="I663" s="129">
        <v>-27157.279999999999</v>
      </c>
      <c r="J663" s="129">
        <v>-1</v>
      </c>
      <c r="K663" s="120" t="s">
        <v>569</v>
      </c>
      <c r="L663" s="120" t="s">
        <v>569</v>
      </c>
      <c r="M663" s="129">
        <v>0</v>
      </c>
      <c r="N663" s="129">
        <v>27157.279999999999</v>
      </c>
      <c r="O663" s="129">
        <v>6445</v>
      </c>
      <c r="P663" s="120" t="s">
        <v>569</v>
      </c>
      <c r="Q663" s="120" t="s">
        <v>569</v>
      </c>
      <c r="R663" s="129">
        <v>6445</v>
      </c>
      <c r="S663" s="120" t="s">
        <v>569</v>
      </c>
    </row>
    <row r="664" spans="3:19" s="125" customFormat="1">
      <c r="C664" s="120" t="s">
        <v>1643</v>
      </c>
      <c r="D664" s="120" t="s">
        <v>486</v>
      </c>
      <c r="E664" s="120" t="s">
        <v>569</v>
      </c>
      <c r="F664" s="120" t="s">
        <v>569</v>
      </c>
      <c r="G664" s="120" t="s">
        <v>569</v>
      </c>
      <c r="H664" s="129">
        <v>0</v>
      </c>
      <c r="I664" s="129">
        <v>0</v>
      </c>
      <c r="J664" s="120" t="s">
        <v>569</v>
      </c>
      <c r="K664" s="120" t="s">
        <v>569</v>
      </c>
      <c r="L664" s="120" t="s">
        <v>569</v>
      </c>
      <c r="M664" s="129">
        <v>0</v>
      </c>
      <c r="N664" s="129">
        <v>0</v>
      </c>
      <c r="O664" s="129">
        <v>0</v>
      </c>
      <c r="P664" s="120" t="s">
        <v>569</v>
      </c>
      <c r="Q664" s="120" t="s">
        <v>569</v>
      </c>
      <c r="R664" s="129">
        <v>0</v>
      </c>
      <c r="S664" s="120" t="s">
        <v>569</v>
      </c>
    </row>
    <row r="665" spans="3:19" s="125" customFormat="1">
      <c r="C665" s="120" t="s">
        <v>1644</v>
      </c>
      <c r="D665" s="120" t="s">
        <v>1645</v>
      </c>
      <c r="E665" s="129">
        <v>397214.6</v>
      </c>
      <c r="F665" s="120" t="s">
        <v>569</v>
      </c>
      <c r="G665" s="129">
        <v>397214.6</v>
      </c>
      <c r="H665" s="129">
        <v>1944994.15</v>
      </c>
      <c r="I665" s="129">
        <v>-1547779.55</v>
      </c>
      <c r="J665" s="129">
        <v>-0.8</v>
      </c>
      <c r="K665" s="129">
        <v>397214.6</v>
      </c>
      <c r="L665" s="129">
        <v>397214.6</v>
      </c>
      <c r="M665" s="129">
        <v>230540.98</v>
      </c>
      <c r="N665" s="129">
        <v>1944994.15</v>
      </c>
      <c r="O665" s="129">
        <v>450718.58</v>
      </c>
      <c r="P665" s="129">
        <v>397214.6</v>
      </c>
      <c r="Q665" s="129">
        <v>397214.6</v>
      </c>
      <c r="R665" s="129">
        <v>450718.58</v>
      </c>
      <c r="S665" s="129">
        <v>397214.6</v>
      </c>
    </row>
    <row r="666" spans="3:19" s="125" customFormat="1">
      <c r="C666" s="120" t="s">
        <v>1646</v>
      </c>
      <c r="D666" s="120" t="s">
        <v>1647</v>
      </c>
      <c r="E666" s="120" t="s">
        <v>569</v>
      </c>
      <c r="F666" s="120" t="s">
        <v>569</v>
      </c>
      <c r="G666" s="120" t="s">
        <v>569</v>
      </c>
      <c r="H666" s="129">
        <v>-6648950</v>
      </c>
      <c r="I666" s="129">
        <v>6648950</v>
      </c>
      <c r="J666" s="129">
        <v>-1</v>
      </c>
      <c r="K666" s="120" t="s">
        <v>569</v>
      </c>
      <c r="L666" s="120" t="s">
        <v>569</v>
      </c>
      <c r="M666" s="129">
        <v>0</v>
      </c>
      <c r="N666" s="129">
        <v>-6648950</v>
      </c>
      <c r="O666" s="129">
        <v>-2576330</v>
      </c>
      <c r="P666" s="120" t="s">
        <v>569</v>
      </c>
      <c r="Q666" s="120" t="s">
        <v>569</v>
      </c>
      <c r="R666" s="129">
        <v>-2576330</v>
      </c>
      <c r="S666" s="120" t="s">
        <v>569</v>
      </c>
    </row>
    <row r="667" spans="3:19" s="125" customFormat="1">
      <c r="C667" s="120" t="s">
        <v>1648</v>
      </c>
      <c r="D667" s="120" t="s">
        <v>1649</v>
      </c>
      <c r="E667" s="129">
        <v>2276639.31</v>
      </c>
      <c r="F667" s="129">
        <v>19712</v>
      </c>
      <c r="G667" s="129">
        <v>2296351.31</v>
      </c>
      <c r="H667" s="129">
        <v>-35120006.920000002</v>
      </c>
      <c r="I667" s="129">
        <v>37416358.229999997</v>
      </c>
      <c r="J667" s="129">
        <v>-1.07</v>
      </c>
      <c r="K667" s="129">
        <v>2276639.31</v>
      </c>
      <c r="L667" s="129">
        <v>2276639.31</v>
      </c>
      <c r="M667" s="129">
        <v>2275667.1800000002</v>
      </c>
      <c r="N667" s="129">
        <v>-35120006.920000002</v>
      </c>
      <c r="O667" s="129">
        <v>-97141.04</v>
      </c>
      <c r="P667" s="129">
        <v>2276639.31</v>
      </c>
      <c r="Q667" s="129">
        <v>2276639.31</v>
      </c>
      <c r="R667" s="129">
        <v>-97141.04</v>
      </c>
      <c r="S667" s="129">
        <v>2276639.31</v>
      </c>
    </row>
    <row r="668" spans="3:19" s="125" customFormat="1">
      <c r="C668" s="120" t="s">
        <v>1650</v>
      </c>
      <c r="D668" s="120" t="s">
        <v>1651</v>
      </c>
      <c r="E668" s="120" t="s">
        <v>569</v>
      </c>
      <c r="F668" s="120" t="s">
        <v>569</v>
      </c>
      <c r="G668" s="120" t="s">
        <v>569</v>
      </c>
      <c r="H668" s="129">
        <v>0</v>
      </c>
      <c r="I668" s="129">
        <v>0</v>
      </c>
      <c r="J668" s="120" t="s">
        <v>569</v>
      </c>
      <c r="K668" s="120" t="s">
        <v>569</v>
      </c>
      <c r="L668" s="120" t="s">
        <v>569</v>
      </c>
      <c r="M668" s="129">
        <v>0</v>
      </c>
      <c r="N668" s="129">
        <v>0</v>
      </c>
      <c r="O668" s="129">
        <v>0</v>
      </c>
      <c r="P668" s="120" t="s">
        <v>569</v>
      </c>
      <c r="Q668" s="120" t="s">
        <v>569</v>
      </c>
      <c r="R668" s="129">
        <v>0</v>
      </c>
      <c r="S668" s="120" t="s">
        <v>569</v>
      </c>
    </row>
    <row r="669" spans="3:19" s="125" customFormat="1">
      <c r="C669" s="120" t="s">
        <v>1652</v>
      </c>
      <c r="D669" s="120" t="s">
        <v>1653</v>
      </c>
      <c r="E669" s="120" t="s">
        <v>569</v>
      </c>
      <c r="F669" s="120" t="s">
        <v>569</v>
      </c>
      <c r="G669" s="120" t="s">
        <v>569</v>
      </c>
      <c r="H669" s="129">
        <v>0</v>
      </c>
      <c r="I669" s="129">
        <v>0</v>
      </c>
      <c r="J669" s="120" t="s">
        <v>569</v>
      </c>
      <c r="K669" s="120" t="s">
        <v>569</v>
      </c>
      <c r="L669" s="120" t="s">
        <v>569</v>
      </c>
      <c r="M669" s="129">
        <v>0</v>
      </c>
      <c r="N669" s="129">
        <v>0</v>
      </c>
      <c r="O669" s="129">
        <v>0</v>
      </c>
      <c r="P669" s="120" t="s">
        <v>569</v>
      </c>
      <c r="Q669" s="120" t="s">
        <v>569</v>
      </c>
      <c r="R669" s="129">
        <v>0</v>
      </c>
      <c r="S669" s="120" t="s">
        <v>569</v>
      </c>
    </row>
    <row r="670" spans="3:19" s="125" customFormat="1">
      <c r="C670" s="120" t="s">
        <v>1654</v>
      </c>
      <c r="D670" s="120" t="s">
        <v>6</v>
      </c>
      <c r="E670" s="120" t="s">
        <v>569</v>
      </c>
      <c r="F670" s="120" t="s">
        <v>569</v>
      </c>
      <c r="G670" s="120" t="s">
        <v>569</v>
      </c>
      <c r="H670" s="129">
        <v>3304022.65</v>
      </c>
      <c r="I670" s="129">
        <v>-3304022.65</v>
      </c>
      <c r="J670" s="129">
        <v>-1</v>
      </c>
      <c r="K670" s="120" t="s">
        <v>569</v>
      </c>
      <c r="L670" s="120" t="s">
        <v>569</v>
      </c>
      <c r="M670" s="129">
        <v>550670</v>
      </c>
      <c r="N670" s="129">
        <v>3304022.65</v>
      </c>
      <c r="O670" s="129">
        <v>0</v>
      </c>
      <c r="P670" s="120" t="s">
        <v>569</v>
      </c>
      <c r="Q670" s="120" t="s">
        <v>569</v>
      </c>
      <c r="R670" s="129">
        <v>0</v>
      </c>
      <c r="S670" s="120" t="s">
        <v>569</v>
      </c>
    </row>
    <row r="671" spans="3:19" s="125" customFormat="1">
      <c r="C671" s="120" t="s">
        <v>1655</v>
      </c>
      <c r="D671" s="120" t="s">
        <v>1656</v>
      </c>
      <c r="E671" s="120" t="s">
        <v>569</v>
      </c>
      <c r="F671" s="120" t="s">
        <v>569</v>
      </c>
      <c r="G671" s="120" t="s">
        <v>569</v>
      </c>
      <c r="H671" s="129">
        <v>0</v>
      </c>
      <c r="I671" s="129">
        <v>0</v>
      </c>
      <c r="J671" s="120" t="s">
        <v>569</v>
      </c>
      <c r="K671" s="120" t="s">
        <v>569</v>
      </c>
      <c r="L671" s="120" t="s">
        <v>569</v>
      </c>
      <c r="M671" s="129">
        <v>0</v>
      </c>
      <c r="N671" s="129">
        <v>0</v>
      </c>
      <c r="O671" s="129">
        <v>0</v>
      </c>
      <c r="P671" s="120" t="s">
        <v>569</v>
      </c>
      <c r="Q671" s="120" t="s">
        <v>569</v>
      </c>
      <c r="R671" s="129">
        <v>0</v>
      </c>
      <c r="S671" s="120" t="s">
        <v>569</v>
      </c>
    </row>
    <row r="672" spans="3:19" s="125" customFormat="1">
      <c r="C672" s="120" t="s">
        <v>1657</v>
      </c>
      <c r="D672" s="120" t="s">
        <v>1658</v>
      </c>
      <c r="E672" s="120" t="s">
        <v>569</v>
      </c>
      <c r="F672" s="120" t="s">
        <v>569</v>
      </c>
      <c r="G672" s="120" t="s">
        <v>569</v>
      </c>
      <c r="H672" s="129">
        <v>0</v>
      </c>
      <c r="I672" s="129">
        <v>0</v>
      </c>
      <c r="J672" s="120" t="s">
        <v>569</v>
      </c>
      <c r="K672" s="120" t="s">
        <v>569</v>
      </c>
      <c r="L672" s="120" t="s">
        <v>569</v>
      </c>
      <c r="M672" s="129">
        <v>0</v>
      </c>
      <c r="N672" s="129">
        <v>0</v>
      </c>
      <c r="O672" s="129">
        <v>0</v>
      </c>
      <c r="P672" s="120" t="s">
        <v>569</v>
      </c>
      <c r="Q672" s="120" t="s">
        <v>569</v>
      </c>
      <c r="R672" s="129">
        <v>0</v>
      </c>
      <c r="S672" s="120" t="s">
        <v>569</v>
      </c>
    </row>
    <row r="673" spans="3:19" s="125" customFormat="1">
      <c r="C673" s="120" t="s">
        <v>1659</v>
      </c>
      <c r="D673" s="120" t="s">
        <v>1660</v>
      </c>
      <c r="E673" s="120" t="s">
        <v>569</v>
      </c>
      <c r="F673" s="120" t="s">
        <v>569</v>
      </c>
      <c r="G673" s="120" t="s">
        <v>569</v>
      </c>
      <c r="H673" s="129">
        <v>0</v>
      </c>
      <c r="I673" s="129">
        <v>0</v>
      </c>
      <c r="J673" s="120" t="s">
        <v>569</v>
      </c>
      <c r="K673" s="120" t="s">
        <v>569</v>
      </c>
      <c r="L673" s="120" t="s">
        <v>569</v>
      </c>
      <c r="M673" s="129">
        <v>0</v>
      </c>
      <c r="N673" s="129">
        <v>0</v>
      </c>
      <c r="O673" s="129">
        <v>0</v>
      </c>
      <c r="P673" s="120" t="s">
        <v>569</v>
      </c>
      <c r="Q673" s="120" t="s">
        <v>569</v>
      </c>
      <c r="R673" s="129">
        <v>0</v>
      </c>
      <c r="S673" s="120" t="s">
        <v>569</v>
      </c>
    </row>
    <row r="674" spans="3:19" s="125" customFormat="1">
      <c r="C674" s="120" t="s">
        <v>1661</v>
      </c>
      <c r="D674" s="120" t="s">
        <v>1662</v>
      </c>
      <c r="E674" s="120" t="s">
        <v>569</v>
      </c>
      <c r="F674" s="120" t="s">
        <v>569</v>
      </c>
      <c r="G674" s="120" t="s">
        <v>569</v>
      </c>
      <c r="H674" s="129">
        <v>0</v>
      </c>
      <c r="I674" s="129">
        <v>0</v>
      </c>
      <c r="J674" s="120" t="s">
        <v>569</v>
      </c>
      <c r="K674" s="120" t="s">
        <v>569</v>
      </c>
      <c r="L674" s="120" t="s">
        <v>569</v>
      </c>
      <c r="M674" s="129">
        <v>0</v>
      </c>
      <c r="N674" s="129">
        <v>0</v>
      </c>
      <c r="O674" s="129">
        <v>0</v>
      </c>
      <c r="P674" s="120" t="s">
        <v>569</v>
      </c>
      <c r="Q674" s="120" t="s">
        <v>569</v>
      </c>
      <c r="R674" s="129">
        <v>0</v>
      </c>
      <c r="S674" s="120" t="s">
        <v>569</v>
      </c>
    </row>
    <row r="675" spans="3:19" s="125" customFormat="1">
      <c r="C675" s="120" t="s">
        <v>1663</v>
      </c>
      <c r="D675" s="120" t="s">
        <v>1664</v>
      </c>
      <c r="E675" s="120" t="s">
        <v>569</v>
      </c>
      <c r="F675" s="120" t="s">
        <v>569</v>
      </c>
      <c r="G675" s="120" t="s">
        <v>569</v>
      </c>
      <c r="H675" s="129">
        <v>0</v>
      </c>
      <c r="I675" s="129">
        <v>0</v>
      </c>
      <c r="J675" s="120" t="s">
        <v>569</v>
      </c>
      <c r="K675" s="120" t="s">
        <v>569</v>
      </c>
      <c r="L675" s="120" t="s">
        <v>569</v>
      </c>
      <c r="M675" s="129">
        <v>0</v>
      </c>
      <c r="N675" s="129">
        <v>0</v>
      </c>
      <c r="O675" s="129">
        <v>0</v>
      </c>
      <c r="P675" s="120" t="s">
        <v>569</v>
      </c>
      <c r="Q675" s="120" t="s">
        <v>569</v>
      </c>
      <c r="R675" s="129">
        <v>0</v>
      </c>
      <c r="S675" s="120" t="s">
        <v>569</v>
      </c>
    </row>
    <row r="676" spans="3:19" s="125" customFormat="1">
      <c r="C676" s="120" t="s">
        <v>1665</v>
      </c>
      <c r="D676" s="120" t="s">
        <v>54</v>
      </c>
      <c r="E676" s="120" t="s">
        <v>569</v>
      </c>
      <c r="F676" s="120" t="s">
        <v>569</v>
      </c>
      <c r="G676" s="120" t="s">
        <v>569</v>
      </c>
      <c r="H676" s="129">
        <v>0</v>
      </c>
      <c r="I676" s="129">
        <v>0</v>
      </c>
      <c r="J676" s="120" t="s">
        <v>569</v>
      </c>
      <c r="K676" s="120" t="s">
        <v>569</v>
      </c>
      <c r="L676" s="120" t="s">
        <v>569</v>
      </c>
      <c r="M676" s="129">
        <v>0</v>
      </c>
      <c r="N676" s="129">
        <v>0</v>
      </c>
      <c r="O676" s="129">
        <v>0</v>
      </c>
      <c r="P676" s="120" t="s">
        <v>569</v>
      </c>
      <c r="Q676" s="120" t="s">
        <v>569</v>
      </c>
      <c r="R676" s="129">
        <v>0</v>
      </c>
      <c r="S676" s="120" t="s">
        <v>569</v>
      </c>
    </row>
    <row r="677" spans="3:19" s="125" customFormat="1">
      <c r="C677" s="120" t="s">
        <v>1666</v>
      </c>
      <c r="D677" s="120" t="s">
        <v>58</v>
      </c>
      <c r="E677" s="120" t="s">
        <v>569</v>
      </c>
      <c r="F677" s="120" t="s">
        <v>569</v>
      </c>
      <c r="G677" s="120" t="s">
        <v>569</v>
      </c>
      <c r="H677" s="129">
        <v>0</v>
      </c>
      <c r="I677" s="129">
        <v>0</v>
      </c>
      <c r="J677" s="120" t="s">
        <v>569</v>
      </c>
      <c r="K677" s="120" t="s">
        <v>569</v>
      </c>
      <c r="L677" s="120" t="s">
        <v>569</v>
      </c>
      <c r="M677" s="129">
        <v>0</v>
      </c>
      <c r="N677" s="129">
        <v>0</v>
      </c>
      <c r="O677" s="129">
        <v>0</v>
      </c>
      <c r="P677" s="120" t="s">
        <v>569</v>
      </c>
      <c r="Q677" s="120" t="s">
        <v>569</v>
      </c>
      <c r="R677" s="129">
        <v>0</v>
      </c>
      <c r="S677" s="120" t="s">
        <v>569</v>
      </c>
    </row>
    <row r="678" spans="3:19" s="125" customFormat="1">
      <c r="C678" s="120" t="s">
        <v>1667</v>
      </c>
      <c r="D678" s="120" t="s">
        <v>1668</v>
      </c>
      <c r="E678" s="120" t="s">
        <v>569</v>
      </c>
      <c r="F678" s="120" t="s">
        <v>569</v>
      </c>
      <c r="G678" s="120" t="s">
        <v>569</v>
      </c>
      <c r="H678" s="129">
        <v>0</v>
      </c>
      <c r="I678" s="129">
        <v>0</v>
      </c>
      <c r="J678" s="120" t="s">
        <v>569</v>
      </c>
      <c r="K678" s="120" t="s">
        <v>569</v>
      </c>
      <c r="L678" s="120" t="s">
        <v>569</v>
      </c>
      <c r="M678" s="129">
        <v>0</v>
      </c>
      <c r="N678" s="129">
        <v>0</v>
      </c>
      <c r="O678" s="129">
        <v>0</v>
      </c>
      <c r="P678" s="120" t="s">
        <v>569</v>
      </c>
      <c r="Q678" s="120" t="s">
        <v>569</v>
      </c>
      <c r="R678" s="129">
        <v>0</v>
      </c>
      <c r="S678" s="120" t="s">
        <v>569</v>
      </c>
    </row>
    <row r="679" spans="3:19" s="125" customFormat="1">
      <c r="C679" s="120" t="s">
        <v>1669</v>
      </c>
      <c r="D679" s="120" t="s">
        <v>347</v>
      </c>
      <c r="E679" s="120" t="s">
        <v>569</v>
      </c>
      <c r="F679" s="120" t="s">
        <v>569</v>
      </c>
      <c r="G679" s="120" t="s">
        <v>569</v>
      </c>
      <c r="H679" s="129">
        <v>0</v>
      </c>
      <c r="I679" s="129">
        <v>0</v>
      </c>
      <c r="J679" s="120" t="s">
        <v>569</v>
      </c>
      <c r="K679" s="120" t="s">
        <v>569</v>
      </c>
      <c r="L679" s="120" t="s">
        <v>569</v>
      </c>
      <c r="M679" s="129">
        <v>0</v>
      </c>
      <c r="N679" s="129">
        <v>0</v>
      </c>
      <c r="O679" s="129">
        <v>0</v>
      </c>
      <c r="P679" s="120" t="s">
        <v>569</v>
      </c>
      <c r="Q679" s="120" t="s">
        <v>569</v>
      </c>
      <c r="R679" s="129">
        <v>0</v>
      </c>
      <c r="S679" s="120" t="s">
        <v>569</v>
      </c>
    </row>
    <row r="680" spans="3:19" s="125" customFormat="1">
      <c r="C680" s="120" t="s">
        <v>1670</v>
      </c>
      <c r="D680" s="120" t="s">
        <v>166</v>
      </c>
      <c r="E680" s="120" t="s">
        <v>569</v>
      </c>
      <c r="F680" s="120" t="s">
        <v>569</v>
      </c>
      <c r="G680" s="120" t="s">
        <v>569</v>
      </c>
      <c r="H680" s="129">
        <v>0</v>
      </c>
      <c r="I680" s="129">
        <v>0</v>
      </c>
      <c r="J680" s="120" t="s">
        <v>569</v>
      </c>
      <c r="K680" s="120" t="s">
        <v>569</v>
      </c>
      <c r="L680" s="120" t="s">
        <v>569</v>
      </c>
      <c r="M680" s="129">
        <v>0</v>
      </c>
      <c r="N680" s="129">
        <v>0</v>
      </c>
      <c r="O680" s="129">
        <v>0</v>
      </c>
      <c r="P680" s="120" t="s">
        <v>569</v>
      </c>
      <c r="Q680" s="120" t="s">
        <v>569</v>
      </c>
      <c r="R680" s="129">
        <v>0</v>
      </c>
      <c r="S680" s="120" t="s">
        <v>569</v>
      </c>
    </row>
    <row r="681" spans="3:19" s="125" customFormat="1">
      <c r="C681" s="120" t="s">
        <v>1671</v>
      </c>
      <c r="D681" s="120" t="s">
        <v>173</v>
      </c>
      <c r="E681" s="120" t="s">
        <v>569</v>
      </c>
      <c r="F681" s="120" t="s">
        <v>569</v>
      </c>
      <c r="G681" s="120" t="s">
        <v>569</v>
      </c>
      <c r="H681" s="129">
        <v>0</v>
      </c>
      <c r="I681" s="129">
        <v>0</v>
      </c>
      <c r="J681" s="120" t="s">
        <v>569</v>
      </c>
      <c r="K681" s="120" t="s">
        <v>569</v>
      </c>
      <c r="L681" s="120" t="s">
        <v>569</v>
      </c>
      <c r="M681" s="129">
        <v>0</v>
      </c>
      <c r="N681" s="129">
        <v>0</v>
      </c>
      <c r="O681" s="129">
        <v>0</v>
      </c>
      <c r="P681" s="120" t="s">
        <v>569</v>
      </c>
      <c r="Q681" s="120" t="s">
        <v>569</v>
      </c>
      <c r="R681" s="129">
        <v>0</v>
      </c>
      <c r="S681" s="120" t="s">
        <v>569</v>
      </c>
    </row>
    <row r="682" spans="3:19" s="125" customFormat="1">
      <c r="C682" s="120" t="s">
        <v>1672</v>
      </c>
      <c r="D682" s="120" t="s">
        <v>174</v>
      </c>
      <c r="E682" s="129">
        <v>22642.98</v>
      </c>
      <c r="F682" s="120" t="s">
        <v>569</v>
      </c>
      <c r="G682" s="129">
        <v>22642.98</v>
      </c>
      <c r="H682" s="129">
        <v>93951.27</v>
      </c>
      <c r="I682" s="129">
        <v>-71308.289999999994</v>
      </c>
      <c r="J682" s="129">
        <v>-0.76</v>
      </c>
      <c r="K682" s="129">
        <v>22642.98</v>
      </c>
      <c r="L682" s="129">
        <v>22642.98</v>
      </c>
      <c r="M682" s="129">
        <v>0</v>
      </c>
      <c r="N682" s="129">
        <v>93951.27</v>
      </c>
      <c r="O682" s="129">
        <v>92581.68</v>
      </c>
      <c r="P682" s="129">
        <v>22642.98</v>
      </c>
      <c r="Q682" s="129">
        <v>22642.98</v>
      </c>
      <c r="R682" s="129">
        <v>92581.68</v>
      </c>
      <c r="S682" s="129">
        <v>22642.98</v>
      </c>
    </row>
    <row r="683" spans="3:19" s="125" customFormat="1">
      <c r="C683" s="120" t="s">
        <v>1673</v>
      </c>
      <c r="D683" s="120" t="s">
        <v>1674</v>
      </c>
      <c r="E683" s="120" t="s">
        <v>569</v>
      </c>
      <c r="F683" s="120" t="s">
        <v>569</v>
      </c>
      <c r="G683" s="120" t="s">
        <v>569</v>
      </c>
      <c r="H683" s="129">
        <v>0</v>
      </c>
      <c r="I683" s="129">
        <v>0</v>
      </c>
      <c r="J683" s="120" t="s">
        <v>569</v>
      </c>
      <c r="K683" s="120" t="s">
        <v>569</v>
      </c>
      <c r="L683" s="120" t="s">
        <v>569</v>
      </c>
      <c r="M683" s="129">
        <v>0</v>
      </c>
      <c r="N683" s="129">
        <v>0</v>
      </c>
      <c r="O683" s="129">
        <v>0</v>
      </c>
      <c r="P683" s="120" t="s">
        <v>569</v>
      </c>
      <c r="Q683" s="120" t="s">
        <v>569</v>
      </c>
      <c r="R683" s="129">
        <v>0</v>
      </c>
      <c r="S683" s="120" t="s">
        <v>569</v>
      </c>
    </row>
    <row r="684" spans="3:19" s="125" customFormat="1">
      <c r="C684" s="120" t="s">
        <v>1675</v>
      </c>
      <c r="D684" s="120" t="s">
        <v>175</v>
      </c>
      <c r="E684" s="129">
        <v>33680.51</v>
      </c>
      <c r="F684" s="120" t="s">
        <v>569</v>
      </c>
      <c r="G684" s="129">
        <v>33680.51</v>
      </c>
      <c r="H684" s="129">
        <v>129450.09</v>
      </c>
      <c r="I684" s="129">
        <v>-95769.58</v>
      </c>
      <c r="J684" s="129">
        <v>-0.74</v>
      </c>
      <c r="K684" s="129">
        <v>33680.51</v>
      </c>
      <c r="L684" s="129">
        <v>33680.51</v>
      </c>
      <c r="M684" s="129">
        <v>21760.31</v>
      </c>
      <c r="N684" s="129">
        <v>129450.09</v>
      </c>
      <c r="O684" s="129">
        <v>31918.58</v>
      </c>
      <c r="P684" s="129">
        <v>33680.51</v>
      </c>
      <c r="Q684" s="129">
        <v>33680.51</v>
      </c>
      <c r="R684" s="129">
        <v>31918.58</v>
      </c>
      <c r="S684" s="129">
        <v>33680.51</v>
      </c>
    </row>
    <row r="685" spans="3:19" s="125" customFormat="1">
      <c r="C685" s="120" t="s">
        <v>1676</v>
      </c>
      <c r="D685" s="120" t="s">
        <v>178</v>
      </c>
      <c r="E685" s="129">
        <v>271022.52</v>
      </c>
      <c r="F685" s="120" t="s">
        <v>569</v>
      </c>
      <c r="G685" s="129">
        <v>271022.52</v>
      </c>
      <c r="H685" s="129">
        <v>510030.3</v>
      </c>
      <c r="I685" s="129">
        <v>-239007.78</v>
      </c>
      <c r="J685" s="129">
        <v>-0.47</v>
      </c>
      <c r="K685" s="129">
        <v>271022.52</v>
      </c>
      <c r="L685" s="129">
        <v>271022.52</v>
      </c>
      <c r="M685" s="129">
        <v>228332.99</v>
      </c>
      <c r="N685" s="129">
        <v>510030.3</v>
      </c>
      <c r="O685" s="129">
        <v>135217.95000000001</v>
      </c>
      <c r="P685" s="129">
        <v>271022.52</v>
      </c>
      <c r="Q685" s="129">
        <v>271022.52</v>
      </c>
      <c r="R685" s="129">
        <v>135217.95000000001</v>
      </c>
      <c r="S685" s="129">
        <v>271022.52</v>
      </c>
    </row>
    <row r="686" spans="3:19" s="125" customFormat="1">
      <c r="C686" s="120" t="s">
        <v>1677</v>
      </c>
      <c r="D686" s="120" t="s">
        <v>1678</v>
      </c>
      <c r="E686" s="129">
        <v>312891.33</v>
      </c>
      <c r="F686" s="120" t="s">
        <v>569</v>
      </c>
      <c r="G686" s="129">
        <v>312891.33</v>
      </c>
      <c r="H686" s="129">
        <v>441802.18</v>
      </c>
      <c r="I686" s="129">
        <v>-128910.85</v>
      </c>
      <c r="J686" s="129">
        <v>-0.28999999999999998</v>
      </c>
      <c r="K686" s="129">
        <v>312891.33</v>
      </c>
      <c r="L686" s="129">
        <v>312891.33</v>
      </c>
      <c r="M686" s="129">
        <v>99235.03</v>
      </c>
      <c r="N686" s="129">
        <v>441802.18</v>
      </c>
      <c r="O686" s="129">
        <v>115046.33</v>
      </c>
      <c r="P686" s="129">
        <v>312891.33</v>
      </c>
      <c r="Q686" s="129">
        <v>312891.33</v>
      </c>
      <c r="R686" s="129">
        <v>115046.33</v>
      </c>
      <c r="S686" s="129">
        <v>312891.33</v>
      </c>
    </row>
    <row r="687" spans="3:19" s="125" customFormat="1">
      <c r="C687" s="120" t="s">
        <v>1679</v>
      </c>
      <c r="D687" s="120" t="s">
        <v>1680</v>
      </c>
      <c r="E687" s="120" t="s">
        <v>569</v>
      </c>
      <c r="F687" s="120" t="s">
        <v>569</v>
      </c>
      <c r="G687" s="120" t="s">
        <v>569</v>
      </c>
      <c r="H687" s="129">
        <v>0</v>
      </c>
      <c r="I687" s="129">
        <v>0</v>
      </c>
      <c r="J687" s="120" t="s">
        <v>569</v>
      </c>
      <c r="K687" s="120" t="s">
        <v>569</v>
      </c>
      <c r="L687" s="120" t="s">
        <v>569</v>
      </c>
      <c r="M687" s="129">
        <v>0</v>
      </c>
      <c r="N687" s="129">
        <v>0</v>
      </c>
      <c r="O687" s="129">
        <v>0</v>
      </c>
      <c r="P687" s="120" t="s">
        <v>569</v>
      </c>
      <c r="Q687" s="120" t="s">
        <v>569</v>
      </c>
      <c r="R687" s="129">
        <v>0</v>
      </c>
      <c r="S687" s="120" t="s">
        <v>569</v>
      </c>
    </row>
    <row r="688" spans="3:19" s="125" customFormat="1">
      <c r="C688" s="120" t="s">
        <v>1681</v>
      </c>
      <c r="D688" s="120" t="s">
        <v>1682</v>
      </c>
      <c r="E688" s="120" t="s">
        <v>569</v>
      </c>
      <c r="F688" s="120" t="s">
        <v>569</v>
      </c>
      <c r="G688" s="120" t="s">
        <v>569</v>
      </c>
      <c r="H688" s="129">
        <v>0</v>
      </c>
      <c r="I688" s="129">
        <v>0</v>
      </c>
      <c r="J688" s="120" t="s">
        <v>569</v>
      </c>
      <c r="K688" s="120" t="s">
        <v>569</v>
      </c>
      <c r="L688" s="120" t="s">
        <v>569</v>
      </c>
      <c r="M688" s="129">
        <v>0</v>
      </c>
      <c r="N688" s="129">
        <v>0</v>
      </c>
      <c r="O688" s="129">
        <v>0</v>
      </c>
      <c r="P688" s="120" t="s">
        <v>569</v>
      </c>
      <c r="Q688" s="120" t="s">
        <v>569</v>
      </c>
      <c r="R688" s="129">
        <v>0</v>
      </c>
      <c r="S688" s="120" t="s">
        <v>569</v>
      </c>
    </row>
    <row r="689" spans="3:19" s="125" customFormat="1">
      <c r="C689" s="120" t="s">
        <v>1683</v>
      </c>
      <c r="D689" s="120" t="s">
        <v>1684</v>
      </c>
      <c r="E689" s="120" t="s">
        <v>569</v>
      </c>
      <c r="F689" s="120" t="s">
        <v>569</v>
      </c>
      <c r="G689" s="120" t="s">
        <v>569</v>
      </c>
      <c r="H689" s="129">
        <v>0</v>
      </c>
      <c r="I689" s="129">
        <v>0</v>
      </c>
      <c r="J689" s="120" t="s">
        <v>569</v>
      </c>
      <c r="K689" s="120" t="s">
        <v>569</v>
      </c>
      <c r="L689" s="120" t="s">
        <v>569</v>
      </c>
      <c r="M689" s="129">
        <v>0</v>
      </c>
      <c r="N689" s="129">
        <v>0</v>
      </c>
      <c r="O689" s="129">
        <v>0</v>
      </c>
      <c r="P689" s="120" t="s">
        <v>569</v>
      </c>
      <c r="Q689" s="120" t="s">
        <v>569</v>
      </c>
      <c r="R689" s="129">
        <v>0</v>
      </c>
      <c r="S689" s="120" t="s">
        <v>569</v>
      </c>
    </row>
    <row r="690" spans="3:19" s="125" customFormat="1">
      <c r="C690" s="120" t="s">
        <v>1685</v>
      </c>
      <c r="D690" s="120" t="s">
        <v>240</v>
      </c>
      <c r="E690" s="120" t="s">
        <v>569</v>
      </c>
      <c r="F690" s="120" t="s">
        <v>569</v>
      </c>
      <c r="G690" s="120" t="s">
        <v>569</v>
      </c>
      <c r="H690" s="129">
        <v>0</v>
      </c>
      <c r="I690" s="129">
        <v>0</v>
      </c>
      <c r="J690" s="120" t="s">
        <v>569</v>
      </c>
      <c r="K690" s="120" t="s">
        <v>569</v>
      </c>
      <c r="L690" s="120" t="s">
        <v>569</v>
      </c>
      <c r="M690" s="129">
        <v>0</v>
      </c>
      <c r="N690" s="129">
        <v>0</v>
      </c>
      <c r="O690" s="129">
        <v>0</v>
      </c>
      <c r="P690" s="120" t="s">
        <v>569</v>
      </c>
      <c r="Q690" s="120" t="s">
        <v>569</v>
      </c>
      <c r="R690" s="129">
        <v>0</v>
      </c>
      <c r="S690" s="120" t="s">
        <v>569</v>
      </c>
    </row>
    <row r="691" spans="3:19" s="125" customFormat="1">
      <c r="C691" s="120" t="s">
        <v>1686</v>
      </c>
      <c r="D691" s="120" t="s">
        <v>243</v>
      </c>
      <c r="E691" s="120" t="s">
        <v>569</v>
      </c>
      <c r="F691" s="120" t="s">
        <v>569</v>
      </c>
      <c r="G691" s="120" t="s">
        <v>569</v>
      </c>
      <c r="H691" s="129">
        <v>0</v>
      </c>
      <c r="I691" s="129">
        <v>0</v>
      </c>
      <c r="J691" s="120" t="s">
        <v>569</v>
      </c>
      <c r="K691" s="120" t="s">
        <v>569</v>
      </c>
      <c r="L691" s="120" t="s">
        <v>569</v>
      </c>
      <c r="M691" s="129">
        <v>0</v>
      </c>
      <c r="N691" s="129">
        <v>0</v>
      </c>
      <c r="O691" s="129">
        <v>0</v>
      </c>
      <c r="P691" s="120" t="s">
        <v>569</v>
      </c>
      <c r="Q691" s="120" t="s">
        <v>569</v>
      </c>
      <c r="R691" s="129">
        <v>0</v>
      </c>
      <c r="S691" s="120" t="s">
        <v>569</v>
      </c>
    </row>
    <row r="692" spans="3:19" s="125" customFormat="1">
      <c r="C692" s="120" t="s">
        <v>1687</v>
      </c>
      <c r="D692" s="120" t="s">
        <v>244</v>
      </c>
      <c r="E692" s="120" t="s">
        <v>569</v>
      </c>
      <c r="F692" s="120" t="s">
        <v>569</v>
      </c>
      <c r="G692" s="120" t="s">
        <v>569</v>
      </c>
      <c r="H692" s="129">
        <v>0</v>
      </c>
      <c r="I692" s="129">
        <v>0</v>
      </c>
      <c r="J692" s="120" t="s">
        <v>569</v>
      </c>
      <c r="K692" s="120" t="s">
        <v>569</v>
      </c>
      <c r="L692" s="120" t="s">
        <v>569</v>
      </c>
      <c r="M692" s="129">
        <v>0</v>
      </c>
      <c r="N692" s="129">
        <v>0</v>
      </c>
      <c r="O692" s="129">
        <v>0</v>
      </c>
      <c r="P692" s="120" t="s">
        <v>569</v>
      </c>
      <c r="Q692" s="120" t="s">
        <v>569</v>
      </c>
      <c r="R692" s="129">
        <v>0</v>
      </c>
      <c r="S692" s="120" t="s">
        <v>569</v>
      </c>
    </row>
    <row r="693" spans="3:19" s="125" customFormat="1">
      <c r="C693" s="120" t="s">
        <v>1688</v>
      </c>
      <c r="D693" s="120" t="s">
        <v>1689</v>
      </c>
      <c r="E693" s="120" t="s">
        <v>569</v>
      </c>
      <c r="F693" s="120" t="s">
        <v>569</v>
      </c>
      <c r="G693" s="120" t="s">
        <v>569</v>
      </c>
      <c r="H693" s="129">
        <v>0</v>
      </c>
      <c r="I693" s="129">
        <v>0</v>
      </c>
      <c r="J693" s="120" t="s">
        <v>569</v>
      </c>
      <c r="K693" s="120" t="s">
        <v>569</v>
      </c>
      <c r="L693" s="120" t="s">
        <v>569</v>
      </c>
      <c r="M693" s="129">
        <v>0</v>
      </c>
      <c r="N693" s="129">
        <v>0</v>
      </c>
      <c r="O693" s="129">
        <v>0</v>
      </c>
      <c r="P693" s="120" t="s">
        <v>569</v>
      </c>
      <c r="Q693" s="120" t="s">
        <v>569</v>
      </c>
      <c r="R693" s="129">
        <v>0</v>
      </c>
      <c r="S693" s="120" t="s">
        <v>569</v>
      </c>
    </row>
    <row r="694" spans="3:19" s="125" customFormat="1">
      <c r="C694" s="120" t="s">
        <v>1690</v>
      </c>
      <c r="D694" s="120" t="s">
        <v>1691</v>
      </c>
      <c r="E694" s="129">
        <v>257250</v>
      </c>
      <c r="F694" s="120" t="s">
        <v>569</v>
      </c>
      <c r="G694" s="129">
        <v>257250</v>
      </c>
      <c r="H694" s="129">
        <v>1799238.82</v>
      </c>
      <c r="I694" s="129">
        <v>-1541988.82</v>
      </c>
      <c r="J694" s="129">
        <v>-0.86</v>
      </c>
      <c r="K694" s="129">
        <v>257250</v>
      </c>
      <c r="L694" s="129">
        <v>257250</v>
      </c>
      <c r="M694" s="129">
        <v>257250</v>
      </c>
      <c r="N694" s="129">
        <v>1799238.82</v>
      </c>
      <c r="O694" s="129">
        <v>423275</v>
      </c>
      <c r="P694" s="129">
        <v>257250</v>
      </c>
      <c r="Q694" s="129">
        <v>257250</v>
      </c>
      <c r="R694" s="129">
        <v>423275</v>
      </c>
      <c r="S694" s="129">
        <v>257250</v>
      </c>
    </row>
    <row r="695" spans="3:19" s="125" customFormat="1">
      <c r="C695" s="120" t="s">
        <v>426</v>
      </c>
      <c r="D695" s="120" t="s">
        <v>1692</v>
      </c>
      <c r="E695" s="129">
        <v>158130</v>
      </c>
      <c r="F695" s="120" t="s">
        <v>569</v>
      </c>
      <c r="G695" s="129">
        <v>158130</v>
      </c>
      <c r="H695" s="129">
        <v>632520</v>
      </c>
      <c r="I695" s="129">
        <v>-474390</v>
      </c>
      <c r="J695" s="129">
        <v>-0.75</v>
      </c>
      <c r="K695" s="129">
        <v>158130</v>
      </c>
      <c r="L695" s="129">
        <v>158130</v>
      </c>
      <c r="M695" s="129">
        <v>105420</v>
      </c>
      <c r="N695" s="129">
        <v>632520</v>
      </c>
      <c r="O695" s="129">
        <v>158130</v>
      </c>
      <c r="P695" s="129">
        <v>158130</v>
      </c>
      <c r="Q695" s="129">
        <v>158130</v>
      </c>
      <c r="R695" s="129">
        <v>158130</v>
      </c>
      <c r="S695" s="129">
        <v>158130</v>
      </c>
    </row>
    <row r="696" spans="3:19" s="125" customFormat="1">
      <c r="C696" s="120" t="s">
        <v>1693</v>
      </c>
      <c r="D696" s="120" t="s">
        <v>1694</v>
      </c>
      <c r="E696" s="120" t="s">
        <v>569</v>
      </c>
      <c r="F696" s="120" t="s">
        <v>569</v>
      </c>
      <c r="G696" s="120" t="s">
        <v>569</v>
      </c>
      <c r="H696" s="129">
        <v>0</v>
      </c>
      <c r="I696" s="129">
        <v>0</v>
      </c>
      <c r="J696" s="120" t="s">
        <v>569</v>
      </c>
      <c r="K696" s="120" t="s">
        <v>569</v>
      </c>
      <c r="L696" s="120" t="s">
        <v>569</v>
      </c>
      <c r="M696" s="129">
        <v>0</v>
      </c>
      <c r="N696" s="129">
        <v>0</v>
      </c>
      <c r="O696" s="129">
        <v>0</v>
      </c>
      <c r="P696" s="120" t="s">
        <v>569</v>
      </c>
      <c r="Q696" s="120" t="s">
        <v>569</v>
      </c>
      <c r="R696" s="129">
        <v>0</v>
      </c>
      <c r="S696" s="120" t="s">
        <v>569</v>
      </c>
    </row>
    <row r="697" spans="3:19" s="125" customFormat="1">
      <c r="C697" s="120" t="s">
        <v>1695</v>
      </c>
      <c r="D697" s="120" t="s">
        <v>1696</v>
      </c>
      <c r="E697" s="129">
        <v>20466.009999999998</v>
      </c>
      <c r="F697" s="120" t="s">
        <v>569</v>
      </c>
      <c r="G697" s="129">
        <v>20466.009999999998</v>
      </c>
      <c r="H697" s="129">
        <v>496877.8</v>
      </c>
      <c r="I697" s="129">
        <v>-476411.79</v>
      </c>
      <c r="J697" s="129">
        <v>-0.96</v>
      </c>
      <c r="K697" s="129">
        <v>20466.009999999998</v>
      </c>
      <c r="L697" s="129">
        <v>20466.009999999998</v>
      </c>
      <c r="M697" s="129">
        <v>20466.009999999998</v>
      </c>
      <c r="N697" s="129">
        <v>496877.8</v>
      </c>
      <c r="O697" s="129">
        <v>153354.85</v>
      </c>
      <c r="P697" s="129">
        <v>20466.009999999998</v>
      </c>
      <c r="Q697" s="129">
        <v>20466.009999999998</v>
      </c>
      <c r="R697" s="129">
        <v>153354.85</v>
      </c>
      <c r="S697" s="129">
        <v>20466.009999999998</v>
      </c>
    </row>
    <row r="698" spans="3:19" s="125" customFormat="1">
      <c r="C698" s="120" t="s">
        <v>1697</v>
      </c>
      <c r="D698" s="120" t="s">
        <v>1698</v>
      </c>
      <c r="E698" s="129">
        <v>608192.24</v>
      </c>
      <c r="F698" s="120" t="s">
        <v>569</v>
      </c>
      <c r="G698" s="129">
        <v>608192.24</v>
      </c>
      <c r="H698" s="129">
        <v>2398246.83</v>
      </c>
      <c r="I698" s="129">
        <v>-1790054.59</v>
      </c>
      <c r="J698" s="129">
        <v>-0.75</v>
      </c>
      <c r="K698" s="129">
        <v>608192.24</v>
      </c>
      <c r="L698" s="129">
        <v>608192.24</v>
      </c>
      <c r="M698" s="129">
        <v>24956.880000000001</v>
      </c>
      <c r="N698" s="129">
        <v>2398246.83</v>
      </c>
      <c r="O698" s="129">
        <v>159070.35</v>
      </c>
      <c r="P698" s="129">
        <v>608192.24</v>
      </c>
      <c r="Q698" s="129">
        <v>608192.24</v>
      </c>
      <c r="R698" s="129">
        <v>159070.35</v>
      </c>
      <c r="S698" s="129">
        <v>608192.24</v>
      </c>
    </row>
    <row r="699" spans="3:19" s="125" customFormat="1">
      <c r="C699" s="120" t="s">
        <v>1699</v>
      </c>
      <c r="D699" s="120" t="s">
        <v>1700</v>
      </c>
      <c r="E699" s="120" t="s">
        <v>569</v>
      </c>
      <c r="F699" s="120" t="s">
        <v>569</v>
      </c>
      <c r="G699" s="120" t="s">
        <v>569</v>
      </c>
      <c r="H699" s="129">
        <v>0</v>
      </c>
      <c r="I699" s="129">
        <v>0</v>
      </c>
      <c r="J699" s="120" t="s">
        <v>569</v>
      </c>
      <c r="K699" s="120" t="s">
        <v>569</v>
      </c>
      <c r="L699" s="120" t="s">
        <v>569</v>
      </c>
      <c r="M699" s="129">
        <v>0</v>
      </c>
      <c r="N699" s="129">
        <v>0</v>
      </c>
      <c r="O699" s="129">
        <v>0</v>
      </c>
      <c r="P699" s="120" t="s">
        <v>569</v>
      </c>
      <c r="Q699" s="120" t="s">
        <v>569</v>
      </c>
      <c r="R699" s="129">
        <v>0</v>
      </c>
      <c r="S699" s="120" t="s">
        <v>569</v>
      </c>
    </row>
    <row r="700" spans="3:19" s="125" customFormat="1">
      <c r="C700" s="120" t="s">
        <v>1701</v>
      </c>
      <c r="D700" s="120" t="s">
        <v>1702</v>
      </c>
      <c r="E700" s="120" t="s">
        <v>569</v>
      </c>
      <c r="F700" s="120" t="s">
        <v>569</v>
      </c>
      <c r="G700" s="120" t="s">
        <v>569</v>
      </c>
      <c r="H700" s="129">
        <v>0</v>
      </c>
      <c r="I700" s="129">
        <v>0</v>
      </c>
      <c r="J700" s="120" t="s">
        <v>569</v>
      </c>
      <c r="K700" s="120" t="s">
        <v>569</v>
      </c>
      <c r="L700" s="120" t="s">
        <v>569</v>
      </c>
      <c r="M700" s="129">
        <v>0</v>
      </c>
      <c r="N700" s="129">
        <v>0</v>
      </c>
      <c r="O700" s="129">
        <v>0</v>
      </c>
      <c r="P700" s="120" t="s">
        <v>569</v>
      </c>
      <c r="Q700" s="120" t="s">
        <v>569</v>
      </c>
      <c r="R700" s="129">
        <v>0</v>
      </c>
      <c r="S700" s="120" t="s">
        <v>569</v>
      </c>
    </row>
    <row r="701" spans="3:19" s="125" customFormat="1">
      <c r="C701" s="120" t="s">
        <v>1703</v>
      </c>
      <c r="D701" s="120" t="s">
        <v>1704</v>
      </c>
      <c r="E701" s="120" t="s">
        <v>569</v>
      </c>
      <c r="F701" s="120" t="s">
        <v>569</v>
      </c>
      <c r="G701" s="120" t="s">
        <v>569</v>
      </c>
      <c r="H701" s="129">
        <v>0</v>
      </c>
      <c r="I701" s="129">
        <v>0</v>
      </c>
      <c r="J701" s="120" t="s">
        <v>569</v>
      </c>
      <c r="K701" s="120" t="s">
        <v>569</v>
      </c>
      <c r="L701" s="120" t="s">
        <v>569</v>
      </c>
      <c r="M701" s="129">
        <v>0</v>
      </c>
      <c r="N701" s="129">
        <v>0</v>
      </c>
      <c r="O701" s="129">
        <v>0</v>
      </c>
      <c r="P701" s="120" t="s">
        <v>569</v>
      </c>
      <c r="Q701" s="120" t="s">
        <v>569</v>
      </c>
      <c r="R701" s="129">
        <v>0</v>
      </c>
      <c r="S701" s="120" t="s">
        <v>569</v>
      </c>
    </row>
    <row r="702" spans="3:19" s="125" customFormat="1">
      <c r="C702" s="120" t="s">
        <v>1705</v>
      </c>
      <c r="D702" s="120" t="s">
        <v>460</v>
      </c>
      <c r="E702" s="120" t="s">
        <v>569</v>
      </c>
      <c r="F702" s="120" t="s">
        <v>569</v>
      </c>
      <c r="G702" s="120" t="s">
        <v>569</v>
      </c>
      <c r="H702" s="129">
        <v>0</v>
      </c>
      <c r="I702" s="129">
        <v>0</v>
      </c>
      <c r="J702" s="120" t="s">
        <v>569</v>
      </c>
      <c r="K702" s="120" t="s">
        <v>569</v>
      </c>
      <c r="L702" s="120" t="s">
        <v>569</v>
      </c>
      <c r="M702" s="129">
        <v>0</v>
      </c>
      <c r="N702" s="129">
        <v>0</v>
      </c>
      <c r="O702" s="129">
        <v>0</v>
      </c>
      <c r="P702" s="120" t="s">
        <v>569</v>
      </c>
      <c r="Q702" s="120" t="s">
        <v>569</v>
      </c>
      <c r="R702" s="129">
        <v>0</v>
      </c>
      <c r="S702" s="120" t="s">
        <v>569</v>
      </c>
    </row>
    <row r="703" spans="3:19" s="125" customFormat="1">
      <c r="C703" s="120" t="s">
        <v>1706</v>
      </c>
      <c r="D703" s="120" t="s">
        <v>1707</v>
      </c>
      <c r="E703" s="120" t="s">
        <v>569</v>
      </c>
      <c r="F703" s="120" t="s">
        <v>569</v>
      </c>
      <c r="G703" s="120" t="s">
        <v>569</v>
      </c>
      <c r="H703" s="129">
        <v>191638.6</v>
      </c>
      <c r="I703" s="129">
        <v>-191638.6</v>
      </c>
      <c r="J703" s="129">
        <v>-1</v>
      </c>
      <c r="K703" s="120" t="s">
        <v>569</v>
      </c>
      <c r="L703" s="120" t="s">
        <v>569</v>
      </c>
      <c r="M703" s="129">
        <v>33224</v>
      </c>
      <c r="N703" s="129">
        <v>191638.6</v>
      </c>
      <c r="O703" s="129">
        <v>0</v>
      </c>
      <c r="P703" s="120" t="s">
        <v>569</v>
      </c>
      <c r="Q703" s="120" t="s">
        <v>569</v>
      </c>
      <c r="R703" s="129">
        <v>0</v>
      </c>
      <c r="S703" s="120" t="s">
        <v>569</v>
      </c>
    </row>
    <row r="704" spans="3:19" s="125" customFormat="1">
      <c r="C704" s="120" t="s">
        <v>1708</v>
      </c>
      <c r="D704" s="120" t="s">
        <v>1709</v>
      </c>
      <c r="E704" s="120" t="s">
        <v>569</v>
      </c>
      <c r="F704" s="120" t="s">
        <v>569</v>
      </c>
      <c r="G704" s="120" t="s">
        <v>569</v>
      </c>
      <c r="H704" s="129">
        <v>-308000</v>
      </c>
      <c r="I704" s="129">
        <v>308000</v>
      </c>
      <c r="J704" s="129">
        <v>-1</v>
      </c>
      <c r="K704" s="120" t="s">
        <v>569</v>
      </c>
      <c r="L704" s="120" t="s">
        <v>569</v>
      </c>
      <c r="M704" s="129">
        <v>0</v>
      </c>
      <c r="N704" s="129">
        <v>-308000</v>
      </c>
      <c r="O704" s="129">
        <v>0</v>
      </c>
      <c r="P704" s="120" t="s">
        <v>569</v>
      </c>
      <c r="Q704" s="120" t="s">
        <v>569</v>
      </c>
      <c r="R704" s="129">
        <v>0</v>
      </c>
      <c r="S704" s="120" t="s">
        <v>569</v>
      </c>
    </row>
    <row r="705" spans="3:19" s="125" customFormat="1">
      <c r="C705" s="120" t="s">
        <v>1710</v>
      </c>
      <c r="D705" s="120" t="s">
        <v>1711</v>
      </c>
      <c r="E705" s="120" t="s">
        <v>569</v>
      </c>
      <c r="F705" s="120" t="s">
        <v>569</v>
      </c>
      <c r="G705" s="120" t="s">
        <v>569</v>
      </c>
      <c r="H705" s="129">
        <v>0</v>
      </c>
      <c r="I705" s="129">
        <v>0</v>
      </c>
      <c r="J705" s="120" t="s">
        <v>569</v>
      </c>
      <c r="K705" s="120" t="s">
        <v>569</v>
      </c>
      <c r="L705" s="120" t="s">
        <v>569</v>
      </c>
      <c r="M705" s="129">
        <v>0</v>
      </c>
      <c r="N705" s="129">
        <v>0</v>
      </c>
      <c r="O705" s="129">
        <v>0</v>
      </c>
      <c r="P705" s="120" t="s">
        <v>569</v>
      </c>
      <c r="Q705" s="120" t="s">
        <v>569</v>
      </c>
      <c r="R705" s="129">
        <v>0</v>
      </c>
      <c r="S705" s="120" t="s">
        <v>569</v>
      </c>
    </row>
    <row r="706" spans="3:19" s="125" customFormat="1">
      <c r="C706" s="120" t="s">
        <v>1712</v>
      </c>
      <c r="D706" s="120" t="s">
        <v>159</v>
      </c>
      <c r="E706" s="120" t="s">
        <v>569</v>
      </c>
      <c r="F706" s="120" t="s">
        <v>569</v>
      </c>
      <c r="G706" s="120" t="s">
        <v>569</v>
      </c>
      <c r="H706" s="129">
        <v>0</v>
      </c>
      <c r="I706" s="129">
        <v>0</v>
      </c>
      <c r="J706" s="120" t="s">
        <v>569</v>
      </c>
      <c r="K706" s="120" t="s">
        <v>569</v>
      </c>
      <c r="L706" s="120" t="s">
        <v>569</v>
      </c>
      <c r="M706" s="129">
        <v>0</v>
      </c>
      <c r="N706" s="129">
        <v>0</v>
      </c>
      <c r="O706" s="129">
        <v>0</v>
      </c>
      <c r="P706" s="120" t="s">
        <v>569</v>
      </c>
      <c r="Q706" s="120" t="s">
        <v>569</v>
      </c>
      <c r="R706" s="129">
        <v>0</v>
      </c>
      <c r="S706" s="120" t="s">
        <v>569</v>
      </c>
    </row>
    <row r="707" spans="3:19" s="125" customFormat="1">
      <c r="C707" s="120" t="s">
        <v>1713</v>
      </c>
      <c r="D707" s="120" t="s">
        <v>1714</v>
      </c>
      <c r="E707" s="120" t="s">
        <v>569</v>
      </c>
      <c r="F707" s="120" t="s">
        <v>569</v>
      </c>
      <c r="G707" s="120" t="s">
        <v>569</v>
      </c>
      <c r="H707" s="129">
        <v>0</v>
      </c>
      <c r="I707" s="129">
        <v>0</v>
      </c>
      <c r="J707" s="120" t="s">
        <v>569</v>
      </c>
      <c r="K707" s="120" t="s">
        <v>569</v>
      </c>
      <c r="L707" s="120" t="s">
        <v>569</v>
      </c>
      <c r="M707" s="129">
        <v>0</v>
      </c>
      <c r="N707" s="129">
        <v>0</v>
      </c>
      <c r="O707" s="129">
        <v>0</v>
      </c>
      <c r="P707" s="120" t="s">
        <v>569</v>
      </c>
      <c r="Q707" s="120" t="s">
        <v>569</v>
      </c>
      <c r="R707" s="129">
        <v>0</v>
      </c>
      <c r="S707" s="120" t="s">
        <v>569</v>
      </c>
    </row>
    <row r="708" spans="3:19" s="125" customFormat="1">
      <c r="C708" s="120" t="s">
        <v>1715</v>
      </c>
      <c r="D708" s="120" t="s">
        <v>1716</v>
      </c>
      <c r="E708" s="129">
        <v>370950</v>
      </c>
      <c r="F708" s="120" t="s">
        <v>569</v>
      </c>
      <c r="G708" s="129">
        <v>370950</v>
      </c>
      <c r="H708" s="129">
        <v>1755715.02</v>
      </c>
      <c r="I708" s="129">
        <v>-1384765.02</v>
      </c>
      <c r="J708" s="129">
        <v>-0.79</v>
      </c>
      <c r="K708" s="129">
        <v>370950</v>
      </c>
      <c r="L708" s="129">
        <v>370950</v>
      </c>
      <c r="M708" s="129">
        <v>247300</v>
      </c>
      <c r="N708" s="129">
        <v>1755715.02</v>
      </c>
      <c r="O708" s="129">
        <v>412950.99</v>
      </c>
      <c r="P708" s="129">
        <v>370950</v>
      </c>
      <c r="Q708" s="129">
        <v>370950</v>
      </c>
      <c r="R708" s="129">
        <v>412950.99</v>
      </c>
      <c r="S708" s="129">
        <v>370950</v>
      </c>
    </row>
    <row r="709" spans="3:19" s="125" customFormat="1">
      <c r="C709" s="120" t="s">
        <v>1717</v>
      </c>
      <c r="D709" s="120" t="s">
        <v>1718</v>
      </c>
      <c r="E709" s="129">
        <v>7000</v>
      </c>
      <c r="F709" s="120" t="s">
        <v>569</v>
      </c>
      <c r="G709" s="129">
        <v>7000</v>
      </c>
      <c r="H709" s="129">
        <v>7000</v>
      </c>
      <c r="I709" s="129">
        <v>0</v>
      </c>
      <c r="J709" s="129">
        <v>0</v>
      </c>
      <c r="K709" s="129">
        <v>7000</v>
      </c>
      <c r="L709" s="129">
        <v>7000</v>
      </c>
      <c r="M709" s="129">
        <v>7000</v>
      </c>
      <c r="N709" s="129">
        <v>7000</v>
      </c>
      <c r="O709" s="129">
        <v>7000</v>
      </c>
      <c r="P709" s="129">
        <v>7000</v>
      </c>
      <c r="Q709" s="129">
        <v>7000</v>
      </c>
      <c r="R709" s="129">
        <v>7000</v>
      </c>
      <c r="S709" s="129">
        <v>7000</v>
      </c>
    </row>
    <row r="710" spans="3:19" s="125" customFormat="1">
      <c r="C710" s="120" t="s">
        <v>1719</v>
      </c>
      <c r="D710" s="120" t="s">
        <v>40</v>
      </c>
      <c r="E710" s="120" t="s">
        <v>569</v>
      </c>
      <c r="F710" s="120" t="s">
        <v>569</v>
      </c>
      <c r="G710" s="120" t="s">
        <v>569</v>
      </c>
      <c r="H710" s="129">
        <v>0</v>
      </c>
      <c r="I710" s="129">
        <v>0</v>
      </c>
      <c r="J710" s="120" t="s">
        <v>569</v>
      </c>
      <c r="K710" s="120" t="s">
        <v>569</v>
      </c>
      <c r="L710" s="120" t="s">
        <v>569</v>
      </c>
      <c r="M710" s="129">
        <v>0</v>
      </c>
      <c r="N710" s="129">
        <v>0</v>
      </c>
      <c r="O710" s="129">
        <v>0</v>
      </c>
      <c r="P710" s="120" t="s">
        <v>569</v>
      </c>
      <c r="Q710" s="120" t="s">
        <v>569</v>
      </c>
      <c r="R710" s="129">
        <v>0</v>
      </c>
      <c r="S710" s="120" t="s">
        <v>569</v>
      </c>
    </row>
    <row r="711" spans="3:19" s="125" customFormat="1">
      <c r="C711" s="120" t="s">
        <v>1720</v>
      </c>
      <c r="D711" s="120" t="s">
        <v>1721</v>
      </c>
      <c r="E711" s="120" t="s">
        <v>569</v>
      </c>
      <c r="F711" s="120" t="s">
        <v>569</v>
      </c>
      <c r="G711" s="120" t="s">
        <v>569</v>
      </c>
      <c r="H711" s="129">
        <v>1429</v>
      </c>
      <c r="I711" s="129">
        <v>-1429</v>
      </c>
      <c r="J711" s="129">
        <v>-1</v>
      </c>
      <c r="K711" s="120" t="s">
        <v>569</v>
      </c>
      <c r="L711" s="120" t="s">
        <v>569</v>
      </c>
      <c r="M711" s="129">
        <v>0</v>
      </c>
      <c r="N711" s="129">
        <v>1429</v>
      </c>
      <c r="O711" s="129">
        <v>0</v>
      </c>
      <c r="P711" s="120" t="s">
        <v>569</v>
      </c>
      <c r="Q711" s="120" t="s">
        <v>569</v>
      </c>
      <c r="R711" s="129">
        <v>0</v>
      </c>
      <c r="S711" s="120" t="s">
        <v>569</v>
      </c>
    </row>
    <row r="712" spans="3:19" s="125" customFormat="1">
      <c r="C712" s="120" t="s">
        <v>1722</v>
      </c>
      <c r="D712" s="120" t="s">
        <v>1723</v>
      </c>
      <c r="E712" s="120" t="s">
        <v>569</v>
      </c>
      <c r="F712" s="120" t="s">
        <v>569</v>
      </c>
      <c r="G712" s="120" t="s">
        <v>569</v>
      </c>
      <c r="H712" s="129">
        <v>0</v>
      </c>
      <c r="I712" s="129">
        <v>0</v>
      </c>
      <c r="J712" s="120" t="s">
        <v>569</v>
      </c>
      <c r="K712" s="120" t="s">
        <v>569</v>
      </c>
      <c r="L712" s="120" t="s">
        <v>569</v>
      </c>
      <c r="M712" s="129">
        <v>0</v>
      </c>
      <c r="N712" s="129">
        <v>0</v>
      </c>
      <c r="O712" s="129">
        <v>0</v>
      </c>
      <c r="P712" s="120" t="s">
        <v>569</v>
      </c>
      <c r="Q712" s="120" t="s">
        <v>569</v>
      </c>
      <c r="R712" s="129">
        <v>0</v>
      </c>
      <c r="S712" s="120" t="s">
        <v>569</v>
      </c>
    </row>
    <row r="713" spans="3:19" s="125" customFormat="1">
      <c r="C713" s="120" t="s">
        <v>1724</v>
      </c>
      <c r="D713" s="120" t="s">
        <v>1725</v>
      </c>
      <c r="E713" s="129">
        <v>162</v>
      </c>
      <c r="F713" s="120" t="s">
        <v>569</v>
      </c>
      <c r="G713" s="129">
        <v>162</v>
      </c>
      <c r="H713" s="129">
        <v>41.22</v>
      </c>
      <c r="I713" s="129">
        <v>120.78</v>
      </c>
      <c r="J713" s="129">
        <v>2.93</v>
      </c>
      <c r="K713" s="129">
        <v>162</v>
      </c>
      <c r="L713" s="129">
        <v>162</v>
      </c>
      <c r="M713" s="129">
        <v>162</v>
      </c>
      <c r="N713" s="129">
        <v>41.22</v>
      </c>
      <c r="O713" s="129">
        <v>41.22</v>
      </c>
      <c r="P713" s="129">
        <v>162</v>
      </c>
      <c r="Q713" s="129">
        <v>162</v>
      </c>
      <c r="R713" s="129">
        <v>41.22</v>
      </c>
      <c r="S713" s="129">
        <v>162</v>
      </c>
    </row>
    <row r="714" spans="3:19" s="125" customFormat="1">
      <c r="C714" s="120" t="s">
        <v>1726</v>
      </c>
      <c r="D714" s="120" t="s">
        <v>1727</v>
      </c>
      <c r="E714" s="120" t="s">
        <v>569</v>
      </c>
      <c r="F714" s="120" t="s">
        <v>569</v>
      </c>
      <c r="G714" s="120" t="s">
        <v>569</v>
      </c>
      <c r="H714" s="129">
        <v>0</v>
      </c>
      <c r="I714" s="129">
        <v>0</v>
      </c>
      <c r="J714" s="120" t="s">
        <v>569</v>
      </c>
      <c r="K714" s="120" t="s">
        <v>569</v>
      </c>
      <c r="L714" s="120" t="s">
        <v>569</v>
      </c>
      <c r="M714" s="129">
        <v>0</v>
      </c>
      <c r="N714" s="129">
        <v>0</v>
      </c>
      <c r="O714" s="129">
        <v>0</v>
      </c>
      <c r="P714" s="120" t="s">
        <v>569</v>
      </c>
      <c r="Q714" s="120" t="s">
        <v>569</v>
      </c>
      <c r="R714" s="129">
        <v>0</v>
      </c>
      <c r="S714" s="120" t="s">
        <v>569</v>
      </c>
    </row>
    <row r="715" spans="3:19" s="125" customFormat="1">
      <c r="C715" s="120" t="s">
        <v>1728</v>
      </c>
      <c r="D715" s="120" t="s">
        <v>157</v>
      </c>
      <c r="E715" s="120" t="s">
        <v>569</v>
      </c>
      <c r="F715" s="120" t="s">
        <v>569</v>
      </c>
      <c r="G715" s="120" t="s">
        <v>569</v>
      </c>
      <c r="H715" s="129">
        <v>0</v>
      </c>
      <c r="I715" s="129">
        <v>0</v>
      </c>
      <c r="J715" s="120" t="s">
        <v>569</v>
      </c>
      <c r="K715" s="120" t="s">
        <v>569</v>
      </c>
      <c r="L715" s="120" t="s">
        <v>569</v>
      </c>
      <c r="M715" s="129">
        <v>0</v>
      </c>
      <c r="N715" s="129">
        <v>0</v>
      </c>
      <c r="O715" s="129">
        <v>0</v>
      </c>
      <c r="P715" s="120" t="s">
        <v>569</v>
      </c>
      <c r="Q715" s="120" t="s">
        <v>569</v>
      </c>
      <c r="R715" s="129">
        <v>0</v>
      </c>
      <c r="S715" s="120" t="s">
        <v>569</v>
      </c>
    </row>
    <row r="716" spans="3:19" s="125" customFormat="1">
      <c r="C716" s="120" t="s">
        <v>1729</v>
      </c>
      <c r="D716" s="120" t="s">
        <v>158</v>
      </c>
      <c r="E716" s="120" t="s">
        <v>569</v>
      </c>
      <c r="F716" s="120" t="s">
        <v>569</v>
      </c>
      <c r="G716" s="120" t="s">
        <v>569</v>
      </c>
      <c r="H716" s="129">
        <v>0</v>
      </c>
      <c r="I716" s="129">
        <v>0</v>
      </c>
      <c r="J716" s="120" t="s">
        <v>569</v>
      </c>
      <c r="K716" s="120" t="s">
        <v>569</v>
      </c>
      <c r="L716" s="120" t="s">
        <v>569</v>
      </c>
      <c r="M716" s="129">
        <v>0</v>
      </c>
      <c r="N716" s="129">
        <v>0</v>
      </c>
      <c r="O716" s="129">
        <v>0</v>
      </c>
      <c r="P716" s="120" t="s">
        <v>569</v>
      </c>
      <c r="Q716" s="120" t="s">
        <v>569</v>
      </c>
      <c r="R716" s="129">
        <v>0</v>
      </c>
      <c r="S716" s="120" t="s">
        <v>569</v>
      </c>
    </row>
    <row r="717" spans="3:19" s="125" customFormat="1">
      <c r="C717" s="120" t="s">
        <v>1730</v>
      </c>
      <c r="D717" s="120" t="s">
        <v>1731</v>
      </c>
      <c r="E717" s="120" t="s">
        <v>569</v>
      </c>
      <c r="F717" s="120" t="s">
        <v>569</v>
      </c>
      <c r="G717" s="120" t="s">
        <v>569</v>
      </c>
      <c r="H717" s="129">
        <v>0</v>
      </c>
      <c r="I717" s="129">
        <v>0</v>
      </c>
      <c r="J717" s="120" t="s">
        <v>569</v>
      </c>
      <c r="K717" s="120" t="s">
        <v>569</v>
      </c>
      <c r="L717" s="120" t="s">
        <v>569</v>
      </c>
      <c r="M717" s="129">
        <v>0</v>
      </c>
      <c r="N717" s="129">
        <v>0</v>
      </c>
      <c r="O717" s="129">
        <v>0</v>
      </c>
      <c r="P717" s="120" t="s">
        <v>569</v>
      </c>
      <c r="Q717" s="120" t="s">
        <v>569</v>
      </c>
      <c r="R717" s="129">
        <v>0</v>
      </c>
      <c r="S717" s="120" t="s">
        <v>569</v>
      </c>
    </row>
    <row r="718" spans="3:19" s="125" customFormat="1">
      <c r="C718" s="120" t="s">
        <v>1732</v>
      </c>
      <c r="D718" s="120" t="s">
        <v>1733</v>
      </c>
      <c r="E718" s="120" t="s">
        <v>569</v>
      </c>
      <c r="F718" s="120" t="s">
        <v>569</v>
      </c>
      <c r="G718" s="120" t="s">
        <v>569</v>
      </c>
      <c r="H718" s="129">
        <v>0</v>
      </c>
      <c r="I718" s="129">
        <v>0</v>
      </c>
      <c r="J718" s="120" t="s">
        <v>569</v>
      </c>
      <c r="K718" s="120" t="s">
        <v>569</v>
      </c>
      <c r="L718" s="120" t="s">
        <v>569</v>
      </c>
      <c r="M718" s="129">
        <v>0</v>
      </c>
      <c r="N718" s="129">
        <v>0</v>
      </c>
      <c r="O718" s="129">
        <v>0</v>
      </c>
      <c r="P718" s="120" t="s">
        <v>569</v>
      </c>
      <c r="Q718" s="120" t="s">
        <v>569</v>
      </c>
      <c r="R718" s="129">
        <v>0</v>
      </c>
      <c r="S718" s="120" t="s">
        <v>569</v>
      </c>
    </row>
    <row r="719" spans="3:19" s="125" customFormat="1">
      <c r="C719" s="120" t="s">
        <v>1734</v>
      </c>
      <c r="D719" s="120" t="s">
        <v>1735</v>
      </c>
      <c r="E719" s="120" t="s">
        <v>569</v>
      </c>
      <c r="F719" s="120" t="s">
        <v>569</v>
      </c>
      <c r="G719" s="120" t="s">
        <v>569</v>
      </c>
      <c r="H719" s="129">
        <v>0</v>
      </c>
      <c r="I719" s="129">
        <v>0</v>
      </c>
      <c r="J719" s="120" t="s">
        <v>569</v>
      </c>
      <c r="K719" s="120" t="s">
        <v>569</v>
      </c>
      <c r="L719" s="120" t="s">
        <v>569</v>
      </c>
      <c r="M719" s="129">
        <v>0</v>
      </c>
      <c r="N719" s="129">
        <v>0</v>
      </c>
      <c r="O719" s="129">
        <v>0</v>
      </c>
      <c r="P719" s="120" t="s">
        <v>569</v>
      </c>
      <c r="Q719" s="120" t="s">
        <v>569</v>
      </c>
      <c r="R719" s="129">
        <v>0</v>
      </c>
      <c r="S719" s="120" t="s">
        <v>569</v>
      </c>
    </row>
    <row r="720" spans="3:19" s="125" customFormat="1">
      <c r="C720" s="120" t="s">
        <v>1736</v>
      </c>
      <c r="D720" s="120" t="s">
        <v>114</v>
      </c>
      <c r="E720" s="120" t="s">
        <v>569</v>
      </c>
      <c r="F720" s="120" t="s">
        <v>569</v>
      </c>
      <c r="G720" s="120" t="s">
        <v>569</v>
      </c>
      <c r="H720" s="129">
        <v>0</v>
      </c>
      <c r="I720" s="129">
        <v>0</v>
      </c>
      <c r="J720" s="120" t="s">
        <v>569</v>
      </c>
      <c r="K720" s="120" t="s">
        <v>569</v>
      </c>
      <c r="L720" s="120" t="s">
        <v>569</v>
      </c>
      <c r="M720" s="129">
        <v>0</v>
      </c>
      <c r="N720" s="129">
        <v>0</v>
      </c>
      <c r="O720" s="129">
        <v>0</v>
      </c>
      <c r="P720" s="120" t="s">
        <v>569</v>
      </c>
      <c r="Q720" s="120" t="s">
        <v>569</v>
      </c>
      <c r="R720" s="129">
        <v>0</v>
      </c>
      <c r="S720" s="120" t="s">
        <v>569</v>
      </c>
    </row>
    <row r="721" spans="3:19" s="125" customFormat="1">
      <c r="C721" s="120" t="s">
        <v>1737</v>
      </c>
      <c r="D721" s="120" t="s">
        <v>1738</v>
      </c>
      <c r="E721" s="120" t="s">
        <v>569</v>
      </c>
      <c r="F721" s="120" t="s">
        <v>569</v>
      </c>
      <c r="G721" s="120" t="s">
        <v>569</v>
      </c>
      <c r="H721" s="129">
        <v>0</v>
      </c>
      <c r="I721" s="129">
        <v>0</v>
      </c>
      <c r="J721" s="120" t="s">
        <v>569</v>
      </c>
      <c r="K721" s="120" t="s">
        <v>569</v>
      </c>
      <c r="L721" s="120" t="s">
        <v>569</v>
      </c>
      <c r="M721" s="129">
        <v>0</v>
      </c>
      <c r="N721" s="129">
        <v>0</v>
      </c>
      <c r="O721" s="129">
        <v>0</v>
      </c>
      <c r="P721" s="120" t="s">
        <v>569</v>
      </c>
      <c r="Q721" s="120" t="s">
        <v>569</v>
      </c>
      <c r="R721" s="129">
        <v>0</v>
      </c>
      <c r="S721" s="120" t="s">
        <v>569</v>
      </c>
    </row>
    <row r="722" spans="3:19" s="125" customFormat="1">
      <c r="C722" s="120" t="s">
        <v>1739</v>
      </c>
      <c r="D722" s="120" t="s">
        <v>159</v>
      </c>
      <c r="E722" s="120" t="s">
        <v>569</v>
      </c>
      <c r="F722" s="120" t="s">
        <v>569</v>
      </c>
      <c r="G722" s="120" t="s">
        <v>569</v>
      </c>
      <c r="H722" s="129">
        <v>0</v>
      </c>
      <c r="I722" s="129">
        <v>0</v>
      </c>
      <c r="J722" s="120" t="s">
        <v>569</v>
      </c>
      <c r="K722" s="120" t="s">
        <v>569</v>
      </c>
      <c r="L722" s="120" t="s">
        <v>569</v>
      </c>
      <c r="M722" s="129">
        <v>0</v>
      </c>
      <c r="N722" s="129">
        <v>0</v>
      </c>
      <c r="O722" s="129">
        <v>0</v>
      </c>
      <c r="P722" s="120" t="s">
        <v>569</v>
      </c>
      <c r="Q722" s="120" t="s">
        <v>569</v>
      </c>
      <c r="R722" s="129">
        <v>0</v>
      </c>
      <c r="S722" s="120" t="s">
        <v>569</v>
      </c>
    </row>
    <row r="723" spans="3:19" s="125" customFormat="1">
      <c r="C723" s="120" t="s">
        <v>1740</v>
      </c>
      <c r="D723" s="120" t="s">
        <v>1733</v>
      </c>
      <c r="E723" s="120" t="s">
        <v>569</v>
      </c>
      <c r="F723" s="120" t="s">
        <v>569</v>
      </c>
      <c r="G723" s="120" t="s">
        <v>569</v>
      </c>
      <c r="H723" s="129">
        <v>0</v>
      </c>
      <c r="I723" s="129">
        <v>0</v>
      </c>
      <c r="J723" s="120" t="s">
        <v>569</v>
      </c>
      <c r="K723" s="120" t="s">
        <v>569</v>
      </c>
      <c r="L723" s="120" t="s">
        <v>569</v>
      </c>
      <c r="M723" s="129">
        <v>0</v>
      </c>
      <c r="N723" s="129">
        <v>0</v>
      </c>
      <c r="O723" s="129">
        <v>0</v>
      </c>
      <c r="P723" s="120" t="s">
        <v>569</v>
      </c>
      <c r="Q723" s="120" t="s">
        <v>569</v>
      </c>
      <c r="R723" s="129">
        <v>0</v>
      </c>
      <c r="S723" s="120" t="s">
        <v>569</v>
      </c>
    </row>
    <row r="724" spans="3:19" s="125" customFormat="1">
      <c r="C724" s="120" t="s">
        <v>1741</v>
      </c>
      <c r="D724" s="120" t="s">
        <v>1742</v>
      </c>
      <c r="E724" s="120" t="s">
        <v>569</v>
      </c>
      <c r="F724" s="120" t="s">
        <v>569</v>
      </c>
      <c r="G724" s="120" t="s">
        <v>569</v>
      </c>
      <c r="H724" s="129">
        <v>0</v>
      </c>
      <c r="I724" s="129">
        <v>0</v>
      </c>
      <c r="J724" s="120" t="s">
        <v>569</v>
      </c>
      <c r="K724" s="120" t="s">
        <v>569</v>
      </c>
      <c r="L724" s="120" t="s">
        <v>569</v>
      </c>
      <c r="M724" s="129">
        <v>0</v>
      </c>
      <c r="N724" s="129">
        <v>0</v>
      </c>
      <c r="O724" s="129">
        <v>0</v>
      </c>
      <c r="P724" s="120" t="s">
        <v>569</v>
      </c>
      <c r="Q724" s="120" t="s">
        <v>569</v>
      </c>
      <c r="R724" s="129">
        <v>0</v>
      </c>
      <c r="S724" s="120" t="s">
        <v>569</v>
      </c>
    </row>
    <row r="725" spans="3:19" s="125" customFormat="1">
      <c r="C725" s="120" t="s">
        <v>1743</v>
      </c>
      <c r="D725" s="120" t="s">
        <v>114</v>
      </c>
      <c r="E725" s="120" t="s">
        <v>569</v>
      </c>
      <c r="F725" s="120" t="s">
        <v>569</v>
      </c>
      <c r="G725" s="120" t="s">
        <v>569</v>
      </c>
      <c r="H725" s="129">
        <v>0</v>
      </c>
      <c r="I725" s="129">
        <v>0</v>
      </c>
      <c r="J725" s="120" t="s">
        <v>569</v>
      </c>
      <c r="K725" s="120" t="s">
        <v>569</v>
      </c>
      <c r="L725" s="120" t="s">
        <v>569</v>
      </c>
      <c r="M725" s="129">
        <v>0</v>
      </c>
      <c r="N725" s="129">
        <v>0</v>
      </c>
      <c r="O725" s="129">
        <v>0</v>
      </c>
      <c r="P725" s="120" t="s">
        <v>569</v>
      </c>
      <c r="Q725" s="120" t="s">
        <v>569</v>
      </c>
      <c r="R725" s="129">
        <v>0</v>
      </c>
      <c r="S725" s="120" t="s">
        <v>569</v>
      </c>
    </row>
    <row r="726" spans="3:19" s="125" customFormat="1">
      <c r="C726" s="120" t="s">
        <v>1744</v>
      </c>
      <c r="D726" s="120" t="s">
        <v>159</v>
      </c>
      <c r="E726" s="120" t="s">
        <v>569</v>
      </c>
      <c r="F726" s="120" t="s">
        <v>569</v>
      </c>
      <c r="G726" s="120" t="s">
        <v>569</v>
      </c>
      <c r="H726" s="129">
        <v>0</v>
      </c>
      <c r="I726" s="129">
        <v>0</v>
      </c>
      <c r="J726" s="120" t="s">
        <v>569</v>
      </c>
      <c r="K726" s="120" t="s">
        <v>569</v>
      </c>
      <c r="L726" s="120" t="s">
        <v>569</v>
      </c>
      <c r="M726" s="129">
        <v>0</v>
      </c>
      <c r="N726" s="129">
        <v>0</v>
      </c>
      <c r="O726" s="129">
        <v>0</v>
      </c>
      <c r="P726" s="120" t="s">
        <v>569</v>
      </c>
      <c r="Q726" s="120" t="s">
        <v>569</v>
      </c>
      <c r="R726" s="129">
        <v>0</v>
      </c>
      <c r="S726" s="120" t="s">
        <v>569</v>
      </c>
    </row>
    <row r="727" spans="3:19" s="125" customFormat="1">
      <c r="C727" s="120" t="s">
        <v>1745</v>
      </c>
      <c r="D727" s="120" t="s">
        <v>1746</v>
      </c>
      <c r="E727" s="120" t="s">
        <v>569</v>
      </c>
      <c r="F727" s="120" t="s">
        <v>569</v>
      </c>
      <c r="G727" s="120" t="s">
        <v>569</v>
      </c>
      <c r="H727" s="129">
        <v>0</v>
      </c>
      <c r="I727" s="129">
        <v>0</v>
      </c>
      <c r="J727" s="120" t="s">
        <v>569</v>
      </c>
      <c r="K727" s="120" t="s">
        <v>569</v>
      </c>
      <c r="L727" s="120" t="s">
        <v>569</v>
      </c>
      <c r="M727" s="129">
        <v>0</v>
      </c>
      <c r="N727" s="129">
        <v>0</v>
      </c>
      <c r="O727" s="129">
        <v>0</v>
      </c>
      <c r="P727" s="120" t="s">
        <v>569</v>
      </c>
      <c r="Q727" s="120" t="s">
        <v>569</v>
      </c>
      <c r="R727" s="129">
        <v>0</v>
      </c>
      <c r="S727" s="120" t="s">
        <v>569</v>
      </c>
    </row>
    <row r="728" spans="3:19" s="125" customFormat="1">
      <c r="C728" s="120" t="s">
        <v>1747</v>
      </c>
      <c r="D728" s="120" t="s">
        <v>1748</v>
      </c>
      <c r="E728" s="120" t="s">
        <v>569</v>
      </c>
      <c r="F728" s="120" t="s">
        <v>569</v>
      </c>
      <c r="G728" s="120" t="s">
        <v>569</v>
      </c>
      <c r="H728" s="129">
        <v>0</v>
      </c>
      <c r="I728" s="129">
        <v>0</v>
      </c>
      <c r="J728" s="120" t="s">
        <v>569</v>
      </c>
      <c r="K728" s="120" t="s">
        <v>569</v>
      </c>
      <c r="L728" s="120" t="s">
        <v>569</v>
      </c>
      <c r="M728" s="129">
        <v>0</v>
      </c>
      <c r="N728" s="129">
        <v>0</v>
      </c>
      <c r="O728" s="129">
        <v>0</v>
      </c>
      <c r="P728" s="120" t="s">
        <v>569</v>
      </c>
      <c r="Q728" s="120" t="s">
        <v>569</v>
      </c>
      <c r="R728" s="129">
        <v>0</v>
      </c>
      <c r="S728" s="120" t="s">
        <v>569</v>
      </c>
    </row>
    <row r="729" spans="3:19" s="125" customFormat="1">
      <c r="C729" s="120" t="s">
        <v>1749</v>
      </c>
      <c r="D729" s="120" t="s">
        <v>1750</v>
      </c>
      <c r="E729" s="120" t="s">
        <v>569</v>
      </c>
      <c r="F729" s="120" t="s">
        <v>569</v>
      </c>
      <c r="G729" s="120" t="s">
        <v>569</v>
      </c>
      <c r="H729" s="129">
        <v>0</v>
      </c>
      <c r="I729" s="129">
        <v>0</v>
      </c>
      <c r="J729" s="120" t="s">
        <v>569</v>
      </c>
      <c r="K729" s="120" t="s">
        <v>569</v>
      </c>
      <c r="L729" s="120" t="s">
        <v>569</v>
      </c>
      <c r="M729" s="129">
        <v>0</v>
      </c>
      <c r="N729" s="129">
        <v>0</v>
      </c>
      <c r="O729" s="129">
        <v>0</v>
      </c>
      <c r="P729" s="120" t="s">
        <v>569</v>
      </c>
      <c r="Q729" s="120" t="s">
        <v>569</v>
      </c>
      <c r="R729" s="129">
        <v>0</v>
      </c>
      <c r="S729" s="120" t="s">
        <v>569</v>
      </c>
    </row>
    <row r="730" spans="3:19" s="125" customFormat="1">
      <c r="C730" s="120" t="s">
        <v>1751</v>
      </c>
      <c r="D730" s="120" t="s">
        <v>1752</v>
      </c>
      <c r="E730" s="120" t="s">
        <v>569</v>
      </c>
      <c r="F730" s="120" t="s">
        <v>569</v>
      </c>
      <c r="G730" s="120" t="s">
        <v>569</v>
      </c>
      <c r="H730" s="129">
        <v>0</v>
      </c>
      <c r="I730" s="129">
        <v>0</v>
      </c>
      <c r="J730" s="120" t="s">
        <v>569</v>
      </c>
      <c r="K730" s="120" t="s">
        <v>569</v>
      </c>
      <c r="L730" s="120" t="s">
        <v>569</v>
      </c>
      <c r="M730" s="129">
        <v>0</v>
      </c>
      <c r="N730" s="129">
        <v>0</v>
      </c>
      <c r="O730" s="129">
        <v>0</v>
      </c>
      <c r="P730" s="120" t="s">
        <v>569</v>
      </c>
      <c r="Q730" s="120" t="s">
        <v>569</v>
      </c>
      <c r="R730" s="129">
        <v>0</v>
      </c>
      <c r="S730" s="120" t="s">
        <v>569</v>
      </c>
    </row>
    <row r="731" spans="3:19" s="125" customFormat="1">
      <c r="C731" s="120" t="s">
        <v>1753</v>
      </c>
      <c r="D731" s="120" t="s">
        <v>1754</v>
      </c>
      <c r="E731" s="120" t="s">
        <v>569</v>
      </c>
      <c r="F731" s="120" t="s">
        <v>569</v>
      </c>
      <c r="G731" s="120" t="s">
        <v>569</v>
      </c>
      <c r="H731" s="129">
        <v>0</v>
      </c>
      <c r="I731" s="129">
        <v>0</v>
      </c>
      <c r="J731" s="120" t="s">
        <v>569</v>
      </c>
      <c r="K731" s="120" t="s">
        <v>569</v>
      </c>
      <c r="L731" s="120" t="s">
        <v>569</v>
      </c>
      <c r="M731" s="129">
        <v>0</v>
      </c>
      <c r="N731" s="129">
        <v>0</v>
      </c>
      <c r="O731" s="129">
        <v>0</v>
      </c>
      <c r="P731" s="120" t="s">
        <v>569</v>
      </c>
      <c r="Q731" s="120" t="s">
        <v>569</v>
      </c>
      <c r="R731" s="129">
        <v>0</v>
      </c>
      <c r="S731" s="120" t="s">
        <v>569</v>
      </c>
    </row>
    <row r="732" spans="3:19" s="125" customFormat="1">
      <c r="C732" s="120" t="s">
        <v>1755</v>
      </c>
      <c r="D732" s="120" t="s">
        <v>1756</v>
      </c>
      <c r="E732" s="120" t="s">
        <v>569</v>
      </c>
      <c r="F732" s="120" t="s">
        <v>569</v>
      </c>
      <c r="G732" s="120" t="s">
        <v>569</v>
      </c>
      <c r="H732" s="129">
        <v>0</v>
      </c>
      <c r="I732" s="129">
        <v>0</v>
      </c>
      <c r="J732" s="120" t="s">
        <v>569</v>
      </c>
      <c r="K732" s="120" t="s">
        <v>569</v>
      </c>
      <c r="L732" s="120" t="s">
        <v>569</v>
      </c>
      <c r="M732" s="129">
        <v>0</v>
      </c>
      <c r="N732" s="129">
        <v>0</v>
      </c>
      <c r="O732" s="129">
        <v>0</v>
      </c>
      <c r="P732" s="120" t="s">
        <v>569</v>
      </c>
      <c r="Q732" s="120" t="s">
        <v>569</v>
      </c>
      <c r="R732" s="129">
        <v>0</v>
      </c>
      <c r="S732" s="120" t="s">
        <v>569</v>
      </c>
    </row>
    <row r="733" spans="3:19" s="125" customFormat="1">
      <c r="C733" s="120" t="s">
        <v>1757</v>
      </c>
      <c r="D733" s="120" t="s">
        <v>1758</v>
      </c>
      <c r="E733" s="120" t="s">
        <v>569</v>
      </c>
      <c r="F733" s="120" t="s">
        <v>569</v>
      </c>
      <c r="G733" s="120" t="s">
        <v>569</v>
      </c>
      <c r="H733" s="129">
        <v>0</v>
      </c>
      <c r="I733" s="129">
        <v>0</v>
      </c>
      <c r="J733" s="120" t="s">
        <v>569</v>
      </c>
      <c r="K733" s="120" t="s">
        <v>569</v>
      </c>
      <c r="L733" s="120" t="s">
        <v>569</v>
      </c>
      <c r="M733" s="129">
        <v>0</v>
      </c>
      <c r="N733" s="129">
        <v>0</v>
      </c>
      <c r="O733" s="129">
        <v>0</v>
      </c>
      <c r="P733" s="120" t="s">
        <v>569</v>
      </c>
      <c r="Q733" s="120" t="s">
        <v>569</v>
      </c>
      <c r="R733" s="129">
        <v>0</v>
      </c>
      <c r="S733" s="120" t="s">
        <v>569</v>
      </c>
    </row>
    <row r="734" spans="3:19" s="125" customFormat="1">
      <c r="C734" s="120" t="s">
        <v>1759</v>
      </c>
      <c r="D734" s="120" t="s">
        <v>1760</v>
      </c>
      <c r="E734" s="120" t="s">
        <v>569</v>
      </c>
      <c r="F734" s="120" t="s">
        <v>569</v>
      </c>
      <c r="G734" s="120" t="s">
        <v>569</v>
      </c>
      <c r="H734" s="129">
        <v>0</v>
      </c>
      <c r="I734" s="129">
        <v>0</v>
      </c>
      <c r="J734" s="120" t="s">
        <v>569</v>
      </c>
      <c r="K734" s="120" t="s">
        <v>569</v>
      </c>
      <c r="L734" s="120" t="s">
        <v>569</v>
      </c>
      <c r="M734" s="129">
        <v>0</v>
      </c>
      <c r="N734" s="129">
        <v>0</v>
      </c>
      <c r="O734" s="129">
        <v>0</v>
      </c>
      <c r="P734" s="120" t="s">
        <v>569</v>
      </c>
      <c r="Q734" s="120" t="s">
        <v>569</v>
      </c>
      <c r="R734" s="129">
        <v>0</v>
      </c>
      <c r="S734" s="120" t="s">
        <v>569</v>
      </c>
    </row>
    <row r="735" spans="3:19" s="125" customFormat="1">
      <c r="C735" s="120" t="s">
        <v>1761</v>
      </c>
      <c r="D735" s="120" t="s">
        <v>1762</v>
      </c>
      <c r="E735" s="120" t="s">
        <v>569</v>
      </c>
      <c r="F735" s="120" t="s">
        <v>569</v>
      </c>
      <c r="G735" s="120" t="s">
        <v>569</v>
      </c>
      <c r="H735" s="129">
        <v>0</v>
      </c>
      <c r="I735" s="129">
        <v>0</v>
      </c>
      <c r="J735" s="120" t="s">
        <v>569</v>
      </c>
      <c r="K735" s="120" t="s">
        <v>569</v>
      </c>
      <c r="L735" s="120" t="s">
        <v>569</v>
      </c>
      <c r="M735" s="129">
        <v>0</v>
      </c>
      <c r="N735" s="129">
        <v>0</v>
      </c>
      <c r="O735" s="129">
        <v>0</v>
      </c>
      <c r="P735" s="120" t="s">
        <v>569</v>
      </c>
      <c r="Q735" s="120" t="s">
        <v>569</v>
      </c>
      <c r="R735" s="129">
        <v>0</v>
      </c>
      <c r="S735" s="120" t="s">
        <v>569</v>
      </c>
    </row>
    <row r="736" spans="3:19" s="125" customFormat="1">
      <c r="C736" s="120" t="s">
        <v>1763</v>
      </c>
      <c r="D736" s="120" t="s">
        <v>1764</v>
      </c>
      <c r="E736" s="120" t="s">
        <v>569</v>
      </c>
      <c r="F736" s="120" t="s">
        <v>569</v>
      </c>
      <c r="G736" s="120" t="s">
        <v>569</v>
      </c>
      <c r="H736" s="129">
        <v>0</v>
      </c>
      <c r="I736" s="129">
        <v>0</v>
      </c>
      <c r="J736" s="120" t="s">
        <v>569</v>
      </c>
      <c r="K736" s="120" t="s">
        <v>569</v>
      </c>
      <c r="L736" s="120" t="s">
        <v>569</v>
      </c>
      <c r="M736" s="129">
        <v>0</v>
      </c>
      <c r="N736" s="129">
        <v>0</v>
      </c>
      <c r="O736" s="129">
        <v>0</v>
      </c>
      <c r="P736" s="120" t="s">
        <v>569</v>
      </c>
      <c r="Q736" s="120" t="s">
        <v>569</v>
      </c>
      <c r="R736" s="129">
        <v>0</v>
      </c>
      <c r="S736" s="120" t="s">
        <v>569</v>
      </c>
    </row>
    <row r="737" spans="3:19" s="125" customFormat="1">
      <c r="C737" s="120" t="s">
        <v>1765</v>
      </c>
      <c r="D737" s="120" t="s">
        <v>1766</v>
      </c>
      <c r="E737" s="129">
        <v>2458948.33</v>
      </c>
      <c r="F737" s="120" t="s">
        <v>569</v>
      </c>
      <c r="G737" s="129">
        <v>2458948.33</v>
      </c>
      <c r="H737" s="129">
        <v>8246148.3399999999</v>
      </c>
      <c r="I737" s="129">
        <v>-5787200.0099999998</v>
      </c>
      <c r="J737" s="129">
        <v>-0.7</v>
      </c>
      <c r="K737" s="129">
        <v>2458948.33</v>
      </c>
      <c r="L737" s="129">
        <v>2458948.33</v>
      </c>
      <c r="M737" s="129">
        <v>1634182.57</v>
      </c>
      <c r="N737" s="129">
        <v>8246148.3399999999</v>
      </c>
      <c r="O737" s="129">
        <v>1294426.6100000001</v>
      </c>
      <c r="P737" s="129">
        <v>2458948.33</v>
      </c>
      <c r="Q737" s="129">
        <v>2458948.33</v>
      </c>
      <c r="R737" s="129">
        <v>1294426.6100000001</v>
      </c>
      <c r="S737" s="129">
        <v>2458948.33</v>
      </c>
    </row>
    <row r="738" spans="3:19" s="125" customFormat="1">
      <c r="C738" s="120" t="s">
        <v>1767</v>
      </c>
      <c r="D738" s="120" t="s">
        <v>1768</v>
      </c>
      <c r="E738" s="129">
        <v>54823.44</v>
      </c>
      <c r="F738" s="120" t="s">
        <v>569</v>
      </c>
      <c r="G738" s="129">
        <v>54823.44</v>
      </c>
      <c r="H738" s="129">
        <v>197220.61</v>
      </c>
      <c r="I738" s="129">
        <v>-142397.17000000001</v>
      </c>
      <c r="J738" s="129">
        <v>-0.72</v>
      </c>
      <c r="K738" s="129">
        <v>54823.44</v>
      </c>
      <c r="L738" s="129">
        <v>54823.44</v>
      </c>
      <c r="M738" s="129">
        <v>28768.92</v>
      </c>
      <c r="N738" s="129">
        <v>197220.61</v>
      </c>
      <c r="O738" s="129">
        <v>50703.33</v>
      </c>
      <c r="P738" s="129">
        <v>54823.44</v>
      </c>
      <c r="Q738" s="129">
        <v>54823.44</v>
      </c>
      <c r="R738" s="129">
        <v>50703.33</v>
      </c>
      <c r="S738" s="129">
        <v>54823.44</v>
      </c>
    </row>
    <row r="739" spans="3:19" s="125" customFormat="1">
      <c r="C739" s="120" t="s">
        <v>1769</v>
      </c>
      <c r="D739" s="120" t="s">
        <v>330</v>
      </c>
      <c r="E739" s="120" t="s">
        <v>569</v>
      </c>
      <c r="F739" s="120" t="s">
        <v>569</v>
      </c>
      <c r="G739" s="120" t="s">
        <v>569</v>
      </c>
      <c r="H739" s="129">
        <v>9409.3799999999992</v>
      </c>
      <c r="I739" s="129">
        <v>-9409.3799999999992</v>
      </c>
      <c r="J739" s="129">
        <v>-1</v>
      </c>
      <c r="K739" s="120" t="s">
        <v>569</v>
      </c>
      <c r="L739" s="120" t="s">
        <v>569</v>
      </c>
      <c r="M739" s="129">
        <v>0</v>
      </c>
      <c r="N739" s="129">
        <v>9409.3799999999992</v>
      </c>
      <c r="O739" s="129">
        <v>635.89</v>
      </c>
      <c r="P739" s="120" t="s">
        <v>569</v>
      </c>
      <c r="Q739" s="120" t="s">
        <v>569</v>
      </c>
      <c r="R739" s="129">
        <v>635.89</v>
      </c>
      <c r="S739" s="120" t="s">
        <v>569</v>
      </c>
    </row>
    <row r="740" spans="3:19" s="125" customFormat="1">
      <c r="C740" s="120" t="s">
        <v>1770</v>
      </c>
      <c r="D740" s="120" t="s">
        <v>1771</v>
      </c>
      <c r="E740" s="120" t="s">
        <v>569</v>
      </c>
      <c r="F740" s="120" t="s">
        <v>569</v>
      </c>
      <c r="G740" s="120" t="s">
        <v>569</v>
      </c>
      <c r="H740" s="129">
        <v>0</v>
      </c>
      <c r="I740" s="129">
        <v>0</v>
      </c>
      <c r="J740" s="120" t="s">
        <v>569</v>
      </c>
      <c r="K740" s="120" t="s">
        <v>569</v>
      </c>
      <c r="L740" s="120" t="s">
        <v>569</v>
      </c>
      <c r="M740" s="129">
        <v>0</v>
      </c>
      <c r="N740" s="129">
        <v>0</v>
      </c>
      <c r="O740" s="129">
        <v>0</v>
      </c>
      <c r="P740" s="120" t="s">
        <v>569</v>
      </c>
      <c r="Q740" s="120" t="s">
        <v>569</v>
      </c>
      <c r="R740" s="129">
        <v>0</v>
      </c>
      <c r="S740" s="120" t="s">
        <v>569</v>
      </c>
    </row>
    <row r="741" spans="3:19" s="125" customFormat="1">
      <c r="C741" s="120" t="s">
        <v>1772</v>
      </c>
      <c r="D741" s="120" t="s">
        <v>1773</v>
      </c>
      <c r="E741" s="120" t="s">
        <v>569</v>
      </c>
      <c r="F741" s="120" t="s">
        <v>569</v>
      </c>
      <c r="G741" s="120" t="s">
        <v>569</v>
      </c>
      <c r="H741" s="129">
        <v>0</v>
      </c>
      <c r="I741" s="129">
        <v>0</v>
      </c>
      <c r="J741" s="120" t="s">
        <v>569</v>
      </c>
      <c r="K741" s="120" t="s">
        <v>569</v>
      </c>
      <c r="L741" s="120" t="s">
        <v>569</v>
      </c>
      <c r="M741" s="129">
        <v>0</v>
      </c>
      <c r="N741" s="129">
        <v>0</v>
      </c>
      <c r="O741" s="129">
        <v>0</v>
      </c>
      <c r="P741" s="120" t="s">
        <v>569</v>
      </c>
      <c r="Q741" s="120" t="s">
        <v>569</v>
      </c>
      <c r="R741" s="129">
        <v>0</v>
      </c>
      <c r="S741" s="120" t="s">
        <v>569</v>
      </c>
    </row>
    <row r="742" spans="3:19" s="125" customFormat="1">
      <c r="C742" s="120" t="s">
        <v>1774</v>
      </c>
      <c r="D742" s="120" t="s">
        <v>1775</v>
      </c>
      <c r="E742" s="120" t="s">
        <v>569</v>
      </c>
      <c r="F742" s="120" t="s">
        <v>569</v>
      </c>
      <c r="G742" s="120" t="s">
        <v>569</v>
      </c>
      <c r="H742" s="129">
        <v>0</v>
      </c>
      <c r="I742" s="129">
        <v>0</v>
      </c>
      <c r="J742" s="120" t="s">
        <v>569</v>
      </c>
      <c r="K742" s="120" t="s">
        <v>569</v>
      </c>
      <c r="L742" s="120" t="s">
        <v>569</v>
      </c>
      <c r="M742" s="129">
        <v>0</v>
      </c>
      <c r="N742" s="129">
        <v>0</v>
      </c>
      <c r="O742" s="129">
        <v>0</v>
      </c>
      <c r="P742" s="120" t="s">
        <v>569</v>
      </c>
      <c r="Q742" s="120" t="s">
        <v>569</v>
      </c>
      <c r="R742" s="129">
        <v>0</v>
      </c>
      <c r="S742" s="120" t="s">
        <v>569</v>
      </c>
    </row>
    <row r="743" spans="3:19" s="125" customFormat="1">
      <c r="C743" s="120" t="s">
        <v>1776</v>
      </c>
      <c r="D743" s="120" t="s">
        <v>1777</v>
      </c>
      <c r="E743" s="120" t="s">
        <v>569</v>
      </c>
      <c r="F743" s="120" t="s">
        <v>569</v>
      </c>
      <c r="G743" s="120" t="s">
        <v>569</v>
      </c>
      <c r="H743" s="129">
        <v>0</v>
      </c>
      <c r="I743" s="129">
        <v>0</v>
      </c>
      <c r="J743" s="120" t="s">
        <v>569</v>
      </c>
      <c r="K743" s="120" t="s">
        <v>569</v>
      </c>
      <c r="L743" s="120" t="s">
        <v>569</v>
      </c>
      <c r="M743" s="129">
        <v>0</v>
      </c>
      <c r="N743" s="129">
        <v>0</v>
      </c>
      <c r="O743" s="129">
        <v>0</v>
      </c>
      <c r="P743" s="120" t="s">
        <v>569</v>
      </c>
      <c r="Q743" s="120" t="s">
        <v>569</v>
      </c>
      <c r="R743" s="129">
        <v>0</v>
      </c>
      <c r="S743" s="120" t="s">
        <v>569</v>
      </c>
    </row>
    <row r="744" spans="3:19" s="125" customFormat="1">
      <c r="C744" s="120" t="s">
        <v>1778</v>
      </c>
      <c r="D744" s="120" t="s">
        <v>1779</v>
      </c>
      <c r="E744" s="120" t="s">
        <v>569</v>
      </c>
      <c r="F744" s="120" t="s">
        <v>569</v>
      </c>
      <c r="G744" s="120" t="s">
        <v>569</v>
      </c>
      <c r="H744" s="129">
        <v>0</v>
      </c>
      <c r="I744" s="129">
        <v>0</v>
      </c>
      <c r="J744" s="120" t="s">
        <v>569</v>
      </c>
      <c r="K744" s="120" t="s">
        <v>569</v>
      </c>
      <c r="L744" s="120" t="s">
        <v>569</v>
      </c>
      <c r="M744" s="129">
        <v>0</v>
      </c>
      <c r="N744" s="129">
        <v>0</v>
      </c>
      <c r="O744" s="129">
        <v>0</v>
      </c>
      <c r="P744" s="120" t="s">
        <v>569</v>
      </c>
      <c r="Q744" s="120" t="s">
        <v>569</v>
      </c>
      <c r="R744" s="129">
        <v>0</v>
      </c>
      <c r="S744" s="120" t="s">
        <v>569</v>
      </c>
    </row>
    <row r="745" spans="3:19" s="125" customFormat="1">
      <c r="C745" s="120" t="s">
        <v>1780</v>
      </c>
      <c r="D745" s="120" t="s">
        <v>1781</v>
      </c>
      <c r="E745" s="120" t="s">
        <v>569</v>
      </c>
      <c r="F745" s="120" t="s">
        <v>569</v>
      </c>
      <c r="G745" s="120" t="s">
        <v>569</v>
      </c>
      <c r="H745" s="129">
        <v>0</v>
      </c>
      <c r="I745" s="129">
        <v>0</v>
      </c>
      <c r="J745" s="120" t="s">
        <v>569</v>
      </c>
      <c r="K745" s="120" t="s">
        <v>569</v>
      </c>
      <c r="L745" s="120" t="s">
        <v>569</v>
      </c>
      <c r="M745" s="129">
        <v>0</v>
      </c>
      <c r="N745" s="129">
        <v>0</v>
      </c>
      <c r="O745" s="129">
        <v>0</v>
      </c>
      <c r="P745" s="120" t="s">
        <v>569</v>
      </c>
      <c r="Q745" s="120" t="s">
        <v>569</v>
      </c>
      <c r="R745" s="129">
        <v>0</v>
      </c>
      <c r="S745" s="120" t="s">
        <v>569</v>
      </c>
    </row>
    <row r="746" spans="3:19" s="125" customFormat="1">
      <c r="C746" s="120" t="s">
        <v>1782</v>
      </c>
      <c r="D746" s="120" t="s">
        <v>1783</v>
      </c>
      <c r="E746" s="120" t="s">
        <v>569</v>
      </c>
      <c r="F746" s="120" t="s">
        <v>569</v>
      </c>
      <c r="G746" s="120" t="s">
        <v>569</v>
      </c>
      <c r="H746" s="129">
        <v>0</v>
      </c>
      <c r="I746" s="129">
        <v>0</v>
      </c>
      <c r="J746" s="120" t="s">
        <v>569</v>
      </c>
      <c r="K746" s="120" t="s">
        <v>569</v>
      </c>
      <c r="L746" s="120" t="s">
        <v>569</v>
      </c>
      <c r="M746" s="129">
        <v>0</v>
      </c>
      <c r="N746" s="129">
        <v>0</v>
      </c>
      <c r="O746" s="129">
        <v>0</v>
      </c>
      <c r="P746" s="120" t="s">
        <v>569</v>
      </c>
      <c r="Q746" s="120" t="s">
        <v>569</v>
      </c>
      <c r="R746" s="129">
        <v>0</v>
      </c>
      <c r="S746" s="120" t="s">
        <v>569</v>
      </c>
    </row>
    <row r="747" spans="3:19" s="125" customFormat="1">
      <c r="C747" s="120" t="s">
        <v>1784</v>
      </c>
      <c r="D747" s="120" t="s">
        <v>52</v>
      </c>
      <c r="E747" s="120" t="s">
        <v>569</v>
      </c>
      <c r="F747" s="120" t="s">
        <v>569</v>
      </c>
      <c r="G747" s="120" t="s">
        <v>569</v>
      </c>
      <c r="H747" s="129">
        <v>190000</v>
      </c>
      <c r="I747" s="129">
        <v>-190000</v>
      </c>
      <c r="J747" s="129">
        <v>-1</v>
      </c>
      <c r="K747" s="120" t="s">
        <v>569</v>
      </c>
      <c r="L747" s="120" t="s">
        <v>569</v>
      </c>
      <c r="M747" s="129">
        <v>0</v>
      </c>
      <c r="N747" s="129">
        <v>190000</v>
      </c>
      <c r="O747" s="129">
        <v>100000</v>
      </c>
      <c r="P747" s="120" t="s">
        <v>569</v>
      </c>
      <c r="Q747" s="120" t="s">
        <v>569</v>
      </c>
      <c r="R747" s="129">
        <v>100000</v>
      </c>
      <c r="S747" s="120" t="s">
        <v>569</v>
      </c>
    </row>
    <row r="748" spans="3:19" s="125" customFormat="1">
      <c r="C748" s="120" t="s">
        <v>1785</v>
      </c>
      <c r="D748" s="120" t="s">
        <v>53</v>
      </c>
      <c r="E748" s="120" t="s">
        <v>569</v>
      </c>
      <c r="F748" s="120" t="s">
        <v>569</v>
      </c>
      <c r="G748" s="120" t="s">
        <v>569</v>
      </c>
      <c r="H748" s="129">
        <v>104458.84</v>
      </c>
      <c r="I748" s="129">
        <v>-104458.84</v>
      </c>
      <c r="J748" s="129">
        <v>-1</v>
      </c>
      <c r="K748" s="120" t="s">
        <v>569</v>
      </c>
      <c r="L748" s="120" t="s">
        <v>569</v>
      </c>
      <c r="M748" s="129">
        <v>0</v>
      </c>
      <c r="N748" s="129">
        <v>104458.84</v>
      </c>
      <c r="O748" s="129">
        <v>0.04</v>
      </c>
      <c r="P748" s="120" t="s">
        <v>569</v>
      </c>
      <c r="Q748" s="120" t="s">
        <v>569</v>
      </c>
      <c r="R748" s="129">
        <v>0.04</v>
      </c>
      <c r="S748" s="120" t="s">
        <v>569</v>
      </c>
    </row>
    <row r="749" spans="3:19" s="125" customFormat="1">
      <c r="C749" s="120" t="s">
        <v>1786</v>
      </c>
      <c r="D749" s="120" t="s">
        <v>497</v>
      </c>
      <c r="E749" s="120" t="s">
        <v>569</v>
      </c>
      <c r="F749" s="120" t="s">
        <v>569</v>
      </c>
      <c r="G749" s="120" t="s">
        <v>569</v>
      </c>
      <c r="H749" s="129">
        <v>1460000</v>
      </c>
      <c r="I749" s="129">
        <v>-1460000</v>
      </c>
      <c r="J749" s="129">
        <v>-1</v>
      </c>
      <c r="K749" s="120" t="s">
        <v>569</v>
      </c>
      <c r="L749" s="120" t="s">
        <v>569</v>
      </c>
      <c r="M749" s="129">
        <v>0</v>
      </c>
      <c r="N749" s="129">
        <v>1460000</v>
      </c>
      <c r="O749" s="129">
        <v>1340000</v>
      </c>
      <c r="P749" s="120" t="s">
        <v>569</v>
      </c>
      <c r="Q749" s="120" t="s">
        <v>569</v>
      </c>
      <c r="R749" s="129">
        <v>1340000</v>
      </c>
      <c r="S749" s="120" t="s">
        <v>569</v>
      </c>
    </row>
    <row r="750" spans="3:19" s="125" customFormat="1">
      <c r="C750" s="120" t="s">
        <v>1787</v>
      </c>
      <c r="D750" s="120" t="s">
        <v>1788</v>
      </c>
      <c r="E750" s="129">
        <v>3750177</v>
      </c>
      <c r="F750" s="120" t="s">
        <v>569</v>
      </c>
      <c r="G750" s="129">
        <v>3750177</v>
      </c>
      <c r="H750" s="129">
        <v>9783094.1899999995</v>
      </c>
      <c r="I750" s="129">
        <v>-6032917.1900000004</v>
      </c>
      <c r="J750" s="129">
        <v>-0.62</v>
      </c>
      <c r="K750" s="129">
        <v>3750177</v>
      </c>
      <c r="L750" s="129">
        <v>3750177</v>
      </c>
      <c r="M750" s="129">
        <v>3604000</v>
      </c>
      <c r="N750" s="129">
        <v>9783094.1899999995</v>
      </c>
      <c r="O750" s="129">
        <v>1750807.62</v>
      </c>
      <c r="P750" s="129">
        <v>3750177</v>
      </c>
      <c r="Q750" s="129">
        <v>3750177</v>
      </c>
      <c r="R750" s="129">
        <v>1750807.62</v>
      </c>
      <c r="S750" s="129">
        <v>3750177</v>
      </c>
    </row>
    <row r="751" spans="3:19" s="125" customFormat="1">
      <c r="C751" s="120" t="s">
        <v>183</v>
      </c>
      <c r="D751" s="120" t="s">
        <v>1789</v>
      </c>
      <c r="E751" s="129">
        <v>180000</v>
      </c>
      <c r="F751" s="120" t="s">
        <v>569</v>
      </c>
      <c r="G751" s="129">
        <v>180000</v>
      </c>
      <c r="H751" s="129">
        <v>360000</v>
      </c>
      <c r="I751" s="129">
        <v>-180000</v>
      </c>
      <c r="J751" s="129">
        <v>-0.5</v>
      </c>
      <c r="K751" s="129">
        <v>180000</v>
      </c>
      <c r="L751" s="129">
        <v>180000</v>
      </c>
      <c r="M751" s="129">
        <v>180000</v>
      </c>
      <c r="N751" s="129">
        <v>360000</v>
      </c>
      <c r="O751" s="129">
        <v>80000</v>
      </c>
      <c r="P751" s="129">
        <v>180000</v>
      </c>
      <c r="Q751" s="129">
        <v>180000</v>
      </c>
      <c r="R751" s="129">
        <v>80000</v>
      </c>
      <c r="S751" s="129">
        <v>180000</v>
      </c>
    </row>
    <row r="752" spans="3:19" s="125" customFormat="1">
      <c r="C752" s="120" t="s">
        <v>1790</v>
      </c>
      <c r="D752" s="120" t="s">
        <v>136</v>
      </c>
      <c r="E752" s="120" t="s">
        <v>569</v>
      </c>
      <c r="F752" s="120" t="s">
        <v>569</v>
      </c>
      <c r="G752" s="120" t="s">
        <v>569</v>
      </c>
      <c r="H752" s="129">
        <v>8365</v>
      </c>
      <c r="I752" s="129">
        <v>-8365</v>
      </c>
      <c r="J752" s="129">
        <v>-1</v>
      </c>
      <c r="K752" s="120" t="s">
        <v>569</v>
      </c>
      <c r="L752" s="120" t="s">
        <v>569</v>
      </c>
      <c r="M752" s="129">
        <v>0</v>
      </c>
      <c r="N752" s="129">
        <v>8365</v>
      </c>
      <c r="O752" s="129">
        <v>7055</v>
      </c>
      <c r="P752" s="120" t="s">
        <v>569</v>
      </c>
      <c r="Q752" s="120" t="s">
        <v>569</v>
      </c>
      <c r="R752" s="129">
        <v>7055</v>
      </c>
      <c r="S752" s="120" t="s">
        <v>569</v>
      </c>
    </row>
    <row r="753" spans="3:19" s="125" customFormat="1">
      <c r="C753" s="120" t="s">
        <v>1791</v>
      </c>
      <c r="D753" s="120" t="s">
        <v>1792</v>
      </c>
      <c r="E753" s="120" t="s">
        <v>569</v>
      </c>
      <c r="F753" s="120" t="s">
        <v>569</v>
      </c>
      <c r="G753" s="120" t="s">
        <v>569</v>
      </c>
      <c r="H753" s="129">
        <v>0</v>
      </c>
      <c r="I753" s="129">
        <v>0</v>
      </c>
      <c r="J753" s="120" t="s">
        <v>569</v>
      </c>
      <c r="K753" s="120" t="s">
        <v>569</v>
      </c>
      <c r="L753" s="120" t="s">
        <v>569</v>
      </c>
      <c r="M753" s="129">
        <v>0</v>
      </c>
      <c r="N753" s="129">
        <v>0</v>
      </c>
      <c r="O753" s="129">
        <v>0</v>
      </c>
      <c r="P753" s="120" t="s">
        <v>569</v>
      </c>
      <c r="Q753" s="120" t="s">
        <v>569</v>
      </c>
      <c r="R753" s="129">
        <v>0</v>
      </c>
      <c r="S753" s="120" t="s">
        <v>569</v>
      </c>
    </row>
    <row r="754" spans="3:19" s="125" customFormat="1">
      <c r="C754" s="120" t="s">
        <v>1793</v>
      </c>
      <c r="D754" s="120" t="s">
        <v>1794</v>
      </c>
      <c r="E754" s="120" t="s">
        <v>569</v>
      </c>
      <c r="F754" s="120" t="s">
        <v>569</v>
      </c>
      <c r="G754" s="120" t="s">
        <v>569</v>
      </c>
      <c r="H754" s="129">
        <v>0</v>
      </c>
      <c r="I754" s="129">
        <v>0</v>
      </c>
      <c r="J754" s="120" t="s">
        <v>569</v>
      </c>
      <c r="K754" s="120" t="s">
        <v>569</v>
      </c>
      <c r="L754" s="120" t="s">
        <v>569</v>
      </c>
      <c r="M754" s="129">
        <v>0</v>
      </c>
      <c r="N754" s="129">
        <v>0</v>
      </c>
      <c r="O754" s="129">
        <v>0</v>
      </c>
      <c r="P754" s="120" t="s">
        <v>569</v>
      </c>
      <c r="Q754" s="120" t="s">
        <v>569</v>
      </c>
      <c r="R754" s="129">
        <v>0</v>
      </c>
      <c r="S754" s="120" t="s">
        <v>569</v>
      </c>
    </row>
    <row r="755" spans="3:19" s="125" customFormat="1">
      <c r="C755" s="120" t="s">
        <v>1795</v>
      </c>
      <c r="D755" s="120" t="s">
        <v>1796</v>
      </c>
      <c r="E755" s="120" t="s">
        <v>569</v>
      </c>
      <c r="F755" s="120" t="s">
        <v>569</v>
      </c>
      <c r="G755" s="120" t="s">
        <v>569</v>
      </c>
      <c r="H755" s="129">
        <v>0</v>
      </c>
      <c r="I755" s="129">
        <v>0</v>
      </c>
      <c r="J755" s="120" t="s">
        <v>569</v>
      </c>
      <c r="K755" s="120" t="s">
        <v>569</v>
      </c>
      <c r="L755" s="120" t="s">
        <v>569</v>
      </c>
      <c r="M755" s="129">
        <v>0</v>
      </c>
      <c r="N755" s="129">
        <v>0</v>
      </c>
      <c r="O755" s="129">
        <v>0</v>
      </c>
      <c r="P755" s="120" t="s">
        <v>569</v>
      </c>
      <c r="Q755" s="120" t="s">
        <v>569</v>
      </c>
      <c r="R755" s="129">
        <v>0</v>
      </c>
      <c r="S755" s="120" t="s">
        <v>569</v>
      </c>
    </row>
    <row r="756" spans="3:19" s="125" customFormat="1">
      <c r="C756" s="120" t="s">
        <v>1797</v>
      </c>
      <c r="D756" s="120" t="s">
        <v>1798</v>
      </c>
      <c r="E756" s="120" t="s">
        <v>569</v>
      </c>
      <c r="F756" s="120" t="s">
        <v>569</v>
      </c>
      <c r="G756" s="120" t="s">
        <v>569</v>
      </c>
      <c r="H756" s="129">
        <v>0</v>
      </c>
      <c r="I756" s="129">
        <v>0</v>
      </c>
      <c r="J756" s="120" t="s">
        <v>569</v>
      </c>
      <c r="K756" s="120" t="s">
        <v>569</v>
      </c>
      <c r="L756" s="120" t="s">
        <v>569</v>
      </c>
      <c r="M756" s="129">
        <v>0</v>
      </c>
      <c r="N756" s="129">
        <v>0</v>
      </c>
      <c r="O756" s="129">
        <v>0</v>
      </c>
      <c r="P756" s="120" t="s">
        <v>569</v>
      </c>
      <c r="Q756" s="120" t="s">
        <v>569</v>
      </c>
      <c r="R756" s="129">
        <v>0</v>
      </c>
      <c r="S756" s="120" t="s">
        <v>569</v>
      </c>
    </row>
    <row r="757" spans="3:19" s="125" customFormat="1">
      <c r="C757" s="120" t="s">
        <v>1799</v>
      </c>
      <c r="D757" s="120" t="s">
        <v>1800</v>
      </c>
      <c r="E757" s="120" t="s">
        <v>569</v>
      </c>
      <c r="F757" s="120" t="s">
        <v>569</v>
      </c>
      <c r="G757" s="120" t="s">
        <v>569</v>
      </c>
      <c r="H757" s="129">
        <v>1850</v>
      </c>
      <c r="I757" s="129">
        <v>-1850</v>
      </c>
      <c r="J757" s="129">
        <v>-1</v>
      </c>
      <c r="K757" s="120" t="s">
        <v>569</v>
      </c>
      <c r="L757" s="120" t="s">
        <v>569</v>
      </c>
      <c r="M757" s="129">
        <v>0</v>
      </c>
      <c r="N757" s="129">
        <v>1850</v>
      </c>
      <c r="O757" s="129">
        <v>1850</v>
      </c>
      <c r="P757" s="120" t="s">
        <v>569</v>
      </c>
      <c r="Q757" s="120" t="s">
        <v>569</v>
      </c>
      <c r="R757" s="129">
        <v>1850</v>
      </c>
      <c r="S757" s="120" t="s">
        <v>569</v>
      </c>
    </row>
    <row r="758" spans="3:19" s="125" customFormat="1">
      <c r="C758" s="120" t="s">
        <v>1801</v>
      </c>
      <c r="D758" s="120" t="s">
        <v>1802</v>
      </c>
      <c r="E758" s="120" t="s">
        <v>569</v>
      </c>
      <c r="F758" s="120" t="s">
        <v>569</v>
      </c>
      <c r="G758" s="120" t="s">
        <v>569</v>
      </c>
      <c r="H758" s="129">
        <v>0</v>
      </c>
      <c r="I758" s="129">
        <v>0</v>
      </c>
      <c r="J758" s="120" t="s">
        <v>569</v>
      </c>
      <c r="K758" s="120" t="s">
        <v>569</v>
      </c>
      <c r="L758" s="120" t="s">
        <v>569</v>
      </c>
      <c r="M758" s="129">
        <v>0</v>
      </c>
      <c r="N758" s="129">
        <v>0</v>
      </c>
      <c r="O758" s="129">
        <v>90000</v>
      </c>
      <c r="P758" s="120" t="s">
        <v>569</v>
      </c>
      <c r="Q758" s="120" t="s">
        <v>569</v>
      </c>
      <c r="R758" s="129">
        <v>90000</v>
      </c>
      <c r="S758" s="120" t="s">
        <v>569</v>
      </c>
    </row>
    <row r="759" spans="3:19" s="125" customFormat="1">
      <c r="C759" s="120" t="s">
        <v>1803</v>
      </c>
      <c r="D759" s="120" t="s">
        <v>1804</v>
      </c>
      <c r="E759" s="120" t="s">
        <v>569</v>
      </c>
      <c r="F759" s="120" t="s">
        <v>569</v>
      </c>
      <c r="G759" s="120" t="s">
        <v>569</v>
      </c>
      <c r="H759" s="129">
        <v>0</v>
      </c>
      <c r="I759" s="129">
        <v>0</v>
      </c>
      <c r="J759" s="120" t="s">
        <v>569</v>
      </c>
      <c r="K759" s="120" t="s">
        <v>569</v>
      </c>
      <c r="L759" s="120" t="s">
        <v>569</v>
      </c>
      <c r="M759" s="129">
        <v>0</v>
      </c>
      <c r="N759" s="129">
        <v>0</v>
      </c>
      <c r="O759" s="129">
        <v>0</v>
      </c>
      <c r="P759" s="120" t="s">
        <v>569</v>
      </c>
      <c r="Q759" s="120" t="s">
        <v>569</v>
      </c>
      <c r="R759" s="129">
        <v>0</v>
      </c>
      <c r="S759" s="120" t="s">
        <v>569</v>
      </c>
    </row>
    <row r="760" spans="3:19" s="125" customFormat="1">
      <c r="C760" s="120" t="s">
        <v>1805</v>
      </c>
      <c r="D760" s="120" t="s">
        <v>130</v>
      </c>
      <c r="E760" s="120" t="s">
        <v>569</v>
      </c>
      <c r="F760" s="120" t="s">
        <v>569</v>
      </c>
      <c r="G760" s="120" t="s">
        <v>569</v>
      </c>
      <c r="H760" s="129">
        <v>145644232.41</v>
      </c>
      <c r="I760" s="129">
        <v>-145644232.41</v>
      </c>
      <c r="J760" s="129">
        <v>-1</v>
      </c>
      <c r="K760" s="120" t="s">
        <v>569</v>
      </c>
      <c r="L760" s="120" t="s">
        <v>569</v>
      </c>
      <c r="M760" s="129">
        <v>0</v>
      </c>
      <c r="N760" s="129">
        <v>145644232.41</v>
      </c>
      <c r="O760" s="129">
        <v>-6540</v>
      </c>
      <c r="P760" s="120" t="s">
        <v>569</v>
      </c>
      <c r="Q760" s="120" t="s">
        <v>569</v>
      </c>
      <c r="R760" s="129">
        <v>-6540</v>
      </c>
      <c r="S760" s="120" t="s">
        <v>569</v>
      </c>
    </row>
    <row r="761" spans="3:19" s="125" customFormat="1">
      <c r="C761" s="120" t="s">
        <v>1806</v>
      </c>
      <c r="D761" s="120" t="s">
        <v>1807</v>
      </c>
      <c r="E761" s="120" t="s">
        <v>569</v>
      </c>
      <c r="F761" s="120" t="s">
        <v>569</v>
      </c>
      <c r="G761" s="120" t="s">
        <v>569</v>
      </c>
      <c r="H761" s="129">
        <v>0</v>
      </c>
      <c r="I761" s="129">
        <v>0</v>
      </c>
      <c r="J761" s="120" t="s">
        <v>569</v>
      </c>
      <c r="K761" s="120" t="s">
        <v>569</v>
      </c>
      <c r="L761" s="120" t="s">
        <v>569</v>
      </c>
      <c r="M761" s="129">
        <v>0</v>
      </c>
      <c r="N761" s="129">
        <v>0</v>
      </c>
      <c r="O761" s="129">
        <v>0</v>
      </c>
      <c r="P761" s="120" t="s">
        <v>569</v>
      </c>
      <c r="Q761" s="120" t="s">
        <v>569</v>
      </c>
      <c r="R761" s="129">
        <v>0</v>
      </c>
      <c r="S761" s="120" t="s">
        <v>569</v>
      </c>
    </row>
    <row r="762" spans="3:19" s="125" customFormat="1">
      <c r="C762" s="120" t="s">
        <v>1808</v>
      </c>
      <c r="D762" s="120" t="s">
        <v>1809</v>
      </c>
      <c r="E762" s="129">
        <v>-30368.5</v>
      </c>
      <c r="F762" s="120" t="s">
        <v>569</v>
      </c>
      <c r="G762" s="129">
        <v>-30368.5</v>
      </c>
      <c r="H762" s="129">
        <v>2090574.64</v>
      </c>
      <c r="I762" s="129">
        <v>-2120943.14</v>
      </c>
      <c r="J762" s="129">
        <v>-1.01</v>
      </c>
      <c r="K762" s="129">
        <v>-30368.5</v>
      </c>
      <c r="L762" s="129">
        <v>-30368.5</v>
      </c>
      <c r="M762" s="129">
        <v>-30368.5</v>
      </c>
      <c r="N762" s="129">
        <v>2090574.64</v>
      </c>
      <c r="O762" s="129">
        <v>0</v>
      </c>
      <c r="P762" s="129">
        <v>-30368.5</v>
      </c>
      <c r="Q762" s="129">
        <v>-30368.5</v>
      </c>
      <c r="R762" s="120" t="s">
        <v>569</v>
      </c>
      <c r="S762" s="129">
        <v>-30368.5</v>
      </c>
    </row>
    <row r="763" spans="3:19" s="125" customFormat="1">
      <c r="C763" s="120" t="s">
        <v>1810</v>
      </c>
      <c r="D763" s="120" t="s">
        <v>1811</v>
      </c>
      <c r="E763" s="129">
        <v>120000</v>
      </c>
      <c r="F763" s="120" t="s">
        <v>569</v>
      </c>
      <c r="G763" s="129">
        <v>120000</v>
      </c>
      <c r="H763" s="129">
        <v>46500</v>
      </c>
      <c r="I763" s="129">
        <v>73500</v>
      </c>
      <c r="J763" s="129">
        <v>1.58</v>
      </c>
      <c r="K763" s="129">
        <v>120000</v>
      </c>
      <c r="L763" s="129">
        <v>120000</v>
      </c>
      <c r="M763" s="129">
        <v>120000</v>
      </c>
      <c r="N763" s="129">
        <v>46500</v>
      </c>
      <c r="O763" s="129">
        <v>0</v>
      </c>
      <c r="P763" s="129">
        <v>120000</v>
      </c>
      <c r="Q763" s="129">
        <v>120000</v>
      </c>
      <c r="R763" s="120" t="s">
        <v>569</v>
      </c>
      <c r="S763" s="129">
        <v>120000</v>
      </c>
    </row>
    <row r="764" spans="3:19" s="125" customFormat="1">
      <c r="C764" s="120" t="s">
        <v>1812</v>
      </c>
      <c r="D764" s="120" t="s">
        <v>140</v>
      </c>
      <c r="E764" s="120" t="s">
        <v>569</v>
      </c>
      <c r="F764" s="120" t="s">
        <v>569</v>
      </c>
      <c r="G764" s="120" t="s">
        <v>569</v>
      </c>
      <c r="H764" s="129">
        <v>0</v>
      </c>
      <c r="I764" s="129">
        <v>0</v>
      </c>
      <c r="J764" s="120" t="s">
        <v>569</v>
      </c>
      <c r="K764" s="120" t="s">
        <v>569</v>
      </c>
      <c r="L764" s="120" t="s">
        <v>569</v>
      </c>
      <c r="M764" s="129">
        <v>0</v>
      </c>
      <c r="N764" s="129">
        <v>0</v>
      </c>
      <c r="O764" s="129">
        <v>0</v>
      </c>
      <c r="P764" s="120" t="s">
        <v>569</v>
      </c>
      <c r="Q764" s="120" t="s">
        <v>569</v>
      </c>
      <c r="R764" s="120" t="s">
        <v>569</v>
      </c>
      <c r="S764" s="120" t="s">
        <v>569</v>
      </c>
    </row>
    <row r="765" spans="3:19" s="125" customFormat="1">
      <c r="C765" s="120" t="s">
        <v>1813</v>
      </c>
      <c r="D765" s="120" t="s">
        <v>1814</v>
      </c>
      <c r="E765" s="129">
        <v>259924.18</v>
      </c>
      <c r="F765" s="120" t="s">
        <v>569</v>
      </c>
      <c r="G765" s="129">
        <v>259924.18</v>
      </c>
      <c r="H765" s="129">
        <v>0</v>
      </c>
      <c r="I765" s="129">
        <v>259924.18</v>
      </c>
      <c r="J765" s="120" t="s">
        <v>569</v>
      </c>
      <c r="K765" s="129">
        <v>259924.18</v>
      </c>
      <c r="L765" s="129">
        <v>259924.18</v>
      </c>
      <c r="M765" s="129">
        <v>259924.18</v>
      </c>
      <c r="N765" s="129">
        <v>0</v>
      </c>
      <c r="O765" s="129">
        <v>0</v>
      </c>
      <c r="P765" s="129">
        <v>259924.18</v>
      </c>
      <c r="Q765" s="129">
        <v>259924.18</v>
      </c>
      <c r="R765" s="120" t="s">
        <v>569</v>
      </c>
      <c r="S765" s="129">
        <v>259924.18</v>
      </c>
    </row>
    <row r="766" spans="3:19" s="125" customFormat="1">
      <c r="C766" s="120" t="s">
        <v>1815</v>
      </c>
      <c r="D766" s="120" t="s">
        <v>197</v>
      </c>
      <c r="E766" s="120" t="s">
        <v>569</v>
      </c>
      <c r="F766" s="120" t="s">
        <v>569</v>
      </c>
      <c r="G766" s="120" t="s">
        <v>569</v>
      </c>
      <c r="H766" s="129">
        <v>2387.85</v>
      </c>
      <c r="I766" s="129">
        <v>-2387.85</v>
      </c>
      <c r="J766" s="129">
        <v>-1</v>
      </c>
      <c r="K766" s="120" t="s">
        <v>569</v>
      </c>
      <c r="L766" s="120" t="s">
        <v>569</v>
      </c>
      <c r="M766" s="129">
        <v>0</v>
      </c>
      <c r="N766" s="129">
        <v>2387.85</v>
      </c>
      <c r="O766" s="129">
        <v>0</v>
      </c>
      <c r="P766" s="120" t="s">
        <v>569</v>
      </c>
      <c r="Q766" s="120" t="s">
        <v>569</v>
      </c>
      <c r="R766" s="120" t="s">
        <v>569</v>
      </c>
      <c r="S766" s="120" t="s">
        <v>569</v>
      </c>
    </row>
    <row r="767" spans="3:19" s="125" customFormat="1">
      <c r="C767" s="120" t="s">
        <v>1816</v>
      </c>
      <c r="D767" s="120" t="s">
        <v>1817</v>
      </c>
      <c r="E767" s="120" t="s">
        <v>569</v>
      </c>
      <c r="F767" s="120" t="s">
        <v>569</v>
      </c>
      <c r="G767" s="120" t="s">
        <v>569</v>
      </c>
      <c r="H767" s="129">
        <v>6575369.4299999997</v>
      </c>
      <c r="I767" s="129">
        <v>-6575369.4299999997</v>
      </c>
      <c r="J767" s="129">
        <v>-1</v>
      </c>
      <c r="K767" s="120" t="s">
        <v>569</v>
      </c>
      <c r="L767" s="120" t="s">
        <v>569</v>
      </c>
      <c r="M767" s="129">
        <v>0</v>
      </c>
      <c r="N767" s="129">
        <v>6575369.4299999997</v>
      </c>
      <c r="O767" s="129">
        <v>0</v>
      </c>
      <c r="P767" s="120" t="s">
        <v>569</v>
      </c>
      <c r="Q767" s="120" t="s">
        <v>569</v>
      </c>
      <c r="R767" s="120" t="s">
        <v>569</v>
      </c>
      <c r="S767" s="120" t="s">
        <v>569</v>
      </c>
    </row>
    <row r="768" spans="3:19" s="125" customFormat="1">
      <c r="C768" s="120" t="s">
        <v>1818</v>
      </c>
      <c r="D768" s="120" t="s">
        <v>1819</v>
      </c>
      <c r="E768" s="129">
        <v>75</v>
      </c>
      <c r="F768" s="120" t="s">
        <v>569</v>
      </c>
      <c r="G768" s="129">
        <v>75</v>
      </c>
      <c r="H768" s="129">
        <v>55</v>
      </c>
      <c r="I768" s="129">
        <v>20</v>
      </c>
      <c r="J768" s="129">
        <v>0.36</v>
      </c>
      <c r="K768" s="129">
        <v>75</v>
      </c>
      <c r="L768" s="129">
        <v>75</v>
      </c>
      <c r="M768" s="129">
        <v>75</v>
      </c>
      <c r="N768" s="129">
        <v>55</v>
      </c>
      <c r="O768" s="129">
        <v>0</v>
      </c>
      <c r="P768" s="129">
        <v>75</v>
      </c>
      <c r="Q768" s="129">
        <v>75</v>
      </c>
      <c r="R768" s="120" t="s">
        <v>569</v>
      </c>
      <c r="S768" s="129">
        <v>75</v>
      </c>
    </row>
    <row r="769" spans="3:19" s="125" customFormat="1">
      <c r="C769" s="120" t="s">
        <v>1820</v>
      </c>
      <c r="D769" s="120" t="s">
        <v>51</v>
      </c>
      <c r="E769" s="129">
        <v>17500</v>
      </c>
      <c r="F769" s="120" t="s">
        <v>569</v>
      </c>
      <c r="G769" s="129">
        <v>17500</v>
      </c>
      <c r="H769" s="129">
        <v>0</v>
      </c>
      <c r="I769" s="129">
        <v>17500</v>
      </c>
      <c r="J769" s="120" t="s">
        <v>569</v>
      </c>
      <c r="K769" s="129">
        <v>17500</v>
      </c>
      <c r="L769" s="129">
        <v>17500</v>
      </c>
      <c r="M769" s="129">
        <v>17500</v>
      </c>
      <c r="N769" s="129">
        <v>0</v>
      </c>
      <c r="O769" s="129">
        <v>0</v>
      </c>
      <c r="P769" s="129">
        <v>17500</v>
      </c>
      <c r="Q769" s="129">
        <v>17500</v>
      </c>
      <c r="R769" s="120" t="s">
        <v>569</v>
      </c>
      <c r="S769" s="129">
        <v>17500</v>
      </c>
    </row>
    <row r="770" spans="3:19" s="125" customFormat="1">
      <c r="C770" s="120" t="s">
        <v>390</v>
      </c>
      <c r="D770" s="120" t="s">
        <v>391</v>
      </c>
      <c r="E770" s="129">
        <v>3943.95</v>
      </c>
      <c r="F770" s="120" t="s">
        <v>569</v>
      </c>
      <c r="G770" s="129">
        <v>3943.95</v>
      </c>
      <c r="H770" s="129">
        <v>1301.9000000000001</v>
      </c>
      <c r="I770" s="129">
        <v>2642.05</v>
      </c>
      <c r="J770" s="129">
        <v>2.0299999999999998</v>
      </c>
      <c r="K770" s="129">
        <v>3943.95</v>
      </c>
      <c r="L770" s="129">
        <v>3943.95</v>
      </c>
      <c r="M770" s="129">
        <v>158.05000000000001</v>
      </c>
      <c r="N770" s="129">
        <v>1301.9000000000001</v>
      </c>
      <c r="O770" s="129">
        <v>0</v>
      </c>
      <c r="P770" s="129">
        <v>3943.95</v>
      </c>
      <c r="Q770" s="129">
        <v>3943.95</v>
      </c>
      <c r="R770" s="120" t="s">
        <v>569</v>
      </c>
      <c r="S770" s="129">
        <v>3943.95</v>
      </c>
    </row>
    <row r="771" spans="3:19" s="125" customFormat="1">
      <c r="C771" s="120" t="s">
        <v>1821</v>
      </c>
      <c r="D771" s="120" t="s">
        <v>1822</v>
      </c>
      <c r="E771" s="129">
        <v>9104.5499999999993</v>
      </c>
      <c r="F771" s="120" t="s">
        <v>569</v>
      </c>
      <c r="G771" s="129">
        <v>9104.5499999999993</v>
      </c>
      <c r="H771" s="129">
        <v>2702091.18</v>
      </c>
      <c r="I771" s="129">
        <v>-2692986.63</v>
      </c>
      <c r="J771" s="129">
        <v>-1</v>
      </c>
      <c r="K771" s="129">
        <v>9104.5499999999993</v>
      </c>
      <c r="L771" s="129">
        <v>9104.5499999999993</v>
      </c>
      <c r="M771" s="129">
        <v>391.8</v>
      </c>
      <c r="N771" s="129">
        <v>2702091.18</v>
      </c>
      <c r="O771" s="129">
        <v>0</v>
      </c>
      <c r="P771" s="129">
        <v>9104.5499999999993</v>
      </c>
      <c r="Q771" s="129">
        <v>9104.5499999999993</v>
      </c>
      <c r="R771" s="120" t="s">
        <v>569</v>
      </c>
      <c r="S771" s="129">
        <v>9104.5499999999993</v>
      </c>
    </row>
    <row r="772" spans="3:19" s="125" customFormat="1">
      <c r="C772" s="120" t="s">
        <v>1823</v>
      </c>
      <c r="D772" s="120" t="s">
        <v>1824</v>
      </c>
      <c r="E772" s="129">
        <v>1130.4000000000001</v>
      </c>
      <c r="F772" s="120" t="s">
        <v>569</v>
      </c>
      <c r="G772" s="129">
        <v>1130.4000000000001</v>
      </c>
      <c r="H772" s="129">
        <v>0</v>
      </c>
      <c r="I772" s="129">
        <v>1130.4000000000001</v>
      </c>
      <c r="J772" s="120" t="s">
        <v>569</v>
      </c>
      <c r="K772" s="129">
        <v>1130.4000000000001</v>
      </c>
      <c r="L772" s="129">
        <v>1130.4000000000001</v>
      </c>
      <c r="M772" s="129">
        <v>1121.5</v>
      </c>
      <c r="N772" s="129">
        <v>0</v>
      </c>
      <c r="O772" s="129">
        <v>0</v>
      </c>
      <c r="P772" s="129">
        <v>1130.4000000000001</v>
      </c>
      <c r="Q772" s="129">
        <v>1130.4000000000001</v>
      </c>
      <c r="R772" s="120" t="s">
        <v>569</v>
      </c>
      <c r="S772" s="129">
        <v>1130.4000000000001</v>
      </c>
    </row>
    <row r="773" spans="3:19" s="125" customFormat="1">
      <c r="C773" s="120" t="s">
        <v>1825</v>
      </c>
      <c r="D773" s="120" t="s">
        <v>477</v>
      </c>
      <c r="E773" s="129">
        <v>250000</v>
      </c>
      <c r="F773" s="129">
        <v>25629</v>
      </c>
      <c r="G773" s="129">
        <v>275629</v>
      </c>
      <c r="H773" s="129">
        <v>250000</v>
      </c>
      <c r="I773" s="129">
        <v>25629</v>
      </c>
      <c r="J773" s="129">
        <v>0.1</v>
      </c>
      <c r="K773" s="129">
        <v>250000</v>
      </c>
      <c r="L773" s="129">
        <v>250000</v>
      </c>
      <c r="M773" s="129">
        <v>250000</v>
      </c>
      <c r="N773" s="129">
        <v>250000</v>
      </c>
      <c r="O773" s="129">
        <v>0</v>
      </c>
      <c r="P773" s="129">
        <v>250000</v>
      </c>
      <c r="Q773" s="129">
        <v>250000</v>
      </c>
      <c r="R773" s="120" t="s">
        <v>569</v>
      </c>
      <c r="S773" s="129">
        <v>250000</v>
      </c>
    </row>
    <row r="774" spans="3:19" s="125" customFormat="1">
      <c r="C774" s="120" t="s">
        <v>1826</v>
      </c>
      <c r="D774" s="120" t="s">
        <v>1827</v>
      </c>
      <c r="E774" s="120" t="s">
        <v>569</v>
      </c>
      <c r="F774" s="120" t="s">
        <v>569</v>
      </c>
      <c r="G774" s="120" t="s">
        <v>569</v>
      </c>
      <c r="H774" s="129">
        <v>18000</v>
      </c>
      <c r="I774" s="129">
        <v>-18000</v>
      </c>
      <c r="J774" s="129">
        <v>-1</v>
      </c>
      <c r="K774" s="120" t="s">
        <v>569</v>
      </c>
      <c r="L774" s="120" t="s">
        <v>569</v>
      </c>
      <c r="M774" s="129">
        <v>0</v>
      </c>
      <c r="N774" s="129">
        <v>18000</v>
      </c>
      <c r="O774" s="129">
        <v>0</v>
      </c>
      <c r="P774" s="120" t="s">
        <v>569</v>
      </c>
      <c r="Q774" s="120" t="s">
        <v>569</v>
      </c>
      <c r="R774" s="120" t="s">
        <v>569</v>
      </c>
      <c r="S774" s="120" t="s">
        <v>569</v>
      </c>
    </row>
    <row r="775" spans="3:19" s="125" customFormat="1">
      <c r="C775" s="120" t="s">
        <v>1828</v>
      </c>
      <c r="D775" s="120" t="s">
        <v>498</v>
      </c>
      <c r="E775" s="129">
        <v>1050000</v>
      </c>
      <c r="F775" s="120" t="s">
        <v>569</v>
      </c>
      <c r="G775" s="129">
        <v>1050000</v>
      </c>
      <c r="H775" s="129">
        <v>127038.04</v>
      </c>
      <c r="I775" s="129">
        <v>922961.96</v>
      </c>
      <c r="J775" s="129">
        <v>7.27</v>
      </c>
      <c r="K775" s="129">
        <v>1050000</v>
      </c>
      <c r="L775" s="129">
        <v>1050000</v>
      </c>
      <c r="M775" s="129">
        <v>0</v>
      </c>
      <c r="N775" s="129">
        <v>127038.04</v>
      </c>
      <c r="O775" s="129">
        <v>0</v>
      </c>
      <c r="P775" s="129">
        <v>1050000</v>
      </c>
      <c r="Q775" s="129">
        <v>1050000</v>
      </c>
      <c r="R775" s="120" t="s">
        <v>569</v>
      </c>
      <c r="S775" s="129">
        <v>1050000</v>
      </c>
    </row>
    <row r="776" spans="3:19" s="125" customFormat="1">
      <c r="C776" s="120" t="s">
        <v>1829</v>
      </c>
      <c r="D776" s="120" t="s">
        <v>336</v>
      </c>
      <c r="E776" s="129">
        <v>50000</v>
      </c>
      <c r="F776" s="120" t="s">
        <v>569</v>
      </c>
      <c r="G776" s="129">
        <v>50000</v>
      </c>
      <c r="H776" s="129">
        <v>1496382.4</v>
      </c>
      <c r="I776" s="129">
        <v>-1446382.4</v>
      </c>
      <c r="J776" s="129">
        <v>-0.97</v>
      </c>
      <c r="K776" s="129">
        <v>50000</v>
      </c>
      <c r="L776" s="129">
        <v>50000</v>
      </c>
      <c r="M776" s="129">
        <v>0</v>
      </c>
      <c r="N776" s="129">
        <v>1496382.4</v>
      </c>
      <c r="O776" s="129">
        <v>0</v>
      </c>
      <c r="P776" s="129">
        <v>50000</v>
      </c>
      <c r="Q776" s="129">
        <v>50000</v>
      </c>
      <c r="R776" s="120" t="s">
        <v>569</v>
      </c>
      <c r="S776" s="129">
        <v>50000</v>
      </c>
    </row>
    <row r="777" spans="3:19" s="125" customFormat="1">
      <c r="C777" s="120" t="s">
        <v>1830</v>
      </c>
      <c r="D777" s="120" t="s">
        <v>168</v>
      </c>
      <c r="E777" s="129">
        <v>13000</v>
      </c>
      <c r="F777" s="120" t="s">
        <v>569</v>
      </c>
      <c r="G777" s="129">
        <v>13000</v>
      </c>
      <c r="H777" s="129">
        <v>22200</v>
      </c>
      <c r="I777" s="129">
        <v>-9200</v>
      </c>
      <c r="J777" s="129">
        <v>-0.41</v>
      </c>
      <c r="K777" s="129">
        <v>13000</v>
      </c>
      <c r="L777" s="129">
        <v>13000</v>
      </c>
      <c r="M777" s="129">
        <v>0</v>
      </c>
      <c r="N777" s="129">
        <v>22200</v>
      </c>
      <c r="O777" s="129">
        <v>0</v>
      </c>
      <c r="P777" s="129">
        <v>13000</v>
      </c>
      <c r="Q777" s="129">
        <v>13000</v>
      </c>
      <c r="R777" s="120" t="s">
        <v>569</v>
      </c>
      <c r="S777" s="129">
        <v>13000</v>
      </c>
    </row>
    <row r="778" spans="3:19" s="125" customFormat="1">
      <c r="C778" s="120" t="s">
        <v>1831</v>
      </c>
      <c r="D778" s="120" t="s">
        <v>425</v>
      </c>
      <c r="E778" s="120" t="s">
        <v>569</v>
      </c>
      <c r="F778" s="120" t="s">
        <v>569</v>
      </c>
      <c r="G778" s="120" t="s">
        <v>569</v>
      </c>
      <c r="H778" s="129">
        <v>35586</v>
      </c>
      <c r="I778" s="129">
        <v>-35586</v>
      </c>
      <c r="J778" s="129">
        <v>-1</v>
      </c>
      <c r="K778" s="120" t="s">
        <v>569</v>
      </c>
      <c r="L778" s="120" t="s">
        <v>569</v>
      </c>
      <c r="M778" s="129">
        <v>0</v>
      </c>
      <c r="N778" s="129">
        <v>35586</v>
      </c>
      <c r="O778" s="129">
        <v>0</v>
      </c>
      <c r="P778" s="120" t="s">
        <v>569</v>
      </c>
      <c r="Q778" s="120" t="s">
        <v>569</v>
      </c>
      <c r="R778" s="120" t="s">
        <v>569</v>
      </c>
      <c r="S778" s="120" t="s">
        <v>569</v>
      </c>
    </row>
    <row r="779" spans="3:19" s="125" customFormat="1">
      <c r="C779" s="120" t="s">
        <v>1832</v>
      </c>
      <c r="D779" s="120" t="s">
        <v>141</v>
      </c>
      <c r="E779" s="120" t="s">
        <v>569</v>
      </c>
      <c r="F779" s="120" t="s">
        <v>569</v>
      </c>
      <c r="G779" s="120" t="s">
        <v>569</v>
      </c>
      <c r="H779" s="129">
        <v>130</v>
      </c>
      <c r="I779" s="129">
        <v>-130</v>
      </c>
      <c r="J779" s="129">
        <v>-1</v>
      </c>
      <c r="K779" s="120" t="s">
        <v>569</v>
      </c>
      <c r="L779" s="120" t="s">
        <v>569</v>
      </c>
      <c r="M779" s="129">
        <v>0</v>
      </c>
      <c r="N779" s="129">
        <v>130</v>
      </c>
      <c r="O779" s="129">
        <v>0</v>
      </c>
      <c r="P779" s="120" t="s">
        <v>569</v>
      </c>
      <c r="Q779" s="120" t="s">
        <v>569</v>
      </c>
      <c r="R779" s="120" t="s">
        <v>569</v>
      </c>
      <c r="S779" s="120" t="s">
        <v>569</v>
      </c>
    </row>
    <row r="780" spans="3:19" s="125" customFormat="1">
      <c r="C780" s="120" t="s">
        <v>1833</v>
      </c>
      <c r="D780" s="120" t="s">
        <v>1834</v>
      </c>
      <c r="E780" s="129">
        <v>4491.43</v>
      </c>
      <c r="F780" s="120" t="s">
        <v>569</v>
      </c>
      <c r="G780" s="129">
        <v>4491.43</v>
      </c>
      <c r="H780" s="129">
        <v>9062.41</v>
      </c>
      <c r="I780" s="129">
        <v>-4570.9799999999996</v>
      </c>
      <c r="J780" s="129">
        <v>-0.5</v>
      </c>
      <c r="K780" s="129">
        <v>4491.43</v>
      </c>
      <c r="L780" s="129">
        <v>4491.43</v>
      </c>
      <c r="M780" s="129">
        <v>0</v>
      </c>
      <c r="N780" s="129">
        <v>9062.41</v>
      </c>
      <c r="O780" s="129">
        <v>0</v>
      </c>
      <c r="P780" s="129">
        <v>4491.43</v>
      </c>
      <c r="Q780" s="129">
        <v>4491.43</v>
      </c>
      <c r="R780" s="120" t="s">
        <v>569</v>
      </c>
      <c r="S780" s="129">
        <v>4491.43</v>
      </c>
    </row>
    <row r="781" spans="3:19" s="125" customFormat="1">
      <c r="C781" s="120" t="s">
        <v>1835</v>
      </c>
      <c r="D781" s="120" t="s">
        <v>196</v>
      </c>
      <c r="E781" s="120" t="s">
        <v>569</v>
      </c>
      <c r="F781" s="120" t="s">
        <v>569</v>
      </c>
      <c r="G781" s="120" t="s">
        <v>569</v>
      </c>
      <c r="H781" s="129">
        <v>616666.27</v>
      </c>
      <c r="I781" s="129">
        <v>-616666.27</v>
      </c>
      <c r="J781" s="129">
        <v>-1</v>
      </c>
      <c r="K781" s="120" t="s">
        <v>569</v>
      </c>
      <c r="L781" s="120" t="s">
        <v>569</v>
      </c>
      <c r="M781" s="129">
        <v>0</v>
      </c>
      <c r="N781" s="129">
        <v>616666.27</v>
      </c>
      <c r="O781" s="129">
        <v>0</v>
      </c>
      <c r="P781" s="120" t="s">
        <v>569</v>
      </c>
      <c r="Q781" s="120" t="s">
        <v>569</v>
      </c>
      <c r="R781" s="120" t="s">
        <v>569</v>
      </c>
      <c r="S781" s="120" t="s">
        <v>569</v>
      </c>
    </row>
    <row r="782" spans="3:19" s="125" customFormat="1">
      <c r="C782" s="120" t="s">
        <v>1836</v>
      </c>
      <c r="D782" s="120" t="s">
        <v>1837</v>
      </c>
      <c r="E782" s="120" t="s">
        <v>569</v>
      </c>
      <c r="F782" s="120" t="s">
        <v>569</v>
      </c>
      <c r="G782" s="120" t="s">
        <v>569</v>
      </c>
      <c r="H782" s="129">
        <v>-2840063</v>
      </c>
      <c r="I782" s="129">
        <v>2840063</v>
      </c>
      <c r="J782" s="129">
        <v>-1</v>
      </c>
      <c r="K782" s="120" t="s">
        <v>569</v>
      </c>
      <c r="L782" s="120" t="s">
        <v>569</v>
      </c>
      <c r="M782" s="129">
        <v>0</v>
      </c>
      <c r="N782" s="129">
        <v>-2840063</v>
      </c>
      <c r="O782" s="129">
        <v>0</v>
      </c>
      <c r="P782" s="120" t="s">
        <v>569</v>
      </c>
      <c r="Q782" s="120" t="s">
        <v>569</v>
      </c>
      <c r="R782" s="120" t="s">
        <v>569</v>
      </c>
      <c r="S782" s="120" t="s">
        <v>569</v>
      </c>
    </row>
    <row r="783" spans="3:19" s="125" customFormat="1">
      <c r="C783" s="120" t="s">
        <v>1838</v>
      </c>
      <c r="D783" s="120" t="s">
        <v>496</v>
      </c>
      <c r="E783" s="120" t="s">
        <v>569</v>
      </c>
      <c r="F783" s="120" t="s">
        <v>569</v>
      </c>
      <c r="G783" s="120" t="s">
        <v>569</v>
      </c>
      <c r="H783" s="129">
        <v>2821350</v>
      </c>
      <c r="I783" s="129">
        <v>-2821350</v>
      </c>
      <c r="J783" s="129">
        <v>-1</v>
      </c>
      <c r="K783" s="120" t="s">
        <v>569</v>
      </c>
      <c r="L783" s="120" t="s">
        <v>569</v>
      </c>
      <c r="M783" s="129">
        <v>0</v>
      </c>
      <c r="N783" s="129">
        <v>2821350</v>
      </c>
      <c r="O783" s="129">
        <v>0</v>
      </c>
      <c r="P783" s="120" t="s">
        <v>569</v>
      </c>
      <c r="Q783" s="120" t="s">
        <v>569</v>
      </c>
      <c r="R783" s="120" t="s">
        <v>569</v>
      </c>
      <c r="S783" s="120" t="s">
        <v>569</v>
      </c>
    </row>
    <row r="784" spans="3:19" s="125" customFormat="1">
      <c r="C784" s="120" t="s">
        <v>1839</v>
      </c>
      <c r="D784" s="120" t="s">
        <v>385</v>
      </c>
      <c r="E784" s="120" t="s">
        <v>569</v>
      </c>
      <c r="F784" s="120" t="s">
        <v>569</v>
      </c>
      <c r="G784" s="120" t="s">
        <v>569</v>
      </c>
      <c r="H784" s="129">
        <v>1668130.19</v>
      </c>
      <c r="I784" s="129">
        <v>-1668130.19</v>
      </c>
      <c r="J784" s="129">
        <v>-1</v>
      </c>
      <c r="K784" s="120" t="s">
        <v>569</v>
      </c>
      <c r="L784" s="120" t="s">
        <v>569</v>
      </c>
      <c r="M784" s="129">
        <v>0</v>
      </c>
      <c r="N784" s="129">
        <v>1668130.19</v>
      </c>
      <c r="O784" s="129">
        <v>0</v>
      </c>
      <c r="P784" s="120" t="s">
        <v>569</v>
      </c>
      <c r="Q784" s="120" t="s">
        <v>569</v>
      </c>
      <c r="R784" s="120" t="s">
        <v>569</v>
      </c>
      <c r="S784" s="120" t="s">
        <v>569</v>
      </c>
    </row>
    <row r="785" spans="1:19" s="125" customFormat="1">
      <c r="A785" s="121"/>
      <c r="B785" s="121"/>
      <c r="C785" s="120" t="s">
        <v>1840</v>
      </c>
      <c r="D785" s="120" t="s">
        <v>1841</v>
      </c>
      <c r="E785" s="120" t="s">
        <v>569</v>
      </c>
      <c r="F785" s="120" t="s">
        <v>569</v>
      </c>
      <c r="G785" s="120" t="s">
        <v>569</v>
      </c>
      <c r="H785" s="129">
        <v>58900</v>
      </c>
      <c r="I785" s="129">
        <v>-58900</v>
      </c>
      <c r="J785" s="129">
        <v>-1</v>
      </c>
      <c r="K785" s="120" t="s">
        <v>569</v>
      </c>
      <c r="L785" s="120" t="s">
        <v>569</v>
      </c>
      <c r="M785" s="129">
        <v>0</v>
      </c>
      <c r="N785" s="129">
        <v>58900</v>
      </c>
      <c r="O785" s="129">
        <v>0</v>
      </c>
      <c r="P785" s="120" t="s">
        <v>569</v>
      </c>
      <c r="Q785" s="120" t="s">
        <v>569</v>
      </c>
      <c r="R785" s="120" t="s">
        <v>569</v>
      </c>
      <c r="S785" s="120" t="s">
        <v>569</v>
      </c>
    </row>
    <row r="786" spans="1:19" s="125" customFormat="1">
      <c r="A786" s="121"/>
      <c r="B786" s="121"/>
      <c r="C786" s="120" t="s">
        <v>1842</v>
      </c>
      <c r="D786" s="120" t="s">
        <v>1843</v>
      </c>
      <c r="E786" s="120" t="s">
        <v>569</v>
      </c>
      <c r="F786" s="120" t="s">
        <v>569</v>
      </c>
      <c r="G786" s="120" t="s">
        <v>569</v>
      </c>
      <c r="H786" s="129">
        <v>35071032.710000001</v>
      </c>
      <c r="I786" s="129">
        <v>-35071032.710000001</v>
      </c>
      <c r="J786" s="129">
        <v>-1</v>
      </c>
      <c r="K786" s="120" t="s">
        <v>569</v>
      </c>
      <c r="L786" s="120" t="s">
        <v>569</v>
      </c>
      <c r="M786" s="129">
        <v>0</v>
      </c>
      <c r="N786" s="129">
        <v>35071032.710000001</v>
      </c>
      <c r="O786" s="129">
        <v>0</v>
      </c>
      <c r="P786" s="120" t="s">
        <v>569</v>
      </c>
      <c r="Q786" s="120" t="s">
        <v>569</v>
      </c>
      <c r="R786" s="120" t="s">
        <v>569</v>
      </c>
      <c r="S786" s="120" t="s">
        <v>569</v>
      </c>
    </row>
    <row r="787" spans="1:19" s="125" customFormat="1">
      <c r="A787" s="121"/>
      <c r="B787" s="121"/>
      <c r="C787" s="120" t="s">
        <v>1844</v>
      </c>
      <c r="D787" s="120" t="s">
        <v>1845</v>
      </c>
      <c r="E787" s="120" t="s">
        <v>569</v>
      </c>
      <c r="F787" s="120" t="s">
        <v>569</v>
      </c>
      <c r="G787" s="120" t="s">
        <v>569</v>
      </c>
      <c r="H787" s="129">
        <v>505975</v>
      </c>
      <c r="I787" s="129">
        <v>-505975</v>
      </c>
      <c r="J787" s="129">
        <v>-1</v>
      </c>
      <c r="K787" s="120" t="s">
        <v>569</v>
      </c>
      <c r="L787" s="120" t="s">
        <v>569</v>
      </c>
      <c r="M787" s="129">
        <v>0</v>
      </c>
      <c r="N787" s="129">
        <v>505975</v>
      </c>
      <c r="O787" s="129">
        <v>0</v>
      </c>
      <c r="P787" s="120" t="s">
        <v>569</v>
      </c>
      <c r="Q787" s="120" t="s">
        <v>569</v>
      </c>
      <c r="R787" s="120" t="s">
        <v>569</v>
      </c>
      <c r="S787" s="120" t="s">
        <v>569</v>
      </c>
    </row>
    <row r="788" spans="1:19" s="125" customFormat="1">
      <c r="A788" s="121"/>
      <c r="B788" s="121"/>
      <c r="C788" s="120" t="s">
        <v>1846</v>
      </c>
      <c r="D788" s="120" t="s">
        <v>1847</v>
      </c>
      <c r="E788" s="120" t="s">
        <v>569</v>
      </c>
      <c r="F788" s="120" t="s">
        <v>569</v>
      </c>
      <c r="G788" s="120" t="s">
        <v>569</v>
      </c>
      <c r="H788" s="129">
        <v>4000</v>
      </c>
      <c r="I788" s="129">
        <v>-4000</v>
      </c>
      <c r="J788" s="129">
        <v>-1</v>
      </c>
      <c r="K788" s="120" t="s">
        <v>569</v>
      </c>
      <c r="L788" s="120" t="s">
        <v>569</v>
      </c>
      <c r="M788" s="129">
        <v>0</v>
      </c>
      <c r="N788" s="129">
        <v>4000</v>
      </c>
      <c r="O788" s="129">
        <v>0</v>
      </c>
      <c r="P788" s="120" t="s">
        <v>569</v>
      </c>
      <c r="Q788" s="120" t="s">
        <v>569</v>
      </c>
      <c r="R788" s="120" t="s">
        <v>569</v>
      </c>
      <c r="S788" s="120" t="s">
        <v>569</v>
      </c>
    </row>
    <row r="789" spans="1:19" s="125" customFormat="1">
      <c r="A789" s="121"/>
      <c r="B789" s="121"/>
      <c r="C789" s="120" t="s">
        <v>1848</v>
      </c>
      <c r="D789" s="120" t="s">
        <v>344</v>
      </c>
      <c r="E789" s="120" t="s">
        <v>569</v>
      </c>
      <c r="F789" s="120" t="s">
        <v>569</v>
      </c>
      <c r="G789" s="120" t="s">
        <v>569</v>
      </c>
      <c r="H789" s="129">
        <v>800</v>
      </c>
      <c r="I789" s="129">
        <v>-800</v>
      </c>
      <c r="J789" s="129">
        <v>-1</v>
      </c>
      <c r="K789" s="120" t="s">
        <v>569</v>
      </c>
      <c r="L789" s="120" t="s">
        <v>569</v>
      </c>
      <c r="M789" s="129">
        <v>0</v>
      </c>
      <c r="N789" s="129">
        <v>800</v>
      </c>
      <c r="O789" s="129">
        <v>0</v>
      </c>
      <c r="P789" s="120" t="s">
        <v>569</v>
      </c>
      <c r="Q789" s="120" t="s">
        <v>569</v>
      </c>
      <c r="R789" s="120" t="s">
        <v>569</v>
      </c>
      <c r="S789" s="120" t="s">
        <v>569</v>
      </c>
    </row>
    <row r="790" spans="1:19" s="125" customFormat="1">
      <c r="A790" s="121"/>
      <c r="B790" s="121"/>
      <c r="C790" s="120" t="s">
        <v>1849</v>
      </c>
      <c r="D790" s="120" t="s">
        <v>1850</v>
      </c>
      <c r="E790" s="120" t="s">
        <v>569</v>
      </c>
      <c r="F790" s="120" t="s">
        <v>569</v>
      </c>
      <c r="G790" s="120" t="s">
        <v>569</v>
      </c>
      <c r="H790" s="129">
        <v>27000000</v>
      </c>
      <c r="I790" s="129">
        <v>-27000000</v>
      </c>
      <c r="J790" s="129">
        <v>-1</v>
      </c>
      <c r="K790" s="120" t="s">
        <v>569</v>
      </c>
      <c r="L790" s="120" t="s">
        <v>569</v>
      </c>
      <c r="M790" s="129">
        <v>0</v>
      </c>
      <c r="N790" s="129">
        <v>27000000</v>
      </c>
      <c r="O790" s="129">
        <v>0</v>
      </c>
      <c r="P790" s="120" t="s">
        <v>569</v>
      </c>
      <c r="Q790" s="120" t="s">
        <v>569</v>
      </c>
      <c r="R790" s="120" t="s">
        <v>569</v>
      </c>
      <c r="S790" s="120" t="s">
        <v>569</v>
      </c>
    </row>
    <row r="791" spans="1:19" s="125" customFormat="1">
      <c r="A791" s="121"/>
      <c r="B791" s="121"/>
      <c r="C791" s="120" t="s">
        <v>1851</v>
      </c>
      <c r="D791" s="120" t="s">
        <v>1852</v>
      </c>
      <c r="E791" s="120" t="s">
        <v>569</v>
      </c>
      <c r="F791" s="120" t="s">
        <v>569</v>
      </c>
      <c r="G791" s="120" t="s">
        <v>569</v>
      </c>
      <c r="H791" s="129">
        <v>2</v>
      </c>
      <c r="I791" s="129">
        <v>-2</v>
      </c>
      <c r="J791" s="129">
        <v>-1</v>
      </c>
      <c r="K791" s="120" t="s">
        <v>569</v>
      </c>
      <c r="L791" s="120" t="s">
        <v>569</v>
      </c>
      <c r="M791" s="129">
        <v>0</v>
      </c>
      <c r="N791" s="129">
        <v>2</v>
      </c>
      <c r="O791" s="129">
        <v>0</v>
      </c>
      <c r="P791" s="120" t="s">
        <v>569</v>
      </c>
      <c r="Q791" s="120" t="s">
        <v>569</v>
      </c>
      <c r="R791" s="120" t="s">
        <v>569</v>
      </c>
      <c r="S791" s="120" t="s">
        <v>569</v>
      </c>
    </row>
    <row r="792" spans="1:19" s="125" customFormat="1">
      <c r="A792" s="121"/>
      <c r="B792" s="121"/>
      <c r="C792" s="120" t="s">
        <v>1853</v>
      </c>
      <c r="D792" s="120" t="s">
        <v>1854</v>
      </c>
      <c r="E792" s="120" t="s">
        <v>569</v>
      </c>
      <c r="F792" s="120" t="s">
        <v>569</v>
      </c>
      <c r="G792" s="120" t="s">
        <v>569</v>
      </c>
      <c r="H792" s="129">
        <v>-12814005.68</v>
      </c>
      <c r="I792" s="129">
        <v>12814005.68</v>
      </c>
      <c r="J792" s="129">
        <v>-1</v>
      </c>
      <c r="K792" s="120" t="s">
        <v>569</v>
      </c>
      <c r="L792" s="120" t="s">
        <v>569</v>
      </c>
      <c r="M792" s="129">
        <v>0</v>
      </c>
      <c r="N792" s="129">
        <v>-12814005.68</v>
      </c>
      <c r="O792" s="129">
        <v>0</v>
      </c>
      <c r="P792" s="120" t="s">
        <v>569</v>
      </c>
      <c r="Q792" s="120" t="s">
        <v>569</v>
      </c>
      <c r="R792" s="120" t="s">
        <v>569</v>
      </c>
      <c r="S792" s="120" t="s">
        <v>569</v>
      </c>
    </row>
    <row r="793" spans="1:19" s="125" customFormat="1">
      <c r="A793" s="121"/>
      <c r="B793" s="121"/>
      <c r="C793" s="120" t="s">
        <v>1855</v>
      </c>
      <c r="D793" s="120" t="s">
        <v>1856</v>
      </c>
      <c r="E793" s="129">
        <v>18555</v>
      </c>
      <c r="F793" s="120" t="s">
        <v>569</v>
      </c>
      <c r="G793" s="129">
        <v>18555</v>
      </c>
      <c r="H793" s="120" t="s">
        <v>569</v>
      </c>
      <c r="I793" s="129">
        <v>18555</v>
      </c>
      <c r="J793" s="120" t="s">
        <v>569</v>
      </c>
      <c r="K793" s="129">
        <v>18555</v>
      </c>
      <c r="L793" s="129">
        <v>18555</v>
      </c>
      <c r="M793" s="120" t="s">
        <v>569</v>
      </c>
      <c r="N793" s="120" t="s">
        <v>569</v>
      </c>
      <c r="O793" s="120" t="s">
        <v>569</v>
      </c>
      <c r="P793" s="129">
        <v>18555</v>
      </c>
      <c r="Q793" s="129">
        <v>18555</v>
      </c>
      <c r="R793" s="120" t="s">
        <v>569</v>
      </c>
      <c r="S793" s="129">
        <v>18555</v>
      </c>
    </row>
    <row r="794" spans="1:19" s="125" customFormat="1">
      <c r="A794" s="121"/>
      <c r="B794" s="121"/>
      <c r="C794" s="120" t="s">
        <v>1857</v>
      </c>
      <c r="D794" s="120" t="s">
        <v>1858</v>
      </c>
      <c r="E794" s="129">
        <v>0</v>
      </c>
      <c r="F794" s="129">
        <v>305425.33</v>
      </c>
      <c r="G794" s="129">
        <v>305425.33</v>
      </c>
      <c r="H794" s="120" t="s">
        <v>569</v>
      </c>
      <c r="I794" s="129">
        <v>305425.33</v>
      </c>
      <c r="J794" s="120" t="s">
        <v>569</v>
      </c>
      <c r="K794" s="120" t="s">
        <v>569</v>
      </c>
      <c r="L794" s="120" t="s">
        <v>569</v>
      </c>
      <c r="M794" s="120" t="s">
        <v>569</v>
      </c>
      <c r="N794" s="120" t="s">
        <v>569</v>
      </c>
      <c r="O794" s="120" t="s">
        <v>569</v>
      </c>
      <c r="P794" s="129">
        <v>0</v>
      </c>
      <c r="Q794" s="129">
        <v>0</v>
      </c>
      <c r="R794" s="120" t="s">
        <v>569</v>
      </c>
      <c r="S794" s="129">
        <v>0</v>
      </c>
    </row>
    <row r="795" spans="1:19" s="125" customFormat="1">
      <c r="A795" s="121"/>
      <c r="B795" s="121"/>
      <c r="C795" s="120" t="s">
        <v>1859</v>
      </c>
      <c r="D795" s="120" t="s">
        <v>1860</v>
      </c>
      <c r="E795" s="129">
        <v>0</v>
      </c>
      <c r="F795" s="129">
        <v>177846.25</v>
      </c>
      <c r="G795" s="129">
        <v>177846.25</v>
      </c>
      <c r="H795" s="120" t="s">
        <v>569</v>
      </c>
      <c r="I795" s="129">
        <v>177846.25</v>
      </c>
      <c r="J795" s="120" t="s">
        <v>569</v>
      </c>
      <c r="K795" s="120" t="s">
        <v>569</v>
      </c>
      <c r="L795" s="120" t="s">
        <v>569</v>
      </c>
      <c r="M795" s="120" t="s">
        <v>569</v>
      </c>
      <c r="N795" s="120" t="s">
        <v>569</v>
      </c>
      <c r="O795" s="120" t="s">
        <v>569</v>
      </c>
      <c r="P795" s="129">
        <v>0</v>
      </c>
      <c r="Q795" s="129">
        <v>0</v>
      </c>
      <c r="R795" s="120" t="s">
        <v>569</v>
      </c>
      <c r="S795" s="129">
        <v>0</v>
      </c>
    </row>
    <row r="796" spans="1:19" s="125" customFormat="1">
      <c r="A796" s="121"/>
      <c r="B796" s="121"/>
      <c r="C796" s="120" t="s">
        <v>1861</v>
      </c>
      <c r="D796" s="120" t="s">
        <v>1862</v>
      </c>
      <c r="E796" s="129">
        <v>0</v>
      </c>
      <c r="F796" s="129">
        <v>159109.29999999999</v>
      </c>
      <c r="G796" s="129">
        <v>159109.29999999999</v>
      </c>
      <c r="H796" s="120" t="s">
        <v>569</v>
      </c>
      <c r="I796" s="129">
        <v>159109.29999999999</v>
      </c>
      <c r="J796" s="120" t="s">
        <v>569</v>
      </c>
      <c r="K796" s="120" t="s">
        <v>569</v>
      </c>
      <c r="L796" s="120" t="s">
        <v>569</v>
      </c>
      <c r="M796" s="120" t="s">
        <v>569</v>
      </c>
      <c r="N796" s="120" t="s">
        <v>569</v>
      </c>
      <c r="O796" s="120" t="s">
        <v>569</v>
      </c>
      <c r="P796" s="129">
        <v>0</v>
      </c>
      <c r="Q796" s="129">
        <v>0</v>
      </c>
      <c r="R796" s="120" t="s">
        <v>569</v>
      </c>
      <c r="S796" s="120" t="s">
        <v>569</v>
      </c>
    </row>
    <row r="797" spans="1:19" s="125" customFormat="1">
      <c r="A797" s="121"/>
      <c r="B797" s="130" t="s">
        <v>1863</v>
      </c>
      <c r="C797" s="121"/>
      <c r="D797" s="121"/>
      <c r="E797" s="131">
        <v>57227237.399999999</v>
      </c>
      <c r="F797" s="131">
        <v>687721.88</v>
      </c>
      <c r="G797" s="131">
        <v>57914959.280000001</v>
      </c>
      <c r="H797" s="131">
        <v>388040796.91000003</v>
      </c>
      <c r="I797" s="131">
        <v>-330125837.63</v>
      </c>
      <c r="J797" s="131">
        <v>-0.85</v>
      </c>
      <c r="K797" s="131">
        <v>61256907.399999999</v>
      </c>
      <c r="L797" s="131">
        <v>57227237.399999999</v>
      </c>
      <c r="M797" s="131">
        <v>40084462.82</v>
      </c>
      <c r="N797" s="131">
        <v>388040796.91000003</v>
      </c>
      <c r="O797" s="131">
        <v>52275848.520000003</v>
      </c>
      <c r="P797" s="131">
        <v>57227237.399999999</v>
      </c>
      <c r="Q797" s="131">
        <v>57227237.399999999</v>
      </c>
      <c r="R797" s="131">
        <v>52275848.520000003</v>
      </c>
      <c r="S797" s="131">
        <v>57227237.399999999</v>
      </c>
    </row>
    <row r="798" spans="1:19" s="125" customFormat="1">
      <c r="A798" s="120" t="s">
        <v>1864</v>
      </c>
      <c r="B798" s="127" t="s">
        <v>1865</v>
      </c>
      <c r="C798" s="121"/>
      <c r="D798" s="121"/>
      <c r="E798" s="122"/>
      <c r="F798" s="122"/>
      <c r="G798" s="122"/>
      <c r="H798" s="122"/>
      <c r="I798" s="122"/>
      <c r="J798" s="123"/>
      <c r="K798" s="124"/>
      <c r="L798" s="124"/>
      <c r="M798" s="124"/>
      <c r="N798" s="124"/>
      <c r="O798" s="124"/>
      <c r="P798" s="124"/>
      <c r="Q798" s="124"/>
      <c r="R798" s="124"/>
      <c r="S798" s="124"/>
    </row>
    <row r="799" spans="1:19" s="125" customFormat="1">
      <c r="A799" s="121"/>
      <c r="B799" s="121"/>
      <c r="C799" s="120" t="s">
        <v>1866</v>
      </c>
      <c r="D799" s="120" t="s">
        <v>1867</v>
      </c>
      <c r="E799" s="129">
        <v>8929455.5099999998</v>
      </c>
      <c r="F799" s="120" t="s">
        <v>569</v>
      </c>
      <c r="G799" s="129">
        <v>8929455.5099999998</v>
      </c>
      <c r="H799" s="129">
        <v>32313154.59</v>
      </c>
      <c r="I799" s="129">
        <v>-23383699.079999998</v>
      </c>
      <c r="J799" s="129">
        <v>-0.72</v>
      </c>
      <c r="K799" s="129">
        <v>8929455.5099999998</v>
      </c>
      <c r="L799" s="129">
        <v>8929455.5099999998</v>
      </c>
      <c r="M799" s="129">
        <v>5494295.1900000004</v>
      </c>
      <c r="N799" s="129">
        <v>32313154.59</v>
      </c>
      <c r="O799" s="129">
        <v>7952557.7599999998</v>
      </c>
      <c r="P799" s="129">
        <v>8929455.5099999998</v>
      </c>
      <c r="Q799" s="129">
        <v>8929455.5099999998</v>
      </c>
      <c r="R799" s="129">
        <v>7952557.7599999998</v>
      </c>
      <c r="S799" s="129">
        <v>8929455.5099999998</v>
      </c>
    </row>
    <row r="800" spans="1:19" s="125" customFormat="1">
      <c r="A800" s="121"/>
      <c r="B800" s="121"/>
      <c r="C800" s="120" t="s">
        <v>1868</v>
      </c>
      <c r="D800" s="120" t="s">
        <v>1869</v>
      </c>
      <c r="E800" s="129">
        <v>-280000</v>
      </c>
      <c r="F800" s="120" t="s">
        <v>569</v>
      </c>
      <c r="G800" s="129">
        <v>-280000</v>
      </c>
      <c r="H800" s="129">
        <v>1530000</v>
      </c>
      <c r="I800" s="129">
        <v>-1810000</v>
      </c>
      <c r="J800" s="129">
        <v>-1.18</v>
      </c>
      <c r="K800" s="129">
        <v>-280000</v>
      </c>
      <c r="L800" s="129">
        <v>-280000</v>
      </c>
      <c r="M800" s="129">
        <v>-530000</v>
      </c>
      <c r="N800" s="129">
        <v>1530000</v>
      </c>
      <c r="O800" s="129">
        <v>-690000</v>
      </c>
      <c r="P800" s="129">
        <v>-280000</v>
      </c>
      <c r="Q800" s="129">
        <v>-280000</v>
      </c>
      <c r="R800" s="129">
        <v>-690000</v>
      </c>
      <c r="S800" s="129">
        <v>-280000</v>
      </c>
    </row>
    <row r="801" spans="1:19" s="125" customFormat="1">
      <c r="A801" s="121"/>
      <c r="B801" s="130" t="s">
        <v>1870</v>
      </c>
      <c r="C801" s="121"/>
      <c r="D801" s="121"/>
      <c r="E801" s="131">
        <v>8649455.5099999998</v>
      </c>
      <c r="F801" s="130" t="s">
        <v>569</v>
      </c>
      <c r="G801" s="131">
        <v>8649455.5099999998</v>
      </c>
      <c r="H801" s="131">
        <v>33843154.590000004</v>
      </c>
      <c r="I801" s="131">
        <v>-25193699.079999998</v>
      </c>
      <c r="J801" s="131">
        <v>-0.74</v>
      </c>
      <c r="K801" s="131">
        <v>8649455.5099999998</v>
      </c>
      <c r="L801" s="131">
        <v>8649455.5099999998</v>
      </c>
      <c r="M801" s="131">
        <v>4964295.1900000004</v>
      </c>
      <c r="N801" s="131">
        <v>33843154.590000004</v>
      </c>
      <c r="O801" s="131">
        <v>7262557.7599999998</v>
      </c>
      <c r="P801" s="131">
        <v>8649455.5099999998</v>
      </c>
      <c r="Q801" s="131">
        <v>8649455.5099999998</v>
      </c>
      <c r="R801" s="131">
        <v>7262557.7599999998</v>
      </c>
      <c r="S801" s="131">
        <v>8649455.5099999998</v>
      </c>
    </row>
    <row r="802" spans="1:19" s="125" customFormat="1">
      <c r="A802" s="121"/>
      <c r="B802" s="130" t="s">
        <v>1871</v>
      </c>
      <c r="C802" s="121"/>
      <c r="D802" s="121"/>
      <c r="E802" s="131">
        <v>1172637257.01</v>
      </c>
      <c r="F802" s="131">
        <v>696457.91</v>
      </c>
      <c r="G802" s="131">
        <v>1173333714.9200001</v>
      </c>
      <c r="H802" s="131">
        <v>5653796511.3599997</v>
      </c>
      <c r="I802" s="131">
        <v>-4480462796.4399996</v>
      </c>
      <c r="J802" s="131">
        <v>-0.79</v>
      </c>
      <c r="K802" s="131">
        <v>1180627293</v>
      </c>
      <c r="L802" s="131">
        <v>1172637257.01</v>
      </c>
      <c r="M802" s="131">
        <v>768120437.01999998</v>
      </c>
      <c r="N802" s="131">
        <v>5653796511.3599997</v>
      </c>
      <c r="O802" s="131">
        <v>1510050435.4300001</v>
      </c>
      <c r="P802" s="131">
        <v>1172637257.01</v>
      </c>
      <c r="Q802" s="131">
        <v>1172637257.01</v>
      </c>
      <c r="R802" s="131">
        <v>1510050435.4300001</v>
      </c>
      <c r="S802" s="131">
        <v>1172637257.01</v>
      </c>
    </row>
    <row r="803" spans="1:19" s="125" customFormat="1">
      <c r="A803" s="120" t="s">
        <v>1872</v>
      </c>
      <c r="B803" s="126" t="s">
        <v>452</v>
      </c>
      <c r="C803" s="121"/>
      <c r="D803" s="121"/>
      <c r="E803" s="122"/>
      <c r="F803" s="122"/>
      <c r="G803" s="122"/>
      <c r="H803" s="122"/>
      <c r="I803" s="122"/>
      <c r="J803" s="123"/>
      <c r="K803" s="124"/>
      <c r="L803" s="124"/>
      <c r="M803" s="124"/>
      <c r="N803" s="124"/>
      <c r="O803" s="124"/>
      <c r="P803" s="124"/>
      <c r="Q803" s="124"/>
      <c r="R803" s="124"/>
      <c r="S803" s="124"/>
    </row>
    <row r="804" spans="1:19" s="125" customFormat="1">
      <c r="A804" s="120" t="s">
        <v>1873</v>
      </c>
      <c r="B804" s="127" t="s">
        <v>1874</v>
      </c>
      <c r="C804" s="121"/>
      <c r="D804" s="121"/>
      <c r="E804" s="122"/>
      <c r="F804" s="122"/>
      <c r="G804" s="122"/>
      <c r="H804" s="122"/>
      <c r="I804" s="122"/>
      <c r="J804" s="123"/>
      <c r="K804" s="124"/>
      <c r="L804" s="124"/>
      <c r="M804" s="124"/>
      <c r="N804" s="124"/>
      <c r="O804" s="124"/>
      <c r="P804" s="124"/>
      <c r="Q804" s="124"/>
      <c r="R804" s="124"/>
      <c r="S804" s="124"/>
    </row>
    <row r="805" spans="1:19" s="125" customFormat="1">
      <c r="A805" s="121"/>
      <c r="B805" s="121"/>
      <c r="C805" s="120" t="s">
        <v>1875</v>
      </c>
      <c r="D805" s="120" t="s">
        <v>813</v>
      </c>
      <c r="E805" s="129">
        <v>-2822.31</v>
      </c>
      <c r="F805" s="120" t="s">
        <v>569</v>
      </c>
      <c r="G805" s="129">
        <v>-2822.31</v>
      </c>
      <c r="H805" s="120" t="s">
        <v>569</v>
      </c>
      <c r="I805" s="129">
        <v>-2822.31</v>
      </c>
      <c r="J805" s="120" t="s">
        <v>569</v>
      </c>
      <c r="K805" s="120" t="s">
        <v>569</v>
      </c>
      <c r="L805" s="129">
        <v>-2822.31</v>
      </c>
      <c r="M805" s="120" t="s">
        <v>569</v>
      </c>
      <c r="N805" s="120" t="s">
        <v>569</v>
      </c>
      <c r="O805" s="120" t="s">
        <v>569</v>
      </c>
      <c r="P805" s="129">
        <v>-2822.31</v>
      </c>
      <c r="Q805" s="129">
        <v>-2822.31</v>
      </c>
      <c r="R805" s="120" t="s">
        <v>569</v>
      </c>
      <c r="S805" s="129">
        <v>-2822.31</v>
      </c>
    </row>
    <row r="806" spans="1:19" s="125" customFormat="1">
      <c r="A806" s="121"/>
      <c r="B806" s="121"/>
      <c r="C806" s="120" t="s">
        <v>1876</v>
      </c>
      <c r="D806" s="120" t="s">
        <v>1877</v>
      </c>
      <c r="E806" s="129">
        <v>-160380</v>
      </c>
      <c r="F806" s="120" t="s">
        <v>569</v>
      </c>
      <c r="G806" s="129">
        <v>-160380</v>
      </c>
      <c r="H806" s="129">
        <v>-641520</v>
      </c>
      <c r="I806" s="129">
        <v>481140</v>
      </c>
      <c r="J806" s="129">
        <v>-0.75</v>
      </c>
      <c r="K806" s="129">
        <v>-160380</v>
      </c>
      <c r="L806" s="129">
        <v>-160380</v>
      </c>
      <c r="M806" s="129">
        <v>-106920</v>
      </c>
      <c r="N806" s="129">
        <v>-641520</v>
      </c>
      <c r="O806" s="129">
        <v>-160380</v>
      </c>
      <c r="P806" s="129">
        <v>-160380</v>
      </c>
      <c r="Q806" s="129">
        <v>-160380</v>
      </c>
      <c r="R806" s="129">
        <v>-160380</v>
      </c>
      <c r="S806" s="129">
        <v>-160380</v>
      </c>
    </row>
    <row r="807" spans="1:19" s="125" customFormat="1">
      <c r="A807" s="121"/>
      <c r="B807" s="121"/>
      <c r="C807" s="120" t="s">
        <v>1878</v>
      </c>
      <c r="D807" s="120" t="s">
        <v>1879</v>
      </c>
      <c r="E807" s="129">
        <v>-1103995.3799999999</v>
      </c>
      <c r="F807" s="120" t="s">
        <v>569</v>
      </c>
      <c r="G807" s="129">
        <v>-1103995.3799999999</v>
      </c>
      <c r="H807" s="129">
        <v>-1902551.52</v>
      </c>
      <c r="I807" s="129">
        <v>798556.14</v>
      </c>
      <c r="J807" s="129">
        <v>-0.42</v>
      </c>
      <c r="K807" s="129">
        <v>-1103995.3799999999</v>
      </c>
      <c r="L807" s="129">
        <v>-1103995.3799999999</v>
      </c>
      <c r="M807" s="129">
        <v>-979861.72</v>
      </c>
      <c r="N807" s="129">
        <v>-1902551.52</v>
      </c>
      <c r="O807" s="129">
        <v>-357358</v>
      </c>
      <c r="P807" s="129">
        <v>-1103995.3799999999</v>
      </c>
      <c r="Q807" s="129">
        <v>-1103995.3799999999</v>
      </c>
      <c r="R807" s="129">
        <v>-357358</v>
      </c>
      <c r="S807" s="129">
        <v>-1103995.3799999999</v>
      </c>
    </row>
    <row r="808" spans="1:19" s="125" customFormat="1">
      <c r="A808" s="121"/>
      <c r="B808" s="121"/>
      <c r="C808" s="120" t="s">
        <v>1880</v>
      </c>
      <c r="D808" s="120" t="s">
        <v>1881</v>
      </c>
      <c r="E808" s="129">
        <v>-110488.74</v>
      </c>
      <c r="F808" s="120" t="s">
        <v>569</v>
      </c>
      <c r="G808" s="129">
        <v>-110488.74</v>
      </c>
      <c r="H808" s="129">
        <v>-1617421.04</v>
      </c>
      <c r="I808" s="129">
        <v>1506932.3</v>
      </c>
      <c r="J808" s="129">
        <v>-0.93</v>
      </c>
      <c r="K808" s="129">
        <v>-110488.74</v>
      </c>
      <c r="L808" s="129">
        <v>-110488.74</v>
      </c>
      <c r="M808" s="129">
        <v>-40866.199999999997</v>
      </c>
      <c r="N808" s="129">
        <v>-1617421.04</v>
      </c>
      <c r="O808" s="129">
        <v>-84089.98</v>
      </c>
      <c r="P808" s="129">
        <v>-110488.74</v>
      </c>
      <c r="Q808" s="129">
        <v>-110488.74</v>
      </c>
      <c r="R808" s="129">
        <v>-84089.98</v>
      </c>
      <c r="S808" s="129">
        <v>-110488.74</v>
      </c>
    </row>
    <row r="809" spans="1:19" s="125" customFormat="1">
      <c r="A809" s="121"/>
      <c r="B809" s="121"/>
      <c r="C809" s="120" t="s">
        <v>1882</v>
      </c>
      <c r="D809" s="120" t="s">
        <v>1883</v>
      </c>
      <c r="E809" s="129">
        <v>-99000</v>
      </c>
      <c r="F809" s="120" t="s">
        <v>569</v>
      </c>
      <c r="G809" s="129">
        <v>-99000</v>
      </c>
      <c r="H809" s="129">
        <v>-396000</v>
      </c>
      <c r="I809" s="129">
        <v>297000</v>
      </c>
      <c r="J809" s="129">
        <v>-0.75</v>
      </c>
      <c r="K809" s="129">
        <v>-99000</v>
      </c>
      <c r="L809" s="129">
        <v>-99000</v>
      </c>
      <c r="M809" s="129">
        <v>-66000</v>
      </c>
      <c r="N809" s="129">
        <v>-396000</v>
      </c>
      <c r="O809" s="129">
        <v>-99000</v>
      </c>
      <c r="P809" s="129">
        <v>-99000</v>
      </c>
      <c r="Q809" s="129">
        <v>-99000</v>
      </c>
      <c r="R809" s="129">
        <v>-99000</v>
      </c>
      <c r="S809" s="129">
        <v>-99000</v>
      </c>
    </row>
    <row r="810" spans="1:19" s="125" customFormat="1">
      <c r="A810" s="121"/>
      <c r="B810" s="121"/>
      <c r="C810" s="120" t="s">
        <v>1884</v>
      </c>
      <c r="D810" s="120" t="s">
        <v>1883</v>
      </c>
      <c r="E810" s="120" t="s">
        <v>569</v>
      </c>
      <c r="F810" s="120" t="s">
        <v>569</v>
      </c>
      <c r="G810" s="120" t="s">
        <v>569</v>
      </c>
      <c r="H810" s="129">
        <v>-316680</v>
      </c>
      <c r="I810" s="129">
        <v>316680</v>
      </c>
      <c r="J810" s="129">
        <v>-1</v>
      </c>
      <c r="K810" s="120" t="s">
        <v>569</v>
      </c>
      <c r="L810" s="120" t="s">
        <v>569</v>
      </c>
      <c r="M810" s="129">
        <v>0</v>
      </c>
      <c r="N810" s="129">
        <v>-316680</v>
      </c>
      <c r="O810" s="129">
        <v>-79170</v>
      </c>
      <c r="P810" s="120" t="s">
        <v>569</v>
      </c>
      <c r="Q810" s="120" t="s">
        <v>569</v>
      </c>
      <c r="R810" s="129">
        <v>-79170</v>
      </c>
      <c r="S810" s="120" t="s">
        <v>569</v>
      </c>
    </row>
    <row r="811" spans="1:19" s="125" customFormat="1">
      <c r="A811" s="121"/>
      <c r="B811" s="121"/>
      <c r="C811" s="120" t="s">
        <v>1885</v>
      </c>
      <c r="D811" s="120" t="s">
        <v>1886</v>
      </c>
      <c r="E811" s="120" t="s">
        <v>569</v>
      </c>
      <c r="F811" s="120" t="s">
        <v>569</v>
      </c>
      <c r="G811" s="120" t="s">
        <v>569</v>
      </c>
      <c r="H811" s="129">
        <v>-72200</v>
      </c>
      <c r="I811" s="129">
        <v>72200</v>
      </c>
      <c r="J811" s="129">
        <v>-1</v>
      </c>
      <c r="K811" s="120" t="s">
        <v>569</v>
      </c>
      <c r="L811" s="120" t="s">
        <v>569</v>
      </c>
      <c r="M811" s="129">
        <v>0</v>
      </c>
      <c r="N811" s="129">
        <v>-72200</v>
      </c>
      <c r="O811" s="129">
        <v>-72200</v>
      </c>
      <c r="P811" s="120" t="s">
        <v>569</v>
      </c>
      <c r="Q811" s="120" t="s">
        <v>569</v>
      </c>
      <c r="R811" s="129">
        <v>-72200</v>
      </c>
      <c r="S811" s="120" t="s">
        <v>569</v>
      </c>
    </row>
    <row r="812" spans="1:19" s="125" customFormat="1">
      <c r="A812" s="121"/>
      <c r="B812" s="121"/>
      <c r="C812" s="120" t="s">
        <v>1887</v>
      </c>
      <c r="D812" s="120" t="s">
        <v>1888</v>
      </c>
      <c r="E812" s="120" t="s">
        <v>569</v>
      </c>
      <c r="F812" s="120" t="s">
        <v>569</v>
      </c>
      <c r="G812" s="120" t="s">
        <v>569</v>
      </c>
      <c r="H812" s="129">
        <v>162335.56</v>
      </c>
      <c r="I812" s="129">
        <v>-162335.56</v>
      </c>
      <c r="J812" s="129">
        <v>-1</v>
      </c>
      <c r="K812" s="120" t="s">
        <v>569</v>
      </c>
      <c r="L812" s="120" t="s">
        <v>569</v>
      </c>
      <c r="M812" s="129">
        <v>401805.44</v>
      </c>
      <c r="N812" s="129">
        <v>162335.56</v>
      </c>
      <c r="O812" s="129">
        <v>2</v>
      </c>
      <c r="P812" s="120" t="s">
        <v>569</v>
      </c>
      <c r="Q812" s="120" t="s">
        <v>569</v>
      </c>
      <c r="R812" s="129">
        <v>2</v>
      </c>
      <c r="S812" s="120" t="s">
        <v>569</v>
      </c>
    </row>
    <row r="813" spans="1:19" s="125" customFormat="1">
      <c r="A813" s="121"/>
      <c r="B813" s="121"/>
      <c r="C813" s="120" t="s">
        <v>1889</v>
      </c>
      <c r="D813" s="120" t="s">
        <v>837</v>
      </c>
      <c r="E813" s="129">
        <v>-1087397.27</v>
      </c>
      <c r="F813" s="120" t="s">
        <v>569</v>
      </c>
      <c r="G813" s="129">
        <v>-1087397.27</v>
      </c>
      <c r="H813" s="129">
        <v>-4410000.03</v>
      </c>
      <c r="I813" s="129">
        <v>3322602.76</v>
      </c>
      <c r="J813" s="129">
        <v>-0.75</v>
      </c>
      <c r="K813" s="129">
        <v>-1087397.27</v>
      </c>
      <c r="L813" s="129">
        <v>-1087397.27</v>
      </c>
      <c r="M813" s="129">
        <v>-712849.32</v>
      </c>
      <c r="N813" s="129">
        <v>-4410000.03</v>
      </c>
      <c r="O813" s="129">
        <v>-1087397.27</v>
      </c>
      <c r="P813" s="129">
        <v>-1087397.27</v>
      </c>
      <c r="Q813" s="129">
        <v>-1087397.27</v>
      </c>
      <c r="R813" s="129">
        <v>-1087397.27</v>
      </c>
      <c r="S813" s="129">
        <v>-1087397.27</v>
      </c>
    </row>
    <row r="814" spans="1:19" s="125" customFormat="1">
      <c r="A814" s="121"/>
      <c r="B814" s="121"/>
      <c r="C814" s="120" t="s">
        <v>1890</v>
      </c>
      <c r="D814" s="120" t="s">
        <v>1891</v>
      </c>
      <c r="E814" s="120" t="s">
        <v>569</v>
      </c>
      <c r="F814" s="120" t="s">
        <v>569</v>
      </c>
      <c r="G814" s="120" t="s">
        <v>569</v>
      </c>
      <c r="H814" s="129">
        <v>-424208.36</v>
      </c>
      <c r="I814" s="129">
        <v>424208.36</v>
      </c>
      <c r="J814" s="129">
        <v>-1</v>
      </c>
      <c r="K814" s="120" t="s">
        <v>569</v>
      </c>
      <c r="L814" s="120" t="s">
        <v>569</v>
      </c>
      <c r="M814" s="129">
        <v>0</v>
      </c>
      <c r="N814" s="129">
        <v>-424208.36</v>
      </c>
      <c r="O814" s="129">
        <v>-9121.36</v>
      </c>
      <c r="P814" s="120" t="s">
        <v>569</v>
      </c>
      <c r="Q814" s="120" t="s">
        <v>569</v>
      </c>
      <c r="R814" s="129">
        <v>-9121.36</v>
      </c>
      <c r="S814" s="120" t="s">
        <v>569</v>
      </c>
    </row>
    <row r="815" spans="1:19" s="125" customFormat="1">
      <c r="A815" s="121"/>
      <c r="B815" s="121"/>
      <c r="C815" s="120" t="s">
        <v>1892</v>
      </c>
      <c r="D815" s="120" t="s">
        <v>1893</v>
      </c>
      <c r="E815" s="129">
        <v>-1041504.63</v>
      </c>
      <c r="F815" s="120" t="s">
        <v>569</v>
      </c>
      <c r="G815" s="129">
        <v>-1041504.63</v>
      </c>
      <c r="H815" s="129">
        <v>-5536998.1399999997</v>
      </c>
      <c r="I815" s="129">
        <v>4495493.51</v>
      </c>
      <c r="J815" s="129">
        <v>-0.81</v>
      </c>
      <c r="K815" s="129">
        <v>-1041504.63</v>
      </c>
      <c r="L815" s="129">
        <v>-1041504.63</v>
      </c>
      <c r="M815" s="129">
        <v>-1041504.63</v>
      </c>
      <c r="N815" s="129">
        <v>-5536998.1399999997</v>
      </c>
      <c r="O815" s="129">
        <v>0</v>
      </c>
      <c r="P815" s="129">
        <v>-1041504.63</v>
      </c>
      <c r="Q815" s="129">
        <v>-1041504.63</v>
      </c>
      <c r="R815" s="120" t="s">
        <v>569</v>
      </c>
      <c r="S815" s="129">
        <v>-1041504.63</v>
      </c>
    </row>
    <row r="816" spans="1:19" s="125" customFormat="1">
      <c r="A816" s="121"/>
      <c r="B816" s="130" t="s">
        <v>1894</v>
      </c>
      <c r="C816" s="121"/>
      <c r="D816" s="121"/>
      <c r="E816" s="131">
        <v>-3605588.33</v>
      </c>
      <c r="F816" s="130" t="s">
        <v>569</v>
      </c>
      <c r="G816" s="131">
        <v>-3605588.33</v>
      </c>
      <c r="H816" s="131">
        <v>-15155243.529999999</v>
      </c>
      <c r="I816" s="131">
        <v>11549655.199999999</v>
      </c>
      <c r="J816" s="131">
        <v>-0.76</v>
      </c>
      <c r="K816" s="131">
        <v>-3602766.02</v>
      </c>
      <c r="L816" s="131">
        <v>-3605588.33</v>
      </c>
      <c r="M816" s="131">
        <v>-2546196.4300000002</v>
      </c>
      <c r="N816" s="131">
        <v>-15155243.529999999</v>
      </c>
      <c r="O816" s="131">
        <v>-1948714.61</v>
      </c>
      <c r="P816" s="131">
        <v>-3605588.33</v>
      </c>
      <c r="Q816" s="131">
        <v>-3605588.33</v>
      </c>
      <c r="R816" s="131">
        <v>-1948714.61</v>
      </c>
      <c r="S816" s="131">
        <v>-3605588.33</v>
      </c>
    </row>
    <row r="817" spans="1:19" s="125" customFormat="1">
      <c r="A817" s="120" t="s">
        <v>1895</v>
      </c>
      <c r="B817" s="127" t="s">
        <v>1896</v>
      </c>
      <c r="C817" s="121"/>
      <c r="D817" s="121"/>
      <c r="E817" s="122"/>
      <c r="F817" s="122"/>
      <c r="G817" s="122"/>
      <c r="H817" s="122"/>
      <c r="I817" s="122"/>
      <c r="J817" s="123"/>
      <c r="K817" s="124"/>
      <c r="L817" s="124"/>
      <c r="M817" s="124"/>
      <c r="N817" s="124"/>
      <c r="O817" s="124"/>
      <c r="P817" s="124"/>
      <c r="Q817" s="124"/>
      <c r="R817" s="124"/>
      <c r="S817" s="124"/>
    </row>
    <row r="818" spans="1:19" s="125" customFormat="1">
      <c r="A818" s="121"/>
      <c r="B818" s="121"/>
      <c r="C818" s="120" t="s">
        <v>1897</v>
      </c>
      <c r="D818" s="120" t="s">
        <v>1898</v>
      </c>
      <c r="E818" s="129">
        <v>3459245.5</v>
      </c>
      <c r="F818" s="120" t="s">
        <v>569</v>
      </c>
      <c r="G818" s="129">
        <v>3459245.5</v>
      </c>
      <c r="H818" s="129">
        <v>4142461.97</v>
      </c>
      <c r="I818" s="129">
        <v>-683216.47</v>
      </c>
      <c r="J818" s="129">
        <v>-0.16</v>
      </c>
      <c r="K818" s="129">
        <v>3459245.5</v>
      </c>
      <c r="L818" s="129">
        <v>3459245.5</v>
      </c>
      <c r="M818" s="129">
        <v>2198861.85</v>
      </c>
      <c r="N818" s="129">
        <v>4142461.97</v>
      </c>
      <c r="O818" s="129">
        <v>-23828803.760000002</v>
      </c>
      <c r="P818" s="129">
        <v>3459245.5</v>
      </c>
      <c r="Q818" s="129">
        <v>3459245.5</v>
      </c>
      <c r="R818" s="129">
        <v>-23828803.760000002</v>
      </c>
      <c r="S818" s="129">
        <v>3459245.5</v>
      </c>
    </row>
    <row r="819" spans="1:19" s="125" customFormat="1">
      <c r="A819" s="121"/>
      <c r="B819" s="121"/>
      <c r="C819" s="120" t="s">
        <v>1899</v>
      </c>
      <c r="D819" s="120" t="s">
        <v>1900</v>
      </c>
      <c r="E819" s="129">
        <v>-1042588.8</v>
      </c>
      <c r="F819" s="120" t="s">
        <v>569</v>
      </c>
      <c r="G819" s="129">
        <v>-1042588.8</v>
      </c>
      <c r="H819" s="129">
        <v>-617789.91</v>
      </c>
      <c r="I819" s="129">
        <v>-424798.89</v>
      </c>
      <c r="J819" s="129">
        <v>0.69</v>
      </c>
      <c r="K819" s="129">
        <v>-1042588.8</v>
      </c>
      <c r="L819" s="129">
        <v>-1042588.8</v>
      </c>
      <c r="M819" s="129">
        <v>-1042588.8</v>
      </c>
      <c r="N819" s="129">
        <v>-617789.91</v>
      </c>
      <c r="O819" s="129">
        <v>2033843.44</v>
      </c>
      <c r="P819" s="129">
        <v>-1042588.8</v>
      </c>
      <c r="Q819" s="129">
        <v>-1042588.8</v>
      </c>
      <c r="R819" s="129">
        <v>2033843.44</v>
      </c>
      <c r="S819" s="129">
        <v>-1042588.8</v>
      </c>
    </row>
    <row r="820" spans="1:19" s="125" customFormat="1">
      <c r="A820" s="121"/>
      <c r="B820" s="121"/>
      <c r="C820" s="120" t="s">
        <v>1901</v>
      </c>
      <c r="D820" s="120" t="s">
        <v>1902</v>
      </c>
      <c r="E820" s="129">
        <v>-20875880.289999999</v>
      </c>
      <c r="F820" s="120" t="s">
        <v>569</v>
      </c>
      <c r="G820" s="129">
        <v>-20875880.289999999</v>
      </c>
      <c r="H820" s="129">
        <v>38284457.670000002</v>
      </c>
      <c r="I820" s="129">
        <v>-59160337.960000001</v>
      </c>
      <c r="J820" s="129">
        <v>-1.55</v>
      </c>
      <c r="K820" s="129">
        <v>-20875880.289999999</v>
      </c>
      <c r="L820" s="129">
        <v>-20875880.289999999</v>
      </c>
      <c r="M820" s="129">
        <v>-14869411.5</v>
      </c>
      <c r="N820" s="129">
        <v>38284457.670000002</v>
      </c>
      <c r="O820" s="129">
        <v>-11273080.949999999</v>
      </c>
      <c r="P820" s="129">
        <v>-20875880.289999999</v>
      </c>
      <c r="Q820" s="129">
        <v>-20875880.289999999</v>
      </c>
      <c r="R820" s="129">
        <v>-52244929.950000003</v>
      </c>
      <c r="S820" s="129">
        <v>-20875880.289999999</v>
      </c>
    </row>
    <row r="821" spans="1:19" s="125" customFormat="1">
      <c r="A821" s="121"/>
      <c r="B821" s="121"/>
      <c r="C821" s="120" t="s">
        <v>1903</v>
      </c>
      <c r="D821" s="120" t="s">
        <v>1904</v>
      </c>
      <c r="E821" s="129">
        <v>1907806.14</v>
      </c>
      <c r="F821" s="120" t="s">
        <v>569</v>
      </c>
      <c r="G821" s="129">
        <v>1907806.14</v>
      </c>
      <c r="H821" s="129">
        <v>-1906511.97</v>
      </c>
      <c r="I821" s="129">
        <v>3814318.11</v>
      </c>
      <c r="J821" s="129">
        <v>-2</v>
      </c>
      <c r="K821" s="129">
        <v>1907806.14</v>
      </c>
      <c r="L821" s="129">
        <v>1907806.14</v>
      </c>
      <c r="M821" s="129">
        <v>2031242.15</v>
      </c>
      <c r="N821" s="129">
        <v>-1906511.97</v>
      </c>
      <c r="O821" s="129">
        <v>565211.49</v>
      </c>
      <c r="P821" s="129">
        <v>1907806.14</v>
      </c>
      <c r="Q821" s="129">
        <v>1907806.14</v>
      </c>
      <c r="R821" s="129">
        <v>565211.49</v>
      </c>
      <c r="S821" s="129">
        <v>1907806.14</v>
      </c>
    </row>
    <row r="822" spans="1:19" s="125" customFormat="1">
      <c r="A822" s="121"/>
      <c r="B822" s="130" t="s">
        <v>1905</v>
      </c>
      <c r="C822" s="121"/>
      <c r="D822" s="121"/>
      <c r="E822" s="131">
        <v>-16551417.449999999</v>
      </c>
      <c r="F822" s="130" t="s">
        <v>569</v>
      </c>
      <c r="G822" s="131">
        <v>-16551417.449999999</v>
      </c>
      <c r="H822" s="131">
        <v>39902617.759999998</v>
      </c>
      <c r="I822" s="131">
        <v>-56454035.210000001</v>
      </c>
      <c r="J822" s="131">
        <v>-1.41</v>
      </c>
      <c r="K822" s="131">
        <v>-16551417.449999999</v>
      </c>
      <c r="L822" s="131">
        <v>-16551417.449999999</v>
      </c>
      <c r="M822" s="131">
        <v>-11681896.300000001</v>
      </c>
      <c r="N822" s="131">
        <v>39902617.759999998</v>
      </c>
      <c r="O822" s="131">
        <v>-32502829.780000001</v>
      </c>
      <c r="P822" s="131">
        <v>-16551417.449999999</v>
      </c>
      <c r="Q822" s="131">
        <v>-16551417.449999999</v>
      </c>
      <c r="R822" s="131">
        <v>-73474678.780000001</v>
      </c>
      <c r="S822" s="131">
        <v>-16551417.449999999</v>
      </c>
    </row>
    <row r="823" spans="1:19" s="125" customFormat="1">
      <c r="A823" s="120" t="s">
        <v>1906</v>
      </c>
      <c r="B823" s="127" t="s">
        <v>1907</v>
      </c>
      <c r="C823" s="121"/>
      <c r="D823" s="121"/>
      <c r="E823" s="122"/>
      <c r="F823" s="122"/>
      <c r="G823" s="122"/>
      <c r="H823" s="122"/>
      <c r="I823" s="122"/>
      <c r="J823" s="123"/>
      <c r="K823" s="124"/>
      <c r="L823" s="124"/>
      <c r="M823" s="124"/>
      <c r="N823" s="124"/>
      <c r="O823" s="124"/>
      <c r="P823" s="124"/>
      <c r="Q823" s="124"/>
      <c r="R823" s="124"/>
      <c r="S823" s="124"/>
    </row>
    <row r="824" spans="1:19" s="125" customFormat="1">
      <c r="A824" s="121"/>
      <c r="B824" s="121"/>
      <c r="C824" s="120" t="s">
        <v>1908</v>
      </c>
      <c r="D824" s="120" t="s">
        <v>1909</v>
      </c>
      <c r="E824" s="129">
        <v>-2736474.48</v>
      </c>
      <c r="F824" s="120" t="s">
        <v>569</v>
      </c>
      <c r="G824" s="129">
        <v>-2736474.48</v>
      </c>
      <c r="H824" s="129">
        <v>-11926925.17</v>
      </c>
      <c r="I824" s="129">
        <v>9190450.6899999995</v>
      </c>
      <c r="J824" s="129">
        <v>-0.77</v>
      </c>
      <c r="K824" s="129">
        <v>-2736474.48</v>
      </c>
      <c r="L824" s="129">
        <v>-2736474.48</v>
      </c>
      <c r="M824" s="129">
        <v>-1665235.74</v>
      </c>
      <c r="N824" s="129">
        <v>-11926925.17</v>
      </c>
      <c r="O824" s="129">
        <v>-4168322.3</v>
      </c>
      <c r="P824" s="129">
        <v>-2736474.48</v>
      </c>
      <c r="Q824" s="129">
        <v>-2736474.48</v>
      </c>
      <c r="R824" s="129">
        <v>-4168322.3</v>
      </c>
      <c r="S824" s="129">
        <v>-2736474.48</v>
      </c>
    </row>
    <row r="825" spans="1:19" s="125" customFormat="1">
      <c r="A825" s="121"/>
      <c r="B825" s="121"/>
      <c r="C825" s="120" t="s">
        <v>1875</v>
      </c>
      <c r="D825" s="120" t="s">
        <v>813</v>
      </c>
      <c r="E825" s="120" t="s">
        <v>569</v>
      </c>
      <c r="F825" s="120" t="s">
        <v>569</v>
      </c>
      <c r="G825" s="120" t="s">
        <v>569</v>
      </c>
      <c r="H825" s="129">
        <v>-10791.87</v>
      </c>
      <c r="I825" s="129">
        <v>10791.87</v>
      </c>
      <c r="J825" s="129">
        <v>-1</v>
      </c>
      <c r="K825" s="120" t="s">
        <v>569</v>
      </c>
      <c r="L825" s="120" t="s">
        <v>569</v>
      </c>
      <c r="M825" s="129">
        <v>-1850.18</v>
      </c>
      <c r="N825" s="129">
        <v>-10791.87</v>
      </c>
      <c r="O825" s="129">
        <v>-2625.04</v>
      </c>
      <c r="P825" s="120" t="s">
        <v>569</v>
      </c>
      <c r="Q825" s="120" t="s">
        <v>569</v>
      </c>
      <c r="R825" s="129">
        <v>-2625.04</v>
      </c>
      <c r="S825" s="120" t="s">
        <v>569</v>
      </c>
    </row>
    <row r="826" spans="1:19" s="125" customFormat="1">
      <c r="A826" s="121"/>
      <c r="B826" s="121"/>
      <c r="C826" s="120" t="s">
        <v>1910</v>
      </c>
      <c r="D826" s="120" t="s">
        <v>1911</v>
      </c>
      <c r="E826" s="129">
        <v>2015358.95</v>
      </c>
      <c r="F826" s="120" t="s">
        <v>569</v>
      </c>
      <c r="G826" s="129">
        <v>2015358.95</v>
      </c>
      <c r="H826" s="129">
        <v>8445819.8100000005</v>
      </c>
      <c r="I826" s="129">
        <v>-6430460.8600000003</v>
      </c>
      <c r="J826" s="129">
        <v>-0.76</v>
      </c>
      <c r="K826" s="129">
        <v>2015358.95</v>
      </c>
      <c r="L826" s="129">
        <v>2015358.95</v>
      </c>
      <c r="M826" s="129">
        <v>1312513.0900000001</v>
      </c>
      <c r="N826" s="129">
        <v>8445819.8100000005</v>
      </c>
      <c r="O826" s="129">
        <v>2038415.3</v>
      </c>
      <c r="P826" s="129">
        <v>2015358.95</v>
      </c>
      <c r="Q826" s="129">
        <v>2015358.95</v>
      </c>
      <c r="R826" s="129">
        <v>2038415.3</v>
      </c>
      <c r="S826" s="129">
        <v>2015358.95</v>
      </c>
    </row>
    <row r="827" spans="1:19" s="125" customFormat="1">
      <c r="A827" s="121"/>
      <c r="B827" s="121"/>
      <c r="C827" s="120" t="s">
        <v>1912</v>
      </c>
      <c r="D827" s="120" t="s">
        <v>1913</v>
      </c>
      <c r="E827" s="129">
        <v>46471.17</v>
      </c>
      <c r="F827" s="120" t="s">
        <v>569</v>
      </c>
      <c r="G827" s="129">
        <v>46471.17</v>
      </c>
      <c r="H827" s="129">
        <v>260450.98</v>
      </c>
      <c r="I827" s="129">
        <v>-213979.81</v>
      </c>
      <c r="J827" s="129">
        <v>-0.82</v>
      </c>
      <c r="K827" s="129">
        <v>46471.17</v>
      </c>
      <c r="L827" s="129">
        <v>46471.17</v>
      </c>
      <c r="M827" s="129">
        <v>31826.07</v>
      </c>
      <c r="N827" s="129">
        <v>260450.98</v>
      </c>
      <c r="O827" s="129">
        <v>76105.72</v>
      </c>
      <c r="P827" s="129">
        <v>46471.17</v>
      </c>
      <c r="Q827" s="129">
        <v>46471.17</v>
      </c>
      <c r="R827" s="129">
        <v>76105.72</v>
      </c>
      <c r="S827" s="129">
        <v>46471.17</v>
      </c>
    </row>
    <row r="828" spans="1:19" s="125" customFormat="1">
      <c r="A828" s="121"/>
      <c r="B828" s="121"/>
      <c r="C828" s="120" t="s">
        <v>1914</v>
      </c>
      <c r="D828" s="120" t="s">
        <v>1915</v>
      </c>
      <c r="E828" s="129">
        <v>923.56</v>
      </c>
      <c r="F828" s="120" t="s">
        <v>569</v>
      </c>
      <c r="G828" s="129">
        <v>923.56</v>
      </c>
      <c r="H828" s="129">
        <v>4160.12</v>
      </c>
      <c r="I828" s="129">
        <v>-3236.56</v>
      </c>
      <c r="J828" s="129">
        <v>-0.78</v>
      </c>
      <c r="K828" s="129">
        <v>923.56</v>
      </c>
      <c r="L828" s="129">
        <v>923.56</v>
      </c>
      <c r="M828" s="129">
        <v>675.58</v>
      </c>
      <c r="N828" s="129">
        <v>4160.12</v>
      </c>
      <c r="O828" s="129">
        <v>0</v>
      </c>
      <c r="P828" s="129">
        <v>923.56</v>
      </c>
      <c r="Q828" s="129">
        <v>923.56</v>
      </c>
      <c r="R828" s="120" t="s">
        <v>569</v>
      </c>
      <c r="S828" s="129">
        <v>923.56</v>
      </c>
    </row>
    <row r="829" spans="1:19" s="125" customFormat="1">
      <c r="A829" s="121"/>
      <c r="B829" s="130" t="s">
        <v>1916</v>
      </c>
      <c r="C829" s="121"/>
      <c r="D829" s="121"/>
      <c r="E829" s="131">
        <v>-673720.8</v>
      </c>
      <c r="F829" s="130" t="s">
        <v>569</v>
      </c>
      <c r="G829" s="131">
        <v>-673720.8</v>
      </c>
      <c r="H829" s="131">
        <v>-3227286.13</v>
      </c>
      <c r="I829" s="131">
        <v>2553565.33</v>
      </c>
      <c r="J829" s="131">
        <v>-0.79</v>
      </c>
      <c r="K829" s="131">
        <v>-673720.8</v>
      </c>
      <c r="L829" s="131">
        <v>-673720.8</v>
      </c>
      <c r="M829" s="131">
        <v>-322071.18</v>
      </c>
      <c r="N829" s="131">
        <v>-3227286.13</v>
      </c>
      <c r="O829" s="131">
        <v>-2056426.32</v>
      </c>
      <c r="P829" s="131">
        <v>-673720.8</v>
      </c>
      <c r="Q829" s="131">
        <v>-673720.8</v>
      </c>
      <c r="R829" s="131">
        <v>-2056426.32</v>
      </c>
      <c r="S829" s="131">
        <v>-673720.8</v>
      </c>
    </row>
    <row r="830" spans="1:19" s="125" customFormat="1">
      <c r="A830" s="121"/>
      <c r="B830" s="130" t="s">
        <v>1917</v>
      </c>
      <c r="C830" s="121"/>
      <c r="D830" s="121"/>
      <c r="E830" s="131">
        <v>-20830726.579999998</v>
      </c>
      <c r="F830" s="130" t="s">
        <v>569</v>
      </c>
      <c r="G830" s="131">
        <v>-20830726.579999998</v>
      </c>
      <c r="H830" s="131">
        <v>21520088.100000001</v>
      </c>
      <c r="I830" s="131">
        <v>-42350814.68</v>
      </c>
      <c r="J830" s="131">
        <v>-1.97</v>
      </c>
      <c r="K830" s="131">
        <v>-20827904.27</v>
      </c>
      <c r="L830" s="131">
        <v>-20830726.579999998</v>
      </c>
      <c r="M830" s="131">
        <v>-14550163.91</v>
      </c>
      <c r="N830" s="131">
        <v>21520088.100000001</v>
      </c>
      <c r="O830" s="131">
        <v>-36507970.710000001</v>
      </c>
      <c r="P830" s="131">
        <v>-20830726.579999998</v>
      </c>
      <c r="Q830" s="131">
        <v>-20830726.579999998</v>
      </c>
      <c r="R830" s="131">
        <v>-77479819.709999993</v>
      </c>
      <c r="S830" s="131">
        <v>-20830726.579999998</v>
      </c>
    </row>
    <row r="831" spans="1:19" s="125" customFormat="1">
      <c r="A831" s="121"/>
      <c r="B831" s="130" t="s">
        <v>1918</v>
      </c>
      <c r="C831" s="121"/>
      <c r="D831" s="121"/>
      <c r="E831" s="131">
        <v>-189371520.15000001</v>
      </c>
      <c r="F831" s="131">
        <v>696457.91</v>
      </c>
      <c r="G831" s="131">
        <v>-188675062.24000001</v>
      </c>
      <c r="H831" s="131">
        <v>220380775.72</v>
      </c>
      <c r="I831" s="131">
        <v>-409055837.95999998</v>
      </c>
      <c r="J831" s="131">
        <v>-1.86</v>
      </c>
      <c r="K831" s="131">
        <v>-181378661.84999999</v>
      </c>
      <c r="L831" s="131">
        <v>-189371520.15000001</v>
      </c>
      <c r="M831" s="131">
        <v>-143891073.94999999</v>
      </c>
      <c r="N831" s="131">
        <v>220380775.72</v>
      </c>
      <c r="O831" s="131">
        <v>25456712.5</v>
      </c>
      <c r="P831" s="131">
        <v>-189371520.15000001</v>
      </c>
      <c r="Q831" s="131">
        <v>-189371520.15000001</v>
      </c>
      <c r="R831" s="131">
        <v>-15515136.5</v>
      </c>
      <c r="S831" s="131">
        <v>-189371520.15000001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>
      <selection activeCell="G18" sqref="G18"/>
    </sheetView>
  </sheetViews>
  <sheetFormatPr defaultRowHeight="21.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5000029059</EngagementID>
  <LogicalEMSServerID>587502520312770826</LogicalEMSServerID>
  <WorkingPaperID>2750801855800002264</WorkingPaperID>
</DAEMSEngagementItemInfo>
</file>

<file path=customXml/itemProps1.xml><?xml version="1.0" encoding="utf-8"?>
<ds:datastoreItem xmlns:ds="http://schemas.openxmlformats.org/officeDocument/2006/customXml" ds:itemID="{8990A011-F191-4175-92DE-34C9E8C2A87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BS</vt:lpstr>
      <vt:lpstr>PL 3</vt:lpstr>
      <vt:lpstr>PL 6</vt:lpstr>
      <vt:lpstr>CS-1</vt:lpstr>
      <vt:lpstr>CS-2</vt:lpstr>
      <vt:lpstr>CF</vt:lpstr>
      <vt:lpstr>P&amp;L 4</vt:lpstr>
      <vt:lpstr>Ratios</vt:lpstr>
      <vt:lpstr>COGS</vt:lpstr>
      <vt:lpstr>Selling &amp; Admin.Exp</vt:lpstr>
      <vt:lpstr>Lead</vt:lpstr>
      <vt:lpstr>Sheet1</vt:lpstr>
      <vt:lpstr>BS!_GoBack</vt:lpstr>
      <vt:lpstr>COGS!Print_Area</vt:lpstr>
      <vt:lpstr>'P&amp;L 4'!Print_Area</vt:lpstr>
      <vt:lpstr>Ratios!Print_Area</vt:lpstr>
      <vt:lpstr>'Selling &amp; Admin.Exp'!Print_Area</vt:lpstr>
      <vt:lpstr>'Selling &amp; Admin.Exp'!Print_Titles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jchimphalayalai@deloitte.com</cp:lastModifiedBy>
  <cp:lastPrinted>2020-08-10T07:19:17Z</cp:lastPrinted>
  <dcterms:created xsi:type="dcterms:W3CDTF">2001-09-25T03:51:06Z</dcterms:created>
  <dcterms:modified xsi:type="dcterms:W3CDTF">2020-08-10T07:19:19Z</dcterms:modified>
</cp:coreProperties>
</file>