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20\Q2'2020\MK\"/>
    </mc:Choice>
  </mc:AlternateContent>
  <xr:revisionPtr revIDLastSave="0" documentId="13_ncr:1_{BB469079-78D8-40D3-8054-7572523562BE}" xr6:coauthVersionLast="44" xr6:coauthVersionMax="44" xr10:uidLastSave="{00000000-0000-0000-0000-000000000000}"/>
  <bookViews>
    <workbookView xWindow="-120" yWindow="-120" windowWidth="20730" windowHeight="11160" tabRatio="599" activeTab="2" xr2:uid="{00000000-000D-0000-FFFF-FFFF00000000}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'b&amp;f'!$A$1:$M$108</definedName>
    <definedName name="_xlnm.Print_Area" localSheetId="2">CE!$A$1:$Z$61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9" i="3" l="1"/>
  <c r="W22" i="2" l="1"/>
  <c r="L236" i="3" l="1"/>
  <c r="J236" i="3"/>
  <c r="H236" i="3"/>
  <c r="F236" i="3"/>
  <c r="L89" i="3" l="1"/>
  <c r="J89" i="3"/>
  <c r="H89" i="3"/>
  <c r="L84" i="3"/>
  <c r="L90" i="3" s="1"/>
  <c r="L94" i="3" s="1"/>
  <c r="J84" i="3"/>
  <c r="H84" i="3"/>
  <c r="F84" i="3"/>
  <c r="F90" i="3" s="1"/>
  <c r="L17" i="3"/>
  <c r="J17" i="3"/>
  <c r="H17" i="3"/>
  <c r="F17" i="3"/>
  <c r="L12" i="3"/>
  <c r="L18" i="3" s="1"/>
  <c r="L22" i="3" s="1"/>
  <c r="L24" i="3" s="1"/>
  <c r="J12" i="3"/>
  <c r="H12" i="3"/>
  <c r="F12" i="3"/>
  <c r="F18" i="3" l="1"/>
  <c r="F22" i="3" s="1"/>
  <c r="F24" i="3" s="1"/>
  <c r="F45" i="3" s="1"/>
  <c r="H18" i="3"/>
  <c r="H22" i="3" s="1"/>
  <c r="H24" i="3" s="1"/>
  <c r="J18" i="3"/>
  <c r="J22" i="3" s="1"/>
  <c r="J24" i="3" s="1"/>
  <c r="J90" i="3"/>
  <c r="J94" i="3" s="1"/>
  <c r="J96" i="3" s="1"/>
  <c r="J118" i="3" s="1"/>
  <c r="F94" i="3"/>
  <c r="F96" i="3" s="1"/>
  <c r="L96" i="3"/>
  <c r="L118" i="3" s="1"/>
  <c r="L153" i="3"/>
  <c r="L178" i="3" s="1"/>
  <c r="H90" i="3"/>
  <c r="H94" i="3" s="1"/>
  <c r="Y56" i="2"/>
  <c r="Y49" i="2"/>
  <c r="U25" i="2"/>
  <c r="S25" i="2"/>
  <c r="U18" i="2"/>
  <c r="S18" i="2"/>
  <c r="L232" i="3"/>
  <c r="J232" i="3"/>
  <c r="H232" i="3"/>
  <c r="F232" i="3"/>
  <c r="J153" i="3" l="1"/>
  <c r="J178" i="3" s="1"/>
  <c r="F118" i="3"/>
  <c r="F101" i="3"/>
  <c r="F153" i="3"/>
  <c r="F178" i="3" s="1"/>
  <c r="L99" i="3"/>
  <c r="U46" i="2"/>
  <c r="J99" i="3"/>
  <c r="H96" i="3"/>
  <c r="M15" i="2" s="1"/>
  <c r="H153" i="3"/>
  <c r="H178" i="3" s="1"/>
  <c r="L58" i="3"/>
  <c r="L59" i="3" s="1"/>
  <c r="J58" i="3"/>
  <c r="J59" i="3" s="1"/>
  <c r="H58" i="3"/>
  <c r="H59" i="3" s="1"/>
  <c r="F58" i="3"/>
  <c r="F59" i="3" s="1"/>
  <c r="H101" i="3" l="1"/>
  <c r="H118" i="3"/>
  <c r="J45" i="3"/>
  <c r="J61" i="3" s="1"/>
  <c r="J64" i="3" s="1"/>
  <c r="H29" i="3"/>
  <c r="H27" i="3" s="1"/>
  <c r="L27" i="3"/>
  <c r="L45" i="3"/>
  <c r="L61" i="3" s="1"/>
  <c r="L64" i="3" s="1"/>
  <c r="F29" i="3"/>
  <c r="F27" i="3" s="1"/>
  <c r="F61" i="3"/>
  <c r="F66" i="3" s="1"/>
  <c r="F64" i="3" s="1"/>
  <c r="S21" i="2"/>
  <c r="H45" i="3" l="1"/>
  <c r="H61" i="3" s="1"/>
  <c r="H66" i="3" s="1"/>
  <c r="H64" i="3" s="1"/>
  <c r="J27" i="3"/>
  <c r="M30" i="1" l="1"/>
  <c r="K30" i="1"/>
  <c r="I30" i="1"/>
  <c r="G30" i="1"/>
  <c r="M93" i="1" l="1"/>
  <c r="U21" i="2" l="1"/>
  <c r="U14" i="2"/>
  <c r="Y14" i="2" s="1"/>
  <c r="Y21" i="2" l="1"/>
  <c r="I95" i="1"/>
  <c r="Y45" i="2" l="1"/>
  <c r="S22" i="2"/>
  <c r="S14" i="2"/>
  <c r="W15" i="2"/>
  <c r="M55" i="1"/>
  <c r="H131" i="3" l="1"/>
  <c r="L131" i="3"/>
  <c r="J131" i="3"/>
  <c r="W48" i="2" s="1"/>
  <c r="W50" i="2" s="1"/>
  <c r="J132" i="3" l="1"/>
  <c r="W54" i="2" s="1"/>
  <c r="W55" i="2" s="1"/>
  <c r="H132" i="3"/>
  <c r="F131" i="3"/>
  <c r="F132" i="3" s="1"/>
  <c r="F134" i="3" s="1"/>
  <c r="K17" i="1"/>
  <c r="I17" i="1"/>
  <c r="G17" i="1"/>
  <c r="O23" i="2"/>
  <c r="O16" i="2"/>
  <c r="I92" i="1"/>
  <c r="I91" i="1"/>
  <c r="I89" i="1"/>
  <c r="I88" i="1"/>
  <c r="I87" i="1"/>
  <c r="M92" i="1"/>
  <c r="M91" i="1"/>
  <c r="M89" i="1"/>
  <c r="M88" i="1"/>
  <c r="M87" i="1"/>
  <c r="M55" i="2"/>
  <c r="M57" i="2" s="1"/>
  <c r="S48" i="2"/>
  <c r="S50" i="2" s="1"/>
  <c r="Q48" i="2"/>
  <c r="Q50" i="2" s="1"/>
  <c r="O48" i="2"/>
  <c r="O50" i="2" s="1"/>
  <c r="M48" i="2"/>
  <c r="M50" i="2" s="1"/>
  <c r="K17" i="2"/>
  <c r="K19" i="2" s="1"/>
  <c r="I17" i="2"/>
  <c r="I19" i="2" s="1"/>
  <c r="G17" i="2"/>
  <c r="G19" i="2" s="1"/>
  <c r="E17" i="2"/>
  <c r="E19" i="2" s="1"/>
  <c r="M65" i="1"/>
  <c r="M56" i="1"/>
  <c r="I65" i="1"/>
  <c r="I56" i="1"/>
  <c r="M17" i="1"/>
  <c r="K65" i="1"/>
  <c r="G65" i="1"/>
  <c r="K56" i="1"/>
  <c r="G56" i="1"/>
  <c r="S55" i="2"/>
  <c r="S57" i="2" s="1"/>
  <c r="Q55" i="2"/>
  <c r="Q57" i="2" s="1"/>
  <c r="O55" i="2"/>
  <c r="O57" i="2" s="1"/>
  <c r="K24" i="2"/>
  <c r="K26" i="2" s="1"/>
  <c r="I24" i="2"/>
  <c r="I26" i="2" s="1"/>
  <c r="G24" i="2"/>
  <c r="G26" i="2" s="1"/>
  <c r="E24" i="2"/>
  <c r="E26" i="2" s="1"/>
  <c r="Y52" i="2"/>
  <c r="W57" i="2" l="1"/>
  <c r="K93" i="1" s="1"/>
  <c r="I66" i="1"/>
  <c r="K88" i="1"/>
  <c r="K89" i="1"/>
  <c r="K87" i="1"/>
  <c r="K91" i="1"/>
  <c r="G88" i="1"/>
  <c r="G91" i="1"/>
  <c r="G87" i="1"/>
  <c r="G89" i="1"/>
  <c r="O24" i="2"/>
  <c r="O26" i="2" s="1"/>
  <c r="O17" i="2"/>
  <c r="M66" i="1"/>
  <c r="K66" i="1"/>
  <c r="I93" i="1"/>
  <c r="I94" i="1" s="1"/>
  <c r="I96" i="1" s="1"/>
  <c r="G66" i="1"/>
  <c r="G31" i="1"/>
  <c r="K31" i="1"/>
  <c r="Q23" i="2"/>
  <c r="M94" i="1"/>
  <c r="M96" i="1" s="1"/>
  <c r="I31" i="1"/>
  <c r="M31" i="1"/>
  <c r="L132" i="3"/>
  <c r="Q16" i="2"/>
  <c r="Y47" i="2"/>
  <c r="W24" i="2" l="1"/>
  <c r="W17" i="2"/>
  <c r="O19" i="2"/>
  <c r="M97" i="1"/>
  <c r="M98" i="1" s="1"/>
  <c r="I97" i="1"/>
  <c r="I98" i="1" s="1"/>
  <c r="U23" i="2"/>
  <c r="Y23" i="2" s="1"/>
  <c r="U16" i="2"/>
  <c r="S23" i="2"/>
  <c r="L201" i="3"/>
  <c r="L204" i="3" s="1"/>
  <c r="L237" i="3" s="1"/>
  <c r="F99" i="3"/>
  <c r="M22" i="2" s="1"/>
  <c r="Q24" i="2"/>
  <c r="Q26" i="2" s="1"/>
  <c r="Q17" i="2"/>
  <c r="S16" i="2"/>
  <c r="Y54" i="2"/>
  <c r="Y18" i="2" l="1"/>
  <c r="Q19" i="2"/>
  <c r="Y16" i="2"/>
  <c r="H201" i="3"/>
  <c r="H204" i="3" s="1"/>
  <c r="H237" i="3" s="1"/>
  <c r="J201" i="3"/>
  <c r="J204" i="3" s="1"/>
  <c r="J237" i="3" s="1"/>
  <c r="H99" i="3"/>
  <c r="U53" i="2"/>
  <c r="J134" i="3"/>
  <c r="J137" i="3" s="1"/>
  <c r="U22" i="2"/>
  <c r="L239" i="3"/>
  <c r="S24" i="2"/>
  <c r="S26" i="2" s="1"/>
  <c r="S17" i="2"/>
  <c r="W19" i="2" l="1"/>
  <c r="W26" i="2"/>
  <c r="G95" i="1" s="1"/>
  <c r="Y25" i="2"/>
  <c r="U15" i="2"/>
  <c r="Y15" i="2" s="1"/>
  <c r="S19" i="2"/>
  <c r="H239" i="3"/>
  <c r="U24" i="2"/>
  <c r="U26" i="2" s="1"/>
  <c r="Y22" i="2"/>
  <c r="Y24" i="2" s="1"/>
  <c r="H134" i="3"/>
  <c r="H139" i="3" s="1"/>
  <c r="H137" i="3" s="1"/>
  <c r="M24" i="2"/>
  <c r="F139" i="3"/>
  <c r="F137" i="3" s="1"/>
  <c r="M17" i="2"/>
  <c r="U55" i="2"/>
  <c r="F201" i="3"/>
  <c r="F204" i="3" s="1"/>
  <c r="F237" i="3" s="1"/>
  <c r="L134" i="3"/>
  <c r="L137" i="3" s="1"/>
  <c r="Y53" i="2"/>
  <c r="Y55" i="2" s="1"/>
  <c r="Y57" i="2" s="1"/>
  <c r="G93" i="1"/>
  <c r="J239" i="3"/>
  <c r="U57" i="2" l="1"/>
  <c r="K92" i="1" s="1"/>
  <c r="K94" i="1" s="1"/>
  <c r="K96" i="1" s="1"/>
  <c r="K97" i="1" s="1"/>
  <c r="K98" i="1" s="1"/>
  <c r="Y26" i="2"/>
  <c r="M26" i="2"/>
  <c r="G92" i="1" s="1"/>
  <c r="G94" i="1" s="1"/>
  <c r="Y17" i="2"/>
  <c r="Y19" i="2" s="1"/>
  <c r="U17" i="2"/>
  <c r="M19" i="2"/>
  <c r="F239" i="3"/>
  <c r="U48" i="2"/>
  <c r="U50" i="2" s="1"/>
  <c r="Y46" i="2"/>
  <c r="Y48" i="2" s="1"/>
  <c r="Y50" i="2" s="1"/>
  <c r="U19" i="2" l="1"/>
  <c r="G96" i="1"/>
  <c r="G97" i="1" s="1"/>
  <c r="G98" i="1" s="1"/>
</calcChain>
</file>

<file path=xl/sharedStrings.xml><?xml version="1.0" encoding="utf-8"?>
<sst xmlns="http://schemas.openxmlformats.org/spreadsheetml/2006/main" count="484" uniqueCount="240">
  <si>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</si>
  <si>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</si>
  <si>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</si>
  <si>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</si>
  <si>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</si>
  <si>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</si>
  <si>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</si>
  <si>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</si>
  <si>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</si>
  <si>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</si>
  <si>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</si>
  <si>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</si>
  <si>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</si>
  <si>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</si>
  <si>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</si>
  <si>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</si>
  <si>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</si>
  <si>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</si>
  <si>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</si>
  <si>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</si>
  <si>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</si>
  <si>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</si>
  <si>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</si>
  <si>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</si>
  <si>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</si>
  <si>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</si>
  <si>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</si>
  <si>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</si>
  <si>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</si>
  <si>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</si>
  <si>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</si>
  <si>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</si>
  <si>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</si>
  <si>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</si>
  <si>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</si>
  <si>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</si>
  <si>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</si>
  <si>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</si>
  <si>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</si>
  <si>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</si>
  <si>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</si>
  <si>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</si>
  <si>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</si>
  <si>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</si>
  <si>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</si>
  <si>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</si>
  <si>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</si>
  <si>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</si>
  <si>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</si>
  <si>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</si>
  <si>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</si>
  <si>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</si>
  <si>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</si>
  <si>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</si>
  <si>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</si>
  <si>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</si>
  <si>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</si>
  <si>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</si>
  <si>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</si>
  <si>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</si>
  <si>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</si>
  <si>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</si>
  <si>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</si>
  <si>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</si>
  <si>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</si>
  <si>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</si>
  <si>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</si>
  <si>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</si>
  <si>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</si>
  <si>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</si>
  <si>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</si>
  <si>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</si>
  <si>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</si>
  <si>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</si>
  <si>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</si>
  <si>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</si>
  <si>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</si>
  <si>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</si>
  <si>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</si>
  <si>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</si>
  <si>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</si>
  <si>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</si>
  <si>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</si>
  <si>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</si>
  <si>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</si>
  <si>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</si>
  <si>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</si>
  <si>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</si>
  <si>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</si>
  <si>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</si>
  <si>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</si>
  <si>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</si>
  <si>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</si>
  <si>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</si>
  <si>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</si>
  <si>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</si>
  <si>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</si>
  <si>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</si>
  <si>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</si>
  <si>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</si>
  <si>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</si>
  <si>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</si>
  <si>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</si>
  <si>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</si>
  <si>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</si>
  <si>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</si>
  <si>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</si>
  <si>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</si>
  <si>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</si>
  <si>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</si>
  <si>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</si>
  <si>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</si>
  <si>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</si>
  <si>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</si>
  <si>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</si>
  <si>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</si>
  <si>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</si>
  <si>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</si>
  <si>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</si>
  <si>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</si>
  <si>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</si>
  <si>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 xml:space="preserve">   เงินสดรับจากดอกเบี้ย</t>
  </si>
  <si>
    <t>ส่วนแบ่งขาดทุนจากเงินลงทุนในการร่วมค้า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</si>
  <si>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</si>
  <si>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</si>
  <si>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</si>
  <si>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</si>
  <si>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</si>
  <si>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</si>
  <si>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</si>
  <si>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</si>
  <si>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</si>
  <si>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</si>
  <si>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</si>
  <si>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</si>
  <si>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</si>
  <si>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</si>
  <si>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</si>
  <si>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</si>
  <si>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</si>
  <si>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</si>
  <si>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</si>
  <si>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</si>
  <si>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>หัก: ผลกระทบของภาษีเงินได้</t>
  </si>
  <si>
    <t>เบ็ดเสร็จอื่น</t>
  </si>
  <si>
    <t>กำไรขาดทุน</t>
  </si>
  <si>
    <t>องค์ประกอบอื่นของ</t>
  </si>
  <si>
    <t xml:space="preserve">       หุ้นสามัญ 920,878,100 หุ้น มูลค่าหุ้นละ 1 บาท</t>
  </si>
  <si>
    <t>หนี้สินไม่หมุนเวียนอื่น</t>
  </si>
  <si>
    <t>หนี้สินและส่วนของผู้ถือหุ้น (ต่อ)</t>
  </si>
  <si>
    <t xml:space="preserve">        หุ้นสามัญ 920,878,100 หุ้น มูลค่าหุ้นละ 1 บาท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</si>
  <si>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</si>
  <si>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</si>
  <si>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</si>
  <si>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ยอดคงเหลือ ณ วันที่ 1 มกราคม 2562</t>
  </si>
  <si>
    <t>เงินสดจ่ายเพื่อซื้อสิทธิการเช่า</t>
  </si>
  <si>
    <t>ค่าใช้จ่ายทางการเงิน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</si>
  <si>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</si>
  <si>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</si>
  <si>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</si>
  <si>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</si>
  <si>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</si>
  <si>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</si>
  <si>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</si>
  <si>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</si>
  <si>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</si>
  <si>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</si>
  <si>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</si>
  <si>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</si>
  <si>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3, 6</t>
  </si>
  <si>
    <t>สินทรัพย์สิทธิการใช้</t>
  </si>
  <si>
    <t>สินทรัพย์ทางการเงินหมุนเวียนอื่น</t>
  </si>
  <si>
    <t>ส่วนที่เป็นของผู้มีส่วนได้เสียที่ไม่มีอำนาจควบคุมของบริษัทย่อย</t>
  </si>
  <si>
    <t>ส่วนเกิน</t>
  </si>
  <si>
    <t>มูลค่าหุ้น</t>
  </si>
  <si>
    <t>ของบริษัทฯ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</si>
  <si>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</si>
  <si>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</si>
  <si>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</si>
  <si>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</si>
  <si>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สินทรัพย์ทางการเงินไม่หมุนเวียนอื่น</t>
  </si>
  <si>
    <t>3, 14</t>
  </si>
  <si>
    <t>ส่วนของหนี้สินตามสัญญาเช่าการเงินที่ถึง</t>
  </si>
  <si>
    <t>หนี้สินตามสัญญาเช่าการเงิน - สุทธิจาก</t>
  </si>
  <si>
    <t xml:space="preserve">   ขาดทุน(กำไร)จากการเปลี่ยนแปลงมูลค่าเงินลงทุน</t>
  </si>
  <si>
    <t>เงินสดและรายการเทียบเท่าเงินสดลดลงสุทธิ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</si>
  <si>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</si>
  <si>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</si>
  <si>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</si>
  <si>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เงินสดสุทธิจากกิจกรรมดำเนินงาน</t>
  </si>
  <si>
    <t>กำไรจากกิจกรรมดำเนินงาน</t>
  </si>
  <si>
    <t>รายได้ทางการเงิน</t>
  </si>
  <si>
    <t>2, 5</t>
  </si>
  <si>
    <t>2, 9</t>
  </si>
  <si>
    <t>2, 10</t>
  </si>
  <si>
    <t>2, 12</t>
  </si>
  <si>
    <t>2, 13</t>
  </si>
  <si>
    <t>2, 15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</si>
  <si>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</si>
  <si>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</si>
  <si>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</si>
  <si>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</si>
  <si>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</si>
  <si>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</si>
  <si>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</si>
  <si>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</si>
  <si>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</si>
  <si>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>เงินปันผลจ่าย</t>
  </si>
  <si>
    <t>กำไร(ขาดทุน)ก่อนค่าใช้จ่ายภาษีเงินได้</t>
  </si>
  <si>
    <t>กำไร(ขาดทุน)สำหรับงวด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</si>
  <si>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</si>
  <si>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กำไร(ขาดทุน)ส่วนที่เป็นของผู้ถือหุ้นของบริษัทฯ </t>
  </si>
  <si>
    <t>(หน่วย: พันบาท ยกเว้นกำไร(ขาดทุน)ต่อหุ้นแสดงเป็นบาท)</t>
  </si>
  <si>
    <t>เงินปันผลจ่าย (หมายเหตุ 19)</t>
  </si>
  <si>
    <t xml:space="preserve">   ดอกเบี้ยจ่าย</t>
  </si>
  <si>
    <t xml:space="preserve">   โอนกลับการปรับลดสินค้าคงเหลือเป็นมูลค่าสุทธิที่จะได้รับ</t>
  </si>
  <si>
    <t>กำไร(ขาดทุน)จากกิจกรรมดำเนินงาน</t>
  </si>
  <si>
    <t>การแบ่งปันกำไร(ขาดทุน)</t>
  </si>
  <si>
    <t>เงินสดสุทธิจาก(ใช้ไปใน)กิจกรรมลงทุน</t>
  </si>
  <si>
    <t xml:space="preserve">   ที่วัดมูลค่าด้วยมูลค่ายุติธรรมผ่านกำไรขาดทุน</t>
  </si>
  <si>
    <t>โอนผลจากการเปลี่ยนแปลงมูลค่าเงินลงทุน</t>
  </si>
  <si>
    <t xml:space="preserve">   ที่จำหน่ายระหว่างงวดไปกำไรหรือขาดทุน</t>
  </si>
  <si>
    <t xml:space="preserve">   ที่จำหน่ายในระหว่างงวดไปกำไรหรือขาดทุน</t>
  </si>
  <si>
    <t xml:space="preserve">    เบ็ดเสร็จอื่น - สุทธิจากภาษีเงินได้</t>
  </si>
  <si>
    <t>สำรองการเปลี่ยนแปลง</t>
  </si>
  <si>
    <t>มูลค่าเงินลงทุนที่วัด</t>
  </si>
  <si>
    <t>ขาดทุนเบ็ดเสร็จอื่น</t>
  </si>
  <si>
    <t>มูลค่ายุติธรรมผ่านกำไร</t>
  </si>
  <si>
    <t xml:space="preserve">      ในตราสารหนี้</t>
  </si>
  <si>
    <t>เงินลงทุนในตราสารหนี้และเงินฝากประจำ(เพิ่มขึ้น)ลดลง</t>
  </si>
  <si>
    <t>เงินสดรับจากการจำหน่ายอุปกรณ์และโปรแกรมคอมพิวเตอร์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</si>
  <si>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</si>
  <si>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</si>
  <si>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 xml:space="preserve">   ขาดทุนจากการจำหน่ายและตัดจำหน่ายอุปกรณ์สินทรัพย์</t>
  </si>
  <si>
    <t xml:space="preserve">      สิทธิการใช้และสินทรัพย์ไม่มีตัวตน</t>
  </si>
  <si>
    <t>ผลกำไรจากการเปลี่ยนแปลงมูลค่าเงินลงทุน</t>
  </si>
  <si>
    <t xml:space="preserve">   ในหลักทรัพย์เผื่อขาย</t>
  </si>
  <si>
    <t>กำไร(ขาดทุน)จากการเปลี่ยนแปลงมูลค่าเงินลงทุน</t>
  </si>
  <si>
    <t xml:space="preserve">   ส่วนลดค่าเช่าจากผู้ให้เช่า</t>
  </si>
  <si>
    <t xml:space="preserve">   ขาดทุน(กำไร)จากอัตราแลกเปลี่ยนที่ยังไม่เกิดขึ้นจริง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</si>
</sst>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color rgb="FF00206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/>
    <xf numFmtId="0" fontId="18" fillId="0" borderId="0"/>
  </cellStyleXfs>
  <cellXfs count="215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43" fontId="13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left"/>
    </xf>
    <xf numFmtId="43" fontId="14" fillId="0" borderId="0" xfId="0" applyNumberFormat="1" applyFont="1" applyFill="1" applyBorder="1" applyAlignment="1">
      <alignment horizontal="center"/>
    </xf>
    <xf numFmtId="4" fontId="13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1" fontId="13" fillId="0" borderId="4" xfId="1" applyNumberFormat="1" applyFont="1" applyFill="1" applyBorder="1" applyAlignment="1"/>
    <xf numFmtId="41" fontId="13" fillId="0" borderId="5" xfId="1" applyNumberFormat="1" applyFont="1" applyFill="1" applyBorder="1" applyAlignment="1"/>
    <xf numFmtId="37" fontId="9" fillId="0" borderId="0" xfId="4" applyNumberFormat="1" applyFont="1" applyFill="1" applyAlignment="1">
      <alignment horizontal="center"/>
    </xf>
    <xf numFmtId="37" fontId="9" fillId="0" borderId="4" xfId="4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41" fontId="9" fillId="2" borderId="0" xfId="1" applyNumberFormat="1" applyFont="1" applyFill="1" applyAlignment="1"/>
    <xf numFmtId="37" fontId="10" fillId="2" borderId="0" xfId="0" applyNumberFormat="1" applyFont="1" applyFill="1" applyAlignment="1">
      <alignment horizontal="center"/>
    </xf>
    <xf numFmtId="41" fontId="9" fillId="2" borderId="0" xfId="1" applyNumberFormat="1" applyFont="1" applyFill="1" applyBorder="1" applyAlignment="1"/>
    <xf numFmtId="37" fontId="10" fillId="2" borderId="0" xfId="0" applyNumberFormat="1" applyFont="1" applyFill="1" applyAlignment="1"/>
    <xf numFmtId="41" fontId="9" fillId="2" borderId="4" xfId="1" applyNumberFormat="1" applyFont="1" applyFill="1" applyBorder="1" applyAlignment="1"/>
    <xf numFmtId="37" fontId="10" fillId="2" borderId="0" xfId="0" applyNumberFormat="1" applyFont="1" applyFill="1" applyBorder="1" applyAlignment="1">
      <alignment horizontal="center"/>
    </xf>
    <xf numFmtId="41" fontId="10" fillId="2" borderId="0" xfId="0" applyNumberFormat="1" applyFont="1" applyFill="1" applyAlignment="1">
      <alignment horizontal="center"/>
    </xf>
    <xf numFmtId="41" fontId="9" fillId="2" borderId="0" xfId="0" applyNumberFormat="1" applyFont="1" applyFill="1" applyBorder="1" applyAlignment="1">
      <alignment horizontal="center"/>
    </xf>
    <xf numFmtId="41" fontId="9" fillId="2" borderId="0" xfId="0" applyNumberFormat="1" applyFont="1" applyFill="1" applyAlignment="1">
      <alignment horizontal="center"/>
    </xf>
    <xf numFmtId="41" fontId="9" fillId="2" borderId="1" xfId="1" applyNumberFormat="1" applyFont="1" applyFill="1" applyBorder="1" applyAlignment="1"/>
    <xf numFmtId="41" fontId="10" fillId="2" borderId="0" xfId="0" applyNumberFormat="1" applyFont="1" applyFill="1" applyBorder="1" applyAlignment="1">
      <alignment horizontal="center"/>
    </xf>
    <xf numFmtId="41" fontId="9" fillId="2" borderId="4" xfId="0" applyNumberFormat="1" applyFont="1" applyFill="1" applyBorder="1" applyAlignment="1">
      <alignment horizontal="center"/>
    </xf>
    <xf numFmtId="41" fontId="9" fillId="2" borderId="5" xfId="1" applyNumberFormat="1" applyFont="1" applyFill="1" applyBorder="1" applyAlignment="1"/>
    <xf numFmtId="41" fontId="13" fillId="2" borderId="4" xfId="1" applyNumberFormat="1" applyFont="1" applyFill="1" applyBorder="1" applyAlignment="1"/>
    <xf numFmtId="43" fontId="13" fillId="2" borderId="2" xfId="1" applyNumberFormat="1" applyFont="1" applyFill="1" applyBorder="1" applyAlignment="1"/>
    <xf numFmtId="43" fontId="14" fillId="2" borderId="0" xfId="0" applyNumberFormat="1" applyFont="1" applyFill="1" applyAlignment="1">
      <alignment horizontal="center"/>
    </xf>
    <xf numFmtId="41" fontId="9" fillId="2" borderId="4" xfId="3" applyNumberFormat="1" applyFont="1" applyFill="1" applyBorder="1" applyAlignment="1">
      <alignment horizontal="center"/>
    </xf>
    <xf numFmtId="41" fontId="9" fillId="2" borderId="0" xfId="0" applyNumberFormat="1" applyFont="1" applyFill="1" applyBorder="1" applyAlignment="1"/>
    <xf numFmtId="41" fontId="13" fillId="2" borderId="0" xfId="3" applyNumberFormat="1" applyFont="1" applyFill="1" applyBorder="1" applyAlignment="1">
      <alignment horizontal="center"/>
    </xf>
    <xf numFmtId="41" fontId="13" fillId="2" borderId="0" xfId="3" applyNumberFormat="1" applyFont="1" applyFill="1" applyBorder="1" applyAlignment="1"/>
    <xf numFmtId="41" fontId="13" fillId="2" borderId="4" xfId="3" applyNumberFormat="1" applyFont="1" applyFill="1" applyBorder="1" applyAlignment="1">
      <alignment horizontal="center"/>
    </xf>
    <xf numFmtId="41" fontId="13" fillId="2" borderId="0" xfId="3" applyNumberFormat="1" applyFont="1" applyFill="1" applyAlignment="1"/>
    <xf numFmtId="4" fontId="13" fillId="2" borderId="2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19" fillId="0" borderId="0" xfId="0" applyNumberFormat="1" applyFont="1" applyFill="1" applyAlignment="1"/>
    <xf numFmtId="37" fontId="19" fillId="0" borderId="0" xfId="0" applyNumberFormat="1" applyFont="1" applyFill="1" applyBorder="1" applyAlignment="1"/>
    <xf numFmtId="37" fontId="20" fillId="0" borderId="0" xfId="0" applyNumberFormat="1" applyFont="1" applyFill="1" applyBorder="1" applyAlignment="1"/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/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6" xfId="5" xr:uid="{B2D438D4-D58C-4CB2-ACEA-AC1044DAE952}"/>
    <cellStyle name="Normal_Bspl-T" xfId="4" xr:uid="{8B435301-65C9-454B-AB7A-1C610E602121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view="pageBreakPreview" zoomScale="85" zoomScaleNormal="100" zoomScaleSheetLayoutView="85" workbookViewId="0">
      <selection activeCell="G103" sqref="G103"/>
    </sheetView>
  </sheetViews>
  <sheetFormatPr defaultColWidth="10.7109375" defaultRowHeight="22.5" customHeight="1"/>
  <cols>
    <col min="1" max="1" width="16.7109375" style="23" customWidth="1"/>
    <col min="2" max="2" width="10.42578125" style="23" customWidth="1"/>
    <col min="3" max="3" width="6.42578125" style="23" customWidth="1"/>
    <col min="4" max="4" width="0.85546875" style="24" hidden="1" customWidth="1"/>
    <col min="5" max="5" width="5.28515625" style="25" customWidth="1"/>
    <col min="6" max="6" width="1.28515625" style="24" customWidth="1"/>
    <col min="7" max="7" width="12.7109375" style="25" customWidth="1"/>
    <col min="8" max="8" width="0.85546875" style="24" customWidth="1"/>
    <col min="9" max="9" width="12.7109375" style="25" customWidth="1"/>
    <col min="10" max="10" width="0.85546875" style="45" customWidth="1"/>
    <col min="11" max="11" width="12.7109375" style="23" customWidth="1"/>
    <col min="12" max="12" width="0.85546875" style="23" customWidth="1"/>
    <col min="13" max="13" width="12.7109375" style="23" customWidth="1"/>
    <col min="14" max="14" width="0.42578125" style="23" customWidth="1"/>
    <col min="15" max="15" width="10.7109375" style="23"/>
    <col min="16" max="16" width="11.42578125" style="23" customWidth="1"/>
    <col min="17" max="17" width="1.7109375" style="23" customWidth="1"/>
    <col min="18" max="16384" width="10.7109375" style="23"/>
  </cols>
  <sheetData>
    <row r="1" spans="1:19" ht="22.5" customHeight="1">
      <c r="A1" s="39" t="s">
        <v>123</v>
      </c>
      <c r="B1" s="56"/>
      <c r="C1" s="56"/>
      <c r="D1" s="57"/>
      <c r="F1" s="57"/>
      <c r="H1" s="57"/>
      <c r="J1" s="73"/>
      <c r="K1" s="56"/>
      <c r="L1" s="56"/>
      <c r="M1" s="56"/>
    </row>
    <row r="2" spans="1:19" ht="22.5" customHeight="1">
      <c r="A2" s="39" t="s">
        <v>35</v>
      </c>
      <c r="B2" s="56"/>
      <c r="C2" s="56"/>
      <c r="D2" s="57"/>
      <c r="F2" s="57"/>
      <c r="H2" s="57"/>
      <c r="J2" s="73"/>
      <c r="K2" s="56"/>
      <c r="L2" s="56"/>
      <c r="M2" s="56"/>
    </row>
    <row r="3" spans="1:19" ht="22.5" customHeight="1">
      <c r="A3" s="39" t="s">
        <v>198</v>
      </c>
      <c r="B3" s="56"/>
      <c r="C3" s="56"/>
      <c r="D3" s="57"/>
      <c r="F3" s="57"/>
      <c r="H3" s="57"/>
      <c r="J3" s="73"/>
      <c r="K3" s="56"/>
      <c r="L3" s="56"/>
      <c r="M3" s="56"/>
    </row>
    <row r="4" spans="1:19" s="45" customFormat="1" ht="22.5" customHeight="1">
      <c r="D4" s="58"/>
      <c r="E4" s="59"/>
      <c r="F4" s="58"/>
      <c r="G4" s="59"/>
      <c r="H4" s="58"/>
      <c r="I4" s="60"/>
      <c r="J4" s="58"/>
      <c r="K4" s="60"/>
      <c r="L4" s="58"/>
      <c r="M4" s="60"/>
      <c r="N4" s="61" t="s">
        <v>87</v>
      </c>
    </row>
    <row r="5" spans="1:19" s="45" customFormat="1" ht="22.5" customHeight="1">
      <c r="D5" s="58"/>
      <c r="E5" s="58"/>
      <c r="F5" s="58"/>
      <c r="G5" s="209" t="s">
        <v>37</v>
      </c>
      <c r="H5" s="209"/>
      <c r="I5" s="209"/>
      <c r="J5" s="74"/>
      <c r="K5" s="209" t="s">
        <v>38</v>
      </c>
      <c r="L5" s="209"/>
      <c r="M5" s="209"/>
    </row>
    <row r="6" spans="1:19" ht="22.5" customHeight="1">
      <c r="D6" s="23"/>
      <c r="E6" s="62" t="s">
        <v>0</v>
      </c>
      <c r="F6" s="62"/>
      <c r="G6" s="63" t="s">
        <v>199</v>
      </c>
      <c r="H6" s="64"/>
      <c r="I6" s="63" t="s">
        <v>160</v>
      </c>
      <c r="J6" s="64"/>
      <c r="K6" s="63" t="s">
        <v>199</v>
      </c>
      <c r="L6" s="64"/>
      <c r="M6" s="63" t="s">
        <v>160</v>
      </c>
    </row>
    <row r="7" spans="1:19" ht="22.5" customHeight="1">
      <c r="D7" s="23"/>
      <c r="E7" s="62"/>
      <c r="F7" s="62"/>
      <c r="G7" s="65" t="s">
        <v>88</v>
      </c>
      <c r="H7" s="65"/>
      <c r="I7" s="65" t="s">
        <v>89</v>
      </c>
      <c r="J7" s="65"/>
      <c r="K7" s="65" t="s">
        <v>88</v>
      </c>
      <c r="L7" s="65"/>
      <c r="M7" s="65" t="s">
        <v>89</v>
      </c>
    </row>
    <row r="8" spans="1:19" ht="22.5" customHeight="1">
      <c r="D8" s="23"/>
      <c r="E8" s="62"/>
      <c r="F8" s="62"/>
      <c r="G8" s="65" t="s">
        <v>90</v>
      </c>
      <c r="H8" s="65"/>
      <c r="I8" s="65"/>
      <c r="J8" s="65"/>
      <c r="K8" s="65" t="s">
        <v>90</v>
      </c>
      <c r="L8" s="65"/>
      <c r="M8" s="65"/>
    </row>
    <row r="9" spans="1:19" ht="22.5" customHeight="1">
      <c r="A9" s="22" t="s">
        <v>18</v>
      </c>
      <c r="D9" s="23"/>
      <c r="E9" s="24"/>
      <c r="J9" s="24"/>
      <c r="K9" s="26"/>
      <c r="L9" s="27"/>
      <c r="M9" s="27"/>
      <c r="N9" s="24"/>
      <c r="Q9" s="28"/>
      <c r="R9" s="28"/>
      <c r="S9" s="28"/>
    </row>
    <row r="10" spans="1:19" ht="22.5" customHeight="1">
      <c r="A10" s="22" t="s">
        <v>1</v>
      </c>
      <c r="D10" s="23"/>
      <c r="E10" s="29"/>
      <c r="F10" s="29"/>
      <c r="H10" s="29"/>
      <c r="J10" s="29"/>
      <c r="K10" s="26"/>
      <c r="L10" s="27"/>
      <c r="M10" s="27"/>
      <c r="N10" s="29"/>
      <c r="Q10" s="28"/>
      <c r="R10" s="28"/>
      <c r="S10" s="28"/>
    </row>
    <row r="11" spans="1:19" ht="22.5" customHeight="1">
      <c r="A11" s="30" t="s">
        <v>32</v>
      </c>
      <c r="D11" s="23"/>
      <c r="E11" s="29">
        <v>4</v>
      </c>
      <c r="F11" s="29"/>
      <c r="G11" s="176">
        <v>155423</v>
      </c>
      <c r="H11" s="177"/>
      <c r="I11" s="176">
        <v>808108</v>
      </c>
      <c r="J11" s="177"/>
      <c r="K11" s="176">
        <v>105540</v>
      </c>
      <c r="L11" s="29"/>
      <c r="M11" s="26">
        <v>508643</v>
      </c>
      <c r="N11" s="29"/>
      <c r="Q11" s="28"/>
      <c r="R11" s="28"/>
      <c r="S11" s="28"/>
    </row>
    <row r="12" spans="1:19" ht="22.5" customHeight="1">
      <c r="A12" s="30" t="s">
        <v>71</v>
      </c>
      <c r="D12" s="23"/>
      <c r="E12" s="29">
        <v>2</v>
      </c>
      <c r="F12" s="29"/>
      <c r="G12" s="176">
        <v>0</v>
      </c>
      <c r="H12" s="177"/>
      <c r="I12" s="176">
        <v>7225069</v>
      </c>
      <c r="J12" s="177"/>
      <c r="K12" s="176">
        <v>0</v>
      </c>
      <c r="L12" s="29"/>
      <c r="M12" s="26">
        <v>6437427</v>
      </c>
      <c r="N12" s="29"/>
      <c r="Q12" s="28"/>
      <c r="R12" s="28"/>
      <c r="S12" s="28"/>
    </row>
    <row r="13" spans="1:19" ht="22.5" customHeight="1">
      <c r="A13" s="30" t="s">
        <v>72</v>
      </c>
      <c r="D13" s="23"/>
      <c r="E13" s="29" t="s">
        <v>169</v>
      </c>
      <c r="F13" s="29"/>
      <c r="G13" s="176">
        <v>146261</v>
      </c>
      <c r="H13" s="177"/>
      <c r="I13" s="176">
        <v>157845</v>
      </c>
      <c r="J13" s="177"/>
      <c r="K13" s="176">
        <v>209659</v>
      </c>
      <c r="L13" s="29"/>
      <c r="M13" s="26">
        <v>276425</v>
      </c>
      <c r="N13" s="29"/>
    </row>
    <row r="14" spans="1:19" ht="22.5" customHeight="1">
      <c r="A14" s="30" t="s">
        <v>20</v>
      </c>
      <c r="D14" s="23"/>
      <c r="E14" s="29"/>
      <c r="F14" s="29"/>
      <c r="G14" s="178">
        <v>285739</v>
      </c>
      <c r="H14" s="177"/>
      <c r="I14" s="178">
        <v>358098</v>
      </c>
      <c r="J14" s="177"/>
      <c r="K14" s="178">
        <v>247784</v>
      </c>
      <c r="L14" s="29"/>
      <c r="M14" s="33">
        <v>309864</v>
      </c>
      <c r="N14" s="29"/>
    </row>
    <row r="15" spans="1:19" ht="22.5" customHeight="1">
      <c r="A15" s="30" t="s">
        <v>171</v>
      </c>
      <c r="D15" s="23"/>
      <c r="E15" s="29" t="s">
        <v>192</v>
      </c>
      <c r="F15" s="29"/>
      <c r="G15" s="178">
        <v>6551616</v>
      </c>
      <c r="H15" s="177"/>
      <c r="I15" s="178">
        <v>0</v>
      </c>
      <c r="J15" s="177"/>
      <c r="K15" s="178">
        <v>5706867</v>
      </c>
      <c r="L15" s="29"/>
      <c r="M15" s="33">
        <v>0</v>
      </c>
      <c r="N15" s="29"/>
    </row>
    <row r="16" spans="1:19" ht="22.5" customHeight="1">
      <c r="A16" s="30" t="s">
        <v>19</v>
      </c>
      <c r="D16" s="23"/>
      <c r="E16" s="29">
        <v>2</v>
      </c>
      <c r="F16" s="29"/>
      <c r="G16" s="176">
        <v>83372</v>
      </c>
      <c r="H16" s="177"/>
      <c r="I16" s="176">
        <v>191142</v>
      </c>
      <c r="J16" s="177"/>
      <c r="K16" s="176">
        <v>58763</v>
      </c>
      <c r="L16" s="29"/>
      <c r="M16" s="26">
        <v>152450</v>
      </c>
      <c r="N16" s="29"/>
    </row>
    <row r="17" spans="1:18" ht="22.5" customHeight="1">
      <c r="A17" s="35" t="s">
        <v>2</v>
      </c>
      <c r="D17" s="23"/>
      <c r="E17" s="24"/>
      <c r="G17" s="36">
        <f>SUM(G11:G16)</f>
        <v>7222411</v>
      </c>
      <c r="I17" s="36">
        <f>SUM(I11:I16)</f>
        <v>8740262</v>
      </c>
      <c r="J17" s="24"/>
      <c r="K17" s="36">
        <f>SUM(K11:K16)</f>
        <v>6328613</v>
      </c>
      <c r="L17" s="31"/>
      <c r="M17" s="36">
        <f>SUM(M11:M16)</f>
        <v>7684809</v>
      </c>
      <c r="N17" s="24"/>
      <c r="Q17" s="28"/>
      <c r="R17" s="37"/>
    </row>
    <row r="18" spans="1:18" ht="22.5" customHeight="1">
      <c r="A18" s="35" t="s">
        <v>11</v>
      </c>
      <c r="D18" s="23"/>
      <c r="E18" s="24"/>
      <c r="G18" s="26"/>
      <c r="I18" s="26"/>
      <c r="J18" s="24"/>
      <c r="K18" s="26"/>
      <c r="L18" s="31"/>
      <c r="M18" s="26"/>
      <c r="N18" s="24"/>
      <c r="Q18" s="28"/>
      <c r="R18" s="37"/>
    </row>
    <row r="19" spans="1:18" ht="22.5" customHeight="1">
      <c r="A19" s="30" t="s">
        <v>180</v>
      </c>
      <c r="D19" s="23"/>
      <c r="E19" s="29" t="s">
        <v>193</v>
      </c>
      <c r="F19" s="29"/>
      <c r="G19" s="178">
        <v>943924</v>
      </c>
      <c r="H19" s="177"/>
      <c r="I19" s="178">
        <v>0</v>
      </c>
      <c r="J19" s="177"/>
      <c r="K19" s="178">
        <v>943924</v>
      </c>
      <c r="L19" s="29"/>
      <c r="M19" s="33">
        <v>0</v>
      </c>
      <c r="N19" s="29"/>
    </row>
    <row r="20" spans="1:18" ht="22.5" customHeight="1">
      <c r="A20" s="30" t="s">
        <v>39</v>
      </c>
      <c r="D20" s="23"/>
      <c r="E20" s="29">
        <v>7</v>
      </c>
      <c r="G20" s="176">
        <v>0</v>
      </c>
      <c r="H20" s="179"/>
      <c r="I20" s="176">
        <v>0</v>
      </c>
      <c r="J20" s="179"/>
      <c r="K20" s="176">
        <v>2761480</v>
      </c>
      <c r="L20" s="24"/>
      <c r="M20" s="26">
        <v>2761480</v>
      </c>
      <c r="N20" s="24"/>
      <c r="Q20" s="28"/>
      <c r="R20" s="37"/>
    </row>
    <row r="21" spans="1:18" ht="22.5" customHeight="1">
      <c r="A21" s="30" t="s">
        <v>44</v>
      </c>
      <c r="D21" s="23"/>
      <c r="E21" s="29">
        <v>8</v>
      </c>
      <c r="G21" s="176">
        <v>892988</v>
      </c>
      <c r="H21" s="179"/>
      <c r="I21" s="176">
        <v>902043</v>
      </c>
      <c r="J21" s="179"/>
      <c r="K21" s="176">
        <v>912947</v>
      </c>
      <c r="L21" s="24"/>
      <c r="M21" s="26">
        <v>912947</v>
      </c>
      <c r="N21" s="24"/>
      <c r="Q21" s="28"/>
      <c r="R21" s="37"/>
    </row>
    <row r="22" spans="1:18" ht="22.5" customHeight="1">
      <c r="A22" s="30" t="s">
        <v>124</v>
      </c>
      <c r="D22" s="23"/>
      <c r="E22" s="29">
        <v>2</v>
      </c>
      <c r="G22" s="176">
        <v>0</v>
      </c>
      <c r="H22" s="179"/>
      <c r="I22" s="176">
        <v>1218838</v>
      </c>
      <c r="J22" s="179"/>
      <c r="K22" s="176">
        <v>0</v>
      </c>
      <c r="L22" s="24"/>
      <c r="M22" s="26">
        <v>1218838</v>
      </c>
      <c r="N22" s="24"/>
      <c r="Q22" s="28"/>
    </row>
    <row r="23" spans="1:18" ht="22.5" customHeight="1">
      <c r="A23" s="30" t="s">
        <v>73</v>
      </c>
      <c r="D23" s="23"/>
      <c r="E23" s="29" t="s">
        <v>194</v>
      </c>
      <c r="F23" s="29"/>
      <c r="G23" s="178">
        <v>3537619</v>
      </c>
      <c r="H23" s="177"/>
      <c r="I23" s="178">
        <v>3769144</v>
      </c>
      <c r="J23" s="177"/>
      <c r="K23" s="178">
        <v>2682530</v>
      </c>
      <c r="L23" s="29"/>
      <c r="M23" s="33">
        <v>2866866</v>
      </c>
      <c r="N23" s="29"/>
    </row>
    <row r="24" spans="1:18" ht="22.5" customHeight="1">
      <c r="A24" s="30" t="s">
        <v>170</v>
      </c>
      <c r="D24" s="23"/>
      <c r="E24" s="29">
        <v>11</v>
      </c>
      <c r="F24" s="29"/>
      <c r="G24" s="178">
        <v>4091009</v>
      </c>
      <c r="H24" s="177"/>
      <c r="I24" s="178">
        <v>0</v>
      </c>
      <c r="J24" s="177"/>
      <c r="K24" s="178">
        <v>3127193</v>
      </c>
      <c r="L24" s="29"/>
      <c r="M24" s="33">
        <v>0</v>
      </c>
      <c r="N24" s="29"/>
    </row>
    <row r="25" spans="1:18" ht="22.5" customHeight="1">
      <c r="A25" s="30" t="s">
        <v>161</v>
      </c>
      <c r="D25" s="23"/>
      <c r="E25" s="29"/>
      <c r="F25" s="29"/>
      <c r="G25" s="178">
        <v>1477657</v>
      </c>
      <c r="H25" s="177"/>
      <c r="I25" s="178">
        <v>1477657</v>
      </c>
      <c r="J25" s="177"/>
      <c r="K25" s="178">
        <v>0</v>
      </c>
      <c r="L25" s="29"/>
      <c r="M25" s="33">
        <v>0</v>
      </c>
      <c r="N25" s="29"/>
    </row>
    <row r="26" spans="1:18" ht="22.5" customHeight="1">
      <c r="A26" s="30" t="s">
        <v>74</v>
      </c>
      <c r="D26" s="23"/>
      <c r="E26" s="29" t="s">
        <v>195</v>
      </c>
      <c r="F26" s="29"/>
      <c r="G26" s="178">
        <v>936264</v>
      </c>
      <c r="H26" s="177"/>
      <c r="I26" s="178">
        <v>976996</v>
      </c>
      <c r="J26" s="177"/>
      <c r="K26" s="178">
        <v>85095</v>
      </c>
      <c r="L26" s="29"/>
      <c r="M26" s="33">
        <v>115345</v>
      </c>
      <c r="N26" s="29"/>
    </row>
    <row r="27" spans="1:18" ht="22.5" customHeight="1">
      <c r="A27" s="30" t="s">
        <v>75</v>
      </c>
      <c r="D27" s="23"/>
      <c r="E27" s="29" t="s">
        <v>196</v>
      </c>
      <c r="F27" s="29"/>
      <c r="G27" s="178">
        <v>0</v>
      </c>
      <c r="H27" s="177"/>
      <c r="I27" s="178">
        <v>205965</v>
      </c>
      <c r="J27" s="177"/>
      <c r="K27" s="178">
        <v>0</v>
      </c>
      <c r="L27" s="29"/>
      <c r="M27" s="33">
        <v>193374</v>
      </c>
      <c r="N27" s="29"/>
    </row>
    <row r="28" spans="1:18" ht="22.5" customHeight="1">
      <c r="A28" s="30" t="s">
        <v>101</v>
      </c>
      <c r="D28" s="23"/>
      <c r="E28" s="29"/>
      <c r="F28" s="29"/>
      <c r="G28" s="178">
        <v>136081</v>
      </c>
      <c r="H28" s="177"/>
      <c r="I28" s="178">
        <v>121586</v>
      </c>
      <c r="J28" s="177"/>
      <c r="K28" s="178">
        <v>121318</v>
      </c>
      <c r="L28" s="29"/>
      <c r="M28" s="33">
        <v>108501</v>
      </c>
      <c r="N28" s="29"/>
    </row>
    <row r="29" spans="1:18" ht="22.5" customHeight="1">
      <c r="A29" s="23" t="s">
        <v>68</v>
      </c>
      <c r="D29" s="23"/>
      <c r="E29" s="24"/>
      <c r="G29" s="178">
        <v>542350</v>
      </c>
      <c r="H29" s="179"/>
      <c r="I29" s="178">
        <v>529096</v>
      </c>
      <c r="J29" s="179"/>
      <c r="K29" s="178">
        <v>364810</v>
      </c>
      <c r="L29" s="24"/>
      <c r="M29" s="33">
        <v>357224</v>
      </c>
      <c r="N29" s="24"/>
    </row>
    <row r="30" spans="1:18" ht="22.5" customHeight="1">
      <c r="A30" s="35" t="s">
        <v>10</v>
      </c>
      <c r="D30" s="23"/>
      <c r="E30" s="24"/>
      <c r="G30" s="36">
        <f>SUM(G19:G29)</f>
        <v>12557892</v>
      </c>
      <c r="I30" s="36">
        <f>SUM(I19:I29)</f>
        <v>9201325</v>
      </c>
      <c r="J30" s="24"/>
      <c r="K30" s="36">
        <f>SUM(K19:K29)</f>
        <v>10999297</v>
      </c>
      <c r="L30" s="31"/>
      <c r="M30" s="36">
        <f>SUM(M19:M29)</f>
        <v>8534575</v>
      </c>
      <c r="N30" s="24"/>
    </row>
    <row r="31" spans="1:18" ht="22.5" customHeight="1" thickBot="1">
      <c r="A31" s="22" t="s">
        <v>3</v>
      </c>
      <c r="D31" s="23"/>
      <c r="E31" s="29"/>
      <c r="F31" s="29"/>
      <c r="G31" s="38">
        <f>SUM(G30,G17)</f>
        <v>19780303</v>
      </c>
      <c r="H31" s="29"/>
      <c r="I31" s="38">
        <f>SUM(I30,I17)</f>
        <v>17941587</v>
      </c>
      <c r="J31" s="29"/>
      <c r="K31" s="38">
        <f>SUM(K30,K17)</f>
        <v>17327910</v>
      </c>
      <c r="L31" s="34"/>
      <c r="M31" s="38">
        <f>SUM(M30,M17)</f>
        <v>16219384</v>
      </c>
      <c r="N31" s="29"/>
    </row>
    <row r="32" spans="1:18" ht="22.5" customHeight="1" thickTop="1">
      <c r="D32" s="29"/>
      <c r="F32" s="29"/>
      <c r="H32" s="29"/>
      <c r="J32" s="71"/>
      <c r="K32" s="27"/>
      <c r="L32" s="27"/>
      <c r="M32" s="27"/>
      <c r="R32" s="66"/>
    </row>
    <row r="33" spans="1:18" ht="22.5" customHeight="1">
      <c r="A33" s="23" t="s">
        <v>4</v>
      </c>
      <c r="D33" s="29"/>
      <c r="F33" s="29"/>
      <c r="H33" s="29"/>
      <c r="R33" s="66"/>
    </row>
    <row r="34" spans="1:18" ht="22.5" customHeight="1">
      <c r="D34" s="29"/>
      <c r="F34" s="29"/>
      <c r="H34" s="29"/>
      <c r="R34" s="66"/>
    </row>
    <row r="35" spans="1:18" s="68" customFormat="1" ht="22.5" customHeight="1">
      <c r="A35" s="67"/>
      <c r="B35" s="67"/>
      <c r="C35" s="68" t="s">
        <v>33</v>
      </c>
      <c r="D35" s="69"/>
      <c r="I35" s="67"/>
      <c r="J35" s="67"/>
      <c r="K35" s="67"/>
      <c r="L35" s="70"/>
      <c r="M35" s="68" t="s">
        <v>33</v>
      </c>
      <c r="O35" s="23"/>
      <c r="R35" s="66"/>
    </row>
    <row r="36" spans="1:18" s="68" customFormat="1" ht="22.5" customHeight="1">
      <c r="A36" s="208" t="s">
        <v>34</v>
      </c>
      <c r="B36" s="208"/>
      <c r="I36" s="69" t="s">
        <v>114</v>
      </c>
      <c r="J36" s="69"/>
      <c r="K36" s="69"/>
      <c r="L36" s="70"/>
      <c r="O36" s="23"/>
      <c r="R36" s="66"/>
    </row>
    <row r="37" spans="1:18" ht="22.5" customHeight="1">
      <c r="A37" s="39" t="s">
        <v>123</v>
      </c>
      <c r="B37" s="56"/>
      <c r="C37" s="56"/>
      <c r="D37" s="57"/>
      <c r="F37" s="57"/>
      <c r="H37" s="57"/>
      <c r="J37" s="73"/>
      <c r="K37" s="56"/>
      <c r="L37" s="56"/>
      <c r="M37" s="56"/>
      <c r="R37" s="66"/>
    </row>
    <row r="38" spans="1:18" ht="22.5" customHeight="1">
      <c r="A38" s="39" t="s">
        <v>36</v>
      </c>
      <c r="B38" s="56"/>
      <c r="C38" s="56"/>
      <c r="D38" s="57"/>
      <c r="F38" s="57"/>
      <c r="H38" s="57"/>
      <c r="J38" s="73"/>
      <c r="K38" s="56"/>
      <c r="L38" s="56"/>
      <c r="M38" s="56"/>
      <c r="R38" s="66"/>
    </row>
    <row r="39" spans="1:18" ht="22.5" customHeight="1">
      <c r="A39" s="39" t="s">
        <v>198</v>
      </c>
      <c r="B39" s="56"/>
      <c r="C39" s="56"/>
      <c r="D39" s="57"/>
      <c r="F39" s="57"/>
      <c r="H39" s="57"/>
      <c r="J39" s="73"/>
      <c r="K39" s="56"/>
      <c r="L39" s="56"/>
      <c r="M39" s="56"/>
      <c r="R39" s="66"/>
    </row>
    <row r="40" spans="1:18" s="45" customFormat="1" ht="22.5" customHeight="1">
      <c r="D40" s="58"/>
      <c r="E40" s="59"/>
      <c r="F40" s="58"/>
      <c r="G40" s="59"/>
      <c r="H40" s="58"/>
      <c r="I40" s="60"/>
      <c r="J40" s="58"/>
      <c r="K40" s="60"/>
      <c r="L40" s="58"/>
      <c r="M40" s="60"/>
      <c r="N40" s="61" t="s">
        <v>87</v>
      </c>
      <c r="O40" s="23"/>
      <c r="R40" s="66"/>
    </row>
    <row r="41" spans="1:18" s="45" customFormat="1" ht="22.5" customHeight="1">
      <c r="D41" s="58"/>
      <c r="E41" s="58"/>
      <c r="F41" s="58"/>
      <c r="G41" s="209" t="s">
        <v>37</v>
      </c>
      <c r="H41" s="209"/>
      <c r="I41" s="209"/>
      <c r="J41" s="74"/>
      <c r="K41" s="209" t="s">
        <v>38</v>
      </c>
      <c r="L41" s="209"/>
      <c r="M41" s="209"/>
      <c r="O41" s="23"/>
      <c r="R41" s="66"/>
    </row>
    <row r="42" spans="1:18" ht="22.5" customHeight="1">
      <c r="D42" s="23"/>
      <c r="E42" s="62" t="s">
        <v>0</v>
      </c>
      <c r="F42" s="62"/>
      <c r="G42" s="63" t="s">
        <v>199</v>
      </c>
      <c r="H42" s="64"/>
      <c r="I42" s="63" t="s">
        <v>160</v>
      </c>
      <c r="J42" s="64"/>
      <c r="K42" s="63" t="s">
        <v>199</v>
      </c>
      <c r="L42" s="64"/>
      <c r="M42" s="63" t="s">
        <v>160</v>
      </c>
      <c r="R42" s="66"/>
    </row>
    <row r="43" spans="1:18" ht="22.5" customHeight="1">
      <c r="D43" s="23"/>
      <c r="E43" s="62"/>
      <c r="F43" s="62"/>
      <c r="G43" s="65" t="s">
        <v>88</v>
      </c>
      <c r="H43" s="65"/>
      <c r="I43" s="65" t="s">
        <v>89</v>
      </c>
      <c r="J43" s="65"/>
      <c r="K43" s="65" t="s">
        <v>88</v>
      </c>
      <c r="L43" s="65"/>
      <c r="M43" s="65" t="s">
        <v>89</v>
      </c>
      <c r="R43" s="66"/>
    </row>
    <row r="44" spans="1:18" ht="22.5" customHeight="1">
      <c r="D44" s="23"/>
      <c r="E44" s="62"/>
      <c r="F44" s="62"/>
      <c r="G44" s="65" t="s">
        <v>90</v>
      </c>
      <c r="H44" s="65"/>
      <c r="I44" s="65"/>
      <c r="J44" s="65"/>
      <c r="K44" s="65" t="s">
        <v>90</v>
      </c>
      <c r="L44" s="65"/>
      <c r="M44" s="65"/>
      <c r="R44" s="66"/>
    </row>
    <row r="45" spans="1:18" ht="22.5" customHeight="1">
      <c r="A45" s="39" t="s">
        <v>21</v>
      </c>
      <c r="D45" s="23"/>
      <c r="E45" s="24"/>
      <c r="J45" s="24"/>
      <c r="K45" s="26"/>
      <c r="L45" s="27"/>
      <c r="M45" s="27"/>
      <c r="N45" s="24"/>
    </row>
    <row r="46" spans="1:18" ht="22.5" customHeight="1">
      <c r="A46" s="22" t="s">
        <v>5</v>
      </c>
      <c r="D46" s="23"/>
      <c r="E46" s="29"/>
      <c r="F46" s="29"/>
      <c r="H46" s="29"/>
      <c r="J46" s="29"/>
      <c r="K46" s="26"/>
      <c r="L46" s="27"/>
      <c r="M46" s="27"/>
      <c r="N46" s="29"/>
    </row>
    <row r="47" spans="1:18" ht="22.5" customHeight="1">
      <c r="A47" s="30" t="s">
        <v>76</v>
      </c>
      <c r="D47" s="23"/>
      <c r="E47" s="29" t="s">
        <v>181</v>
      </c>
      <c r="F47" s="29"/>
      <c r="G47" s="176">
        <v>963385</v>
      </c>
      <c r="H47" s="177"/>
      <c r="I47" s="176">
        <v>1855307</v>
      </c>
      <c r="J47" s="177"/>
      <c r="K47" s="176">
        <v>788811</v>
      </c>
      <c r="L47" s="29"/>
      <c r="M47" s="26">
        <v>1512781</v>
      </c>
      <c r="N47" s="29"/>
    </row>
    <row r="48" spans="1:18" ht="22.5" customHeight="1">
      <c r="A48" s="30" t="s">
        <v>85</v>
      </c>
      <c r="D48" s="23"/>
      <c r="E48" s="29"/>
      <c r="F48" s="29"/>
      <c r="G48" s="176"/>
      <c r="H48" s="177"/>
      <c r="I48" s="176"/>
      <c r="J48" s="177"/>
      <c r="K48" s="176"/>
      <c r="L48" s="29"/>
      <c r="M48" s="26"/>
      <c r="N48" s="29"/>
    </row>
    <row r="49" spans="1:14" ht="22.5" customHeight="1">
      <c r="A49" s="30" t="s">
        <v>86</v>
      </c>
      <c r="D49" s="23"/>
      <c r="E49" s="29"/>
      <c r="F49" s="29"/>
      <c r="G49" s="176">
        <v>23134</v>
      </c>
      <c r="H49" s="177"/>
      <c r="I49" s="176">
        <v>36477</v>
      </c>
      <c r="J49" s="177"/>
      <c r="K49" s="176">
        <v>15271</v>
      </c>
      <c r="L49" s="29"/>
      <c r="M49" s="26">
        <v>24058</v>
      </c>
      <c r="N49" s="29"/>
    </row>
    <row r="50" spans="1:14" ht="22.5" customHeight="1">
      <c r="A50" s="30" t="s">
        <v>176</v>
      </c>
      <c r="D50" s="23"/>
      <c r="E50" s="29"/>
      <c r="F50" s="29"/>
      <c r="G50" s="176"/>
      <c r="H50" s="177"/>
      <c r="I50" s="176"/>
      <c r="J50" s="177"/>
      <c r="K50" s="176"/>
      <c r="L50" s="29"/>
      <c r="M50" s="26"/>
      <c r="N50" s="29"/>
    </row>
    <row r="51" spans="1:14" ht="22.5" customHeight="1">
      <c r="A51" s="30" t="s">
        <v>177</v>
      </c>
      <c r="D51" s="23"/>
      <c r="E51" s="29" t="s">
        <v>197</v>
      </c>
      <c r="F51" s="29"/>
      <c r="G51" s="176">
        <v>1247532</v>
      </c>
      <c r="H51" s="177"/>
      <c r="I51" s="176">
        <v>0</v>
      </c>
      <c r="J51" s="177"/>
      <c r="K51" s="176">
        <v>918783</v>
      </c>
      <c r="L51" s="29"/>
      <c r="M51" s="26">
        <v>0</v>
      </c>
      <c r="N51" s="29"/>
    </row>
    <row r="52" spans="1:14" ht="22.5" customHeight="1">
      <c r="A52" s="30" t="s">
        <v>182</v>
      </c>
      <c r="D52" s="23"/>
      <c r="E52" s="29"/>
      <c r="F52" s="29"/>
      <c r="G52" s="176"/>
      <c r="H52" s="177"/>
      <c r="I52" s="176"/>
      <c r="J52" s="177"/>
      <c r="K52" s="176"/>
      <c r="L52" s="29"/>
      <c r="M52" s="26"/>
      <c r="N52" s="29"/>
    </row>
    <row r="53" spans="1:14" ht="22.5" customHeight="1">
      <c r="A53" s="30" t="s">
        <v>177</v>
      </c>
      <c r="D53" s="23"/>
      <c r="E53" s="29">
        <v>2</v>
      </c>
      <c r="F53" s="29"/>
      <c r="G53" s="176">
        <v>0</v>
      </c>
      <c r="H53" s="177"/>
      <c r="I53" s="176">
        <v>12850</v>
      </c>
      <c r="J53" s="177"/>
      <c r="K53" s="176">
        <v>0</v>
      </c>
      <c r="L53" s="29"/>
      <c r="M53" s="26">
        <v>12850</v>
      </c>
      <c r="N53" s="29"/>
    </row>
    <row r="54" spans="1:14" ht="22.5" customHeight="1">
      <c r="A54" s="30" t="s">
        <v>77</v>
      </c>
      <c r="D54" s="23"/>
      <c r="E54" s="29"/>
      <c r="F54" s="29"/>
      <c r="G54" s="176">
        <v>94115</v>
      </c>
      <c r="H54" s="177"/>
      <c r="I54" s="176">
        <v>278647</v>
      </c>
      <c r="J54" s="177"/>
      <c r="K54" s="176">
        <v>33479</v>
      </c>
      <c r="L54" s="29"/>
      <c r="M54" s="26">
        <v>217594</v>
      </c>
      <c r="N54" s="29"/>
    </row>
    <row r="55" spans="1:14" ht="22.5" customHeight="1">
      <c r="A55" s="30" t="s">
        <v>22</v>
      </c>
      <c r="D55" s="23"/>
      <c r="E55" s="29">
        <v>2</v>
      </c>
      <c r="F55" s="29"/>
      <c r="G55" s="180">
        <v>272477</v>
      </c>
      <c r="H55" s="177"/>
      <c r="I55" s="180">
        <v>283315</v>
      </c>
      <c r="J55" s="177"/>
      <c r="K55" s="180">
        <v>197234</v>
      </c>
      <c r="L55" s="29"/>
      <c r="M55" s="40">
        <f>220420</f>
        <v>220420</v>
      </c>
      <c r="N55" s="29"/>
    </row>
    <row r="56" spans="1:14" ht="22.5" customHeight="1">
      <c r="A56" s="22" t="s">
        <v>15</v>
      </c>
      <c r="D56" s="23"/>
      <c r="E56" s="29"/>
      <c r="F56" s="29"/>
      <c r="G56" s="40">
        <f>SUM(G47:G55)</f>
        <v>2600643</v>
      </c>
      <c r="H56" s="29"/>
      <c r="I56" s="40">
        <f>SUM(I47:I55)</f>
        <v>2466596</v>
      </c>
      <c r="J56" s="29"/>
      <c r="K56" s="40">
        <f>SUM(K47:K55)</f>
        <v>1953578</v>
      </c>
      <c r="L56" s="34"/>
      <c r="M56" s="40">
        <f>SUM(M47:M55)</f>
        <v>1987703</v>
      </c>
      <c r="N56" s="29"/>
    </row>
    <row r="57" spans="1:14" ht="22.5" customHeight="1">
      <c r="A57" s="22" t="s">
        <v>16</v>
      </c>
      <c r="D57" s="23"/>
      <c r="E57" s="29"/>
      <c r="F57" s="29"/>
      <c r="G57" s="33"/>
      <c r="H57" s="29"/>
      <c r="I57" s="33"/>
      <c r="J57" s="29"/>
      <c r="K57" s="33"/>
      <c r="L57" s="34"/>
      <c r="M57" s="33"/>
      <c r="N57" s="29"/>
    </row>
    <row r="58" spans="1:14" ht="22.5" customHeight="1">
      <c r="A58" s="23" t="s">
        <v>178</v>
      </c>
      <c r="D58" s="23"/>
      <c r="E58" s="29"/>
      <c r="F58" s="29"/>
      <c r="G58" s="33"/>
      <c r="H58" s="29"/>
      <c r="I58" s="33"/>
      <c r="J58" s="29"/>
      <c r="K58" s="33"/>
      <c r="L58" s="29"/>
      <c r="M58" s="33"/>
      <c r="N58" s="42"/>
    </row>
    <row r="59" spans="1:14" ht="22.5" customHeight="1">
      <c r="A59" s="23" t="s">
        <v>179</v>
      </c>
      <c r="D59" s="23"/>
      <c r="E59" s="29" t="s">
        <v>197</v>
      </c>
      <c r="F59" s="29"/>
      <c r="G59" s="178">
        <v>2644045</v>
      </c>
      <c r="H59" s="177"/>
      <c r="I59" s="178">
        <v>0</v>
      </c>
      <c r="J59" s="177"/>
      <c r="K59" s="178">
        <v>2039217</v>
      </c>
      <c r="L59" s="29"/>
      <c r="M59" s="33">
        <v>0</v>
      </c>
      <c r="N59" s="42"/>
    </row>
    <row r="60" spans="1:14" ht="22.5" customHeight="1">
      <c r="A60" s="23" t="s">
        <v>183</v>
      </c>
      <c r="D60" s="23"/>
      <c r="E60" s="29"/>
      <c r="F60" s="29"/>
      <c r="G60" s="178"/>
      <c r="H60" s="177"/>
      <c r="I60" s="178"/>
      <c r="J60" s="177"/>
      <c r="K60" s="178"/>
      <c r="L60" s="29"/>
      <c r="M60" s="33"/>
      <c r="N60" s="42"/>
    </row>
    <row r="61" spans="1:14" ht="22.5" customHeight="1">
      <c r="A61" s="23" t="s">
        <v>179</v>
      </c>
      <c r="D61" s="23"/>
      <c r="E61" s="29">
        <v>2</v>
      </c>
      <c r="F61" s="29"/>
      <c r="G61" s="178">
        <v>0</v>
      </c>
      <c r="H61" s="177"/>
      <c r="I61" s="178">
        <v>38503</v>
      </c>
      <c r="J61" s="177"/>
      <c r="K61" s="178">
        <v>0</v>
      </c>
      <c r="L61" s="29"/>
      <c r="M61" s="33">
        <v>38503</v>
      </c>
      <c r="N61" s="42"/>
    </row>
    <row r="62" spans="1:14" ht="22.5" customHeight="1">
      <c r="A62" s="23" t="s">
        <v>43</v>
      </c>
      <c r="D62" s="23"/>
      <c r="E62" s="29">
        <v>16</v>
      </c>
      <c r="F62" s="29"/>
      <c r="G62" s="178">
        <v>642767</v>
      </c>
      <c r="H62" s="177"/>
      <c r="I62" s="178">
        <v>617352</v>
      </c>
      <c r="J62" s="177"/>
      <c r="K62" s="178">
        <v>574353</v>
      </c>
      <c r="L62" s="29"/>
      <c r="M62" s="33">
        <v>553721</v>
      </c>
      <c r="N62" s="29"/>
    </row>
    <row r="63" spans="1:14" ht="22.5" customHeight="1">
      <c r="A63" s="23" t="s">
        <v>162</v>
      </c>
      <c r="D63" s="23"/>
      <c r="E63" s="29"/>
      <c r="F63" s="29"/>
      <c r="G63" s="178">
        <v>168128</v>
      </c>
      <c r="H63" s="177"/>
      <c r="I63" s="178">
        <v>170986</v>
      </c>
      <c r="J63" s="177"/>
      <c r="K63" s="178">
        <v>0</v>
      </c>
      <c r="L63" s="29"/>
      <c r="M63" s="33">
        <v>0</v>
      </c>
      <c r="N63" s="29"/>
    </row>
    <row r="64" spans="1:14" ht="22.5" customHeight="1">
      <c r="A64" s="30" t="s">
        <v>148</v>
      </c>
      <c r="D64" s="23"/>
      <c r="E64" s="29"/>
      <c r="F64" s="29"/>
      <c r="G64" s="180">
        <v>210430</v>
      </c>
      <c r="H64" s="181"/>
      <c r="I64" s="180">
        <v>21462</v>
      </c>
      <c r="J64" s="181"/>
      <c r="K64" s="180">
        <v>153239</v>
      </c>
      <c r="L64" s="42"/>
      <c r="M64" s="33">
        <v>21663</v>
      </c>
      <c r="N64" s="29"/>
    </row>
    <row r="65" spans="1:22" ht="22.5" customHeight="1">
      <c r="A65" s="22" t="s">
        <v>17</v>
      </c>
      <c r="D65" s="23"/>
      <c r="E65" s="29"/>
      <c r="F65" s="29"/>
      <c r="G65" s="36">
        <f>SUM(G58:G64)</f>
        <v>3665370</v>
      </c>
      <c r="H65" s="29"/>
      <c r="I65" s="36">
        <f>SUM(I58:I64)</f>
        <v>848303</v>
      </c>
      <c r="J65" s="29"/>
      <c r="K65" s="36">
        <f>SUM(K58:K64)</f>
        <v>2766809</v>
      </c>
      <c r="L65" s="34"/>
      <c r="M65" s="36">
        <f>SUM(M58:M64)</f>
        <v>613887</v>
      </c>
      <c r="N65" s="29"/>
    </row>
    <row r="66" spans="1:22" ht="22.5" customHeight="1">
      <c r="A66" s="22" t="s">
        <v>6</v>
      </c>
      <c r="D66" s="23"/>
      <c r="E66" s="29"/>
      <c r="F66" s="29"/>
      <c r="G66" s="36">
        <f>SUM(G56,G65)</f>
        <v>6266013</v>
      </c>
      <c r="H66" s="29"/>
      <c r="I66" s="36">
        <f>SUM(I56,I65)</f>
        <v>3314899</v>
      </c>
      <c r="J66" s="29"/>
      <c r="K66" s="36">
        <f>SUM(K56,K65)</f>
        <v>4720387</v>
      </c>
      <c r="L66" s="34"/>
      <c r="M66" s="36">
        <f>SUM(M56,M65)</f>
        <v>2601590</v>
      </c>
      <c r="N66" s="29"/>
      <c r="P66" s="43"/>
      <c r="Q66" s="43"/>
      <c r="R66" s="43"/>
      <c r="T66" s="43"/>
      <c r="U66" s="43"/>
      <c r="V66" s="43"/>
    </row>
    <row r="67" spans="1:22" ht="22.5" customHeight="1">
      <c r="A67" s="22"/>
      <c r="D67" s="29"/>
      <c r="E67" s="58"/>
      <c r="F67" s="29"/>
      <c r="G67" s="58"/>
      <c r="H67" s="29"/>
      <c r="I67" s="58"/>
      <c r="J67" s="71"/>
      <c r="K67" s="71"/>
      <c r="L67" s="71"/>
      <c r="M67" s="71"/>
      <c r="R67" s="66"/>
    </row>
    <row r="68" spans="1:22" ht="22.5" customHeight="1">
      <c r="A68" s="23" t="s">
        <v>4</v>
      </c>
      <c r="D68" s="29"/>
      <c r="F68" s="29"/>
      <c r="H68" s="29"/>
      <c r="J68" s="71"/>
      <c r="L68" s="27"/>
      <c r="R68" s="66"/>
    </row>
    <row r="69" spans="1:22" ht="22.5" customHeight="1">
      <c r="D69" s="29"/>
      <c r="F69" s="29"/>
      <c r="H69" s="29"/>
      <c r="J69" s="71"/>
      <c r="L69" s="27"/>
      <c r="R69" s="66"/>
    </row>
    <row r="70" spans="1:22" ht="22.5" customHeight="1">
      <c r="D70" s="29"/>
      <c r="F70" s="29"/>
      <c r="H70" s="29"/>
      <c r="J70" s="71"/>
      <c r="L70" s="27"/>
      <c r="R70" s="66"/>
    </row>
    <row r="71" spans="1:22" s="68" customFormat="1" ht="22.5" customHeight="1">
      <c r="A71" s="67"/>
      <c r="B71" s="67"/>
      <c r="C71" s="68" t="s">
        <v>33</v>
      </c>
      <c r="D71" s="69"/>
      <c r="I71" s="67"/>
      <c r="J71" s="67"/>
      <c r="K71" s="67"/>
      <c r="L71" s="70"/>
      <c r="M71" s="68" t="s">
        <v>33</v>
      </c>
      <c r="R71" s="66"/>
    </row>
    <row r="72" spans="1:22" s="68" customFormat="1" ht="22.5" customHeight="1">
      <c r="A72" s="208" t="s">
        <v>34</v>
      </c>
      <c r="B72" s="208"/>
      <c r="I72" s="69" t="s">
        <v>114</v>
      </c>
      <c r="J72" s="69"/>
      <c r="K72" s="69"/>
      <c r="L72" s="70"/>
      <c r="R72" s="66"/>
    </row>
    <row r="73" spans="1:22" ht="22.5" customHeight="1">
      <c r="A73" s="39" t="s">
        <v>123</v>
      </c>
      <c r="B73" s="56"/>
      <c r="C73" s="56"/>
      <c r="D73" s="57"/>
      <c r="F73" s="57"/>
      <c r="H73" s="57"/>
      <c r="J73" s="73"/>
      <c r="K73" s="56"/>
      <c r="L73" s="56"/>
      <c r="M73" s="56"/>
      <c r="R73" s="66"/>
    </row>
    <row r="74" spans="1:22" ht="22.5" customHeight="1">
      <c r="A74" s="39" t="s">
        <v>36</v>
      </c>
      <c r="B74" s="56"/>
      <c r="C74" s="56"/>
      <c r="D74" s="57"/>
      <c r="F74" s="57"/>
      <c r="H74" s="57"/>
      <c r="J74" s="73"/>
      <c r="K74" s="56"/>
      <c r="L74" s="56"/>
      <c r="M74" s="56"/>
      <c r="R74" s="66"/>
    </row>
    <row r="75" spans="1:22" ht="22.5" customHeight="1">
      <c r="A75" s="39" t="s">
        <v>198</v>
      </c>
      <c r="B75" s="56"/>
      <c r="C75" s="56"/>
      <c r="D75" s="57"/>
      <c r="F75" s="57"/>
      <c r="H75" s="57"/>
      <c r="J75" s="73"/>
      <c r="K75" s="56"/>
      <c r="L75" s="56"/>
      <c r="M75" s="56"/>
      <c r="R75" s="66"/>
    </row>
    <row r="76" spans="1:22" s="45" customFormat="1" ht="22.5" customHeight="1">
      <c r="D76" s="58"/>
      <c r="E76" s="59"/>
      <c r="F76" s="58"/>
      <c r="G76" s="59"/>
      <c r="H76" s="58"/>
      <c r="I76" s="60"/>
      <c r="J76" s="58"/>
      <c r="K76" s="60"/>
      <c r="L76" s="58"/>
      <c r="M76" s="60"/>
      <c r="N76" s="61" t="s">
        <v>87</v>
      </c>
      <c r="R76" s="66"/>
    </row>
    <row r="77" spans="1:22" s="45" customFormat="1" ht="22.5" customHeight="1">
      <c r="D77" s="58"/>
      <c r="E77" s="58"/>
      <c r="F77" s="58"/>
      <c r="G77" s="209" t="s">
        <v>37</v>
      </c>
      <c r="H77" s="209"/>
      <c r="I77" s="209"/>
      <c r="J77" s="74"/>
      <c r="K77" s="209" t="s">
        <v>38</v>
      </c>
      <c r="L77" s="209"/>
      <c r="M77" s="209"/>
      <c r="R77" s="66"/>
    </row>
    <row r="78" spans="1:22" ht="22.5" customHeight="1">
      <c r="D78" s="23"/>
      <c r="E78" s="62"/>
      <c r="F78" s="62"/>
      <c r="G78" s="63" t="s">
        <v>199</v>
      </c>
      <c r="H78" s="64"/>
      <c r="I78" s="63" t="s">
        <v>160</v>
      </c>
      <c r="J78" s="64"/>
      <c r="K78" s="63" t="s">
        <v>199</v>
      </c>
      <c r="L78" s="64"/>
      <c r="M78" s="63" t="s">
        <v>160</v>
      </c>
      <c r="R78" s="66"/>
    </row>
    <row r="79" spans="1:22" ht="22.5" customHeight="1">
      <c r="D79" s="23"/>
      <c r="E79" s="62"/>
      <c r="F79" s="62"/>
      <c r="G79" s="65" t="s">
        <v>88</v>
      </c>
      <c r="H79" s="65"/>
      <c r="I79" s="65" t="s">
        <v>89</v>
      </c>
      <c r="J79" s="65"/>
      <c r="K79" s="65" t="s">
        <v>88</v>
      </c>
      <c r="L79" s="65"/>
      <c r="M79" s="65" t="s">
        <v>89</v>
      </c>
      <c r="R79" s="66"/>
    </row>
    <row r="80" spans="1:22" ht="22.5" customHeight="1">
      <c r="D80" s="23"/>
      <c r="E80" s="62"/>
      <c r="F80" s="62"/>
      <c r="G80" s="65" t="s">
        <v>90</v>
      </c>
      <c r="H80" s="65"/>
      <c r="I80" s="65"/>
      <c r="J80" s="65"/>
      <c r="K80" s="65" t="s">
        <v>90</v>
      </c>
      <c r="L80" s="65"/>
      <c r="M80" s="65"/>
      <c r="R80" s="66"/>
    </row>
    <row r="81" spans="1:16" ht="22.5" customHeight="1">
      <c r="A81" s="39" t="s">
        <v>149</v>
      </c>
      <c r="D81" s="23"/>
      <c r="E81" s="24"/>
      <c r="J81" s="24"/>
      <c r="K81" s="26"/>
      <c r="L81" s="27"/>
      <c r="M81" s="27"/>
      <c r="N81" s="24"/>
    </row>
    <row r="82" spans="1:16" ht="22.5" customHeight="1">
      <c r="A82" s="22" t="s">
        <v>7</v>
      </c>
      <c r="D82" s="23"/>
      <c r="E82" s="29"/>
      <c r="F82" s="29"/>
      <c r="H82" s="29"/>
      <c r="J82" s="29"/>
      <c r="K82" s="26"/>
      <c r="L82" s="27"/>
      <c r="M82" s="26"/>
      <c r="N82" s="29"/>
    </row>
    <row r="83" spans="1:16" ht="22.5" customHeight="1">
      <c r="A83" s="23" t="s">
        <v>23</v>
      </c>
      <c r="D83" s="23"/>
      <c r="E83" s="29"/>
      <c r="F83" s="29"/>
      <c r="H83" s="29"/>
      <c r="J83" s="29"/>
      <c r="K83" s="26"/>
      <c r="L83" s="27"/>
      <c r="M83" s="26"/>
      <c r="N83" s="29"/>
    </row>
    <row r="84" spans="1:16" ht="22.5" customHeight="1">
      <c r="A84" s="23" t="s">
        <v>78</v>
      </c>
      <c r="D84" s="23"/>
      <c r="E84" s="29"/>
      <c r="F84" s="29"/>
      <c r="H84" s="29"/>
      <c r="J84" s="29"/>
      <c r="K84" s="26"/>
      <c r="L84" s="27"/>
      <c r="M84" s="26"/>
      <c r="N84" s="29"/>
    </row>
    <row r="85" spans="1:16" ht="22.5" customHeight="1" thickBot="1">
      <c r="A85" s="30" t="s">
        <v>150</v>
      </c>
      <c r="D85" s="23"/>
      <c r="E85" s="29"/>
      <c r="F85" s="29"/>
      <c r="G85" s="38">
        <v>920878</v>
      </c>
      <c r="H85" s="29"/>
      <c r="I85" s="38">
        <v>920878</v>
      </c>
      <c r="J85" s="29"/>
      <c r="K85" s="38">
        <v>920878</v>
      </c>
      <c r="L85" s="29"/>
      <c r="M85" s="38">
        <v>920878</v>
      </c>
      <c r="N85" s="31"/>
    </row>
    <row r="86" spans="1:16" ht="22.5" customHeight="1" thickTop="1">
      <c r="A86" s="23" t="s">
        <v>109</v>
      </c>
      <c r="D86" s="23"/>
      <c r="E86" s="29"/>
      <c r="F86" s="29"/>
      <c r="G86" s="26"/>
      <c r="H86" s="29"/>
      <c r="I86" s="26"/>
      <c r="J86" s="29"/>
      <c r="K86" s="26"/>
      <c r="L86" s="31"/>
      <c r="M86" s="26"/>
      <c r="N86" s="29"/>
    </row>
    <row r="87" spans="1:16" ht="22.5" customHeight="1">
      <c r="A87" s="30" t="s">
        <v>147</v>
      </c>
      <c r="D87" s="23"/>
      <c r="E87" s="29"/>
      <c r="F87" s="29"/>
      <c r="G87" s="26">
        <f>CE!E26</f>
        <v>920878</v>
      </c>
      <c r="H87" s="29"/>
      <c r="I87" s="26">
        <f>CE!E21</f>
        <v>920878</v>
      </c>
      <c r="J87" s="29"/>
      <c r="K87" s="26">
        <f>CE!M57</f>
        <v>920878</v>
      </c>
      <c r="L87" s="29"/>
      <c r="M87" s="26">
        <f>CE!M52</f>
        <v>920878</v>
      </c>
      <c r="N87" s="31"/>
    </row>
    <row r="88" spans="1:16" ht="22.5" customHeight="1">
      <c r="A88" s="30" t="s">
        <v>131</v>
      </c>
      <c r="D88" s="23"/>
      <c r="E88" s="29"/>
      <c r="F88" s="29"/>
      <c r="G88" s="26">
        <f>CE!G26</f>
        <v>8785028</v>
      </c>
      <c r="H88" s="29"/>
      <c r="I88" s="26">
        <f>CE!G21</f>
        <v>8785028</v>
      </c>
      <c r="J88" s="29"/>
      <c r="K88" s="26">
        <f>CE!O57</f>
        <v>8785028</v>
      </c>
      <c r="L88" s="29"/>
      <c r="M88" s="26">
        <f>CE!O52</f>
        <v>8785028</v>
      </c>
      <c r="N88" s="31"/>
    </row>
    <row r="89" spans="1:16" ht="22.5" customHeight="1">
      <c r="A89" s="30" t="s">
        <v>110</v>
      </c>
      <c r="D89" s="23"/>
      <c r="E89" s="29"/>
      <c r="F89" s="29"/>
      <c r="G89" s="26">
        <f>CE!I26</f>
        <v>656331</v>
      </c>
      <c r="H89" s="29"/>
      <c r="I89" s="26">
        <f>CE!I21</f>
        <v>656331</v>
      </c>
      <c r="J89" s="29"/>
      <c r="K89" s="26">
        <f>CE!Q57</f>
        <v>656331</v>
      </c>
      <c r="L89" s="29"/>
      <c r="M89" s="26">
        <f>CE!Q52</f>
        <v>656331</v>
      </c>
      <c r="N89" s="31"/>
    </row>
    <row r="90" spans="1:16" ht="22.5" customHeight="1">
      <c r="A90" s="30" t="s">
        <v>12</v>
      </c>
      <c r="D90" s="23"/>
      <c r="E90" s="29"/>
      <c r="F90" s="29"/>
      <c r="G90" s="33"/>
      <c r="H90" s="29"/>
      <c r="I90" s="33"/>
      <c r="J90" s="29"/>
      <c r="K90" s="33"/>
      <c r="L90" s="31"/>
      <c r="M90" s="33"/>
      <c r="N90" s="29"/>
    </row>
    <row r="91" spans="1:16" ht="22.5" customHeight="1">
      <c r="A91" s="30" t="s">
        <v>111</v>
      </c>
      <c r="D91" s="23"/>
      <c r="E91" s="29"/>
      <c r="F91" s="29"/>
      <c r="G91" s="33">
        <f>CE!K26</f>
        <v>92585</v>
      </c>
      <c r="H91" s="29"/>
      <c r="I91" s="33">
        <f>CE!K21</f>
        <v>92585</v>
      </c>
      <c r="J91" s="29"/>
      <c r="K91" s="26">
        <f>CE!S57</f>
        <v>92585</v>
      </c>
      <c r="L91" s="31"/>
      <c r="M91" s="26">
        <f>CE!S52</f>
        <v>92585</v>
      </c>
      <c r="N91" s="29"/>
    </row>
    <row r="92" spans="1:16" s="45" customFormat="1" ht="22.5" customHeight="1">
      <c r="A92" s="44" t="s">
        <v>112</v>
      </c>
      <c r="E92" s="29"/>
      <c r="F92" s="42"/>
      <c r="G92" s="33">
        <f>CE!M26</f>
        <v>2740445</v>
      </c>
      <c r="H92" s="42"/>
      <c r="I92" s="33">
        <f>CE!M21</f>
        <v>3844557</v>
      </c>
      <c r="J92" s="42"/>
      <c r="K92" s="33">
        <f>CE!U57</f>
        <v>2152701</v>
      </c>
      <c r="L92" s="34"/>
      <c r="M92" s="33">
        <f>CE!U52</f>
        <v>3160650</v>
      </c>
      <c r="N92" s="42"/>
      <c r="P92" s="23"/>
    </row>
    <row r="93" spans="1:16" ht="22.5" customHeight="1">
      <c r="A93" s="30" t="s">
        <v>113</v>
      </c>
      <c r="D93" s="23"/>
      <c r="E93" s="29"/>
      <c r="F93" s="29"/>
      <c r="G93" s="40">
        <f>CE!S26</f>
        <v>4103</v>
      </c>
      <c r="H93" s="29"/>
      <c r="I93" s="40">
        <f>CE!S21</f>
        <v>7099</v>
      </c>
      <c r="J93" s="29"/>
      <c r="K93" s="40">
        <f>CE!W57</f>
        <v>0</v>
      </c>
      <c r="L93" s="31"/>
      <c r="M93" s="40">
        <f>CE!W52</f>
        <v>2322</v>
      </c>
      <c r="N93" s="29"/>
    </row>
    <row r="94" spans="1:16" ht="22.5" customHeight="1">
      <c r="A94" s="44" t="s">
        <v>167</v>
      </c>
      <c r="D94" s="23"/>
      <c r="E94" s="29"/>
      <c r="F94" s="29"/>
      <c r="G94" s="33">
        <f>SUM(G87:G93)</f>
        <v>13199370</v>
      </c>
      <c r="H94" s="29"/>
      <c r="I94" s="33">
        <f>SUM(I87:I93)</f>
        <v>14306478</v>
      </c>
      <c r="J94" s="29"/>
      <c r="K94" s="33">
        <f>SUM(K87:K93)</f>
        <v>12607523</v>
      </c>
      <c r="L94" s="34"/>
      <c r="M94" s="33">
        <f>SUM(M87:M93)</f>
        <v>13617794</v>
      </c>
      <c r="N94" s="29"/>
    </row>
    <row r="95" spans="1:16" s="45" customFormat="1" ht="22.5" customHeight="1">
      <c r="A95" s="44" t="s">
        <v>168</v>
      </c>
      <c r="E95" s="42"/>
      <c r="F95" s="42"/>
      <c r="G95" s="33">
        <f>CE!W26</f>
        <v>314920</v>
      </c>
      <c r="H95" s="42"/>
      <c r="I95" s="33">
        <f>CE!W21</f>
        <v>320210</v>
      </c>
      <c r="J95" s="42"/>
      <c r="K95" s="33">
        <v>0</v>
      </c>
      <c r="L95" s="34"/>
      <c r="M95" s="33">
        <v>0</v>
      </c>
      <c r="N95" s="42"/>
    </row>
    <row r="96" spans="1:16" ht="22.5" customHeight="1">
      <c r="A96" s="35" t="s">
        <v>8</v>
      </c>
      <c r="D96" s="23"/>
      <c r="E96" s="29"/>
      <c r="F96" s="29"/>
      <c r="G96" s="36">
        <f>SUM(G94:G95)</f>
        <v>13514290</v>
      </c>
      <c r="H96" s="29"/>
      <c r="I96" s="36">
        <f>SUM(I94:I95)</f>
        <v>14626688</v>
      </c>
      <c r="J96" s="29"/>
      <c r="K96" s="36">
        <f>SUM(K94:K95)</f>
        <v>12607523</v>
      </c>
      <c r="L96" s="34"/>
      <c r="M96" s="36">
        <f>SUM(M94:M95)</f>
        <v>13617794</v>
      </c>
      <c r="N96" s="29"/>
    </row>
    <row r="97" spans="1:14" ht="22.5" customHeight="1" thickBot="1">
      <c r="A97" s="22" t="s">
        <v>9</v>
      </c>
      <c r="D97" s="23"/>
      <c r="E97" s="29"/>
      <c r="F97" s="29"/>
      <c r="G97" s="38">
        <f>SUM(G66+G96)</f>
        <v>19780303</v>
      </c>
      <c r="H97" s="29"/>
      <c r="I97" s="38">
        <f>SUM(I66+I96)</f>
        <v>17941587</v>
      </c>
      <c r="J97" s="29"/>
      <c r="K97" s="38">
        <f>SUM(K66+K96)</f>
        <v>17327910</v>
      </c>
      <c r="L97" s="34"/>
      <c r="M97" s="38">
        <f>SUM(M66+M96)</f>
        <v>16219384</v>
      </c>
      <c r="N97" s="29"/>
    </row>
    <row r="98" spans="1:14" ht="22.5" customHeight="1" thickTop="1">
      <c r="D98" s="23"/>
      <c r="E98" s="29"/>
      <c r="F98" s="29"/>
      <c r="G98" s="77">
        <f>SUM(G31-G97)</f>
        <v>0</v>
      </c>
      <c r="H98" s="29"/>
      <c r="I98" s="77">
        <f>SUM(I31-I97)</f>
        <v>0</v>
      </c>
      <c r="J98" s="29"/>
      <c r="K98" s="77">
        <f>SUM(K31-K97)</f>
        <v>0</v>
      </c>
      <c r="L98" s="31"/>
      <c r="M98" s="77">
        <f>SUM(M31-M97)</f>
        <v>0</v>
      </c>
      <c r="N98" s="29"/>
    </row>
    <row r="99" spans="1:14" ht="22.5" customHeight="1">
      <c r="A99" s="23" t="s">
        <v>4</v>
      </c>
      <c r="D99" s="29"/>
      <c r="F99" s="29"/>
      <c r="H99" s="29"/>
      <c r="J99" s="71"/>
      <c r="L99" s="27"/>
    </row>
    <row r="100" spans="1:14" ht="22.5" customHeight="1">
      <c r="D100" s="29"/>
      <c r="F100" s="29"/>
      <c r="H100" s="29"/>
      <c r="J100" s="71"/>
      <c r="L100" s="27"/>
    </row>
    <row r="101" spans="1:14" ht="22.5" customHeight="1">
      <c r="D101" s="29"/>
      <c r="F101" s="29"/>
      <c r="H101" s="29"/>
      <c r="J101" s="71"/>
      <c r="L101" s="27"/>
    </row>
    <row r="102" spans="1:14" ht="22.5" customHeight="1">
      <c r="D102" s="29"/>
      <c r="F102" s="29"/>
      <c r="H102" s="29"/>
      <c r="J102" s="71"/>
      <c r="L102" s="27"/>
    </row>
    <row r="103" spans="1:14" ht="22.5" customHeight="1">
      <c r="D103" s="29"/>
      <c r="F103" s="29"/>
      <c r="H103" s="29"/>
      <c r="J103" s="71"/>
      <c r="L103" s="27"/>
    </row>
    <row r="104" spans="1:14" ht="22.5" customHeight="1">
      <c r="D104" s="29"/>
      <c r="F104" s="29"/>
      <c r="H104" s="29"/>
      <c r="J104" s="71"/>
      <c r="L104" s="27"/>
    </row>
    <row r="105" spans="1:14" ht="22.5" customHeight="1">
      <c r="D105" s="29"/>
      <c r="F105" s="29"/>
      <c r="H105" s="29"/>
      <c r="J105" s="71"/>
      <c r="L105" s="27"/>
    </row>
    <row r="106" spans="1:14" ht="22.5" customHeight="1">
      <c r="D106" s="29"/>
      <c r="F106" s="29"/>
      <c r="H106" s="29"/>
      <c r="J106" s="71"/>
      <c r="L106" s="27"/>
    </row>
    <row r="107" spans="1:14" s="68" customFormat="1" ht="22.5" customHeight="1">
      <c r="A107" s="67"/>
      <c r="B107" s="67"/>
      <c r="C107" s="68" t="s">
        <v>33</v>
      </c>
      <c r="D107" s="69"/>
      <c r="I107" s="67"/>
      <c r="J107" s="67"/>
      <c r="K107" s="67"/>
      <c r="L107" s="70"/>
      <c r="M107" s="68" t="s">
        <v>33</v>
      </c>
    </row>
    <row r="108" spans="1:14" s="68" customFormat="1" ht="22.5" customHeight="1">
      <c r="A108" s="208" t="s">
        <v>34</v>
      </c>
      <c r="B108" s="208"/>
      <c r="I108" s="69" t="s">
        <v>114</v>
      </c>
      <c r="J108" s="69"/>
      <c r="K108" s="69"/>
      <c r="L108" s="70"/>
    </row>
  </sheetData>
  <mergeCells count="9">
    <mergeCell ref="A108:B108"/>
    <mergeCell ref="A36:B36"/>
    <mergeCell ref="A72:B72"/>
    <mergeCell ref="K5:M5"/>
    <mergeCell ref="K41:M41"/>
    <mergeCell ref="K77:M77"/>
    <mergeCell ref="G5:I5"/>
    <mergeCell ref="G41:I41"/>
    <mergeCell ref="G77:I7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1"/>
  <sheetViews>
    <sheetView showGridLines="0" view="pageBreakPreview" topLeftCell="A154" zoomScale="85" zoomScaleNormal="100" zoomScaleSheetLayoutView="85" workbookViewId="0">
      <selection activeCell="A160" sqref="A160"/>
    </sheetView>
  </sheetViews>
  <sheetFormatPr defaultColWidth="10.7109375" defaultRowHeight="23.25" customHeight="1"/>
  <cols>
    <col min="1" max="1" width="17.7109375" style="23" customWidth="1"/>
    <col min="2" max="2" width="15.7109375" style="23" customWidth="1"/>
    <col min="3" max="3" width="5.42578125" style="23" customWidth="1"/>
    <col min="4" max="4" width="8" style="24" bestFit="1" customWidth="1"/>
    <col min="5" max="5" width="0.7109375" style="24" customWidth="1"/>
    <col min="6" max="6" width="10.85546875" style="25" customWidth="1"/>
    <col min="7" max="7" width="0.7109375" style="24" customWidth="1"/>
    <col min="8" max="8" width="10.85546875" style="25" customWidth="1"/>
    <col min="9" max="9" width="0.7109375" style="24" customWidth="1"/>
    <col min="10" max="10" width="10.85546875" style="25" customWidth="1"/>
    <col min="11" max="11" width="0.7109375" style="23" customWidth="1"/>
    <col min="12" max="12" width="10.85546875" style="25" customWidth="1"/>
    <col min="13" max="13" width="0.42578125" style="23" customWidth="1"/>
    <col min="14" max="16384" width="10.7109375" style="23"/>
  </cols>
  <sheetData>
    <row r="1" spans="1:13" s="68" customFormat="1" ht="23.25" customHeight="1">
      <c r="A1" s="200"/>
      <c r="B1" s="200"/>
      <c r="E1" s="69"/>
      <c r="F1" s="69"/>
      <c r="G1" s="69"/>
      <c r="H1" s="69"/>
      <c r="I1" s="69"/>
      <c r="J1" s="69"/>
      <c r="K1" s="69"/>
      <c r="L1" s="69"/>
      <c r="M1" s="78" t="s">
        <v>91</v>
      </c>
    </row>
    <row r="2" spans="1:13" ht="23.25" customHeight="1">
      <c r="A2" s="39" t="s">
        <v>123</v>
      </c>
      <c r="B2" s="56"/>
      <c r="C2" s="56"/>
      <c r="D2" s="79"/>
      <c r="E2" s="57"/>
      <c r="F2" s="57"/>
      <c r="G2" s="25"/>
      <c r="H2" s="57"/>
      <c r="I2" s="25"/>
      <c r="J2" s="56"/>
      <c r="K2" s="25"/>
      <c r="L2" s="56"/>
      <c r="M2" s="56"/>
    </row>
    <row r="3" spans="1:13" ht="23.25" customHeight="1">
      <c r="A3" s="39" t="s">
        <v>45</v>
      </c>
      <c r="B3" s="56"/>
      <c r="C3" s="56"/>
      <c r="D3" s="79"/>
      <c r="E3" s="57"/>
      <c r="F3" s="57"/>
      <c r="G3" s="25"/>
      <c r="H3" s="57"/>
      <c r="I3" s="25"/>
      <c r="J3" s="56"/>
      <c r="K3" s="25"/>
      <c r="L3" s="56"/>
      <c r="M3" s="56"/>
    </row>
    <row r="4" spans="1:13" ht="23.25" customHeight="1">
      <c r="A4" s="80" t="s">
        <v>200</v>
      </c>
      <c r="B4" s="56"/>
      <c r="C4" s="56"/>
      <c r="D4" s="81"/>
      <c r="E4" s="57"/>
      <c r="F4" s="57"/>
      <c r="G4" s="25"/>
      <c r="H4" s="57"/>
      <c r="I4" s="25"/>
      <c r="J4" s="56"/>
      <c r="K4" s="25"/>
      <c r="L4" s="56"/>
      <c r="M4" s="56"/>
    </row>
    <row r="5" spans="1:13" s="45" customFormat="1" ht="23.25" customHeight="1">
      <c r="E5" s="59"/>
      <c r="F5" s="59"/>
      <c r="G5" s="58"/>
      <c r="H5" s="59"/>
      <c r="I5" s="58"/>
      <c r="J5" s="60"/>
      <c r="K5" s="58"/>
      <c r="L5" s="60"/>
      <c r="M5" s="61" t="s">
        <v>212</v>
      </c>
    </row>
    <row r="6" spans="1:13" s="45" customFormat="1" ht="23.25" customHeight="1">
      <c r="D6" s="59"/>
      <c r="E6" s="59"/>
      <c r="F6" s="209" t="s">
        <v>37</v>
      </c>
      <c r="G6" s="209"/>
      <c r="H6" s="209"/>
      <c r="I6" s="58"/>
      <c r="J6" s="209" t="s">
        <v>38</v>
      </c>
      <c r="K6" s="209"/>
      <c r="L6" s="209"/>
    </row>
    <row r="7" spans="1:13" ht="23.25" customHeight="1">
      <c r="D7" s="62" t="s">
        <v>0</v>
      </c>
      <c r="E7" s="62"/>
      <c r="F7" s="82" t="s">
        <v>159</v>
      </c>
      <c r="G7" s="62"/>
      <c r="H7" s="63">
        <v>2562</v>
      </c>
      <c r="I7" s="64"/>
      <c r="J7" s="82" t="s">
        <v>159</v>
      </c>
      <c r="K7" s="62"/>
      <c r="L7" s="63">
        <v>2562</v>
      </c>
    </row>
    <row r="8" spans="1:13" ht="23.25" customHeight="1">
      <c r="A8" s="22" t="s">
        <v>24</v>
      </c>
      <c r="D8" s="29"/>
      <c r="E8" s="29"/>
      <c r="G8" s="29"/>
      <c r="I8" s="27"/>
      <c r="K8" s="27"/>
    </row>
    <row r="9" spans="1:13" ht="23.25" customHeight="1">
      <c r="A9" s="23" t="s">
        <v>25</v>
      </c>
      <c r="D9" s="29"/>
      <c r="E9" s="29"/>
      <c r="F9" s="176">
        <v>2162572</v>
      </c>
      <c r="G9" s="182"/>
      <c r="H9" s="176">
        <v>4470273</v>
      </c>
      <c r="I9" s="182"/>
      <c r="J9" s="176">
        <v>1791545</v>
      </c>
      <c r="K9" s="32"/>
      <c r="L9" s="26">
        <v>3906938</v>
      </c>
    </row>
    <row r="10" spans="1:13" ht="23.25" customHeight="1">
      <c r="A10" s="23" t="s">
        <v>204</v>
      </c>
      <c r="D10" s="29"/>
      <c r="E10" s="29"/>
      <c r="F10" s="176">
        <v>0</v>
      </c>
      <c r="G10" s="182"/>
      <c r="H10" s="176">
        <v>0</v>
      </c>
      <c r="I10" s="182"/>
      <c r="J10" s="176">
        <v>0</v>
      </c>
      <c r="K10" s="32"/>
      <c r="L10" s="26">
        <v>352500</v>
      </c>
    </row>
    <row r="11" spans="1:13" ht="23.25" customHeight="1">
      <c r="A11" s="30" t="s">
        <v>26</v>
      </c>
      <c r="D11" s="29"/>
      <c r="E11" s="29"/>
      <c r="F11" s="180">
        <v>33436</v>
      </c>
      <c r="G11" s="182"/>
      <c r="H11" s="180">
        <v>77489</v>
      </c>
      <c r="I11" s="182"/>
      <c r="J11" s="180">
        <v>79521</v>
      </c>
      <c r="K11" s="32"/>
      <c r="L11" s="40">
        <v>113717</v>
      </c>
    </row>
    <row r="12" spans="1:13" ht="23.25" customHeight="1">
      <c r="A12" s="22" t="s">
        <v>27</v>
      </c>
      <c r="D12" s="29"/>
      <c r="E12" s="29"/>
      <c r="F12" s="180">
        <f>SUM(F9:F11)</f>
        <v>2196008</v>
      </c>
      <c r="G12" s="182"/>
      <c r="H12" s="180">
        <f>SUM(H9:H11)</f>
        <v>4547762</v>
      </c>
      <c r="I12" s="183"/>
      <c r="J12" s="180">
        <f>SUM(J9:J11)</f>
        <v>1871066</v>
      </c>
      <c r="K12" s="34"/>
      <c r="L12" s="40">
        <f>SUM(L9:L11)</f>
        <v>4373155</v>
      </c>
    </row>
    <row r="13" spans="1:13" ht="23.25" customHeight="1">
      <c r="A13" s="22" t="s">
        <v>28</v>
      </c>
      <c r="D13" s="29"/>
      <c r="E13" s="29"/>
      <c r="F13" s="176"/>
      <c r="G13" s="182"/>
      <c r="H13" s="176"/>
      <c r="I13" s="184"/>
      <c r="J13" s="176"/>
      <c r="K13" s="31"/>
      <c r="L13" s="26"/>
    </row>
    <row r="14" spans="1:13" ht="23.25" customHeight="1">
      <c r="A14" s="30" t="s">
        <v>29</v>
      </c>
      <c r="D14" s="29"/>
      <c r="E14" s="29"/>
      <c r="F14" s="176">
        <v>829328</v>
      </c>
      <c r="G14" s="182"/>
      <c r="H14" s="176">
        <v>1385568</v>
      </c>
      <c r="I14" s="182"/>
      <c r="J14" s="176">
        <v>814644</v>
      </c>
      <c r="K14" s="32"/>
      <c r="L14" s="26">
        <v>1436698</v>
      </c>
    </row>
    <row r="15" spans="1:13" ht="23.25" customHeight="1">
      <c r="A15" s="30" t="s">
        <v>157</v>
      </c>
      <c r="D15" s="29"/>
      <c r="E15" s="29"/>
      <c r="F15" s="176">
        <v>1398559</v>
      </c>
      <c r="G15" s="182"/>
      <c r="H15" s="176">
        <v>2025028</v>
      </c>
      <c r="I15" s="182"/>
      <c r="J15" s="176">
        <v>1050398</v>
      </c>
      <c r="K15" s="32"/>
      <c r="L15" s="26">
        <v>1654270</v>
      </c>
    </row>
    <row r="16" spans="1:13" ht="23.25" customHeight="1">
      <c r="A16" s="30" t="s">
        <v>31</v>
      </c>
      <c r="D16" s="29"/>
      <c r="E16" s="29"/>
      <c r="F16" s="176">
        <v>258762</v>
      </c>
      <c r="G16" s="182"/>
      <c r="H16" s="176">
        <v>318681</v>
      </c>
      <c r="I16" s="182"/>
      <c r="J16" s="176">
        <v>192147</v>
      </c>
      <c r="K16" s="32"/>
      <c r="L16" s="26">
        <v>254384</v>
      </c>
    </row>
    <row r="17" spans="1:15" ht="23.25" customHeight="1">
      <c r="A17" s="22" t="s">
        <v>30</v>
      </c>
      <c r="D17" s="29"/>
      <c r="E17" s="29"/>
      <c r="F17" s="185">
        <f>SUM(F14:F16)</f>
        <v>2486649</v>
      </c>
      <c r="G17" s="182"/>
      <c r="H17" s="185">
        <f>SUM(H14:H16)</f>
        <v>3729277</v>
      </c>
      <c r="I17" s="183"/>
      <c r="J17" s="185">
        <f>SUM(J14:J16)</f>
        <v>2057189</v>
      </c>
      <c r="K17" s="34"/>
      <c r="L17" s="36">
        <f>SUM(L14:L16)</f>
        <v>3345352</v>
      </c>
    </row>
    <row r="18" spans="1:15" ht="23.25" customHeight="1">
      <c r="A18" s="22" t="s">
        <v>216</v>
      </c>
      <c r="D18" s="29"/>
      <c r="E18" s="29"/>
      <c r="F18" s="178">
        <f>F12-F17</f>
        <v>-290641</v>
      </c>
      <c r="G18" s="182"/>
      <c r="H18" s="178">
        <f>H12-H17</f>
        <v>818485</v>
      </c>
      <c r="I18" s="183"/>
      <c r="J18" s="178">
        <f>J12-J17</f>
        <v>-186123</v>
      </c>
      <c r="K18" s="34"/>
      <c r="L18" s="33">
        <f>L12-L17</f>
        <v>1027803</v>
      </c>
    </row>
    <row r="19" spans="1:15" ht="23.25" customHeight="1">
      <c r="A19" s="45" t="s">
        <v>191</v>
      </c>
      <c r="D19" s="29"/>
      <c r="E19" s="29"/>
      <c r="F19" s="176">
        <v>11763</v>
      </c>
      <c r="G19" s="182"/>
      <c r="H19" s="176">
        <v>37717</v>
      </c>
      <c r="I19" s="182"/>
      <c r="J19" s="176">
        <v>11649</v>
      </c>
      <c r="K19" s="32"/>
      <c r="L19" s="26">
        <v>37682</v>
      </c>
    </row>
    <row r="20" spans="1:15" s="45" customFormat="1" ht="23.25" customHeight="1">
      <c r="A20" s="45" t="s">
        <v>122</v>
      </c>
      <c r="D20" s="42"/>
      <c r="E20" s="42"/>
      <c r="F20" s="183">
        <v>-6236</v>
      </c>
      <c r="G20" s="186"/>
      <c r="H20" s="183">
        <v>-23554</v>
      </c>
      <c r="I20" s="186"/>
      <c r="J20" s="183">
        <v>0</v>
      </c>
      <c r="K20" s="168"/>
      <c r="L20" s="34">
        <v>0</v>
      </c>
    </row>
    <row r="21" spans="1:15" ht="23.25" customHeight="1">
      <c r="A21" s="23" t="s">
        <v>156</v>
      </c>
      <c r="D21" s="29"/>
      <c r="E21" s="29"/>
      <c r="F21" s="187">
        <v>-11409</v>
      </c>
      <c r="G21" s="182"/>
      <c r="H21" s="187">
        <v>0</v>
      </c>
      <c r="I21" s="182"/>
      <c r="J21" s="187">
        <v>-8587</v>
      </c>
      <c r="K21" s="34"/>
      <c r="L21" s="83">
        <v>0</v>
      </c>
    </row>
    <row r="22" spans="1:15" ht="23.25" customHeight="1">
      <c r="A22" s="22" t="s">
        <v>208</v>
      </c>
      <c r="D22" s="29"/>
      <c r="E22" s="29"/>
      <c r="F22" s="183">
        <f>SUM(F18:F21)</f>
        <v>-296523</v>
      </c>
      <c r="G22" s="182"/>
      <c r="H22" s="183">
        <f>SUM(H18:H21)</f>
        <v>832648</v>
      </c>
      <c r="I22" s="183"/>
      <c r="J22" s="183">
        <f>SUM(J18:J21)</f>
        <v>-183061</v>
      </c>
      <c r="K22" s="34"/>
      <c r="L22" s="34">
        <f>SUM(L18:L21)</f>
        <v>1065485</v>
      </c>
    </row>
    <row r="23" spans="1:15" ht="23.25" customHeight="1">
      <c r="A23" s="30" t="s">
        <v>84</v>
      </c>
      <c r="D23" s="29">
        <v>17</v>
      </c>
      <c r="E23" s="29"/>
      <c r="F23" s="187">
        <v>40920</v>
      </c>
      <c r="G23" s="182"/>
      <c r="H23" s="187">
        <v>-144139</v>
      </c>
      <c r="I23" s="182"/>
      <c r="J23" s="187">
        <v>36662</v>
      </c>
      <c r="K23" s="32"/>
      <c r="L23" s="83">
        <v>-121061</v>
      </c>
    </row>
    <row r="24" spans="1:15" ht="23.25" customHeight="1" thickBot="1">
      <c r="A24" s="22" t="s">
        <v>209</v>
      </c>
      <c r="D24" s="29"/>
      <c r="E24" s="29"/>
      <c r="F24" s="188">
        <f>SUM(F22:F23)</f>
        <v>-255603</v>
      </c>
      <c r="G24" s="182"/>
      <c r="H24" s="188">
        <f>SUM(H22:H23)</f>
        <v>688509</v>
      </c>
      <c r="I24" s="183"/>
      <c r="J24" s="188">
        <f>SUM(J22:J23)</f>
        <v>-146399</v>
      </c>
      <c r="K24" s="34"/>
      <c r="L24" s="84">
        <f>SUM(L22:L23)</f>
        <v>944424</v>
      </c>
    </row>
    <row r="25" spans="1:15" ht="12" customHeight="1" thickTop="1">
      <c r="D25" s="29"/>
      <c r="E25" s="29"/>
      <c r="F25" s="33"/>
      <c r="G25" s="32"/>
      <c r="H25" s="33"/>
      <c r="I25" s="34"/>
      <c r="J25" s="33"/>
      <c r="K25" s="34"/>
      <c r="L25" s="33"/>
    </row>
    <row r="26" spans="1:15" s="86" customFormat="1" ht="23.25" customHeight="1">
      <c r="A26" s="85" t="s">
        <v>217</v>
      </c>
      <c r="D26" s="87"/>
      <c r="E26" s="87"/>
      <c r="F26" s="88"/>
      <c r="G26" s="89"/>
      <c r="H26" s="88"/>
      <c r="I26" s="90"/>
      <c r="J26" s="88"/>
      <c r="K26" s="90"/>
      <c r="L26" s="88"/>
      <c r="O26" s="23"/>
    </row>
    <row r="27" spans="1:15" s="86" customFormat="1" ht="23.25" customHeight="1" thickBot="1">
      <c r="A27" s="86" t="s">
        <v>120</v>
      </c>
      <c r="D27" s="87"/>
      <c r="E27" s="87"/>
      <c r="F27" s="88">
        <f>F29-F28</f>
        <v>-247159</v>
      </c>
      <c r="G27" s="89"/>
      <c r="H27" s="88">
        <f>H29-H28</f>
        <v>688509</v>
      </c>
      <c r="I27" s="92"/>
      <c r="J27" s="91">
        <f>J24</f>
        <v>-146399</v>
      </c>
      <c r="K27" s="90"/>
      <c r="L27" s="91">
        <f>L24</f>
        <v>944424</v>
      </c>
    </row>
    <row r="28" spans="1:15" s="86" customFormat="1" ht="23.25" customHeight="1" thickTop="1">
      <c r="A28" s="86" t="s">
        <v>172</v>
      </c>
      <c r="D28" s="87"/>
      <c r="E28" s="87"/>
      <c r="F28" s="189">
        <v>-8444</v>
      </c>
      <c r="G28" s="92"/>
      <c r="H28" s="170">
        <v>0</v>
      </c>
      <c r="I28" s="92"/>
      <c r="J28" s="88"/>
      <c r="K28" s="90"/>
      <c r="L28" s="88"/>
    </row>
    <row r="29" spans="1:15" s="86" customFormat="1" ht="23.25" customHeight="1" thickBot="1">
      <c r="D29" s="87"/>
      <c r="E29" s="87"/>
      <c r="F29" s="171">
        <f>SUM(F24)</f>
        <v>-255603</v>
      </c>
      <c r="G29" s="92"/>
      <c r="H29" s="171">
        <f>SUM(H24)</f>
        <v>688509</v>
      </c>
      <c r="I29" s="92"/>
      <c r="J29" s="88"/>
      <c r="K29" s="90"/>
      <c r="L29" s="88"/>
    </row>
    <row r="30" spans="1:15" s="86" customFormat="1" ht="23.25" customHeight="1" thickTop="1">
      <c r="A30" s="95" t="s">
        <v>118</v>
      </c>
      <c r="D30" s="87">
        <v>18</v>
      </c>
      <c r="E30" s="87"/>
      <c r="F30" s="93"/>
      <c r="G30" s="87"/>
      <c r="H30" s="93"/>
      <c r="I30" s="94"/>
      <c r="J30" s="93"/>
      <c r="K30" s="94"/>
      <c r="L30" s="93"/>
    </row>
    <row r="31" spans="1:15" s="86" customFormat="1" ht="23.25" customHeight="1">
      <c r="A31" s="96" t="s">
        <v>210</v>
      </c>
      <c r="C31" s="87"/>
      <c r="D31" s="87"/>
      <c r="E31" s="87"/>
      <c r="F31" s="97"/>
      <c r="G31" s="87"/>
      <c r="H31" s="97"/>
      <c r="I31" s="94"/>
      <c r="J31" s="97"/>
      <c r="K31" s="94"/>
      <c r="L31" s="97"/>
    </row>
    <row r="32" spans="1:15" s="86" customFormat="1" ht="23.25" customHeight="1" thickBot="1">
      <c r="A32" s="96" t="s">
        <v>211</v>
      </c>
      <c r="C32" s="87"/>
      <c r="D32" s="87"/>
      <c r="E32" s="87"/>
      <c r="F32" s="190">
        <v>-0.27</v>
      </c>
      <c r="G32" s="191"/>
      <c r="H32" s="190">
        <v>0.75</v>
      </c>
      <c r="I32" s="191"/>
      <c r="J32" s="190">
        <v>-0.16150022044179577</v>
      </c>
      <c r="K32" s="87"/>
      <c r="L32" s="127">
        <v>1.03</v>
      </c>
    </row>
    <row r="33" spans="1:15" s="115" customFormat="1" ht="12" customHeight="1" thickTop="1">
      <c r="A33" s="156"/>
      <c r="C33" s="116"/>
      <c r="D33" s="116"/>
      <c r="E33" s="116"/>
      <c r="F33" s="150"/>
      <c r="G33" s="157"/>
      <c r="H33" s="158"/>
      <c r="I33" s="116"/>
      <c r="J33" s="158"/>
      <c r="K33" s="97"/>
      <c r="L33" s="158"/>
    </row>
    <row r="34" spans="1:15" s="115" customFormat="1" ht="23.25" customHeight="1">
      <c r="A34" s="23" t="s">
        <v>4</v>
      </c>
      <c r="C34" s="116"/>
      <c r="D34" s="116"/>
      <c r="E34" s="116"/>
      <c r="F34" s="150"/>
      <c r="G34" s="157"/>
      <c r="H34" s="150"/>
      <c r="I34" s="157"/>
      <c r="J34" s="150"/>
      <c r="K34" s="97"/>
      <c r="L34" s="150"/>
    </row>
    <row r="35" spans="1:15" s="68" customFormat="1" ht="23.25" customHeight="1">
      <c r="A35" s="67"/>
      <c r="B35" s="67"/>
      <c r="C35" s="68" t="s">
        <v>33</v>
      </c>
      <c r="E35" s="69"/>
      <c r="F35" s="69"/>
      <c r="G35" s="98"/>
      <c r="H35" s="67"/>
      <c r="I35" s="67"/>
      <c r="J35" s="67"/>
      <c r="K35" s="67"/>
      <c r="L35" s="68" t="s">
        <v>33</v>
      </c>
      <c r="M35" s="70"/>
      <c r="O35" s="23"/>
    </row>
    <row r="36" spans="1:15" s="68" customFormat="1" ht="23.25" customHeight="1">
      <c r="A36" s="208" t="s">
        <v>34</v>
      </c>
      <c r="B36" s="208"/>
      <c r="E36" s="69"/>
      <c r="F36" s="69"/>
      <c r="H36" s="210" t="s">
        <v>133</v>
      </c>
      <c r="I36" s="210"/>
      <c r="J36" s="210"/>
      <c r="K36" s="210"/>
      <c r="L36" s="69"/>
      <c r="M36" s="70"/>
    </row>
    <row r="37" spans="1:15" s="68" customFormat="1" ht="23.25" customHeight="1">
      <c r="A37" s="200"/>
      <c r="B37" s="200"/>
      <c r="E37" s="69"/>
      <c r="F37" s="69"/>
      <c r="G37" s="69"/>
      <c r="H37" s="69"/>
      <c r="I37" s="69"/>
      <c r="J37" s="69"/>
      <c r="K37" s="69"/>
      <c r="L37" s="69"/>
      <c r="M37" s="78" t="s">
        <v>91</v>
      </c>
    </row>
    <row r="38" spans="1:15" ht="23.25" customHeight="1">
      <c r="A38" s="39" t="s">
        <v>123</v>
      </c>
      <c r="B38" s="56"/>
      <c r="C38" s="56"/>
      <c r="D38" s="57"/>
      <c r="E38" s="57"/>
      <c r="G38" s="57"/>
      <c r="I38" s="57"/>
      <c r="K38" s="56"/>
      <c r="O38" s="68"/>
    </row>
    <row r="39" spans="1:15" ht="23.25" customHeight="1">
      <c r="A39" s="39" t="s">
        <v>47</v>
      </c>
      <c r="B39" s="56"/>
      <c r="C39" s="56"/>
      <c r="D39" s="79"/>
      <c r="E39" s="57"/>
      <c r="F39" s="57"/>
      <c r="G39" s="25"/>
      <c r="H39" s="57"/>
      <c r="I39" s="25"/>
      <c r="J39" s="56"/>
      <c r="K39" s="25"/>
      <c r="L39" s="56"/>
      <c r="M39" s="56"/>
    </row>
    <row r="40" spans="1:15" ht="23.25" customHeight="1">
      <c r="A40" s="80" t="s">
        <v>200</v>
      </c>
      <c r="B40" s="56"/>
      <c r="C40" s="56"/>
      <c r="D40" s="81"/>
      <c r="E40" s="57"/>
      <c r="F40" s="57"/>
      <c r="G40" s="25"/>
      <c r="H40" s="57"/>
      <c r="I40" s="25"/>
      <c r="J40" s="56"/>
      <c r="K40" s="25"/>
      <c r="L40" s="56"/>
      <c r="M40" s="56"/>
    </row>
    <row r="41" spans="1:15" s="45" customFormat="1" ht="23.25" customHeight="1">
      <c r="E41" s="59"/>
      <c r="F41" s="59"/>
      <c r="G41" s="58"/>
      <c r="H41" s="59"/>
      <c r="I41" s="58"/>
      <c r="J41" s="60"/>
      <c r="K41" s="58"/>
      <c r="L41" s="60"/>
      <c r="M41" s="101" t="s">
        <v>87</v>
      </c>
      <c r="O41" s="23"/>
    </row>
    <row r="42" spans="1:15" s="45" customFormat="1" ht="23.25" customHeight="1">
      <c r="D42" s="59"/>
      <c r="E42" s="59"/>
      <c r="F42" s="209" t="s">
        <v>37</v>
      </c>
      <c r="G42" s="209"/>
      <c r="H42" s="209"/>
      <c r="I42" s="58"/>
      <c r="J42" s="209" t="s">
        <v>38</v>
      </c>
      <c r="K42" s="209"/>
      <c r="L42" s="209"/>
    </row>
    <row r="43" spans="1:15" ht="23.25" customHeight="1">
      <c r="D43" s="62" t="s">
        <v>0</v>
      </c>
      <c r="E43" s="62"/>
      <c r="F43" s="82" t="s">
        <v>159</v>
      </c>
      <c r="G43" s="62"/>
      <c r="H43" s="63">
        <v>2562</v>
      </c>
      <c r="I43" s="64"/>
      <c r="J43" s="82" t="s">
        <v>159</v>
      </c>
      <c r="K43" s="62"/>
      <c r="L43" s="63">
        <v>2562</v>
      </c>
      <c r="O43" s="45"/>
    </row>
    <row r="44" spans="1:15" ht="23.25" customHeight="1">
      <c r="A44" s="30"/>
      <c r="D44" s="100"/>
      <c r="E44" s="29"/>
      <c r="F44" s="98"/>
      <c r="G44" s="29"/>
      <c r="H44" s="98"/>
      <c r="I44" s="99"/>
      <c r="J44" s="98"/>
      <c r="K44" s="99"/>
      <c r="L44" s="98"/>
    </row>
    <row r="45" spans="1:15" ht="23.25" customHeight="1">
      <c r="A45" s="102" t="s">
        <v>209</v>
      </c>
      <c r="B45" s="103"/>
      <c r="C45" s="104"/>
      <c r="D45" s="105"/>
      <c r="E45" s="23"/>
      <c r="F45" s="106">
        <f>SUM(F24)</f>
        <v>-255603</v>
      </c>
      <c r="G45" s="41"/>
      <c r="H45" s="106">
        <f>SUM(H24)</f>
        <v>688509</v>
      </c>
      <c r="I45" s="107"/>
      <c r="J45" s="106">
        <f>SUM(J24)</f>
        <v>-146399</v>
      </c>
      <c r="K45" s="108"/>
      <c r="L45" s="106">
        <f>SUM(L24)</f>
        <v>944424</v>
      </c>
    </row>
    <row r="46" spans="1:15" ht="15" customHeight="1">
      <c r="A46" s="102"/>
      <c r="B46" s="103"/>
      <c r="C46" s="104"/>
      <c r="D46" s="105"/>
      <c r="E46" s="23"/>
      <c r="F46" s="109"/>
      <c r="G46" s="110"/>
      <c r="H46" s="109"/>
      <c r="I46" s="109"/>
      <c r="J46" s="109"/>
      <c r="K46" s="111"/>
      <c r="L46" s="109"/>
    </row>
    <row r="47" spans="1:15" ht="23.25" customHeight="1">
      <c r="A47" s="102" t="s">
        <v>127</v>
      </c>
      <c r="B47" s="103"/>
      <c r="C47" s="104"/>
      <c r="D47" s="105"/>
      <c r="E47" s="23"/>
      <c r="F47" s="109"/>
      <c r="G47" s="110"/>
      <c r="H47" s="109"/>
      <c r="I47" s="109"/>
      <c r="J47" s="109"/>
      <c r="K47" s="111"/>
      <c r="L47" s="109"/>
    </row>
    <row r="48" spans="1:15" ht="23.25" customHeight="1">
      <c r="A48" s="112" t="s">
        <v>130</v>
      </c>
      <c r="B48" s="103"/>
      <c r="C48" s="104"/>
      <c r="D48" s="105"/>
      <c r="E48" s="23"/>
      <c r="F48" s="109"/>
      <c r="G48" s="110"/>
      <c r="H48" s="109"/>
      <c r="I48" s="109"/>
      <c r="J48" s="109"/>
      <c r="K48" s="111"/>
      <c r="L48" s="109"/>
    </row>
    <row r="49" spans="1:15" ht="23.25" customHeight="1">
      <c r="A49" s="103" t="s">
        <v>128</v>
      </c>
      <c r="B49" s="103"/>
      <c r="C49" s="104"/>
      <c r="D49" s="105"/>
      <c r="E49" s="23"/>
      <c r="F49" s="109"/>
      <c r="G49" s="110"/>
      <c r="H49" s="109"/>
      <c r="I49" s="109"/>
      <c r="J49" s="109"/>
      <c r="K49" s="111"/>
      <c r="L49" s="109"/>
    </row>
    <row r="50" spans="1:15" ht="23.25" customHeight="1">
      <c r="A50" s="103" t="s">
        <v>129</v>
      </c>
      <c r="B50" s="103"/>
      <c r="C50" s="104"/>
      <c r="D50" s="105"/>
      <c r="E50" s="23"/>
      <c r="F50" s="192">
        <v>-555</v>
      </c>
      <c r="G50" s="193"/>
      <c r="H50" s="192">
        <v>-1106</v>
      </c>
      <c r="I50" s="193"/>
      <c r="J50" s="192">
        <v>0</v>
      </c>
      <c r="K50" s="110"/>
      <c r="L50" s="106">
        <v>0</v>
      </c>
    </row>
    <row r="51" spans="1:15" s="86" customFormat="1" ht="23.25" customHeight="1">
      <c r="A51" s="114" t="s">
        <v>235</v>
      </c>
      <c r="B51" s="114"/>
      <c r="C51" s="115"/>
      <c r="D51" s="116"/>
      <c r="E51" s="116"/>
      <c r="F51" s="117"/>
      <c r="G51" s="118"/>
      <c r="H51" s="117"/>
      <c r="I51" s="118"/>
      <c r="J51" s="117"/>
      <c r="K51" s="90"/>
      <c r="L51" s="117"/>
      <c r="O51" s="23"/>
    </row>
    <row r="52" spans="1:15" s="115" customFormat="1" ht="23.25" customHeight="1">
      <c r="A52" s="114" t="s">
        <v>236</v>
      </c>
      <c r="B52" s="114"/>
      <c r="D52" s="116"/>
      <c r="E52" s="116"/>
      <c r="F52" s="194">
        <v>0</v>
      </c>
      <c r="G52" s="195"/>
      <c r="H52" s="194">
        <v>1606</v>
      </c>
      <c r="I52" s="195"/>
      <c r="J52" s="194">
        <v>0</v>
      </c>
      <c r="K52" s="118"/>
      <c r="L52" s="117">
        <v>1606</v>
      </c>
      <c r="O52" s="86"/>
    </row>
    <row r="53" spans="1:15" s="115" customFormat="1" ht="23.25" customHeight="1">
      <c r="A53" s="114" t="s">
        <v>220</v>
      </c>
      <c r="B53" s="114"/>
      <c r="D53" s="116"/>
      <c r="E53" s="116"/>
      <c r="F53" s="194"/>
      <c r="G53" s="195"/>
      <c r="H53" s="194"/>
      <c r="I53" s="195"/>
      <c r="J53" s="194"/>
      <c r="K53" s="90"/>
      <c r="L53" s="117"/>
      <c r="O53" s="86"/>
    </row>
    <row r="54" spans="1:15" s="115" customFormat="1" ht="23.25" customHeight="1">
      <c r="A54" s="114" t="s">
        <v>222</v>
      </c>
      <c r="B54" s="114"/>
      <c r="D54" s="116"/>
      <c r="E54" s="116"/>
      <c r="F54" s="194">
        <v>-3033</v>
      </c>
      <c r="G54" s="195"/>
      <c r="H54" s="194">
        <v>0</v>
      </c>
      <c r="I54" s="195"/>
      <c r="J54" s="194">
        <v>-3033</v>
      </c>
      <c r="K54" s="90"/>
      <c r="L54" s="117">
        <v>0</v>
      </c>
      <c r="O54" s="86"/>
    </row>
    <row r="55" spans="1:15" s="86" customFormat="1" ht="23.25" customHeight="1">
      <c r="A55" s="113" t="s">
        <v>143</v>
      </c>
      <c r="B55" s="113"/>
      <c r="D55" s="87">
        <v>17</v>
      </c>
      <c r="E55" s="87"/>
      <c r="F55" s="196">
        <v>607</v>
      </c>
      <c r="G55" s="197"/>
      <c r="H55" s="196">
        <v>-321</v>
      </c>
      <c r="I55" s="197"/>
      <c r="J55" s="196">
        <v>607</v>
      </c>
      <c r="K55" s="120"/>
      <c r="L55" s="119">
        <v>-321</v>
      </c>
      <c r="O55" s="115"/>
    </row>
    <row r="56" spans="1:15" s="86" customFormat="1" ht="23.25" customHeight="1">
      <c r="A56" s="113" t="s">
        <v>237</v>
      </c>
      <c r="B56" s="113"/>
      <c r="D56" s="87"/>
      <c r="E56" s="87"/>
      <c r="F56" s="194"/>
      <c r="G56" s="197"/>
      <c r="H56" s="194"/>
      <c r="I56" s="197"/>
      <c r="J56" s="194"/>
      <c r="K56" s="120"/>
      <c r="L56" s="117"/>
      <c r="O56" s="115"/>
    </row>
    <row r="57" spans="1:15" s="86" customFormat="1" ht="23.25" customHeight="1">
      <c r="A57" s="114" t="s">
        <v>219</v>
      </c>
      <c r="B57" s="113"/>
      <c r="D57" s="87"/>
      <c r="E57" s="87"/>
      <c r="F57" s="117"/>
      <c r="G57" s="120"/>
      <c r="H57" s="117"/>
      <c r="I57" s="120"/>
      <c r="J57" s="117"/>
      <c r="K57" s="90"/>
      <c r="L57" s="117"/>
    </row>
    <row r="58" spans="1:15" s="86" customFormat="1" ht="23.25" customHeight="1">
      <c r="A58" s="114" t="s">
        <v>223</v>
      </c>
      <c r="B58" s="113"/>
      <c r="D58" s="87"/>
      <c r="E58" s="87"/>
      <c r="F58" s="119">
        <f>SUM(F52:F55)</f>
        <v>-2426</v>
      </c>
      <c r="G58" s="120"/>
      <c r="H58" s="119">
        <f>SUM(H52:H55)</f>
        <v>1285</v>
      </c>
      <c r="I58" s="120"/>
      <c r="J58" s="119">
        <f>SUM(J52:J55)</f>
        <v>-2426</v>
      </c>
      <c r="K58" s="120"/>
      <c r="L58" s="119">
        <f>SUM(L52:L55)</f>
        <v>1285</v>
      </c>
    </row>
    <row r="59" spans="1:15" ht="23.25" customHeight="1">
      <c r="A59" s="102" t="s">
        <v>93</v>
      </c>
      <c r="B59" s="103"/>
      <c r="C59" s="121"/>
      <c r="D59" s="121"/>
      <c r="E59" s="23"/>
      <c r="F59" s="122">
        <f>SUM(F50,F58)</f>
        <v>-2981</v>
      </c>
      <c r="G59" s="41"/>
      <c r="H59" s="122">
        <f>SUM(H50,H58)</f>
        <v>179</v>
      </c>
      <c r="I59" s="123"/>
      <c r="J59" s="122">
        <f>SUM(J50,J58)</f>
        <v>-2426</v>
      </c>
      <c r="K59" s="123"/>
      <c r="L59" s="122">
        <f>SUM(L50,L58)</f>
        <v>1285</v>
      </c>
      <c r="O59" s="86"/>
    </row>
    <row r="60" spans="1:15" ht="15" customHeight="1">
      <c r="A60" s="103"/>
      <c r="B60" s="103"/>
      <c r="C60" s="121"/>
      <c r="D60" s="121"/>
      <c r="E60" s="23"/>
      <c r="F60" s="123"/>
      <c r="G60" s="41"/>
      <c r="H60" s="123"/>
      <c r="I60" s="123"/>
      <c r="J60" s="123"/>
      <c r="K60" s="123"/>
      <c r="L60" s="123"/>
    </row>
    <row r="61" spans="1:15" ht="23.25" customHeight="1" thickBot="1">
      <c r="A61" s="102" t="s">
        <v>94</v>
      </c>
      <c r="B61" s="103"/>
      <c r="C61" s="121"/>
      <c r="D61" s="121"/>
      <c r="E61" s="23"/>
      <c r="F61" s="124">
        <f>F59+F45</f>
        <v>-258584</v>
      </c>
      <c r="G61" s="41"/>
      <c r="H61" s="124">
        <f>H59+H45</f>
        <v>688688</v>
      </c>
      <c r="I61" s="123"/>
      <c r="J61" s="124">
        <f>J59+J45</f>
        <v>-148825</v>
      </c>
      <c r="K61" s="123"/>
      <c r="L61" s="124">
        <f>L59+L45</f>
        <v>945709</v>
      </c>
    </row>
    <row r="62" spans="1:15" ht="15" customHeight="1" thickTop="1">
      <c r="A62" s="103"/>
      <c r="B62" s="103"/>
      <c r="C62" s="121"/>
      <c r="D62" s="121"/>
      <c r="E62" s="23"/>
      <c r="F62" s="123"/>
      <c r="G62" s="41"/>
      <c r="H62" s="123"/>
      <c r="I62" s="123"/>
      <c r="J62" s="123"/>
      <c r="K62" s="123"/>
      <c r="L62" s="123"/>
    </row>
    <row r="63" spans="1:15" ht="23.25" customHeight="1">
      <c r="A63" s="102" t="s">
        <v>119</v>
      </c>
      <c r="B63" s="103"/>
      <c r="C63" s="121"/>
      <c r="D63" s="121"/>
      <c r="E63" s="23"/>
      <c r="F63" s="123"/>
      <c r="G63" s="41"/>
      <c r="H63" s="123"/>
      <c r="I63" s="123"/>
      <c r="J63" s="123"/>
      <c r="K63" s="123"/>
      <c r="L63" s="123"/>
    </row>
    <row r="64" spans="1:15" ht="23.25" customHeight="1" thickBot="1">
      <c r="A64" s="103" t="s">
        <v>120</v>
      </c>
      <c r="B64" s="103"/>
      <c r="C64" s="121"/>
      <c r="D64" s="121"/>
      <c r="E64" s="23"/>
      <c r="F64" s="126">
        <f>F66-F65</f>
        <v>-250140</v>
      </c>
      <c r="G64" s="110"/>
      <c r="H64" s="126">
        <f>H66-H65</f>
        <v>688688</v>
      </c>
      <c r="I64" s="123"/>
      <c r="J64" s="124">
        <f>J61</f>
        <v>-148825</v>
      </c>
      <c r="K64" s="123"/>
      <c r="L64" s="124">
        <f>L61</f>
        <v>945709</v>
      </c>
    </row>
    <row r="65" spans="1:15" ht="23.25" customHeight="1" thickTop="1">
      <c r="A65" s="86" t="s">
        <v>172</v>
      </c>
      <c r="B65" s="103"/>
      <c r="C65" s="121"/>
      <c r="D65" s="121"/>
      <c r="E65" s="23"/>
      <c r="F65" s="189">
        <v>-8444</v>
      </c>
      <c r="G65" s="41"/>
      <c r="H65" s="126">
        <v>0</v>
      </c>
      <c r="I65" s="123"/>
      <c r="J65" s="126"/>
      <c r="K65" s="123"/>
      <c r="L65" s="126"/>
    </row>
    <row r="66" spans="1:15" ht="23.25" customHeight="1" thickBot="1">
      <c r="A66" s="103"/>
      <c r="B66" s="103"/>
      <c r="C66" s="121"/>
      <c r="D66" s="121"/>
      <c r="E66" s="23"/>
      <c r="F66" s="171">
        <f>SUM(F61)</f>
        <v>-258584</v>
      </c>
      <c r="G66" s="92"/>
      <c r="H66" s="171">
        <f>SUM(H61)</f>
        <v>688688</v>
      </c>
      <c r="I66" s="123"/>
      <c r="J66" s="126"/>
      <c r="K66" s="123"/>
      <c r="L66" s="126"/>
    </row>
    <row r="67" spans="1:15" ht="15" customHeight="1" thickTop="1">
      <c r="A67" s="102"/>
      <c r="B67" s="103"/>
      <c r="C67" s="121"/>
      <c r="D67" s="121"/>
      <c r="E67" s="23"/>
      <c r="F67" s="125"/>
      <c r="G67" s="23"/>
      <c r="H67" s="125"/>
      <c r="I67" s="123"/>
      <c r="J67" s="126"/>
      <c r="K67" s="123"/>
      <c r="L67" s="126"/>
    </row>
    <row r="68" spans="1:15" ht="23.25" customHeight="1">
      <c r="A68" s="23" t="s">
        <v>4</v>
      </c>
      <c r="D68" s="100"/>
      <c r="E68" s="29"/>
      <c r="G68" s="29"/>
      <c r="I68" s="23"/>
    </row>
    <row r="69" spans="1:15" ht="18.75" customHeight="1">
      <c r="D69" s="100"/>
      <c r="E69" s="29"/>
      <c r="G69" s="29"/>
      <c r="I69" s="23"/>
    </row>
    <row r="70" spans="1:15" ht="23.25" customHeight="1">
      <c r="D70" s="100"/>
      <c r="E70" s="29"/>
      <c r="G70" s="29"/>
      <c r="I70" s="23"/>
    </row>
    <row r="71" spans="1:15" s="68" customFormat="1" ht="23.25" customHeight="1">
      <c r="A71" s="67"/>
      <c r="B71" s="67"/>
      <c r="C71" s="68" t="s">
        <v>33</v>
      </c>
      <c r="E71" s="69"/>
      <c r="F71" s="69"/>
      <c r="G71" s="98"/>
      <c r="H71" s="67"/>
      <c r="I71" s="67"/>
      <c r="J71" s="67"/>
      <c r="K71" s="67"/>
      <c r="L71" s="68" t="s">
        <v>33</v>
      </c>
      <c r="M71" s="70"/>
      <c r="O71" s="23"/>
    </row>
    <row r="72" spans="1:15" s="68" customFormat="1" ht="23.25" customHeight="1">
      <c r="A72" s="208" t="s">
        <v>34</v>
      </c>
      <c r="B72" s="208"/>
      <c r="E72" s="69"/>
      <c r="F72" s="69"/>
      <c r="H72" s="210" t="s">
        <v>133</v>
      </c>
      <c r="I72" s="210"/>
      <c r="J72" s="210"/>
      <c r="K72" s="210"/>
      <c r="L72" s="69"/>
      <c r="M72" s="70"/>
    </row>
    <row r="73" spans="1:15" s="68" customFormat="1" ht="23.25" customHeight="1">
      <c r="A73" s="200"/>
      <c r="B73" s="200"/>
      <c r="E73" s="69"/>
      <c r="F73" s="69"/>
      <c r="G73" s="69"/>
      <c r="H73" s="69"/>
      <c r="I73" s="69"/>
      <c r="J73" s="69"/>
      <c r="K73" s="69"/>
      <c r="L73" s="69"/>
      <c r="M73" s="78" t="s">
        <v>91</v>
      </c>
    </row>
    <row r="74" spans="1:15" ht="23.25" customHeight="1">
      <c r="A74" s="39" t="s">
        <v>123</v>
      </c>
      <c r="B74" s="56"/>
      <c r="C74" s="56"/>
      <c r="D74" s="79"/>
      <c r="E74" s="57"/>
      <c r="F74" s="57"/>
      <c r="G74" s="25"/>
      <c r="H74" s="57"/>
      <c r="I74" s="25"/>
      <c r="J74" s="56"/>
      <c r="K74" s="25"/>
      <c r="L74" s="56"/>
      <c r="M74" s="56"/>
    </row>
    <row r="75" spans="1:15" ht="23.25" customHeight="1">
      <c r="A75" s="39" t="s">
        <v>45</v>
      </c>
      <c r="B75" s="56"/>
      <c r="C75" s="56"/>
      <c r="D75" s="79"/>
      <c r="E75" s="57"/>
      <c r="F75" s="57"/>
      <c r="G75" s="25"/>
      <c r="H75" s="57"/>
      <c r="I75" s="25"/>
      <c r="J75" s="56"/>
      <c r="K75" s="25"/>
      <c r="L75" s="56"/>
      <c r="M75" s="56"/>
    </row>
    <row r="76" spans="1:15" ht="23.25" customHeight="1">
      <c r="A76" s="80" t="s">
        <v>203</v>
      </c>
      <c r="B76" s="56"/>
      <c r="C76" s="56"/>
      <c r="D76" s="81"/>
      <c r="E76" s="57"/>
      <c r="F76" s="57"/>
      <c r="G76" s="25"/>
      <c r="H76" s="57"/>
      <c r="I76" s="25"/>
      <c r="J76" s="56"/>
      <c r="K76" s="25"/>
      <c r="L76" s="56"/>
      <c r="M76" s="56"/>
    </row>
    <row r="77" spans="1:15" s="45" customFormat="1" ht="23.25" customHeight="1">
      <c r="E77" s="59"/>
      <c r="F77" s="59"/>
      <c r="G77" s="58"/>
      <c r="H77" s="59"/>
      <c r="I77" s="58"/>
      <c r="J77" s="60"/>
      <c r="K77" s="58"/>
      <c r="L77" s="60"/>
      <c r="M77" s="61" t="s">
        <v>108</v>
      </c>
    </row>
    <row r="78" spans="1:15" s="45" customFormat="1" ht="23.25" customHeight="1">
      <c r="D78" s="59"/>
      <c r="E78" s="59"/>
      <c r="F78" s="209" t="s">
        <v>37</v>
      </c>
      <c r="G78" s="209"/>
      <c r="H78" s="209"/>
      <c r="I78" s="58"/>
      <c r="J78" s="209" t="s">
        <v>38</v>
      </c>
      <c r="K78" s="209"/>
      <c r="L78" s="209"/>
    </row>
    <row r="79" spans="1:15" ht="23.25" customHeight="1">
      <c r="D79" s="62" t="s">
        <v>0</v>
      </c>
      <c r="E79" s="62"/>
      <c r="F79" s="82" t="s">
        <v>159</v>
      </c>
      <c r="G79" s="62"/>
      <c r="H79" s="63">
        <v>2562</v>
      </c>
      <c r="I79" s="64"/>
      <c r="J79" s="82" t="s">
        <v>159</v>
      </c>
      <c r="K79" s="62"/>
      <c r="L79" s="63">
        <v>2562</v>
      </c>
    </row>
    <row r="80" spans="1:15" ht="23.25" customHeight="1">
      <c r="A80" s="22" t="s">
        <v>24</v>
      </c>
      <c r="D80" s="29"/>
      <c r="E80" s="29"/>
      <c r="G80" s="29"/>
      <c r="I80" s="27"/>
      <c r="K80" s="27"/>
    </row>
    <row r="81" spans="1:12" ht="23.25" customHeight="1">
      <c r="A81" s="23" t="s">
        <v>25</v>
      </c>
      <c r="D81" s="29"/>
      <c r="E81" s="29"/>
      <c r="F81" s="176">
        <v>5957598</v>
      </c>
      <c r="G81" s="182"/>
      <c r="H81" s="176">
        <v>8821805</v>
      </c>
      <c r="I81" s="182"/>
      <c r="J81" s="176">
        <v>4947914</v>
      </c>
      <c r="K81" s="32"/>
      <c r="L81" s="26">
        <v>7719346</v>
      </c>
    </row>
    <row r="82" spans="1:12" ht="23.25" customHeight="1">
      <c r="A82" s="23" t="s">
        <v>204</v>
      </c>
      <c r="D82" s="29"/>
      <c r="E82" s="29"/>
      <c r="F82" s="176">
        <v>0</v>
      </c>
      <c r="G82" s="182"/>
      <c r="H82" s="176">
        <v>0</v>
      </c>
      <c r="I82" s="182"/>
      <c r="J82" s="176">
        <v>0</v>
      </c>
      <c r="K82" s="32"/>
      <c r="L82" s="26">
        <v>352500</v>
      </c>
    </row>
    <row r="83" spans="1:12" ht="23.25" customHeight="1">
      <c r="A83" s="30" t="s">
        <v>26</v>
      </c>
      <c r="D83" s="29"/>
      <c r="E83" s="29"/>
      <c r="F83" s="180">
        <v>115188</v>
      </c>
      <c r="G83" s="182"/>
      <c r="H83" s="180">
        <v>147248</v>
      </c>
      <c r="I83" s="182"/>
      <c r="J83" s="180">
        <v>201245</v>
      </c>
      <c r="K83" s="32"/>
      <c r="L83" s="40">
        <v>220761</v>
      </c>
    </row>
    <row r="84" spans="1:12" ht="23.25" customHeight="1">
      <c r="A84" s="22" t="s">
        <v>27</v>
      </c>
      <c r="D84" s="29"/>
      <c r="E84" s="29"/>
      <c r="F84" s="180">
        <f>SUM(F81:F83)</f>
        <v>6072786</v>
      </c>
      <c r="G84" s="182"/>
      <c r="H84" s="180">
        <f>SUM(H81:H83)</f>
        <v>8969053</v>
      </c>
      <c r="I84" s="183"/>
      <c r="J84" s="180">
        <f>SUM(J81:J83)</f>
        <v>5149159</v>
      </c>
      <c r="K84" s="34"/>
      <c r="L84" s="40">
        <f>SUM(L81:L83)</f>
        <v>8292607</v>
      </c>
    </row>
    <row r="85" spans="1:12" ht="23.25" customHeight="1">
      <c r="A85" s="22" t="s">
        <v>28</v>
      </c>
      <c r="D85" s="29"/>
      <c r="E85" s="29"/>
      <c r="F85" s="176"/>
      <c r="G85" s="182"/>
      <c r="H85" s="176"/>
      <c r="I85" s="184"/>
      <c r="J85" s="176"/>
      <c r="K85" s="31"/>
      <c r="L85" s="26"/>
    </row>
    <row r="86" spans="1:12" ht="23.25" customHeight="1">
      <c r="A86" s="30" t="s">
        <v>29</v>
      </c>
      <c r="D86" s="29"/>
      <c r="E86" s="29"/>
      <c r="F86" s="176">
        <v>2099015</v>
      </c>
      <c r="G86" s="182"/>
      <c r="H86" s="176">
        <v>2758487</v>
      </c>
      <c r="I86" s="182"/>
      <c r="J86" s="176">
        <v>2037291</v>
      </c>
      <c r="K86" s="32"/>
      <c r="L86" s="26">
        <v>2859053</v>
      </c>
    </row>
    <row r="87" spans="1:12" ht="23.25" customHeight="1">
      <c r="A87" s="30" t="s">
        <v>157</v>
      </c>
      <c r="D87" s="29"/>
      <c r="E87" s="29"/>
      <c r="F87" s="176">
        <v>3321065</v>
      </c>
      <c r="G87" s="182"/>
      <c r="H87" s="176">
        <v>3952284</v>
      </c>
      <c r="I87" s="182"/>
      <c r="J87" s="176">
        <v>2509282</v>
      </c>
      <c r="K87" s="32"/>
      <c r="L87" s="26">
        <v>3215224</v>
      </c>
    </row>
    <row r="88" spans="1:12" ht="23.25" customHeight="1">
      <c r="A88" s="30" t="s">
        <v>31</v>
      </c>
      <c r="D88" s="29"/>
      <c r="E88" s="29"/>
      <c r="F88" s="176">
        <v>523756</v>
      </c>
      <c r="G88" s="182"/>
      <c r="H88" s="176">
        <v>608959</v>
      </c>
      <c r="I88" s="182"/>
      <c r="J88" s="176">
        <v>385088</v>
      </c>
      <c r="K88" s="32"/>
      <c r="L88" s="26">
        <v>491200</v>
      </c>
    </row>
    <row r="89" spans="1:12" ht="23.25" customHeight="1">
      <c r="A89" s="22" t="s">
        <v>30</v>
      </c>
      <c r="D89" s="29"/>
      <c r="E89" s="29"/>
      <c r="F89" s="185">
        <f>SUM(F86:F88)</f>
        <v>5943836</v>
      </c>
      <c r="G89" s="182"/>
      <c r="H89" s="185">
        <f>SUM(H86:H88)</f>
        <v>7319730</v>
      </c>
      <c r="I89" s="183"/>
      <c r="J89" s="185">
        <f>SUM(J86:J88)</f>
        <v>4931661</v>
      </c>
      <c r="K89" s="34"/>
      <c r="L89" s="36">
        <f>SUM(L86:L88)</f>
        <v>6565477</v>
      </c>
    </row>
    <row r="90" spans="1:12" ht="23.25" customHeight="1">
      <c r="A90" s="22" t="s">
        <v>190</v>
      </c>
      <c r="D90" s="29"/>
      <c r="E90" s="29"/>
      <c r="F90" s="176">
        <f>F84-F89</f>
        <v>128950</v>
      </c>
      <c r="G90" s="182"/>
      <c r="H90" s="178">
        <f>H84-H89</f>
        <v>1649323</v>
      </c>
      <c r="I90" s="183"/>
      <c r="J90" s="178">
        <f>J84-J89</f>
        <v>217498</v>
      </c>
      <c r="K90" s="34"/>
      <c r="L90" s="33">
        <f>L84-L89</f>
        <v>1727130</v>
      </c>
    </row>
    <row r="91" spans="1:12" ht="23.25" customHeight="1">
      <c r="A91" s="45" t="s">
        <v>191</v>
      </c>
      <c r="D91" s="29"/>
      <c r="E91" s="29"/>
      <c r="F91" s="176">
        <v>27599</v>
      </c>
      <c r="G91" s="182"/>
      <c r="H91" s="176">
        <v>72846</v>
      </c>
      <c r="I91" s="182"/>
      <c r="J91" s="176">
        <v>27485</v>
      </c>
      <c r="K91" s="32"/>
      <c r="L91" s="26">
        <v>72811</v>
      </c>
    </row>
    <row r="92" spans="1:12" s="45" customFormat="1" ht="23.25" customHeight="1">
      <c r="A92" s="45" t="s">
        <v>122</v>
      </c>
      <c r="D92" s="42">
        <v>8</v>
      </c>
      <c r="E92" s="42"/>
      <c r="F92" s="184">
        <v>-8382</v>
      </c>
      <c r="G92" s="186"/>
      <c r="H92" s="183">
        <v>-26030</v>
      </c>
      <c r="I92" s="186"/>
      <c r="J92" s="183">
        <v>0</v>
      </c>
      <c r="K92" s="168"/>
      <c r="L92" s="34">
        <v>0</v>
      </c>
    </row>
    <row r="93" spans="1:12" ht="23.25" customHeight="1">
      <c r="A93" s="23" t="s">
        <v>156</v>
      </c>
      <c r="D93" s="29"/>
      <c r="E93" s="29"/>
      <c r="F93" s="187">
        <v>-35985</v>
      </c>
      <c r="G93" s="182"/>
      <c r="H93" s="187">
        <v>0</v>
      </c>
      <c r="I93" s="182"/>
      <c r="J93" s="187">
        <v>-26852</v>
      </c>
      <c r="K93" s="34"/>
      <c r="L93" s="83">
        <v>0</v>
      </c>
    </row>
    <row r="94" spans="1:12" ht="23.25" customHeight="1">
      <c r="A94" s="22" t="s">
        <v>83</v>
      </c>
      <c r="D94" s="29"/>
      <c r="E94" s="29"/>
      <c r="F94" s="183">
        <f>SUM(F90:F93)</f>
        <v>112182</v>
      </c>
      <c r="G94" s="182"/>
      <c r="H94" s="183">
        <f>SUM(H90:H93)</f>
        <v>1696139</v>
      </c>
      <c r="I94" s="183"/>
      <c r="J94" s="183">
        <f>SUM(J90:J93)</f>
        <v>218131</v>
      </c>
      <c r="K94" s="34"/>
      <c r="L94" s="34">
        <f>SUM(L90:L93)</f>
        <v>1799941</v>
      </c>
    </row>
    <row r="95" spans="1:12" ht="23.25" customHeight="1">
      <c r="A95" s="30" t="s">
        <v>84</v>
      </c>
      <c r="D95" s="29">
        <v>17</v>
      </c>
      <c r="E95" s="29"/>
      <c r="F95" s="187">
        <v>-24448</v>
      </c>
      <c r="G95" s="182"/>
      <c r="H95" s="187">
        <v>-297876</v>
      </c>
      <c r="I95" s="182"/>
      <c r="J95" s="187">
        <v>-28944</v>
      </c>
      <c r="K95" s="32"/>
      <c r="L95" s="83">
        <v>-252952</v>
      </c>
    </row>
    <row r="96" spans="1:12" ht="23.25" customHeight="1" thickBot="1">
      <c r="A96" s="22" t="s">
        <v>92</v>
      </c>
      <c r="D96" s="29"/>
      <c r="E96" s="29"/>
      <c r="F96" s="188">
        <f>SUM(F94:F95)</f>
        <v>87734</v>
      </c>
      <c r="G96" s="182"/>
      <c r="H96" s="188">
        <f>SUM(H94:H95)</f>
        <v>1398263</v>
      </c>
      <c r="I96" s="183"/>
      <c r="J96" s="188">
        <f>SUM(J94:J95)</f>
        <v>189187</v>
      </c>
      <c r="K96" s="34"/>
      <c r="L96" s="84">
        <f>SUM(L94:L95)</f>
        <v>1546989</v>
      </c>
    </row>
    <row r="97" spans="1:15" ht="8.1" customHeight="1" thickTop="1">
      <c r="D97" s="29"/>
      <c r="E97" s="29"/>
      <c r="F97" s="33"/>
      <c r="G97" s="32"/>
      <c r="H97" s="33"/>
      <c r="I97" s="34"/>
      <c r="J97" s="33"/>
      <c r="K97" s="34"/>
      <c r="L97" s="33"/>
    </row>
    <row r="98" spans="1:15" s="86" customFormat="1" ht="23.25" customHeight="1">
      <c r="A98" s="85" t="s">
        <v>117</v>
      </c>
      <c r="D98" s="87"/>
      <c r="E98" s="87"/>
      <c r="F98" s="88"/>
      <c r="G98" s="89"/>
      <c r="H98" s="88"/>
      <c r="I98" s="90"/>
      <c r="J98" s="88"/>
      <c r="K98" s="90"/>
      <c r="L98" s="88"/>
      <c r="O98" s="23"/>
    </row>
    <row r="99" spans="1:15" s="86" customFormat="1" ht="23.25" customHeight="1" thickBot="1">
      <c r="A99" s="86" t="s">
        <v>120</v>
      </c>
      <c r="D99" s="87"/>
      <c r="E99" s="87"/>
      <c r="F99" s="88">
        <f>F101-F100</f>
        <v>93024</v>
      </c>
      <c r="G99" s="89"/>
      <c r="H99" s="88">
        <f>H101-H100</f>
        <v>1398263</v>
      </c>
      <c r="I99" s="92"/>
      <c r="J99" s="91">
        <f>J96</f>
        <v>189187</v>
      </c>
      <c r="K99" s="90"/>
      <c r="L99" s="91">
        <f>L96</f>
        <v>1546989</v>
      </c>
    </row>
    <row r="100" spans="1:15" s="86" customFormat="1" ht="23.25" customHeight="1" thickTop="1">
      <c r="A100" s="86" t="s">
        <v>172</v>
      </c>
      <c r="D100" s="87"/>
      <c r="E100" s="87"/>
      <c r="F100" s="189">
        <v>-5290</v>
      </c>
      <c r="G100" s="92"/>
      <c r="H100" s="170">
        <v>0</v>
      </c>
      <c r="I100" s="92"/>
      <c r="J100" s="88"/>
      <c r="K100" s="90"/>
      <c r="L100" s="88"/>
    </row>
    <row r="101" spans="1:15" s="86" customFormat="1" ht="23.25" customHeight="1" thickBot="1">
      <c r="D101" s="87"/>
      <c r="E101" s="87"/>
      <c r="F101" s="171">
        <f>SUM(F96)</f>
        <v>87734</v>
      </c>
      <c r="G101" s="92"/>
      <c r="H101" s="171">
        <f>SUM(H96)</f>
        <v>1398263</v>
      </c>
      <c r="I101" s="92"/>
      <c r="J101" s="88"/>
      <c r="K101" s="90"/>
      <c r="L101" s="88"/>
    </row>
    <row r="102" spans="1:15" s="86" customFormat="1" ht="23.25" customHeight="1" thickTop="1">
      <c r="A102" s="95" t="s">
        <v>118</v>
      </c>
      <c r="D102" s="87">
        <v>18</v>
      </c>
      <c r="E102" s="87"/>
      <c r="F102" s="93"/>
      <c r="G102" s="87"/>
      <c r="H102" s="93"/>
      <c r="I102" s="94"/>
      <c r="J102" s="93"/>
      <c r="K102" s="94"/>
      <c r="L102" s="93"/>
    </row>
    <row r="103" spans="1:15" s="86" customFormat="1" ht="23.25" customHeight="1">
      <c r="A103" s="96" t="s">
        <v>46</v>
      </c>
      <c r="C103" s="87"/>
      <c r="D103" s="87"/>
      <c r="E103" s="87"/>
      <c r="F103" s="97"/>
      <c r="G103" s="87"/>
      <c r="H103" s="97"/>
      <c r="I103" s="94"/>
      <c r="J103" s="97"/>
      <c r="K103" s="94"/>
      <c r="L103" s="97"/>
    </row>
    <row r="104" spans="1:15" s="86" customFormat="1" ht="23.25" customHeight="1" thickBot="1">
      <c r="A104" s="96" t="s">
        <v>132</v>
      </c>
      <c r="C104" s="87"/>
      <c r="D104" s="87"/>
      <c r="E104" s="87"/>
      <c r="F104" s="190">
        <v>0.1</v>
      </c>
      <c r="G104" s="191"/>
      <c r="H104" s="190">
        <v>1.52</v>
      </c>
      <c r="I104" s="191"/>
      <c r="J104" s="198">
        <v>0.21</v>
      </c>
      <c r="K104" s="87"/>
      <c r="L104" s="127">
        <v>1.68</v>
      </c>
    </row>
    <row r="105" spans="1:15" s="115" customFormat="1" ht="8.1" customHeight="1" thickTop="1">
      <c r="A105" s="156"/>
      <c r="C105" s="116"/>
      <c r="D105" s="116"/>
      <c r="E105" s="116"/>
      <c r="F105" s="150"/>
      <c r="G105" s="157"/>
      <c r="H105" s="158"/>
      <c r="I105" s="116"/>
      <c r="J105" s="158"/>
      <c r="K105" s="97"/>
      <c r="L105" s="158"/>
    </row>
    <row r="106" spans="1:15" s="115" customFormat="1" ht="23.25" customHeight="1">
      <c r="A106" s="23" t="s">
        <v>4</v>
      </c>
      <c r="C106" s="116"/>
      <c r="D106" s="116"/>
      <c r="E106" s="116"/>
      <c r="F106" s="150"/>
      <c r="G106" s="157"/>
      <c r="H106" s="150"/>
      <c r="I106" s="157"/>
      <c r="J106" s="150"/>
      <c r="K106" s="97"/>
      <c r="L106" s="150"/>
    </row>
    <row r="107" spans="1:15" s="115" customFormat="1" ht="8.1" customHeight="1">
      <c r="A107" s="23"/>
      <c r="C107" s="116"/>
      <c r="D107" s="116"/>
      <c r="E107" s="116"/>
      <c r="F107" s="150"/>
      <c r="G107" s="157"/>
      <c r="H107" s="150"/>
      <c r="I107" s="157"/>
      <c r="J107" s="150"/>
      <c r="K107" s="97"/>
      <c r="L107" s="150"/>
    </row>
    <row r="108" spans="1:15" s="68" customFormat="1" ht="23.25" customHeight="1">
      <c r="A108" s="67"/>
      <c r="B108" s="67"/>
      <c r="C108" s="68" t="s">
        <v>33</v>
      </c>
      <c r="E108" s="69"/>
      <c r="F108" s="69"/>
      <c r="G108" s="98"/>
      <c r="H108" s="67"/>
      <c r="I108" s="67"/>
      <c r="J108" s="67"/>
      <c r="K108" s="67"/>
      <c r="L108" s="68" t="s">
        <v>33</v>
      </c>
      <c r="M108" s="70"/>
      <c r="O108" s="23"/>
    </row>
    <row r="109" spans="1:15" s="68" customFormat="1" ht="23.25" customHeight="1">
      <c r="A109" s="208" t="s">
        <v>34</v>
      </c>
      <c r="B109" s="208"/>
      <c r="E109" s="69"/>
      <c r="F109" s="69"/>
      <c r="H109" s="210" t="s">
        <v>133</v>
      </c>
      <c r="I109" s="210"/>
      <c r="J109" s="210"/>
      <c r="K109" s="210"/>
      <c r="L109" s="69"/>
      <c r="M109" s="70"/>
    </row>
    <row r="110" spans="1:15" s="68" customFormat="1" ht="23.25" customHeight="1">
      <c r="A110" s="200"/>
      <c r="B110" s="200"/>
      <c r="E110" s="69"/>
      <c r="F110" s="69"/>
      <c r="G110" s="69"/>
      <c r="H110" s="69"/>
      <c r="I110" s="69"/>
      <c r="J110" s="69"/>
      <c r="K110" s="69"/>
      <c r="L110" s="69"/>
      <c r="M110" s="78" t="s">
        <v>91</v>
      </c>
    </row>
    <row r="111" spans="1:15" ht="23.25" customHeight="1">
      <c r="A111" s="39" t="s">
        <v>123</v>
      </c>
      <c r="B111" s="56"/>
      <c r="C111" s="56"/>
      <c r="D111" s="57"/>
      <c r="E111" s="57"/>
      <c r="G111" s="57"/>
      <c r="I111" s="57"/>
      <c r="K111" s="56"/>
      <c r="O111" s="68"/>
    </row>
    <row r="112" spans="1:15" ht="23.25" customHeight="1">
      <c r="A112" s="39" t="s">
        <v>47</v>
      </c>
      <c r="B112" s="56"/>
      <c r="C112" s="56"/>
      <c r="D112" s="79"/>
      <c r="E112" s="57"/>
      <c r="F112" s="57"/>
      <c r="G112" s="25"/>
      <c r="H112" s="57"/>
      <c r="I112" s="25"/>
      <c r="J112" s="56"/>
      <c r="K112" s="25"/>
      <c r="L112" s="56"/>
      <c r="M112" s="56"/>
    </row>
    <row r="113" spans="1:15" ht="23.25" customHeight="1">
      <c r="A113" s="80" t="s">
        <v>203</v>
      </c>
      <c r="B113" s="56"/>
      <c r="C113" s="56"/>
      <c r="D113" s="81"/>
      <c r="E113" s="57"/>
      <c r="F113" s="57"/>
      <c r="G113" s="25"/>
      <c r="H113" s="57"/>
      <c r="I113" s="25"/>
      <c r="J113" s="56"/>
      <c r="K113" s="25"/>
      <c r="L113" s="56"/>
      <c r="M113" s="56"/>
    </row>
    <row r="114" spans="1:15" s="45" customFormat="1" ht="23.25" customHeight="1">
      <c r="E114" s="59"/>
      <c r="F114" s="59"/>
      <c r="G114" s="58"/>
      <c r="H114" s="59"/>
      <c r="I114" s="58"/>
      <c r="J114" s="60"/>
      <c r="K114" s="58"/>
      <c r="L114" s="60"/>
      <c r="M114" s="101" t="s">
        <v>87</v>
      </c>
      <c r="O114" s="23"/>
    </row>
    <row r="115" spans="1:15" s="45" customFormat="1" ht="23.25" customHeight="1">
      <c r="D115" s="59"/>
      <c r="E115" s="59"/>
      <c r="F115" s="209" t="s">
        <v>37</v>
      </c>
      <c r="G115" s="209"/>
      <c r="H115" s="209"/>
      <c r="I115" s="58"/>
      <c r="J115" s="209" t="s">
        <v>38</v>
      </c>
      <c r="K115" s="209"/>
      <c r="L115" s="209"/>
    </row>
    <row r="116" spans="1:15" ht="23.25" customHeight="1">
      <c r="D116" s="62" t="s">
        <v>0</v>
      </c>
      <c r="E116" s="62"/>
      <c r="F116" s="82" t="s">
        <v>159</v>
      </c>
      <c r="G116" s="62"/>
      <c r="H116" s="63">
        <v>2562</v>
      </c>
      <c r="I116" s="64"/>
      <c r="J116" s="82" t="s">
        <v>159</v>
      </c>
      <c r="K116" s="62"/>
      <c r="L116" s="63">
        <v>2562</v>
      </c>
      <c r="O116" s="45"/>
    </row>
    <row r="117" spans="1:15" ht="23.25" customHeight="1">
      <c r="A117" s="30"/>
      <c r="D117" s="100"/>
      <c r="E117" s="29"/>
      <c r="F117" s="98"/>
      <c r="G117" s="29"/>
      <c r="H117" s="98"/>
      <c r="I117" s="99"/>
      <c r="J117" s="98"/>
      <c r="K117" s="99"/>
      <c r="L117" s="98"/>
    </row>
    <row r="118" spans="1:15" ht="23.25" customHeight="1">
      <c r="A118" s="102" t="s">
        <v>92</v>
      </c>
      <c r="B118" s="103"/>
      <c r="C118" s="104"/>
      <c r="D118" s="105"/>
      <c r="E118" s="23"/>
      <c r="F118" s="106">
        <f>SUM(F96)</f>
        <v>87734</v>
      </c>
      <c r="G118" s="41"/>
      <c r="H118" s="106">
        <f>SUM(H96)</f>
        <v>1398263</v>
      </c>
      <c r="I118" s="107"/>
      <c r="J118" s="106">
        <f>SUM(J96)</f>
        <v>189187</v>
      </c>
      <c r="K118" s="108"/>
      <c r="L118" s="106">
        <f>SUM(L96)</f>
        <v>1546989</v>
      </c>
    </row>
    <row r="119" spans="1:15" ht="23.25" customHeight="1">
      <c r="A119" s="102"/>
      <c r="B119" s="103"/>
      <c r="C119" s="104"/>
      <c r="D119" s="105"/>
      <c r="E119" s="23"/>
      <c r="F119" s="109"/>
      <c r="G119" s="110"/>
      <c r="H119" s="109"/>
      <c r="I119" s="109"/>
      <c r="J119" s="109"/>
      <c r="K119" s="111"/>
      <c r="L119" s="109"/>
    </row>
    <row r="120" spans="1:15" ht="23.25" customHeight="1">
      <c r="A120" s="102" t="s">
        <v>127</v>
      </c>
      <c r="B120" s="103"/>
      <c r="C120" s="104"/>
      <c r="D120" s="105"/>
      <c r="E120" s="23"/>
      <c r="F120" s="109"/>
      <c r="G120" s="110"/>
      <c r="H120" s="109"/>
      <c r="I120" s="109"/>
      <c r="J120" s="109"/>
      <c r="K120" s="111"/>
      <c r="L120" s="109"/>
    </row>
    <row r="121" spans="1:15" ht="23.25" customHeight="1">
      <c r="A121" s="112" t="s">
        <v>130</v>
      </c>
      <c r="B121" s="103"/>
      <c r="C121" s="104"/>
      <c r="D121" s="105"/>
      <c r="E121" s="23"/>
      <c r="F121" s="109"/>
      <c r="G121" s="110"/>
      <c r="H121" s="109"/>
      <c r="I121" s="109"/>
      <c r="J121" s="109"/>
      <c r="K121" s="111"/>
      <c r="L121" s="109"/>
    </row>
    <row r="122" spans="1:15" ht="23.25" customHeight="1">
      <c r="A122" s="103" t="s">
        <v>128</v>
      </c>
      <c r="B122" s="103"/>
      <c r="C122" s="104"/>
      <c r="D122" s="105"/>
      <c r="E122" s="23"/>
      <c r="F122" s="109"/>
      <c r="G122" s="110"/>
      <c r="H122" s="109"/>
      <c r="I122" s="109"/>
      <c r="J122" s="109"/>
      <c r="K122" s="111"/>
      <c r="L122" s="109"/>
    </row>
    <row r="123" spans="1:15" ht="23.25" customHeight="1">
      <c r="A123" s="103" t="s">
        <v>129</v>
      </c>
      <c r="B123" s="103"/>
      <c r="C123" s="104"/>
      <c r="D123" s="105"/>
      <c r="E123" s="23"/>
      <c r="F123" s="192">
        <v>-674</v>
      </c>
      <c r="G123" s="193"/>
      <c r="H123" s="192">
        <v>-3695</v>
      </c>
      <c r="I123" s="193"/>
      <c r="J123" s="192">
        <v>0</v>
      </c>
      <c r="K123" s="110"/>
      <c r="L123" s="106">
        <v>0</v>
      </c>
    </row>
    <row r="124" spans="1:15" s="86" customFormat="1" ht="23.25" customHeight="1">
      <c r="A124" s="114" t="s">
        <v>235</v>
      </c>
      <c r="B124" s="114"/>
      <c r="C124" s="115"/>
      <c r="D124" s="116"/>
      <c r="E124" s="116"/>
      <c r="F124" s="117"/>
      <c r="G124" s="118"/>
      <c r="H124" s="117"/>
      <c r="I124" s="118"/>
      <c r="J124" s="117"/>
      <c r="K124" s="90"/>
      <c r="L124" s="117"/>
      <c r="O124" s="23"/>
    </row>
    <row r="125" spans="1:15" s="115" customFormat="1" ht="23.25" customHeight="1">
      <c r="A125" s="114" t="s">
        <v>236</v>
      </c>
      <c r="B125" s="114"/>
      <c r="D125" s="116"/>
      <c r="E125" s="116"/>
      <c r="F125" s="194">
        <v>0</v>
      </c>
      <c r="G125" s="195"/>
      <c r="H125" s="194">
        <v>4131</v>
      </c>
      <c r="I125" s="195"/>
      <c r="J125" s="194">
        <v>0</v>
      </c>
      <c r="K125" s="118"/>
      <c r="L125" s="117">
        <v>4131</v>
      </c>
      <c r="O125" s="86"/>
    </row>
    <row r="126" spans="1:15" s="115" customFormat="1" ht="23.25" customHeight="1">
      <c r="A126" s="113" t="s">
        <v>220</v>
      </c>
      <c r="B126" s="114"/>
      <c r="D126" s="116"/>
      <c r="E126" s="116"/>
      <c r="F126" s="194"/>
      <c r="G126" s="195"/>
      <c r="H126" s="194"/>
      <c r="I126" s="195"/>
      <c r="J126" s="194"/>
      <c r="K126" s="118"/>
      <c r="L126" s="117"/>
      <c r="O126" s="86"/>
    </row>
    <row r="127" spans="1:15" s="115" customFormat="1" ht="23.25" customHeight="1">
      <c r="A127" s="114" t="s">
        <v>221</v>
      </c>
      <c r="B127" s="114"/>
      <c r="D127" s="116">
        <v>5</v>
      </c>
      <c r="E127" s="116"/>
      <c r="F127" s="194">
        <v>-2903</v>
      </c>
      <c r="G127" s="195"/>
      <c r="H127" s="194">
        <v>0</v>
      </c>
      <c r="I127" s="195"/>
      <c r="J127" s="194">
        <v>-2903</v>
      </c>
      <c r="K127" s="118"/>
      <c r="L127" s="117">
        <v>0</v>
      </c>
      <c r="O127" s="86"/>
    </row>
    <row r="128" spans="1:15" s="86" customFormat="1" ht="23.25" customHeight="1">
      <c r="A128" s="113" t="s">
        <v>143</v>
      </c>
      <c r="B128" s="113"/>
      <c r="D128" s="87">
        <v>17</v>
      </c>
      <c r="E128" s="87"/>
      <c r="F128" s="196">
        <v>581</v>
      </c>
      <c r="G128" s="197"/>
      <c r="H128" s="196">
        <v>-826</v>
      </c>
      <c r="I128" s="197"/>
      <c r="J128" s="196">
        <v>581</v>
      </c>
      <c r="K128" s="120"/>
      <c r="L128" s="119">
        <v>-826</v>
      </c>
      <c r="O128" s="115"/>
    </row>
    <row r="129" spans="1:15" s="86" customFormat="1" ht="23.25" customHeight="1">
      <c r="A129" s="113" t="s">
        <v>237</v>
      </c>
      <c r="B129" s="113"/>
      <c r="D129" s="87"/>
      <c r="E129" s="87"/>
      <c r="F129" s="194"/>
      <c r="G129" s="197"/>
      <c r="H129" s="194"/>
      <c r="I129" s="197"/>
      <c r="J129" s="194"/>
      <c r="K129" s="120"/>
      <c r="L129" s="117"/>
      <c r="O129" s="115"/>
    </row>
    <row r="130" spans="1:15" s="86" customFormat="1" ht="23.25" customHeight="1">
      <c r="A130" s="114" t="s">
        <v>219</v>
      </c>
      <c r="B130" s="113"/>
      <c r="D130" s="87"/>
      <c r="E130" s="87"/>
      <c r="F130" s="117"/>
      <c r="G130" s="120"/>
      <c r="H130" s="117"/>
      <c r="I130" s="120"/>
      <c r="J130" s="117"/>
      <c r="K130" s="90"/>
      <c r="L130" s="117"/>
    </row>
    <row r="131" spans="1:15" s="86" customFormat="1" ht="23.25" customHeight="1">
      <c r="A131" s="114" t="s">
        <v>223</v>
      </c>
      <c r="B131" s="113"/>
      <c r="D131" s="87"/>
      <c r="E131" s="87"/>
      <c r="F131" s="119">
        <f>SUM(F125:F128)</f>
        <v>-2322</v>
      </c>
      <c r="G131" s="120"/>
      <c r="H131" s="119">
        <f>SUM(H125:H128)</f>
        <v>3305</v>
      </c>
      <c r="I131" s="120"/>
      <c r="J131" s="119">
        <f>SUM(J125:J128)</f>
        <v>-2322</v>
      </c>
      <c r="K131" s="120"/>
      <c r="L131" s="119">
        <f>SUM(L125:L128)</f>
        <v>3305</v>
      </c>
    </row>
    <row r="132" spans="1:15" ht="23.25" customHeight="1">
      <c r="A132" s="102" t="s">
        <v>93</v>
      </c>
      <c r="B132" s="103"/>
      <c r="C132" s="121"/>
      <c r="D132" s="121"/>
      <c r="E132" s="23"/>
      <c r="F132" s="122">
        <f>SUM(F123,F131)</f>
        <v>-2996</v>
      </c>
      <c r="G132" s="41"/>
      <c r="H132" s="122">
        <f>SUM(H123,H131)</f>
        <v>-390</v>
      </c>
      <c r="I132" s="123"/>
      <c r="J132" s="122">
        <f>SUM(J123,J131)</f>
        <v>-2322</v>
      </c>
      <c r="K132" s="123"/>
      <c r="L132" s="122">
        <f>SUM(L123,L131)</f>
        <v>3305</v>
      </c>
      <c r="O132" s="86"/>
    </row>
    <row r="133" spans="1:15" ht="23.25" customHeight="1">
      <c r="A133" s="103"/>
      <c r="B133" s="103"/>
      <c r="C133" s="121"/>
      <c r="D133" s="121"/>
      <c r="E133" s="23"/>
      <c r="F133" s="123"/>
      <c r="G133" s="41"/>
      <c r="H133" s="123"/>
      <c r="I133" s="123"/>
      <c r="J133" s="123"/>
      <c r="K133" s="123"/>
      <c r="L133" s="123"/>
    </row>
    <row r="134" spans="1:15" ht="23.25" customHeight="1" thickBot="1">
      <c r="A134" s="102" t="s">
        <v>94</v>
      </c>
      <c r="B134" s="103"/>
      <c r="C134" s="121"/>
      <c r="D134" s="121"/>
      <c r="E134" s="23"/>
      <c r="F134" s="124">
        <f>F132+F118</f>
        <v>84738</v>
      </c>
      <c r="G134" s="41"/>
      <c r="H134" s="124">
        <f>H132+H118</f>
        <v>1397873</v>
      </c>
      <c r="I134" s="123"/>
      <c r="J134" s="124">
        <f>J132+J118</f>
        <v>186865</v>
      </c>
      <c r="K134" s="123"/>
      <c r="L134" s="124">
        <f>L132+L118</f>
        <v>1550294</v>
      </c>
    </row>
    <row r="135" spans="1:15" ht="23.25" customHeight="1" thickTop="1">
      <c r="A135" s="103"/>
      <c r="B135" s="103"/>
      <c r="C135" s="121"/>
      <c r="D135" s="121"/>
      <c r="E135" s="23"/>
      <c r="F135" s="123"/>
      <c r="G135" s="41"/>
      <c r="H135" s="123"/>
      <c r="I135" s="123"/>
      <c r="J135" s="123"/>
      <c r="K135" s="123"/>
      <c r="L135" s="123"/>
    </row>
    <row r="136" spans="1:15" ht="23.25" customHeight="1">
      <c r="A136" s="102" t="s">
        <v>119</v>
      </c>
      <c r="B136" s="103"/>
      <c r="C136" s="121"/>
      <c r="D136" s="121"/>
      <c r="E136" s="23"/>
      <c r="F136" s="123"/>
      <c r="G136" s="41"/>
      <c r="H136" s="123"/>
      <c r="I136" s="123"/>
      <c r="J136" s="123"/>
      <c r="K136" s="123"/>
      <c r="L136" s="123"/>
    </row>
    <row r="137" spans="1:15" ht="23.25" customHeight="1" thickBot="1">
      <c r="A137" s="103" t="s">
        <v>120</v>
      </c>
      <c r="B137" s="103"/>
      <c r="C137" s="121"/>
      <c r="D137" s="121"/>
      <c r="E137" s="23"/>
      <c r="F137" s="126">
        <f>F139-F138</f>
        <v>90028</v>
      </c>
      <c r="G137" s="110"/>
      <c r="H137" s="126">
        <f>H139-H138</f>
        <v>1397873</v>
      </c>
      <c r="I137" s="123"/>
      <c r="J137" s="124">
        <f>J134</f>
        <v>186865</v>
      </c>
      <c r="K137" s="123"/>
      <c r="L137" s="124">
        <f>L134</f>
        <v>1550294</v>
      </c>
    </row>
    <row r="138" spans="1:15" ht="23.25" customHeight="1" thickTop="1">
      <c r="A138" s="86" t="s">
        <v>172</v>
      </c>
      <c r="B138" s="103"/>
      <c r="C138" s="121"/>
      <c r="D138" s="121"/>
      <c r="E138" s="23"/>
      <c r="F138" s="189">
        <v>-5290</v>
      </c>
      <c r="G138" s="41"/>
      <c r="H138" s="126">
        <v>0</v>
      </c>
      <c r="I138" s="123"/>
      <c r="J138" s="126"/>
      <c r="K138" s="123"/>
      <c r="L138" s="126"/>
    </row>
    <row r="139" spans="1:15" ht="23.25" customHeight="1" thickBot="1">
      <c r="A139" s="103"/>
      <c r="B139" s="103"/>
      <c r="C139" s="121"/>
      <c r="D139" s="121"/>
      <c r="E139" s="23"/>
      <c r="F139" s="171">
        <f>SUM(F134)</f>
        <v>84738</v>
      </c>
      <c r="G139" s="92"/>
      <c r="H139" s="171">
        <f>SUM(H134)</f>
        <v>1397873</v>
      </c>
      <c r="I139" s="123"/>
      <c r="J139" s="126"/>
      <c r="K139" s="123"/>
      <c r="L139" s="126"/>
    </row>
    <row r="140" spans="1:15" ht="23.25" customHeight="1" thickTop="1">
      <c r="A140" s="102"/>
      <c r="B140" s="103"/>
      <c r="C140" s="121"/>
      <c r="D140" s="121"/>
      <c r="E140" s="23"/>
      <c r="F140" s="125"/>
      <c r="G140" s="23"/>
      <c r="H140" s="125"/>
      <c r="I140" s="123"/>
      <c r="J140" s="126"/>
      <c r="K140" s="123"/>
      <c r="L140" s="126"/>
    </row>
    <row r="141" spans="1:15" ht="23.25" customHeight="1">
      <c r="A141" s="23" t="s">
        <v>4</v>
      </c>
      <c r="D141" s="100"/>
      <c r="E141" s="29"/>
      <c r="G141" s="29"/>
      <c r="I141" s="23"/>
    </row>
    <row r="142" spans="1:15" ht="23.25" customHeight="1">
      <c r="D142" s="100"/>
      <c r="E142" s="29"/>
      <c r="G142" s="29"/>
      <c r="I142" s="23"/>
    </row>
    <row r="143" spans="1:15" s="68" customFormat="1" ht="23.25" customHeight="1">
      <c r="A143" s="67"/>
      <c r="B143" s="67"/>
      <c r="C143" s="68" t="s">
        <v>33</v>
      </c>
      <c r="E143" s="69"/>
      <c r="F143" s="69"/>
      <c r="G143" s="98"/>
      <c r="H143" s="67"/>
      <c r="I143" s="67"/>
      <c r="J143" s="67"/>
      <c r="K143" s="67"/>
      <c r="L143" s="68" t="s">
        <v>33</v>
      </c>
      <c r="M143" s="70"/>
      <c r="O143" s="23"/>
    </row>
    <row r="144" spans="1:15" s="68" customFormat="1" ht="23.25" customHeight="1">
      <c r="A144" s="208" t="s">
        <v>34</v>
      </c>
      <c r="B144" s="208"/>
      <c r="E144" s="69"/>
      <c r="F144" s="69"/>
      <c r="H144" s="210" t="s">
        <v>133</v>
      </c>
      <c r="I144" s="210"/>
      <c r="J144" s="210"/>
      <c r="K144" s="210"/>
      <c r="L144" s="69"/>
      <c r="M144" s="70"/>
    </row>
    <row r="145" spans="1:15" s="68" customFormat="1" ht="22.5" customHeight="1">
      <c r="A145" s="200"/>
      <c r="B145" s="200"/>
      <c r="E145" s="69"/>
      <c r="F145" s="69"/>
      <c r="G145" s="69"/>
      <c r="H145" s="69"/>
      <c r="I145" s="69"/>
      <c r="J145" s="69"/>
      <c r="K145" s="69"/>
      <c r="L145" s="69"/>
      <c r="M145" s="78" t="s">
        <v>91</v>
      </c>
    </row>
    <row r="146" spans="1:15" ht="22.5" customHeight="1">
      <c r="A146" s="39" t="s">
        <v>123</v>
      </c>
      <c r="B146" s="56"/>
      <c r="C146" s="56"/>
      <c r="D146" s="57"/>
      <c r="E146" s="57"/>
      <c r="G146" s="57"/>
      <c r="I146" s="57"/>
      <c r="K146" s="56"/>
      <c r="O146" s="68"/>
    </row>
    <row r="147" spans="1:15" ht="22.5" customHeight="1">
      <c r="A147" s="39" t="s">
        <v>48</v>
      </c>
      <c r="B147" s="56"/>
      <c r="C147" s="56"/>
      <c r="D147" s="79"/>
      <c r="E147" s="57"/>
      <c r="F147" s="57"/>
      <c r="G147" s="25"/>
      <c r="H147" s="57"/>
      <c r="I147" s="25"/>
      <c r="J147" s="56"/>
      <c r="K147" s="25"/>
      <c r="L147" s="56"/>
      <c r="M147" s="56"/>
    </row>
    <row r="148" spans="1:15" ht="22.5" customHeight="1">
      <c r="A148" s="80" t="s">
        <v>203</v>
      </c>
      <c r="B148" s="56"/>
      <c r="C148" s="56"/>
      <c r="D148" s="81"/>
      <c r="E148" s="57"/>
      <c r="F148" s="57"/>
      <c r="G148" s="25"/>
      <c r="H148" s="57"/>
      <c r="I148" s="25"/>
      <c r="J148" s="56"/>
      <c r="K148" s="25"/>
      <c r="L148" s="56"/>
      <c r="M148" s="56"/>
    </row>
    <row r="149" spans="1:15" s="45" customFormat="1" ht="22.5" customHeight="1">
      <c r="E149" s="59"/>
      <c r="F149" s="59"/>
      <c r="G149" s="58"/>
      <c r="H149" s="59"/>
      <c r="I149" s="58"/>
      <c r="J149" s="60"/>
      <c r="K149" s="58"/>
      <c r="L149" s="60"/>
      <c r="M149" s="61" t="s">
        <v>87</v>
      </c>
      <c r="O149" s="23"/>
    </row>
    <row r="150" spans="1:15" s="45" customFormat="1" ht="22.5" customHeight="1">
      <c r="D150" s="59"/>
      <c r="E150" s="59"/>
      <c r="F150" s="209" t="s">
        <v>37</v>
      </c>
      <c r="G150" s="209"/>
      <c r="H150" s="209"/>
      <c r="I150" s="58"/>
      <c r="J150" s="209" t="s">
        <v>38</v>
      </c>
      <c r="K150" s="209"/>
      <c r="L150" s="209"/>
    </row>
    <row r="151" spans="1:15" ht="22.5" customHeight="1">
      <c r="D151" s="62"/>
      <c r="E151" s="62"/>
      <c r="F151" s="82" t="s">
        <v>159</v>
      </c>
      <c r="G151" s="62"/>
      <c r="H151" s="63">
        <v>2562</v>
      </c>
      <c r="I151" s="64"/>
      <c r="J151" s="82" t="s">
        <v>159</v>
      </c>
      <c r="K151" s="62"/>
      <c r="L151" s="63">
        <v>2562</v>
      </c>
      <c r="O151" s="45"/>
    </row>
    <row r="152" spans="1:15" ht="22.5" customHeight="1">
      <c r="A152" s="128" t="s">
        <v>49</v>
      </c>
      <c r="B152" s="129"/>
      <c r="C152" s="130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1:15" ht="22.5" customHeight="1">
      <c r="A153" s="131" t="s">
        <v>79</v>
      </c>
      <c r="B153" s="132"/>
      <c r="C153" s="130"/>
      <c r="F153" s="34">
        <f>F94</f>
        <v>112182</v>
      </c>
      <c r="G153" s="133"/>
      <c r="H153" s="34">
        <f>H94</f>
        <v>1696139</v>
      </c>
      <c r="I153" s="34"/>
      <c r="J153" s="34">
        <f>J94</f>
        <v>218131</v>
      </c>
      <c r="K153" s="34"/>
      <c r="L153" s="34">
        <f>L94</f>
        <v>1799941</v>
      </c>
    </row>
    <row r="154" spans="1:15" ht="22.5" customHeight="1">
      <c r="A154" s="131" t="s">
        <v>80</v>
      </c>
      <c r="B154" s="132"/>
      <c r="C154" s="130"/>
      <c r="F154" s="31"/>
      <c r="G154" s="133"/>
      <c r="H154" s="31"/>
      <c r="I154" s="31"/>
      <c r="J154" s="31"/>
      <c r="K154" s="31"/>
      <c r="L154" s="31"/>
    </row>
    <row r="155" spans="1:15" ht="22.5" customHeight="1">
      <c r="A155" s="131" t="s">
        <v>50</v>
      </c>
      <c r="B155" s="132"/>
      <c r="C155" s="130"/>
      <c r="F155" s="31"/>
      <c r="G155" s="133"/>
      <c r="H155" s="31"/>
      <c r="I155" s="31"/>
      <c r="J155" s="31"/>
      <c r="K155" s="31"/>
      <c r="L155" s="31"/>
    </row>
    <row r="156" spans="1:15" ht="22.5" customHeight="1">
      <c r="A156" s="134" t="s">
        <v>153</v>
      </c>
      <c r="B156" s="132"/>
      <c r="C156" s="130"/>
      <c r="D156" s="29"/>
      <c r="F156" s="31">
        <v>-78772</v>
      </c>
      <c r="G156" s="133"/>
      <c r="H156" s="31">
        <v>-14996</v>
      </c>
      <c r="I156" s="133"/>
      <c r="J156" s="31">
        <v>-74050</v>
      </c>
      <c r="K156" s="133"/>
      <c r="L156" s="31">
        <v>-8484</v>
      </c>
    </row>
    <row r="157" spans="1:15" ht="22.5" customHeight="1">
      <c r="A157" s="134" t="s">
        <v>184</v>
      </c>
      <c r="B157" s="132"/>
      <c r="C157" s="130"/>
      <c r="D157" s="29"/>
      <c r="F157" s="31"/>
      <c r="G157" s="133"/>
      <c r="H157" s="31"/>
      <c r="I157" s="133"/>
      <c r="J157" s="31"/>
      <c r="K157" s="133"/>
      <c r="L157" s="31"/>
    </row>
    <row r="158" spans="1:15" ht="22.5" customHeight="1">
      <c r="A158" s="134" t="s">
        <v>228</v>
      </c>
      <c r="B158" s="132"/>
      <c r="C158" s="130"/>
      <c r="D158" s="29"/>
      <c r="F158" s="31">
        <v>24146</v>
      </c>
      <c r="G158" s="133"/>
      <c r="H158" s="31">
        <v>-19237</v>
      </c>
      <c r="I158" s="133"/>
      <c r="J158" s="31">
        <v>23629</v>
      </c>
      <c r="K158" s="133"/>
      <c r="L158" s="31">
        <v>-19168</v>
      </c>
    </row>
    <row r="159" spans="1:15" ht="22.5" customHeight="1">
      <c r="A159" s="134" t="s">
        <v>239</v>
      </c>
      <c r="B159" s="132"/>
      <c r="C159" s="130"/>
      <c r="D159" s="29"/>
      <c r="F159" s="31">
        <v>19780</v>
      </c>
      <c r="G159" s="133"/>
      <c r="H159" s="31">
        <v>-2794</v>
      </c>
      <c r="I159" s="133"/>
      <c r="J159" s="31">
        <v>19780</v>
      </c>
      <c r="K159" s="133"/>
      <c r="L159" s="31">
        <v>-2794</v>
      </c>
    </row>
    <row r="160" spans="1:15" ht="22.5" customHeight="1">
      <c r="A160" s="134" t="s">
        <v>151</v>
      </c>
      <c r="B160" s="132"/>
      <c r="C160" s="130"/>
      <c r="D160" s="29"/>
      <c r="F160" s="31">
        <v>0</v>
      </c>
      <c r="G160" s="133"/>
      <c r="H160" s="31">
        <v>849</v>
      </c>
      <c r="I160" s="133"/>
      <c r="J160" s="31">
        <v>0</v>
      </c>
      <c r="K160" s="133"/>
      <c r="L160" s="31">
        <v>849</v>
      </c>
    </row>
    <row r="161" spans="1:23" ht="22.5" customHeight="1">
      <c r="A161" s="134" t="s">
        <v>125</v>
      </c>
      <c r="B161" s="132"/>
      <c r="C161" s="130"/>
      <c r="D161" s="29"/>
      <c r="F161" s="31">
        <v>8382</v>
      </c>
      <c r="G161" s="133"/>
      <c r="H161" s="31">
        <v>26030</v>
      </c>
      <c r="I161" s="133"/>
      <c r="J161" s="31">
        <v>0</v>
      </c>
      <c r="K161" s="133"/>
      <c r="L161" s="31">
        <v>0</v>
      </c>
    </row>
    <row r="162" spans="1:23" ht="22.5" customHeight="1">
      <c r="A162" s="134" t="s">
        <v>53</v>
      </c>
      <c r="B162" s="132"/>
      <c r="C162" s="130"/>
      <c r="D162" s="29"/>
      <c r="F162" s="31">
        <v>959</v>
      </c>
      <c r="G162" s="133"/>
      <c r="H162" s="31">
        <v>1491</v>
      </c>
      <c r="I162" s="133"/>
      <c r="J162" s="31">
        <v>959</v>
      </c>
      <c r="K162" s="133"/>
      <c r="L162" s="31">
        <v>1491</v>
      </c>
    </row>
    <row r="163" spans="1:23" ht="22.5" customHeight="1">
      <c r="A163" s="131" t="s">
        <v>54</v>
      </c>
      <c r="B163" s="132"/>
      <c r="C163" s="130"/>
      <c r="D163" s="29"/>
      <c r="F163" s="31">
        <v>15988</v>
      </c>
      <c r="G163" s="133"/>
      <c r="H163" s="31">
        <v>19764</v>
      </c>
      <c r="I163" s="133"/>
      <c r="J163" s="31">
        <v>13198</v>
      </c>
      <c r="K163" s="133"/>
      <c r="L163" s="31">
        <v>16420</v>
      </c>
    </row>
    <row r="164" spans="1:23" ht="22.5" customHeight="1">
      <c r="A164" s="134" t="s">
        <v>51</v>
      </c>
      <c r="B164" s="132"/>
      <c r="C164" s="130"/>
      <c r="D164" s="29"/>
      <c r="F164" s="31">
        <v>1072743</v>
      </c>
      <c r="G164" s="133"/>
      <c r="H164" s="31">
        <v>386841</v>
      </c>
      <c r="I164" s="133"/>
      <c r="J164" s="31">
        <v>779474</v>
      </c>
      <c r="K164" s="133"/>
      <c r="L164" s="31">
        <v>304713</v>
      </c>
    </row>
    <row r="165" spans="1:23" ht="22.5" customHeight="1">
      <c r="A165" s="134" t="s">
        <v>238</v>
      </c>
      <c r="B165" s="132"/>
      <c r="C165" s="130"/>
      <c r="D165" s="29"/>
      <c r="F165" s="204">
        <v>-162177</v>
      </c>
      <c r="G165" s="205"/>
      <c r="H165" s="204">
        <v>0</v>
      </c>
      <c r="I165" s="205"/>
      <c r="J165" s="204">
        <v>-118399</v>
      </c>
      <c r="K165" s="205"/>
      <c r="L165" s="204">
        <v>0</v>
      </c>
    </row>
    <row r="166" spans="1:23" ht="22.5" customHeight="1">
      <c r="A166" s="131" t="s">
        <v>233</v>
      </c>
      <c r="B166" s="132"/>
      <c r="C166" s="130"/>
      <c r="D166" s="29"/>
      <c r="F166" s="31"/>
      <c r="G166" s="133"/>
      <c r="H166" s="31"/>
      <c r="I166" s="133"/>
      <c r="J166" s="31"/>
      <c r="K166" s="133"/>
      <c r="L166" s="31"/>
    </row>
    <row r="167" spans="1:23" ht="22.5" customHeight="1">
      <c r="A167" s="131" t="s">
        <v>234</v>
      </c>
      <c r="B167" s="132"/>
      <c r="C167" s="130"/>
      <c r="D167" s="29"/>
      <c r="F167" s="31">
        <v>4176</v>
      </c>
      <c r="G167" s="133"/>
      <c r="H167" s="31">
        <v>9819</v>
      </c>
      <c r="I167" s="133"/>
      <c r="J167" s="31">
        <v>2102</v>
      </c>
      <c r="K167" s="133"/>
      <c r="L167" s="31">
        <v>9008</v>
      </c>
    </row>
    <row r="168" spans="1:23" ht="22.5" customHeight="1">
      <c r="A168" s="134" t="s">
        <v>55</v>
      </c>
      <c r="B168" s="135"/>
      <c r="C168" s="130"/>
      <c r="D168" s="29"/>
      <c r="F168" s="41">
        <v>31273</v>
      </c>
      <c r="G168" s="133"/>
      <c r="H168" s="41">
        <v>28425</v>
      </c>
      <c r="I168" s="133"/>
      <c r="J168" s="41">
        <v>26511</v>
      </c>
      <c r="K168" s="133"/>
      <c r="L168" s="41">
        <v>25744</v>
      </c>
      <c r="P168" s="45"/>
      <c r="Q168" s="45"/>
      <c r="R168" s="45"/>
      <c r="S168" s="45"/>
      <c r="T168" s="45"/>
      <c r="U168" s="45"/>
      <c r="V168" s="45"/>
      <c r="W168" s="45"/>
    </row>
    <row r="169" spans="1:23" s="86" customFormat="1" ht="22.5" customHeight="1">
      <c r="A169" s="151" t="s">
        <v>215</v>
      </c>
      <c r="B169" s="152"/>
      <c r="C169" s="153"/>
      <c r="D169" s="87"/>
      <c r="E169" s="154"/>
      <c r="F169" s="155">
        <v>0</v>
      </c>
      <c r="G169" s="155"/>
      <c r="H169" s="155">
        <v>-108</v>
      </c>
      <c r="I169" s="155"/>
      <c r="J169" s="31">
        <v>0</v>
      </c>
      <c r="K169" s="133"/>
      <c r="L169" s="31">
        <v>0</v>
      </c>
      <c r="N169" s="201"/>
      <c r="O169" s="201"/>
      <c r="P169" s="202"/>
      <c r="Q169" s="203"/>
      <c r="R169" s="203"/>
      <c r="S169" s="203"/>
      <c r="T169" s="203"/>
      <c r="U169" s="203"/>
      <c r="V169" s="45"/>
      <c r="W169" s="115"/>
    </row>
    <row r="170" spans="1:23" ht="22.5" customHeight="1">
      <c r="A170" s="131" t="s">
        <v>106</v>
      </c>
      <c r="B170" s="132"/>
      <c r="C170" s="130"/>
      <c r="P170" s="45"/>
      <c r="Q170" s="45"/>
      <c r="R170" s="45"/>
      <c r="S170" s="45"/>
      <c r="T170" s="45"/>
      <c r="U170" s="45"/>
      <c r="V170" s="45"/>
      <c r="W170" s="45"/>
    </row>
    <row r="171" spans="1:23" ht="22.5" customHeight="1">
      <c r="A171" s="23" t="s">
        <v>95</v>
      </c>
      <c r="B171" s="132"/>
      <c r="C171" s="130"/>
      <c r="F171" s="31">
        <v>-15017</v>
      </c>
      <c r="G171" s="133"/>
      <c r="H171" s="31">
        <v>-20143</v>
      </c>
      <c r="I171" s="133"/>
      <c r="J171" s="31">
        <v>-14232</v>
      </c>
      <c r="K171" s="133"/>
      <c r="L171" s="31">
        <v>-19113</v>
      </c>
      <c r="P171" s="45"/>
      <c r="Q171" s="45"/>
      <c r="R171" s="45"/>
      <c r="S171" s="45"/>
      <c r="T171" s="45"/>
      <c r="U171" s="45"/>
      <c r="V171" s="45"/>
      <c r="W171" s="45"/>
    </row>
    <row r="172" spans="1:23" ht="22.5" customHeight="1">
      <c r="A172" s="134" t="s">
        <v>52</v>
      </c>
      <c r="B172" s="132"/>
      <c r="C172" s="130"/>
      <c r="F172" s="31"/>
      <c r="G172" s="133"/>
      <c r="H172" s="31"/>
      <c r="I172" s="133"/>
      <c r="J172" s="31"/>
      <c r="K172" s="133"/>
      <c r="L172" s="31"/>
      <c r="P172" s="45"/>
      <c r="Q172" s="45"/>
      <c r="R172" s="45"/>
      <c r="S172" s="45"/>
      <c r="T172" s="45"/>
      <c r="U172" s="45"/>
      <c r="V172" s="45"/>
      <c r="W172" s="45"/>
    </row>
    <row r="173" spans="1:23" ht="22.5" customHeight="1">
      <c r="A173" s="23" t="s">
        <v>96</v>
      </c>
      <c r="B173" s="132"/>
      <c r="C173" s="130"/>
      <c r="F173" s="31">
        <v>-26118</v>
      </c>
      <c r="G173" s="133"/>
      <c r="H173" s="31">
        <v>-34264</v>
      </c>
      <c r="I173" s="133"/>
      <c r="J173" s="31">
        <v>-18205</v>
      </c>
      <c r="K173" s="133"/>
      <c r="L173" s="31">
        <v>-26968</v>
      </c>
    </row>
    <row r="174" spans="1:23" s="45" customFormat="1" ht="22.5" customHeight="1">
      <c r="A174" s="141" t="s">
        <v>205</v>
      </c>
      <c r="B174" s="142"/>
      <c r="C174" s="65"/>
      <c r="D174" s="59"/>
      <c r="E174" s="168"/>
      <c r="F174" s="34">
        <v>0</v>
      </c>
      <c r="G174" s="164"/>
      <c r="H174" s="31">
        <v>0</v>
      </c>
      <c r="I174" s="133"/>
      <c r="J174" s="31">
        <v>0</v>
      </c>
      <c r="K174" s="133"/>
      <c r="L174" s="31">
        <v>-352500</v>
      </c>
    </row>
    <row r="175" spans="1:23" s="45" customFormat="1" ht="22.5" customHeight="1">
      <c r="A175" s="141" t="s">
        <v>56</v>
      </c>
      <c r="B175" s="142"/>
      <c r="C175" s="65"/>
      <c r="D175" s="59"/>
      <c r="E175" s="59"/>
      <c r="F175" s="34">
        <v>-27599</v>
      </c>
      <c r="G175" s="164"/>
      <c r="H175" s="34">
        <v>-72847</v>
      </c>
      <c r="I175" s="164"/>
      <c r="J175" s="34">
        <v>-27485</v>
      </c>
      <c r="K175" s="164"/>
      <c r="L175" s="34">
        <v>-72811</v>
      </c>
    </row>
    <row r="176" spans="1:23" ht="22.5" customHeight="1">
      <c r="A176" s="131" t="s">
        <v>214</v>
      </c>
      <c r="B176" s="135"/>
      <c r="C176" s="130"/>
      <c r="F176" s="83">
        <v>47648</v>
      </c>
      <c r="G176" s="133"/>
      <c r="H176" s="83">
        <v>0</v>
      </c>
      <c r="I176" s="133"/>
      <c r="J176" s="83">
        <v>35889</v>
      </c>
      <c r="K176" s="133"/>
      <c r="L176" s="83">
        <v>0</v>
      </c>
    </row>
    <row r="177" spans="1:15" ht="22.5" customHeight="1">
      <c r="A177" s="131" t="s">
        <v>115</v>
      </c>
      <c r="B177" s="132"/>
      <c r="C177" s="130"/>
      <c r="F177" s="31"/>
      <c r="G177" s="133"/>
      <c r="H177" s="31"/>
      <c r="I177" s="31"/>
      <c r="J177" s="31"/>
      <c r="K177" s="31"/>
      <c r="L177" s="31"/>
    </row>
    <row r="178" spans="1:15" ht="22.5" customHeight="1">
      <c r="A178" s="131" t="s">
        <v>116</v>
      </c>
      <c r="B178" s="132"/>
      <c r="C178" s="130"/>
      <c r="F178" s="31">
        <f>SUM(F153:F176)</f>
        <v>1027594</v>
      </c>
      <c r="G178" s="133"/>
      <c r="H178" s="31">
        <f>SUM(H153:H176)</f>
        <v>2004969</v>
      </c>
      <c r="I178" s="31"/>
      <c r="J178" s="31">
        <f>SUM(J153:J176)</f>
        <v>867302</v>
      </c>
      <c r="K178" s="31"/>
      <c r="L178" s="31">
        <f>SUM(L153:L176)</f>
        <v>1656328</v>
      </c>
    </row>
    <row r="179" spans="1:15" s="68" customFormat="1" ht="22.5" customHeight="1">
      <c r="A179" s="67"/>
      <c r="B179" s="67"/>
      <c r="C179" s="68" t="s">
        <v>33</v>
      </c>
      <c r="E179" s="69"/>
      <c r="F179" s="69"/>
      <c r="G179" s="98"/>
      <c r="H179" s="67"/>
      <c r="I179" s="67"/>
      <c r="J179" s="67"/>
      <c r="K179" s="67"/>
      <c r="L179" s="68" t="s">
        <v>33</v>
      </c>
      <c r="M179" s="70"/>
      <c r="O179" s="23"/>
    </row>
    <row r="180" spans="1:15" s="68" customFormat="1" ht="22.5" customHeight="1">
      <c r="A180" s="208" t="s">
        <v>34</v>
      </c>
      <c r="B180" s="208"/>
      <c r="E180" s="69"/>
      <c r="F180" s="69"/>
      <c r="H180" s="210" t="s">
        <v>133</v>
      </c>
      <c r="I180" s="210"/>
      <c r="J180" s="210"/>
      <c r="K180" s="210"/>
      <c r="L180" s="69"/>
      <c r="M180" s="70"/>
    </row>
    <row r="181" spans="1:15" s="68" customFormat="1" ht="23.25" customHeight="1">
      <c r="A181" s="200"/>
      <c r="B181" s="200"/>
      <c r="E181" s="69"/>
      <c r="F181" s="69"/>
      <c r="G181" s="69"/>
      <c r="H181" s="69"/>
      <c r="I181" s="69"/>
      <c r="J181" s="69"/>
      <c r="K181" s="69"/>
      <c r="L181" s="69"/>
      <c r="M181" s="78" t="s">
        <v>91</v>
      </c>
    </row>
    <row r="182" spans="1:15" ht="23.25" customHeight="1">
      <c r="A182" s="39" t="s">
        <v>123</v>
      </c>
      <c r="B182" s="56"/>
      <c r="C182" s="56"/>
      <c r="D182" s="57"/>
      <c r="E182" s="57"/>
      <c r="G182" s="57"/>
      <c r="I182" s="57"/>
      <c r="K182" s="56"/>
      <c r="O182" s="68"/>
    </row>
    <row r="183" spans="1:15" ht="23.25" customHeight="1">
      <c r="A183" s="39" t="s">
        <v>65</v>
      </c>
      <c r="B183" s="56"/>
      <c r="C183" s="56"/>
      <c r="D183" s="79"/>
      <c r="E183" s="57"/>
      <c r="F183" s="57"/>
      <c r="G183" s="25"/>
      <c r="H183" s="57"/>
      <c r="I183" s="25"/>
      <c r="J183" s="56"/>
      <c r="K183" s="25"/>
      <c r="L183" s="56"/>
      <c r="M183" s="56"/>
    </row>
    <row r="184" spans="1:15" ht="23.25" customHeight="1">
      <c r="A184" s="80" t="s">
        <v>203</v>
      </c>
      <c r="B184" s="56"/>
      <c r="C184" s="56"/>
      <c r="D184" s="81"/>
      <c r="E184" s="57"/>
      <c r="F184" s="57"/>
      <c r="G184" s="25"/>
      <c r="H184" s="57"/>
      <c r="I184" s="25"/>
      <c r="J184" s="56"/>
      <c r="K184" s="25"/>
      <c r="L184" s="56"/>
      <c r="M184" s="56"/>
    </row>
    <row r="185" spans="1:15" s="45" customFormat="1" ht="23.25" customHeight="1">
      <c r="E185" s="59"/>
      <c r="F185" s="59"/>
      <c r="G185" s="58"/>
      <c r="H185" s="59"/>
      <c r="I185" s="58"/>
      <c r="J185" s="60"/>
      <c r="K185" s="58"/>
      <c r="L185" s="60"/>
      <c r="M185" s="61" t="s">
        <v>87</v>
      </c>
      <c r="O185" s="23"/>
    </row>
    <row r="186" spans="1:15" s="45" customFormat="1" ht="23.25" customHeight="1">
      <c r="D186" s="59"/>
      <c r="E186" s="59"/>
      <c r="F186" s="209" t="s">
        <v>37</v>
      </c>
      <c r="G186" s="209"/>
      <c r="H186" s="209"/>
      <c r="I186" s="58"/>
      <c r="J186" s="209" t="s">
        <v>38</v>
      </c>
      <c r="K186" s="209"/>
      <c r="L186" s="209"/>
    </row>
    <row r="187" spans="1:15" ht="23.25" customHeight="1">
      <c r="D187" s="62"/>
      <c r="E187" s="62"/>
      <c r="F187" s="82" t="s">
        <v>159</v>
      </c>
      <c r="G187" s="62"/>
      <c r="H187" s="63">
        <v>2562</v>
      </c>
      <c r="I187" s="64"/>
      <c r="J187" s="82" t="s">
        <v>159</v>
      </c>
      <c r="K187" s="62"/>
      <c r="L187" s="63">
        <v>2562</v>
      </c>
      <c r="O187" s="45"/>
    </row>
    <row r="188" spans="1:15" ht="23.25" customHeight="1">
      <c r="D188" s="62"/>
      <c r="E188" s="62"/>
      <c r="F188" s="140"/>
      <c r="G188" s="62"/>
      <c r="H188" s="65"/>
      <c r="I188" s="64"/>
      <c r="J188" s="140"/>
      <c r="K188" s="62"/>
      <c r="L188" s="65"/>
    </row>
    <row r="189" spans="1:15" ht="23.25" customHeight="1">
      <c r="A189" s="128" t="s">
        <v>70</v>
      </c>
      <c r="B189" s="129"/>
      <c r="C189" s="130"/>
      <c r="D189" s="27"/>
      <c r="E189" s="27"/>
      <c r="F189" s="27"/>
      <c r="G189" s="27"/>
      <c r="H189" s="27"/>
      <c r="I189" s="27"/>
      <c r="J189" s="27"/>
      <c r="K189" s="27"/>
      <c r="L189" s="27"/>
    </row>
    <row r="190" spans="1:15" ht="23.25" customHeight="1">
      <c r="A190" s="131" t="s">
        <v>57</v>
      </c>
      <c r="B190" s="132"/>
      <c r="C190" s="130"/>
      <c r="F190" s="31"/>
      <c r="H190" s="31"/>
      <c r="I190" s="31"/>
      <c r="J190" s="26"/>
      <c r="K190" s="31"/>
      <c r="L190" s="26"/>
    </row>
    <row r="191" spans="1:15" ht="23.25" customHeight="1">
      <c r="A191" s="131" t="s">
        <v>81</v>
      </c>
      <c r="B191" s="132"/>
      <c r="C191" s="130"/>
      <c r="F191" s="145">
        <v>-21129</v>
      </c>
      <c r="G191" s="161"/>
      <c r="H191" s="145">
        <v>-5966</v>
      </c>
      <c r="I191" s="161"/>
      <c r="J191" s="145">
        <v>34053</v>
      </c>
      <c r="K191" s="161"/>
      <c r="L191" s="145">
        <v>31509</v>
      </c>
    </row>
    <row r="192" spans="1:15" ht="23.25" customHeight="1">
      <c r="A192" s="131" t="s">
        <v>58</v>
      </c>
      <c r="B192" s="132"/>
      <c r="C192" s="130"/>
      <c r="F192" s="145">
        <v>71400</v>
      </c>
      <c r="G192" s="161"/>
      <c r="H192" s="145">
        <v>35962</v>
      </c>
      <c r="I192" s="161"/>
      <c r="J192" s="145">
        <v>61121</v>
      </c>
      <c r="K192" s="161"/>
      <c r="L192" s="145">
        <v>35807</v>
      </c>
    </row>
    <row r="193" spans="1:15" ht="23.25" customHeight="1">
      <c r="A193" s="134" t="s">
        <v>59</v>
      </c>
      <c r="B193" s="139"/>
      <c r="C193" s="130"/>
      <c r="F193" s="145">
        <v>-672</v>
      </c>
      <c r="G193" s="161"/>
      <c r="H193" s="145">
        <v>-9656</v>
      </c>
      <c r="I193" s="161"/>
      <c r="J193" s="145">
        <v>-10500</v>
      </c>
      <c r="K193" s="161"/>
      <c r="L193" s="145">
        <v>-9403</v>
      </c>
    </row>
    <row r="194" spans="1:15" ht="23.25" customHeight="1">
      <c r="A194" s="131" t="s">
        <v>60</v>
      </c>
      <c r="B194" s="132"/>
      <c r="C194" s="130"/>
      <c r="F194" s="145">
        <v>-13254</v>
      </c>
      <c r="G194" s="161"/>
      <c r="H194" s="145">
        <v>-14460</v>
      </c>
      <c r="I194" s="161"/>
      <c r="J194" s="145">
        <v>-7586</v>
      </c>
      <c r="K194" s="161"/>
      <c r="L194" s="145">
        <v>-8008</v>
      </c>
    </row>
    <row r="195" spans="1:15" ht="23.25" customHeight="1">
      <c r="A195" s="131" t="s">
        <v>61</v>
      </c>
      <c r="B195" s="132"/>
      <c r="C195" s="130"/>
      <c r="F195" s="145"/>
      <c r="G195" s="161"/>
      <c r="H195" s="145"/>
      <c r="I195" s="161"/>
      <c r="J195" s="145"/>
      <c r="K195" s="161"/>
      <c r="L195" s="145"/>
    </row>
    <row r="196" spans="1:15" ht="23.25" customHeight="1">
      <c r="A196" s="134" t="s">
        <v>82</v>
      </c>
      <c r="B196" s="135"/>
      <c r="C196" s="130"/>
      <c r="F196" s="145">
        <v>-831764</v>
      </c>
      <c r="G196" s="161"/>
      <c r="H196" s="145">
        <v>-342093</v>
      </c>
      <c r="I196" s="161"/>
      <c r="J196" s="145">
        <v>-683055</v>
      </c>
      <c r="K196" s="161"/>
      <c r="L196" s="145">
        <v>-329825</v>
      </c>
    </row>
    <row r="197" spans="1:15" ht="23.25" customHeight="1">
      <c r="A197" s="134" t="s">
        <v>62</v>
      </c>
      <c r="B197" s="135"/>
      <c r="C197" s="130"/>
      <c r="F197" s="145">
        <v>4179</v>
      </c>
      <c r="G197" s="162"/>
      <c r="H197" s="145">
        <v>19283</v>
      </c>
      <c r="I197" s="162"/>
      <c r="J197" s="144">
        <v>-8954</v>
      </c>
      <c r="K197" s="162"/>
      <c r="L197" s="144">
        <v>18677</v>
      </c>
    </row>
    <row r="198" spans="1:15" s="45" customFormat="1" ht="23.25" customHeight="1">
      <c r="A198" s="141" t="s">
        <v>97</v>
      </c>
      <c r="B198" s="142"/>
      <c r="C198" s="65"/>
      <c r="D198" s="59"/>
      <c r="E198" s="59"/>
      <c r="F198" s="144">
        <v>12775</v>
      </c>
      <c r="G198" s="161"/>
      <c r="H198" s="144">
        <v>22590</v>
      </c>
      <c r="I198" s="161"/>
      <c r="J198" s="145">
        <v>9418</v>
      </c>
      <c r="K198" s="161"/>
      <c r="L198" s="145">
        <v>15227</v>
      </c>
      <c r="O198" s="23"/>
    </row>
    <row r="199" spans="1:15" s="45" customFormat="1" ht="23.25" customHeight="1">
      <c r="A199" s="141" t="s">
        <v>55</v>
      </c>
      <c r="B199" s="142"/>
      <c r="C199" s="65"/>
      <c r="D199" s="59"/>
      <c r="E199" s="59"/>
      <c r="F199" s="144">
        <v>-5858</v>
      </c>
      <c r="G199" s="162"/>
      <c r="H199" s="144">
        <v>-1855</v>
      </c>
      <c r="I199" s="162"/>
      <c r="J199" s="144">
        <v>-5879</v>
      </c>
      <c r="K199" s="162"/>
      <c r="L199" s="144">
        <v>-1855</v>
      </c>
      <c r="O199" s="23"/>
    </row>
    <row r="200" spans="1:15" s="45" customFormat="1" ht="23.25" customHeight="1">
      <c r="A200" s="141" t="s">
        <v>126</v>
      </c>
      <c r="B200" s="142"/>
      <c r="C200" s="65"/>
      <c r="D200" s="59"/>
      <c r="E200" s="59"/>
      <c r="F200" s="163">
        <v>7897</v>
      </c>
      <c r="G200" s="162"/>
      <c r="H200" s="163">
        <v>142</v>
      </c>
      <c r="I200" s="162"/>
      <c r="J200" s="163">
        <v>1507</v>
      </c>
      <c r="K200" s="162"/>
      <c r="L200" s="163">
        <v>142</v>
      </c>
    </row>
    <row r="201" spans="1:15" ht="23.25" customHeight="1">
      <c r="A201" s="134" t="s">
        <v>63</v>
      </c>
      <c r="B201" s="135"/>
      <c r="C201" s="130"/>
      <c r="F201" s="145">
        <f>SUM(F178,F191:F200)</f>
        <v>251168</v>
      </c>
      <c r="G201" s="161"/>
      <c r="H201" s="145">
        <f>SUM(H178,H191:H200)</f>
        <v>1708916</v>
      </c>
      <c r="I201" s="145"/>
      <c r="J201" s="145">
        <f>SUM(J178,J191:J200)</f>
        <v>257427</v>
      </c>
      <c r="K201" s="145"/>
      <c r="L201" s="145">
        <f>SUM(L178,L191:L200)</f>
        <v>1408599</v>
      </c>
      <c r="O201" s="45"/>
    </row>
    <row r="202" spans="1:15" ht="23.25" customHeight="1">
      <c r="A202" s="134" t="s">
        <v>121</v>
      </c>
      <c r="B202" s="132"/>
      <c r="C202" s="130"/>
      <c r="F202" s="144">
        <v>60312</v>
      </c>
      <c r="G202" s="161"/>
      <c r="H202" s="144">
        <v>48561</v>
      </c>
      <c r="I202" s="161"/>
      <c r="J202" s="144">
        <v>60198</v>
      </c>
      <c r="K202" s="161"/>
      <c r="L202" s="144">
        <v>48525</v>
      </c>
    </row>
    <row r="203" spans="1:15" ht="23.25" customHeight="1">
      <c r="A203" s="134" t="s">
        <v>64</v>
      </c>
      <c r="B203" s="132"/>
      <c r="C203" s="130"/>
      <c r="F203" s="163">
        <v>-225713</v>
      </c>
      <c r="G203" s="161"/>
      <c r="H203" s="163">
        <v>-295764</v>
      </c>
      <c r="I203" s="161"/>
      <c r="J203" s="163">
        <v>-225295</v>
      </c>
      <c r="K203" s="161"/>
      <c r="L203" s="163">
        <v>-252836</v>
      </c>
    </row>
    <row r="204" spans="1:15" ht="23.25" customHeight="1">
      <c r="A204" s="143" t="s">
        <v>189</v>
      </c>
      <c r="B204" s="139"/>
      <c r="C204" s="130"/>
      <c r="F204" s="163">
        <f>SUM(F201:F203)</f>
        <v>85767</v>
      </c>
      <c r="G204" s="161"/>
      <c r="H204" s="163">
        <f>SUM(H201:H203)</f>
        <v>1461713</v>
      </c>
      <c r="I204" s="145"/>
      <c r="J204" s="163">
        <f>SUM(J201:J203)</f>
        <v>92330</v>
      </c>
      <c r="K204" s="145"/>
      <c r="L204" s="163">
        <f>SUM(L201:L203)</f>
        <v>1204288</v>
      </c>
    </row>
    <row r="205" spans="1:15" ht="23.25" customHeight="1">
      <c r="A205" s="131"/>
      <c r="B205" s="132"/>
      <c r="C205" s="130"/>
      <c r="D205" s="23"/>
      <c r="E205" s="23"/>
      <c r="F205" s="23"/>
      <c r="G205" s="23"/>
      <c r="H205" s="23"/>
      <c r="I205" s="23"/>
      <c r="J205" s="23"/>
      <c r="L205" s="23"/>
    </row>
    <row r="206" spans="1:15" ht="23.25" customHeight="1">
      <c r="A206" s="138" t="s">
        <v>4</v>
      </c>
      <c r="B206" s="139"/>
      <c r="C206" s="130"/>
      <c r="D206" s="132"/>
      <c r="E206" s="137"/>
      <c r="F206" s="137"/>
      <c r="G206" s="137"/>
      <c r="H206" s="137"/>
      <c r="I206" s="137"/>
      <c r="J206" s="23"/>
      <c r="K206" s="137"/>
      <c r="L206" s="23"/>
    </row>
    <row r="207" spans="1:15" ht="23.25" customHeight="1">
      <c r="A207" s="138"/>
      <c r="B207" s="139"/>
      <c r="C207" s="130"/>
      <c r="D207" s="132"/>
      <c r="E207" s="137"/>
      <c r="F207" s="137"/>
      <c r="G207" s="137"/>
      <c r="H207" s="137"/>
      <c r="I207" s="137"/>
      <c r="J207" s="23"/>
      <c r="K207" s="137"/>
      <c r="L207" s="23"/>
    </row>
    <row r="208" spans="1:15" ht="23.25" customHeight="1">
      <c r="A208" s="138"/>
      <c r="B208" s="139"/>
      <c r="C208" s="130"/>
      <c r="D208" s="132"/>
      <c r="E208" s="137"/>
      <c r="F208" s="137"/>
      <c r="G208" s="137"/>
      <c r="H208" s="137"/>
      <c r="I208" s="137"/>
      <c r="J208" s="23"/>
      <c r="K208" s="137"/>
      <c r="L208" s="23"/>
    </row>
    <row r="209" spans="1:15" ht="23.25" customHeight="1">
      <c r="A209" s="138"/>
      <c r="B209" s="139"/>
      <c r="C209" s="130"/>
      <c r="D209" s="132"/>
      <c r="E209" s="137"/>
      <c r="F209" s="137"/>
      <c r="G209" s="137"/>
      <c r="H209" s="137"/>
      <c r="I209" s="137"/>
      <c r="J209" s="23"/>
      <c r="K209" s="137"/>
      <c r="L209" s="23"/>
    </row>
    <row r="210" spans="1:15" ht="23.25" customHeight="1">
      <c r="A210" s="138"/>
      <c r="B210" s="139"/>
      <c r="C210" s="130"/>
      <c r="D210" s="132"/>
      <c r="E210" s="137"/>
      <c r="F210" s="137"/>
      <c r="G210" s="137"/>
      <c r="H210" s="137"/>
      <c r="I210" s="137"/>
      <c r="J210" s="23"/>
      <c r="K210" s="137"/>
      <c r="L210" s="23"/>
    </row>
    <row r="211" spans="1:15" ht="23.25" customHeight="1">
      <c r="A211" s="138"/>
      <c r="B211" s="139"/>
      <c r="C211" s="130"/>
      <c r="D211" s="132"/>
      <c r="E211" s="137"/>
      <c r="F211" s="137"/>
      <c r="G211" s="137"/>
      <c r="H211" s="137"/>
      <c r="I211" s="137"/>
      <c r="J211" s="23"/>
      <c r="K211" s="137"/>
      <c r="L211" s="23"/>
    </row>
    <row r="212" spans="1:15" ht="23.25" customHeight="1">
      <c r="A212" s="138"/>
      <c r="B212" s="139"/>
      <c r="C212" s="130"/>
      <c r="D212" s="132"/>
      <c r="E212" s="137"/>
      <c r="F212" s="137"/>
      <c r="G212" s="137"/>
      <c r="H212" s="137"/>
      <c r="I212" s="137"/>
      <c r="J212" s="23"/>
      <c r="K212" s="137"/>
      <c r="L212" s="23"/>
    </row>
    <row r="213" spans="1:15" ht="23.25" customHeight="1">
      <c r="A213" s="138"/>
      <c r="B213" s="139"/>
      <c r="C213" s="130"/>
      <c r="D213" s="132"/>
      <c r="E213" s="137"/>
      <c r="F213" s="137"/>
      <c r="G213" s="137"/>
      <c r="H213" s="137"/>
      <c r="I213" s="137"/>
      <c r="J213" s="23"/>
      <c r="K213" s="137"/>
      <c r="L213" s="23"/>
    </row>
    <row r="214" spans="1:15" s="68" customFormat="1" ht="23.25" customHeight="1">
      <c r="A214" s="67"/>
      <c r="B214" s="67"/>
      <c r="C214" s="68" t="s">
        <v>33</v>
      </c>
      <c r="E214" s="69"/>
      <c r="F214" s="69"/>
      <c r="G214" s="98"/>
      <c r="H214" s="67"/>
      <c r="I214" s="67"/>
      <c r="J214" s="67"/>
      <c r="K214" s="67"/>
      <c r="L214" s="68" t="s">
        <v>33</v>
      </c>
      <c r="M214" s="70"/>
      <c r="O214" s="23"/>
    </row>
    <row r="215" spans="1:15" s="68" customFormat="1" ht="23.25" customHeight="1">
      <c r="A215" s="208" t="s">
        <v>34</v>
      </c>
      <c r="B215" s="208"/>
      <c r="E215" s="69"/>
      <c r="F215" s="69"/>
      <c r="H215" s="210" t="s">
        <v>133</v>
      </c>
      <c r="I215" s="210"/>
      <c r="J215" s="210"/>
      <c r="K215" s="210"/>
      <c r="L215" s="69"/>
      <c r="M215" s="70"/>
    </row>
    <row r="216" spans="1:15" s="68" customFormat="1" ht="23.25" customHeight="1">
      <c r="A216" s="200"/>
      <c r="B216" s="200"/>
      <c r="E216" s="69"/>
      <c r="F216" s="69"/>
      <c r="G216" s="69"/>
      <c r="H216" s="69"/>
      <c r="I216" s="69"/>
      <c r="J216" s="69"/>
      <c r="K216" s="69"/>
      <c r="L216" s="69"/>
      <c r="M216" s="78" t="s">
        <v>91</v>
      </c>
    </row>
    <row r="217" spans="1:15" ht="23.25" customHeight="1">
      <c r="A217" s="39" t="s">
        <v>123</v>
      </c>
      <c r="B217" s="56"/>
      <c r="C217" s="56"/>
      <c r="D217" s="57"/>
      <c r="E217" s="57"/>
      <c r="G217" s="57"/>
      <c r="I217" s="57"/>
      <c r="K217" s="56"/>
      <c r="O217" s="68"/>
    </row>
    <row r="218" spans="1:15" ht="23.25" customHeight="1">
      <c r="A218" s="39" t="s">
        <v>65</v>
      </c>
      <c r="B218" s="56"/>
      <c r="C218" s="56"/>
      <c r="D218" s="79"/>
      <c r="E218" s="57"/>
      <c r="F218" s="57"/>
      <c r="G218" s="25"/>
      <c r="H218" s="57"/>
      <c r="I218" s="25"/>
      <c r="J218" s="56"/>
      <c r="K218" s="25"/>
      <c r="L218" s="56"/>
      <c r="M218" s="56"/>
    </row>
    <row r="219" spans="1:15" ht="23.25" customHeight="1">
      <c r="A219" s="80" t="s">
        <v>203</v>
      </c>
      <c r="B219" s="56"/>
      <c r="C219" s="56"/>
      <c r="D219" s="81"/>
      <c r="E219" s="57"/>
      <c r="F219" s="57"/>
      <c r="G219" s="25"/>
      <c r="H219" s="57"/>
      <c r="I219" s="25"/>
      <c r="J219" s="56"/>
      <c r="K219" s="25"/>
      <c r="L219" s="56"/>
      <c r="M219" s="56"/>
    </row>
    <row r="220" spans="1:15" s="45" customFormat="1" ht="23.25" customHeight="1">
      <c r="E220" s="59"/>
      <c r="F220" s="59"/>
      <c r="G220" s="58"/>
      <c r="H220" s="59"/>
      <c r="I220" s="58"/>
      <c r="J220" s="60"/>
      <c r="K220" s="58"/>
      <c r="L220" s="60"/>
      <c r="M220" s="61" t="s">
        <v>87</v>
      </c>
      <c r="O220" s="23"/>
    </row>
    <row r="221" spans="1:15" s="45" customFormat="1" ht="23.25" customHeight="1">
      <c r="D221" s="59"/>
      <c r="E221" s="59"/>
      <c r="F221" s="209" t="s">
        <v>37</v>
      </c>
      <c r="G221" s="209"/>
      <c r="H221" s="209"/>
      <c r="I221" s="58"/>
      <c r="J221" s="209" t="s">
        <v>38</v>
      </c>
      <c r="K221" s="209"/>
      <c r="L221" s="209"/>
    </row>
    <row r="222" spans="1:15" ht="23.25" customHeight="1">
      <c r="D222" s="62"/>
      <c r="E222" s="62"/>
      <c r="F222" s="82" t="s">
        <v>159</v>
      </c>
      <c r="G222" s="62"/>
      <c r="H222" s="63">
        <v>2562</v>
      </c>
      <c r="I222" s="64"/>
      <c r="J222" s="82" t="s">
        <v>159</v>
      </c>
      <c r="K222" s="62"/>
      <c r="L222" s="63">
        <v>2562</v>
      </c>
      <c r="O222" s="45"/>
    </row>
    <row r="223" spans="1:15" ht="23.25" customHeight="1">
      <c r="D223" s="62"/>
      <c r="E223" s="62"/>
      <c r="F223" s="140"/>
      <c r="G223" s="62"/>
      <c r="H223" s="65"/>
      <c r="I223" s="64"/>
      <c r="J223" s="140"/>
      <c r="K223" s="62"/>
      <c r="L223" s="65"/>
    </row>
    <row r="224" spans="1:15" ht="23.25" customHeight="1">
      <c r="A224" s="128" t="s">
        <v>66</v>
      </c>
      <c r="B224" s="129"/>
      <c r="C224" s="130"/>
      <c r="D224" s="136"/>
      <c r="E224" s="137"/>
      <c r="F224" s="136"/>
      <c r="G224" s="137"/>
      <c r="H224" s="136"/>
      <c r="I224" s="23"/>
      <c r="J224" s="136"/>
      <c r="L224" s="136"/>
    </row>
    <row r="225" spans="1:12" ht="23.25" customHeight="1">
      <c r="A225" s="131" t="s">
        <v>229</v>
      </c>
      <c r="B225" s="129"/>
      <c r="C225" s="130"/>
      <c r="D225" s="136"/>
      <c r="E225" s="137"/>
      <c r="F225" s="136">
        <v>1068291</v>
      </c>
      <c r="G225" s="137"/>
      <c r="H225" s="144">
        <v>-367370</v>
      </c>
      <c r="I225" s="145"/>
      <c r="J225" s="144">
        <v>1121193</v>
      </c>
      <c r="K225" s="145"/>
      <c r="L225" s="144">
        <v>-506570</v>
      </c>
    </row>
    <row r="226" spans="1:12" ht="23.25" customHeight="1">
      <c r="A226" s="131" t="s">
        <v>206</v>
      </c>
      <c r="B226" s="129"/>
      <c r="C226" s="130"/>
      <c r="D226" s="29"/>
      <c r="E226" s="137"/>
      <c r="F226" s="144">
        <v>0</v>
      </c>
      <c r="G226" s="145"/>
      <c r="H226" s="144">
        <v>0</v>
      </c>
      <c r="I226" s="145"/>
      <c r="J226" s="144">
        <v>0</v>
      </c>
      <c r="K226" s="145"/>
      <c r="L226" s="144">
        <v>-1000</v>
      </c>
    </row>
    <row r="227" spans="1:12" ht="23.25" customHeight="1">
      <c r="A227" s="141" t="s">
        <v>98</v>
      </c>
      <c r="B227" s="146"/>
      <c r="C227" s="130"/>
      <c r="D227" s="29"/>
      <c r="E227" s="23"/>
      <c r="F227" s="34">
        <v>-214836</v>
      </c>
      <c r="G227" s="41"/>
      <c r="H227" s="34">
        <v>-306295</v>
      </c>
      <c r="I227" s="41"/>
      <c r="J227" s="34">
        <v>-142117</v>
      </c>
      <c r="K227" s="41"/>
      <c r="L227" s="34">
        <v>-227490</v>
      </c>
    </row>
    <row r="228" spans="1:12" ht="23.25" customHeight="1">
      <c r="A228" s="141" t="s">
        <v>67</v>
      </c>
      <c r="B228" s="146"/>
      <c r="C228" s="130"/>
      <c r="D228" s="29"/>
      <c r="E228" s="23"/>
      <c r="F228" s="34">
        <v>-6547</v>
      </c>
      <c r="G228" s="41"/>
      <c r="H228" s="34">
        <v>-12885</v>
      </c>
      <c r="I228" s="41"/>
      <c r="J228" s="34">
        <v>-2424</v>
      </c>
      <c r="K228" s="41"/>
      <c r="L228" s="34">
        <v>-12831</v>
      </c>
    </row>
    <row r="229" spans="1:12" ht="23.25" customHeight="1">
      <c r="A229" s="141" t="s">
        <v>155</v>
      </c>
      <c r="B229" s="146"/>
      <c r="C229" s="130"/>
      <c r="D229" s="29"/>
      <c r="E229" s="23"/>
      <c r="F229" s="34">
        <v>0</v>
      </c>
      <c r="G229" s="41"/>
      <c r="H229" s="34">
        <v>-404</v>
      </c>
      <c r="I229" s="41"/>
      <c r="J229" s="34">
        <v>0</v>
      </c>
      <c r="K229" s="41"/>
      <c r="L229" s="34">
        <v>-404</v>
      </c>
    </row>
    <row r="230" spans="1:12" ht="23.25" customHeight="1">
      <c r="A230" s="141" t="s">
        <v>230</v>
      </c>
      <c r="B230" s="146"/>
      <c r="C230" s="130"/>
      <c r="D230" s="29"/>
      <c r="E230" s="23"/>
      <c r="F230" s="34">
        <v>338</v>
      </c>
      <c r="G230" s="41"/>
      <c r="H230" s="34">
        <v>2191</v>
      </c>
      <c r="I230" s="41"/>
      <c r="J230" s="34">
        <v>6935</v>
      </c>
      <c r="K230" s="41"/>
      <c r="L230" s="34">
        <v>7414</v>
      </c>
    </row>
    <row r="231" spans="1:12" ht="23.25" customHeight="1">
      <c r="A231" s="141" t="s">
        <v>204</v>
      </c>
      <c r="B231" s="146"/>
      <c r="C231" s="130"/>
      <c r="D231" s="29"/>
      <c r="E231" s="23"/>
      <c r="F231" s="34">
        <v>0</v>
      </c>
      <c r="G231" s="41"/>
      <c r="H231" s="34">
        <v>0</v>
      </c>
      <c r="I231" s="41"/>
      <c r="J231" s="34">
        <v>0</v>
      </c>
      <c r="K231" s="41"/>
      <c r="L231" s="34">
        <v>352500</v>
      </c>
    </row>
    <row r="232" spans="1:12" ht="23.25" customHeight="1">
      <c r="A232" s="128" t="s">
        <v>218</v>
      </c>
      <c r="B232" s="132"/>
      <c r="C232" s="130"/>
      <c r="D232" s="29"/>
      <c r="E232" s="23"/>
      <c r="F232" s="147">
        <f>SUM(F225:F231)</f>
        <v>847246</v>
      </c>
      <c r="G232" s="41"/>
      <c r="H232" s="147">
        <f>SUM(H225:H231)</f>
        <v>-684763</v>
      </c>
      <c r="I232" s="31"/>
      <c r="J232" s="147">
        <f>SUM(J225:J231)</f>
        <v>983587</v>
      </c>
      <c r="K232" s="31"/>
      <c r="L232" s="147">
        <f>SUM(L225:L231)</f>
        <v>-388381</v>
      </c>
    </row>
    <row r="233" spans="1:12" ht="23.25" customHeight="1">
      <c r="A233" s="148" t="s">
        <v>186</v>
      </c>
      <c r="B233" s="139"/>
      <c r="C233" s="130"/>
      <c r="D233" s="132"/>
      <c r="E233" s="137"/>
      <c r="F233" s="137"/>
      <c r="G233" s="137"/>
      <c r="H233" s="137"/>
      <c r="I233" s="137"/>
      <c r="J233" s="23"/>
      <c r="K233" s="137"/>
      <c r="L233" s="23"/>
    </row>
    <row r="234" spans="1:12" ht="23.25" customHeight="1">
      <c r="A234" s="138" t="s">
        <v>187</v>
      </c>
      <c r="B234" s="139"/>
      <c r="C234" s="130"/>
      <c r="D234" s="132"/>
      <c r="E234" s="137"/>
      <c r="F234" s="206">
        <v>-388562</v>
      </c>
      <c r="G234" s="206"/>
      <c r="H234" s="206">
        <v>0</v>
      </c>
      <c r="I234" s="206"/>
      <c r="J234" s="207">
        <v>-281884</v>
      </c>
      <c r="K234" s="145"/>
      <c r="L234" s="41">
        <v>0</v>
      </c>
    </row>
    <row r="235" spans="1:12" ht="23.25" customHeight="1">
      <c r="A235" s="138" t="s">
        <v>207</v>
      </c>
      <c r="B235" s="139"/>
      <c r="C235" s="130"/>
      <c r="D235" s="132"/>
      <c r="E235" s="137"/>
      <c r="F235" s="163">
        <v>-1197136</v>
      </c>
      <c r="G235" s="145"/>
      <c r="H235" s="83">
        <v>-1197140</v>
      </c>
      <c r="I235" s="41"/>
      <c r="J235" s="83">
        <v>-1197136</v>
      </c>
      <c r="K235" s="31"/>
      <c r="L235" s="83">
        <v>-1197140</v>
      </c>
    </row>
    <row r="236" spans="1:12" ht="23.25" customHeight="1">
      <c r="A236" s="148" t="s">
        <v>188</v>
      </c>
      <c r="B236" s="139"/>
      <c r="C236" s="130"/>
      <c r="D236" s="132"/>
      <c r="E236" s="137"/>
      <c r="F236" s="163">
        <f>SUM(F234:F235)</f>
        <v>-1585698</v>
      </c>
      <c r="G236" s="145"/>
      <c r="H236" s="163">
        <f>SUM(H234:H235)</f>
        <v>-1197140</v>
      </c>
      <c r="I236" s="145"/>
      <c r="J236" s="163">
        <f>SUM(J234:J235)</f>
        <v>-1479020</v>
      </c>
      <c r="K236" s="145"/>
      <c r="L236" s="163">
        <f>SUM(L234:L235)</f>
        <v>-1197140</v>
      </c>
    </row>
    <row r="237" spans="1:12" ht="23.25" customHeight="1">
      <c r="A237" s="128" t="s">
        <v>185</v>
      </c>
      <c r="B237" s="132"/>
      <c r="C237" s="130"/>
      <c r="D237" s="23"/>
      <c r="E237" s="23"/>
      <c r="F237" s="34">
        <f>SUM(F204,F232,F236)</f>
        <v>-652685</v>
      </c>
      <c r="G237" s="41"/>
      <c r="H237" s="34">
        <f>SUM(H204,H232,H236)</f>
        <v>-420190</v>
      </c>
      <c r="I237" s="31"/>
      <c r="J237" s="34">
        <f>SUM(J204,J232,J236)</f>
        <v>-403103</v>
      </c>
      <c r="K237" s="31"/>
      <c r="L237" s="34">
        <f>SUM(L204,L232,L236)</f>
        <v>-381233</v>
      </c>
    </row>
    <row r="238" spans="1:12" ht="23.25" customHeight="1">
      <c r="A238" s="134" t="s">
        <v>99</v>
      </c>
      <c r="B238" s="135"/>
      <c r="C238" s="130"/>
      <c r="D238" s="23"/>
      <c r="E238" s="23"/>
      <c r="F238" s="83">
        <v>808108</v>
      </c>
      <c r="G238" s="41"/>
      <c r="H238" s="83">
        <v>725203</v>
      </c>
      <c r="I238" s="41"/>
      <c r="J238" s="83">
        <v>508643</v>
      </c>
      <c r="K238" s="41"/>
      <c r="L238" s="83">
        <v>621568</v>
      </c>
    </row>
    <row r="239" spans="1:12" ht="23.25" customHeight="1" thickBot="1">
      <c r="A239" s="148" t="s">
        <v>100</v>
      </c>
      <c r="B239" s="139"/>
      <c r="C239" s="130"/>
      <c r="D239" s="23"/>
      <c r="E239" s="23"/>
      <c r="F239" s="149">
        <f>SUM(F237:F238)</f>
        <v>155423</v>
      </c>
      <c r="G239" s="41"/>
      <c r="H239" s="149">
        <f>SUM(H237:H238)</f>
        <v>305013</v>
      </c>
      <c r="I239" s="31"/>
      <c r="J239" s="149">
        <f>SUM(J237:J238)</f>
        <v>105540</v>
      </c>
      <c r="K239" s="31"/>
      <c r="L239" s="149">
        <f>SUM(L237:L238)</f>
        <v>240335</v>
      </c>
    </row>
    <row r="240" spans="1:12" ht="23.25" customHeight="1" thickTop="1">
      <c r="A240" s="131"/>
      <c r="B240" s="132"/>
      <c r="C240" s="130"/>
      <c r="D240" s="23"/>
      <c r="E240" s="23"/>
      <c r="F240" s="26"/>
      <c r="G240" s="41"/>
      <c r="H240" s="41"/>
      <c r="I240" s="41"/>
      <c r="J240" s="26"/>
      <c r="K240" s="41"/>
      <c r="L240" s="41"/>
    </row>
    <row r="241" spans="1:15" ht="23.25" customHeight="1">
      <c r="A241" s="22" t="s">
        <v>107</v>
      </c>
      <c r="B241" s="139"/>
      <c r="C241" s="130"/>
      <c r="D241" s="132"/>
      <c r="E241" s="137"/>
      <c r="F241" s="145"/>
      <c r="G241" s="145"/>
      <c r="H241" s="145"/>
      <c r="I241" s="145"/>
      <c r="J241" s="41"/>
      <c r="K241" s="145"/>
      <c r="L241" s="41"/>
    </row>
    <row r="242" spans="1:15" ht="23.25" customHeight="1">
      <c r="A242" s="134" t="s">
        <v>152</v>
      </c>
      <c r="B242" s="139"/>
      <c r="C242" s="130"/>
      <c r="D242" s="132"/>
      <c r="E242" s="137"/>
      <c r="F242" s="145"/>
      <c r="G242" s="145"/>
      <c r="H242" s="145"/>
      <c r="I242" s="145"/>
      <c r="J242" s="41"/>
      <c r="K242" s="145"/>
      <c r="L242" s="41"/>
    </row>
    <row r="243" spans="1:15" ht="23.25" customHeight="1">
      <c r="A243" s="134" t="s">
        <v>232</v>
      </c>
      <c r="B243" s="139"/>
      <c r="C243" s="130"/>
      <c r="D243" s="132"/>
      <c r="E243" s="137"/>
      <c r="F243" s="145">
        <v>41479</v>
      </c>
      <c r="G243" s="145"/>
      <c r="H243" s="145">
        <v>103999</v>
      </c>
      <c r="I243" s="145"/>
      <c r="J243" s="145">
        <v>31845</v>
      </c>
      <c r="K243" s="145"/>
      <c r="L243" s="145">
        <v>85134</v>
      </c>
    </row>
    <row r="244" spans="1:15" ht="23.25" customHeight="1">
      <c r="A244" s="134" t="s">
        <v>231</v>
      </c>
      <c r="B244" s="139"/>
      <c r="C244" s="130"/>
      <c r="D244" s="132"/>
      <c r="E244" s="137"/>
      <c r="F244" s="145">
        <v>346869</v>
      </c>
      <c r="G244" s="145"/>
      <c r="H244" s="145">
        <v>0</v>
      </c>
      <c r="I244" s="145"/>
      <c r="J244" s="145">
        <v>219259</v>
      </c>
      <c r="K244" s="145"/>
      <c r="L244" s="145">
        <v>0</v>
      </c>
    </row>
    <row r="245" spans="1:15" ht="23.25" customHeight="1">
      <c r="A245" s="138"/>
      <c r="B245" s="139"/>
      <c r="C245" s="130"/>
      <c r="D245" s="132"/>
      <c r="E245" s="137"/>
      <c r="F245" s="137"/>
      <c r="G245" s="137"/>
      <c r="H245" s="137"/>
      <c r="I245" s="137"/>
      <c r="J245" s="23"/>
      <c r="K245" s="137"/>
      <c r="L245" s="23"/>
    </row>
    <row r="246" spans="1:15" ht="23.25" customHeight="1">
      <c r="A246" s="138" t="s">
        <v>4</v>
      </c>
      <c r="B246" s="139"/>
      <c r="C246" s="130"/>
      <c r="D246" s="132"/>
      <c r="E246" s="137"/>
      <c r="F246" s="137"/>
      <c r="G246" s="137"/>
      <c r="H246" s="137"/>
      <c r="I246" s="137"/>
      <c r="J246" s="23"/>
      <c r="K246" s="137"/>
      <c r="L246" s="23"/>
    </row>
    <row r="247" spans="1:15" ht="23.25" customHeight="1">
      <c r="A247" s="138"/>
      <c r="B247" s="139"/>
      <c r="C247" s="130"/>
      <c r="D247" s="132"/>
      <c r="E247" s="137"/>
      <c r="F247" s="137"/>
      <c r="G247" s="137"/>
      <c r="H247" s="137"/>
      <c r="I247" s="137"/>
      <c r="J247" s="23"/>
      <c r="K247" s="137"/>
      <c r="L247" s="23"/>
    </row>
    <row r="248" spans="1:15" ht="23.25" customHeight="1">
      <c r="A248" s="138"/>
      <c r="B248" s="139"/>
      <c r="C248" s="130"/>
      <c r="D248" s="132"/>
      <c r="E248" s="137"/>
      <c r="F248" s="137"/>
      <c r="G248" s="137"/>
      <c r="H248" s="137"/>
      <c r="I248" s="137"/>
      <c r="J248" s="23"/>
      <c r="K248" s="137"/>
      <c r="L248" s="23"/>
    </row>
    <row r="249" spans="1:15" s="68" customFormat="1" ht="23.25" customHeight="1">
      <c r="A249" s="67"/>
      <c r="B249" s="67"/>
      <c r="C249" s="68" t="s">
        <v>33</v>
      </c>
      <c r="E249" s="69"/>
      <c r="F249" s="69"/>
      <c r="G249" s="98"/>
      <c r="H249" s="67"/>
      <c r="I249" s="67"/>
      <c r="J249" s="67"/>
      <c r="K249" s="67"/>
      <c r="L249" s="68" t="s">
        <v>33</v>
      </c>
      <c r="M249" s="70"/>
      <c r="O249" s="23"/>
    </row>
    <row r="250" spans="1:15" s="68" customFormat="1" ht="23.25" customHeight="1">
      <c r="A250" s="208" t="s">
        <v>34</v>
      </c>
      <c r="B250" s="208"/>
      <c r="E250" s="69"/>
      <c r="F250" s="69"/>
      <c r="H250" s="210" t="s">
        <v>133</v>
      </c>
      <c r="I250" s="210"/>
      <c r="J250" s="210"/>
      <c r="K250" s="210"/>
      <c r="L250" s="69"/>
      <c r="M250" s="70"/>
    </row>
    <row r="251" spans="1:15" ht="23.25" customHeight="1">
      <c r="O251" s="68"/>
    </row>
  </sheetData>
  <mergeCells count="28">
    <mergeCell ref="A144:B144"/>
    <mergeCell ref="H144:K144"/>
    <mergeCell ref="F150:H150"/>
    <mergeCell ref="F78:H78"/>
    <mergeCell ref="J78:L78"/>
    <mergeCell ref="A109:B109"/>
    <mergeCell ref="H109:K109"/>
    <mergeCell ref="F115:H115"/>
    <mergeCell ref="J115:L115"/>
    <mergeCell ref="A250:B250"/>
    <mergeCell ref="H250:K250"/>
    <mergeCell ref="J150:L150"/>
    <mergeCell ref="A180:B180"/>
    <mergeCell ref="H180:K180"/>
    <mergeCell ref="F186:H186"/>
    <mergeCell ref="J186:L186"/>
    <mergeCell ref="A215:B215"/>
    <mergeCell ref="H215:K215"/>
    <mergeCell ref="F221:H221"/>
    <mergeCell ref="J221:L221"/>
    <mergeCell ref="A72:B72"/>
    <mergeCell ref="H72:K72"/>
    <mergeCell ref="F6:H6"/>
    <mergeCell ref="J6:L6"/>
    <mergeCell ref="A36:B36"/>
    <mergeCell ref="H36:K36"/>
    <mergeCell ref="F42:H42"/>
    <mergeCell ref="J42:L42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36" max="16383" man="1"/>
    <brk id="72" max="16383" man="1"/>
    <brk id="109" max="16383" man="1"/>
    <brk id="144" max="16383" man="1"/>
    <brk id="180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61"/>
  <sheetViews>
    <sheetView showGridLines="0" tabSelected="1" view="pageBreakPreview" topLeftCell="A13" zoomScale="85" zoomScaleNormal="70" zoomScaleSheetLayoutView="85" workbookViewId="0">
      <selection activeCell="W23" sqref="W23"/>
    </sheetView>
  </sheetViews>
  <sheetFormatPr defaultRowHeight="23.25" customHeight="1"/>
  <cols>
    <col min="1" max="1" width="25.85546875" style="10" customWidth="1"/>
    <col min="2" max="2" width="2.28515625" style="10" customWidth="1"/>
    <col min="3" max="3" width="4" style="10" customWidth="1"/>
    <col min="4" max="4" width="0.85546875" style="10" customWidth="1"/>
    <col min="5" max="5" width="10.4257812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42578125" style="10" customWidth="1"/>
    <col min="10" max="10" width="0.7109375" style="10" customWidth="1"/>
    <col min="11" max="11" width="11" style="10" bestFit="1" customWidth="1"/>
    <col min="12" max="12" width="1" style="10" customWidth="1"/>
    <col min="13" max="13" width="12.140625" style="10" customWidth="1"/>
    <col min="14" max="14" width="0.7109375" style="10" customWidth="1"/>
    <col min="15" max="15" width="12.7109375" style="10" customWidth="1"/>
    <col min="16" max="16" width="1.140625" style="10" customWidth="1"/>
    <col min="17" max="17" width="16.140625" style="10" customWidth="1"/>
    <col min="18" max="18" width="0.7109375" style="10" customWidth="1"/>
    <col min="19" max="19" width="13" style="10" customWidth="1"/>
    <col min="20" max="20" width="1.140625" style="10" customWidth="1"/>
    <col min="21" max="21" width="13.140625" style="10" customWidth="1"/>
    <col min="22" max="22" width="1.140625" style="10" customWidth="1"/>
    <col min="23" max="23" width="14.7109375" style="10" customWidth="1"/>
    <col min="24" max="24" width="1.140625" style="10" customWidth="1"/>
    <col min="25" max="25" width="13.140625" style="10" customWidth="1"/>
    <col min="26" max="26" width="0.42578125" style="11" customWidth="1"/>
    <col min="27" max="29" width="9.140625" style="10"/>
    <col min="30" max="30" width="10.28515625" style="10" bestFit="1" customWidth="1"/>
    <col min="31" max="266" width="9.140625" style="10"/>
    <col min="267" max="267" width="31.42578125" style="10" customWidth="1"/>
    <col min="268" max="268" width="2.28515625" style="10" customWidth="1"/>
    <col min="269" max="269" width="2.42578125" style="10" customWidth="1"/>
    <col min="270" max="270" width="1.140625" style="10" customWidth="1"/>
    <col min="271" max="271" width="11.28515625" style="10" customWidth="1"/>
    <col min="272" max="272" width="1.140625" style="10" customWidth="1"/>
    <col min="273" max="273" width="11.28515625" style="10" customWidth="1"/>
    <col min="274" max="274" width="1.140625" style="10" customWidth="1"/>
    <col min="275" max="275" width="11.28515625" style="10" customWidth="1"/>
    <col min="276" max="276" width="1.140625" style="10" customWidth="1"/>
    <col min="277" max="277" width="14.28515625" style="10" customWidth="1"/>
    <col min="278" max="278" width="1.140625" style="10" customWidth="1"/>
    <col min="279" max="279" width="11.28515625" style="10" customWidth="1"/>
    <col min="280" max="280" width="6.42578125" style="10" customWidth="1"/>
    <col min="281" max="285" width="9.140625" style="10"/>
    <col min="286" max="286" width="10.28515625" style="10" bestFit="1" customWidth="1"/>
    <col min="287" max="522" width="9.140625" style="10"/>
    <col min="523" max="523" width="31.42578125" style="10" customWidth="1"/>
    <col min="524" max="524" width="2.28515625" style="10" customWidth="1"/>
    <col min="525" max="525" width="2.42578125" style="10" customWidth="1"/>
    <col min="526" max="526" width="1.140625" style="10" customWidth="1"/>
    <col min="527" max="527" width="11.28515625" style="10" customWidth="1"/>
    <col min="528" max="528" width="1.140625" style="10" customWidth="1"/>
    <col min="529" max="529" width="11.28515625" style="10" customWidth="1"/>
    <col min="530" max="530" width="1.140625" style="10" customWidth="1"/>
    <col min="531" max="531" width="11.28515625" style="10" customWidth="1"/>
    <col min="532" max="532" width="1.140625" style="10" customWidth="1"/>
    <col min="533" max="533" width="14.28515625" style="10" customWidth="1"/>
    <col min="534" max="534" width="1.140625" style="10" customWidth="1"/>
    <col min="535" max="535" width="11.28515625" style="10" customWidth="1"/>
    <col min="536" max="536" width="6.42578125" style="10" customWidth="1"/>
    <col min="537" max="541" width="9.140625" style="10"/>
    <col min="542" max="542" width="10.28515625" style="10" bestFit="1" customWidth="1"/>
    <col min="543" max="778" width="9.140625" style="10"/>
    <col min="779" max="779" width="31.42578125" style="10" customWidth="1"/>
    <col min="780" max="780" width="2.28515625" style="10" customWidth="1"/>
    <col min="781" max="781" width="2.42578125" style="10" customWidth="1"/>
    <col min="782" max="782" width="1.140625" style="10" customWidth="1"/>
    <col min="783" max="783" width="11.28515625" style="10" customWidth="1"/>
    <col min="784" max="784" width="1.140625" style="10" customWidth="1"/>
    <col min="785" max="785" width="11.28515625" style="10" customWidth="1"/>
    <col min="786" max="786" width="1.140625" style="10" customWidth="1"/>
    <col min="787" max="787" width="11.28515625" style="10" customWidth="1"/>
    <col min="788" max="788" width="1.140625" style="10" customWidth="1"/>
    <col min="789" max="789" width="14.28515625" style="10" customWidth="1"/>
    <col min="790" max="790" width="1.140625" style="10" customWidth="1"/>
    <col min="791" max="791" width="11.28515625" style="10" customWidth="1"/>
    <col min="792" max="792" width="6.42578125" style="10" customWidth="1"/>
    <col min="793" max="797" width="9.140625" style="10"/>
    <col min="798" max="798" width="10.28515625" style="10" bestFit="1" customWidth="1"/>
    <col min="799" max="1034" width="9.140625" style="10"/>
    <col min="1035" max="1035" width="31.42578125" style="10" customWidth="1"/>
    <col min="1036" max="1036" width="2.28515625" style="10" customWidth="1"/>
    <col min="1037" max="1037" width="2.42578125" style="10" customWidth="1"/>
    <col min="1038" max="1038" width="1.140625" style="10" customWidth="1"/>
    <col min="1039" max="1039" width="11.28515625" style="10" customWidth="1"/>
    <col min="1040" max="1040" width="1.140625" style="10" customWidth="1"/>
    <col min="1041" max="1041" width="11.28515625" style="10" customWidth="1"/>
    <col min="1042" max="1042" width="1.140625" style="10" customWidth="1"/>
    <col min="1043" max="1043" width="11.28515625" style="10" customWidth="1"/>
    <col min="1044" max="1044" width="1.140625" style="10" customWidth="1"/>
    <col min="1045" max="1045" width="14.28515625" style="10" customWidth="1"/>
    <col min="1046" max="1046" width="1.140625" style="10" customWidth="1"/>
    <col min="1047" max="1047" width="11.28515625" style="10" customWidth="1"/>
    <col min="1048" max="1048" width="6.42578125" style="10" customWidth="1"/>
    <col min="1049" max="1053" width="9.140625" style="10"/>
    <col min="1054" max="1054" width="10.28515625" style="10" bestFit="1" customWidth="1"/>
    <col min="1055" max="1290" width="9.140625" style="10"/>
    <col min="1291" max="1291" width="31.42578125" style="10" customWidth="1"/>
    <col min="1292" max="1292" width="2.28515625" style="10" customWidth="1"/>
    <col min="1293" max="1293" width="2.42578125" style="10" customWidth="1"/>
    <col min="1294" max="1294" width="1.140625" style="10" customWidth="1"/>
    <col min="1295" max="1295" width="11.28515625" style="10" customWidth="1"/>
    <col min="1296" max="1296" width="1.140625" style="10" customWidth="1"/>
    <col min="1297" max="1297" width="11.28515625" style="10" customWidth="1"/>
    <col min="1298" max="1298" width="1.140625" style="10" customWidth="1"/>
    <col min="1299" max="1299" width="11.28515625" style="10" customWidth="1"/>
    <col min="1300" max="1300" width="1.140625" style="10" customWidth="1"/>
    <col min="1301" max="1301" width="14.28515625" style="10" customWidth="1"/>
    <col min="1302" max="1302" width="1.140625" style="10" customWidth="1"/>
    <col min="1303" max="1303" width="11.28515625" style="10" customWidth="1"/>
    <col min="1304" max="1304" width="6.42578125" style="10" customWidth="1"/>
    <col min="1305" max="1309" width="9.140625" style="10"/>
    <col min="1310" max="1310" width="10.28515625" style="10" bestFit="1" customWidth="1"/>
    <col min="1311" max="1546" width="9.140625" style="10"/>
    <col min="1547" max="1547" width="31.42578125" style="10" customWidth="1"/>
    <col min="1548" max="1548" width="2.28515625" style="10" customWidth="1"/>
    <col min="1549" max="1549" width="2.42578125" style="10" customWidth="1"/>
    <col min="1550" max="1550" width="1.140625" style="10" customWidth="1"/>
    <col min="1551" max="1551" width="11.28515625" style="10" customWidth="1"/>
    <col min="1552" max="1552" width="1.140625" style="10" customWidth="1"/>
    <col min="1553" max="1553" width="11.28515625" style="10" customWidth="1"/>
    <col min="1554" max="1554" width="1.140625" style="10" customWidth="1"/>
    <col min="1555" max="1555" width="11.28515625" style="10" customWidth="1"/>
    <col min="1556" max="1556" width="1.140625" style="10" customWidth="1"/>
    <col min="1557" max="1557" width="14.28515625" style="10" customWidth="1"/>
    <col min="1558" max="1558" width="1.140625" style="10" customWidth="1"/>
    <col min="1559" max="1559" width="11.28515625" style="10" customWidth="1"/>
    <col min="1560" max="1560" width="6.42578125" style="10" customWidth="1"/>
    <col min="1561" max="1565" width="9.140625" style="10"/>
    <col min="1566" max="1566" width="10.28515625" style="10" bestFit="1" customWidth="1"/>
    <col min="1567" max="1802" width="9.140625" style="10"/>
    <col min="1803" max="1803" width="31.42578125" style="10" customWidth="1"/>
    <col min="1804" max="1804" width="2.28515625" style="10" customWidth="1"/>
    <col min="1805" max="1805" width="2.42578125" style="10" customWidth="1"/>
    <col min="1806" max="1806" width="1.140625" style="10" customWidth="1"/>
    <col min="1807" max="1807" width="11.28515625" style="10" customWidth="1"/>
    <col min="1808" max="1808" width="1.140625" style="10" customWidth="1"/>
    <col min="1809" max="1809" width="11.28515625" style="10" customWidth="1"/>
    <col min="1810" max="1810" width="1.140625" style="10" customWidth="1"/>
    <col min="1811" max="1811" width="11.28515625" style="10" customWidth="1"/>
    <col min="1812" max="1812" width="1.140625" style="10" customWidth="1"/>
    <col min="1813" max="1813" width="14.28515625" style="10" customWidth="1"/>
    <col min="1814" max="1814" width="1.140625" style="10" customWidth="1"/>
    <col min="1815" max="1815" width="11.28515625" style="10" customWidth="1"/>
    <col min="1816" max="1816" width="6.42578125" style="10" customWidth="1"/>
    <col min="1817" max="1821" width="9.140625" style="10"/>
    <col min="1822" max="1822" width="10.28515625" style="10" bestFit="1" customWidth="1"/>
    <col min="1823" max="2058" width="9.140625" style="10"/>
    <col min="2059" max="2059" width="31.42578125" style="10" customWidth="1"/>
    <col min="2060" max="2060" width="2.28515625" style="10" customWidth="1"/>
    <col min="2061" max="2061" width="2.42578125" style="10" customWidth="1"/>
    <col min="2062" max="2062" width="1.140625" style="10" customWidth="1"/>
    <col min="2063" max="2063" width="11.28515625" style="10" customWidth="1"/>
    <col min="2064" max="2064" width="1.140625" style="10" customWidth="1"/>
    <col min="2065" max="2065" width="11.28515625" style="10" customWidth="1"/>
    <col min="2066" max="2066" width="1.140625" style="10" customWidth="1"/>
    <col min="2067" max="2067" width="11.28515625" style="10" customWidth="1"/>
    <col min="2068" max="2068" width="1.140625" style="10" customWidth="1"/>
    <col min="2069" max="2069" width="14.28515625" style="10" customWidth="1"/>
    <col min="2070" max="2070" width="1.140625" style="10" customWidth="1"/>
    <col min="2071" max="2071" width="11.28515625" style="10" customWidth="1"/>
    <col min="2072" max="2072" width="6.42578125" style="10" customWidth="1"/>
    <col min="2073" max="2077" width="9.140625" style="10"/>
    <col min="2078" max="2078" width="10.28515625" style="10" bestFit="1" customWidth="1"/>
    <col min="2079" max="2314" width="9.140625" style="10"/>
    <col min="2315" max="2315" width="31.42578125" style="10" customWidth="1"/>
    <col min="2316" max="2316" width="2.28515625" style="10" customWidth="1"/>
    <col min="2317" max="2317" width="2.42578125" style="10" customWidth="1"/>
    <col min="2318" max="2318" width="1.140625" style="10" customWidth="1"/>
    <col min="2319" max="2319" width="11.28515625" style="10" customWidth="1"/>
    <col min="2320" max="2320" width="1.140625" style="10" customWidth="1"/>
    <col min="2321" max="2321" width="11.28515625" style="10" customWidth="1"/>
    <col min="2322" max="2322" width="1.140625" style="10" customWidth="1"/>
    <col min="2323" max="2323" width="11.28515625" style="10" customWidth="1"/>
    <col min="2324" max="2324" width="1.140625" style="10" customWidth="1"/>
    <col min="2325" max="2325" width="14.28515625" style="10" customWidth="1"/>
    <col min="2326" max="2326" width="1.140625" style="10" customWidth="1"/>
    <col min="2327" max="2327" width="11.28515625" style="10" customWidth="1"/>
    <col min="2328" max="2328" width="6.42578125" style="10" customWidth="1"/>
    <col min="2329" max="2333" width="9.140625" style="10"/>
    <col min="2334" max="2334" width="10.28515625" style="10" bestFit="1" customWidth="1"/>
    <col min="2335" max="2570" width="9.140625" style="10"/>
    <col min="2571" max="2571" width="31.42578125" style="10" customWidth="1"/>
    <col min="2572" max="2572" width="2.28515625" style="10" customWidth="1"/>
    <col min="2573" max="2573" width="2.42578125" style="10" customWidth="1"/>
    <col min="2574" max="2574" width="1.140625" style="10" customWidth="1"/>
    <col min="2575" max="2575" width="11.28515625" style="10" customWidth="1"/>
    <col min="2576" max="2576" width="1.140625" style="10" customWidth="1"/>
    <col min="2577" max="2577" width="11.28515625" style="10" customWidth="1"/>
    <col min="2578" max="2578" width="1.140625" style="10" customWidth="1"/>
    <col min="2579" max="2579" width="11.28515625" style="10" customWidth="1"/>
    <col min="2580" max="2580" width="1.140625" style="10" customWidth="1"/>
    <col min="2581" max="2581" width="14.28515625" style="10" customWidth="1"/>
    <col min="2582" max="2582" width="1.140625" style="10" customWidth="1"/>
    <col min="2583" max="2583" width="11.28515625" style="10" customWidth="1"/>
    <col min="2584" max="2584" width="6.42578125" style="10" customWidth="1"/>
    <col min="2585" max="2589" width="9.140625" style="10"/>
    <col min="2590" max="2590" width="10.28515625" style="10" bestFit="1" customWidth="1"/>
    <col min="2591" max="2826" width="9.140625" style="10"/>
    <col min="2827" max="2827" width="31.42578125" style="10" customWidth="1"/>
    <col min="2828" max="2828" width="2.28515625" style="10" customWidth="1"/>
    <col min="2829" max="2829" width="2.42578125" style="10" customWidth="1"/>
    <col min="2830" max="2830" width="1.140625" style="10" customWidth="1"/>
    <col min="2831" max="2831" width="11.28515625" style="10" customWidth="1"/>
    <col min="2832" max="2832" width="1.140625" style="10" customWidth="1"/>
    <col min="2833" max="2833" width="11.28515625" style="10" customWidth="1"/>
    <col min="2834" max="2834" width="1.140625" style="10" customWidth="1"/>
    <col min="2835" max="2835" width="11.28515625" style="10" customWidth="1"/>
    <col min="2836" max="2836" width="1.140625" style="10" customWidth="1"/>
    <col min="2837" max="2837" width="14.28515625" style="10" customWidth="1"/>
    <col min="2838" max="2838" width="1.140625" style="10" customWidth="1"/>
    <col min="2839" max="2839" width="11.28515625" style="10" customWidth="1"/>
    <col min="2840" max="2840" width="6.42578125" style="10" customWidth="1"/>
    <col min="2841" max="2845" width="9.140625" style="10"/>
    <col min="2846" max="2846" width="10.28515625" style="10" bestFit="1" customWidth="1"/>
    <col min="2847" max="3082" width="9.140625" style="10"/>
    <col min="3083" max="3083" width="31.42578125" style="10" customWidth="1"/>
    <col min="3084" max="3084" width="2.28515625" style="10" customWidth="1"/>
    <col min="3085" max="3085" width="2.42578125" style="10" customWidth="1"/>
    <col min="3086" max="3086" width="1.140625" style="10" customWidth="1"/>
    <col min="3087" max="3087" width="11.28515625" style="10" customWidth="1"/>
    <col min="3088" max="3088" width="1.140625" style="10" customWidth="1"/>
    <col min="3089" max="3089" width="11.28515625" style="10" customWidth="1"/>
    <col min="3090" max="3090" width="1.140625" style="10" customWidth="1"/>
    <col min="3091" max="3091" width="11.28515625" style="10" customWidth="1"/>
    <col min="3092" max="3092" width="1.140625" style="10" customWidth="1"/>
    <col min="3093" max="3093" width="14.28515625" style="10" customWidth="1"/>
    <col min="3094" max="3094" width="1.140625" style="10" customWidth="1"/>
    <col min="3095" max="3095" width="11.28515625" style="10" customWidth="1"/>
    <col min="3096" max="3096" width="6.42578125" style="10" customWidth="1"/>
    <col min="3097" max="3101" width="9.140625" style="10"/>
    <col min="3102" max="3102" width="10.28515625" style="10" bestFit="1" customWidth="1"/>
    <col min="3103" max="3338" width="9.140625" style="10"/>
    <col min="3339" max="3339" width="31.42578125" style="10" customWidth="1"/>
    <col min="3340" max="3340" width="2.28515625" style="10" customWidth="1"/>
    <col min="3341" max="3341" width="2.42578125" style="10" customWidth="1"/>
    <col min="3342" max="3342" width="1.140625" style="10" customWidth="1"/>
    <col min="3343" max="3343" width="11.28515625" style="10" customWidth="1"/>
    <col min="3344" max="3344" width="1.140625" style="10" customWidth="1"/>
    <col min="3345" max="3345" width="11.28515625" style="10" customWidth="1"/>
    <col min="3346" max="3346" width="1.140625" style="10" customWidth="1"/>
    <col min="3347" max="3347" width="11.28515625" style="10" customWidth="1"/>
    <col min="3348" max="3348" width="1.140625" style="10" customWidth="1"/>
    <col min="3349" max="3349" width="14.28515625" style="10" customWidth="1"/>
    <col min="3350" max="3350" width="1.140625" style="10" customWidth="1"/>
    <col min="3351" max="3351" width="11.28515625" style="10" customWidth="1"/>
    <col min="3352" max="3352" width="6.42578125" style="10" customWidth="1"/>
    <col min="3353" max="3357" width="9.140625" style="10"/>
    <col min="3358" max="3358" width="10.28515625" style="10" bestFit="1" customWidth="1"/>
    <col min="3359" max="3594" width="9.140625" style="10"/>
    <col min="3595" max="3595" width="31.42578125" style="10" customWidth="1"/>
    <col min="3596" max="3596" width="2.28515625" style="10" customWidth="1"/>
    <col min="3597" max="3597" width="2.42578125" style="10" customWidth="1"/>
    <col min="3598" max="3598" width="1.140625" style="10" customWidth="1"/>
    <col min="3599" max="3599" width="11.28515625" style="10" customWidth="1"/>
    <col min="3600" max="3600" width="1.140625" style="10" customWidth="1"/>
    <col min="3601" max="3601" width="11.28515625" style="10" customWidth="1"/>
    <col min="3602" max="3602" width="1.140625" style="10" customWidth="1"/>
    <col min="3603" max="3603" width="11.28515625" style="10" customWidth="1"/>
    <col min="3604" max="3604" width="1.140625" style="10" customWidth="1"/>
    <col min="3605" max="3605" width="14.28515625" style="10" customWidth="1"/>
    <col min="3606" max="3606" width="1.140625" style="10" customWidth="1"/>
    <col min="3607" max="3607" width="11.28515625" style="10" customWidth="1"/>
    <col min="3608" max="3608" width="6.42578125" style="10" customWidth="1"/>
    <col min="3609" max="3613" width="9.140625" style="10"/>
    <col min="3614" max="3614" width="10.28515625" style="10" bestFit="1" customWidth="1"/>
    <col min="3615" max="3850" width="9.140625" style="10"/>
    <col min="3851" max="3851" width="31.42578125" style="10" customWidth="1"/>
    <col min="3852" max="3852" width="2.28515625" style="10" customWidth="1"/>
    <col min="3853" max="3853" width="2.42578125" style="10" customWidth="1"/>
    <col min="3854" max="3854" width="1.140625" style="10" customWidth="1"/>
    <col min="3855" max="3855" width="11.28515625" style="10" customWidth="1"/>
    <col min="3856" max="3856" width="1.140625" style="10" customWidth="1"/>
    <col min="3857" max="3857" width="11.28515625" style="10" customWidth="1"/>
    <col min="3858" max="3858" width="1.140625" style="10" customWidth="1"/>
    <col min="3859" max="3859" width="11.28515625" style="10" customWidth="1"/>
    <col min="3860" max="3860" width="1.140625" style="10" customWidth="1"/>
    <col min="3861" max="3861" width="14.28515625" style="10" customWidth="1"/>
    <col min="3862" max="3862" width="1.140625" style="10" customWidth="1"/>
    <col min="3863" max="3863" width="11.28515625" style="10" customWidth="1"/>
    <col min="3864" max="3864" width="6.42578125" style="10" customWidth="1"/>
    <col min="3865" max="3869" width="9.140625" style="10"/>
    <col min="3870" max="3870" width="10.28515625" style="10" bestFit="1" customWidth="1"/>
    <col min="3871" max="4106" width="9.140625" style="10"/>
    <col min="4107" max="4107" width="31.42578125" style="10" customWidth="1"/>
    <col min="4108" max="4108" width="2.28515625" style="10" customWidth="1"/>
    <col min="4109" max="4109" width="2.42578125" style="10" customWidth="1"/>
    <col min="4110" max="4110" width="1.140625" style="10" customWidth="1"/>
    <col min="4111" max="4111" width="11.28515625" style="10" customWidth="1"/>
    <col min="4112" max="4112" width="1.140625" style="10" customWidth="1"/>
    <col min="4113" max="4113" width="11.28515625" style="10" customWidth="1"/>
    <col min="4114" max="4114" width="1.140625" style="10" customWidth="1"/>
    <col min="4115" max="4115" width="11.28515625" style="10" customWidth="1"/>
    <col min="4116" max="4116" width="1.140625" style="10" customWidth="1"/>
    <col min="4117" max="4117" width="14.28515625" style="10" customWidth="1"/>
    <col min="4118" max="4118" width="1.140625" style="10" customWidth="1"/>
    <col min="4119" max="4119" width="11.28515625" style="10" customWidth="1"/>
    <col min="4120" max="4120" width="6.42578125" style="10" customWidth="1"/>
    <col min="4121" max="4125" width="9.140625" style="10"/>
    <col min="4126" max="4126" width="10.28515625" style="10" bestFit="1" customWidth="1"/>
    <col min="4127" max="4362" width="9.140625" style="10"/>
    <col min="4363" max="4363" width="31.42578125" style="10" customWidth="1"/>
    <col min="4364" max="4364" width="2.28515625" style="10" customWidth="1"/>
    <col min="4365" max="4365" width="2.42578125" style="10" customWidth="1"/>
    <col min="4366" max="4366" width="1.140625" style="10" customWidth="1"/>
    <col min="4367" max="4367" width="11.28515625" style="10" customWidth="1"/>
    <col min="4368" max="4368" width="1.140625" style="10" customWidth="1"/>
    <col min="4369" max="4369" width="11.28515625" style="10" customWidth="1"/>
    <col min="4370" max="4370" width="1.140625" style="10" customWidth="1"/>
    <col min="4371" max="4371" width="11.28515625" style="10" customWidth="1"/>
    <col min="4372" max="4372" width="1.140625" style="10" customWidth="1"/>
    <col min="4373" max="4373" width="14.28515625" style="10" customWidth="1"/>
    <col min="4374" max="4374" width="1.140625" style="10" customWidth="1"/>
    <col min="4375" max="4375" width="11.28515625" style="10" customWidth="1"/>
    <col min="4376" max="4376" width="6.42578125" style="10" customWidth="1"/>
    <col min="4377" max="4381" width="9.140625" style="10"/>
    <col min="4382" max="4382" width="10.28515625" style="10" bestFit="1" customWidth="1"/>
    <col min="4383" max="4618" width="9.140625" style="10"/>
    <col min="4619" max="4619" width="31.42578125" style="10" customWidth="1"/>
    <col min="4620" max="4620" width="2.28515625" style="10" customWidth="1"/>
    <col min="4621" max="4621" width="2.42578125" style="10" customWidth="1"/>
    <col min="4622" max="4622" width="1.140625" style="10" customWidth="1"/>
    <col min="4623" max="4623" width="11.28515625" style="10" customWidth="1"/>
    <col min="4624" max="4624" width="1.140625" style="10" customWidth="1"/>
    <col min="4625" max="4625" width="11.28515625" style="10" customWidth="1"/>
    <col min="4626" max="4626" width="1.140625" style="10" customWidth="1"/>
    <col min="4627" max="4627" width="11.28515625" style="10" customWidth="1"/>
    <col min="4628" max="4628" width="1.140625" style="10" customWidth="1"/>
    <col min="4629" max="4629" width="14.28515625" style="10" customWidth="1"/>
    <col min="4630" max="4630" width="1.140625" style="10" customWidth="1"/>
    <col min="4631" max="4631" width="11.28515625" style="10" customWidth="1"/>
    <col min="4632" max="4632" width="6.42578125" style="10" customWidth="1"/>
    <col min="4633" max="4637" width="9.140625" style="10"/>
    <col min="4638" max="4638" width="10.28515625" style="10" bestFit="1" customWidth="1"/>
    <col min="4639" max="4874" width="9.140625" style="10"/>
    <col min="4875" max="4875" width="31.42578125" style="10" customWidth="1"/>
    <col min="4876" max="4876" width="2.28515625" style="10" customWidth="1"/>
    <col min="4877" max="4877" width="2.42578125" style="10" customWidth="1"/>
    <col min="4878" max="4878" width="1.140625" style="10" customWidth="1"/>
    <col min="4879" max="4879" width="11.28515625" style="10" customWidth="1"/>
    <col min="4880" max="4880" width="1.140625" style="10" customWidth="1"/>
    <col min="4881" max="4881" width="11.28515625" style="10" customWidth="1"/>
    <col min="4882" max="4882" width="1.140625" style="10" customWidth="1"/>
    <col min="4883" max="4883" width="11.28515625" style="10" customWidth="1"/>
    <col min="4884" max="4884" width="1.140625" style="10" customWidth="1"/>
    <col min="4885" max="4885" width="14.28515625" style="10" customWidth="1"/>
    <col min="4886" max="4886" width="1.140625" style="10" customWidth="1"/>
    <col min="4887" max="4887" width="11.28515625" style="10" customWidth="1"/>
    <col min="4888" max="4888" width="6.42578125" style="10" customWidth="1"/>
    <col min="4889" max="4893" width="9.140625" style="10"/>
    <col min="4894" max="4894" width="10.28515625" style="10" bestFit="1" customWidth="1"/>
    <col min="4895" max="5130" width="9.140625" style="10"/>
    <col min="5131" max="5131" width="31.42578125" style="10" customWidth="1"/>
    <col min="5132" max="5132" width="2.28515625" style="10" customWidth="1"/>
    <col min="5133" max="5133" width="2.42578125" style="10" customWidth="1"/>
    <col min="5134" max="5134" width="1.140625" style="10" customWidth="1"/>
    <col min="5135" max="5135" width="11.28515625" style="10" customWidth="1"/>
    <col min="5136" max="5136" width="1.140625" style="10" customWidth="1"/>
    <col min="5137" max="5137" width="11.28515625" style="10" customWidth="1"/>
    <col min="5138" max="5138" width="1.140625" style="10" customWidth="1"/>
    <col min="5139" max="5139" width="11.28515625" style="10" customWidth="1"/>
    <col min="5140" max="5140" width="1.140625" style="10" customWidth="1"/>
    <col min="5141" max="5141" width="14.28515625" style="10" customWidth="1"/>
    <col min="5142" max="5142" width="1.140625" style="10" customWidth="1"/>
    <col min="5143" max="5143" width="11.28515625" style="10" customWidth="1"/>
    <col min="5144" max="5144" width="6.42578125" style="10" customWidth="1"/>
    <col min="5145" max="5149" width="9.140625" style="10"/>
    <col min="5150" max="5150" width="10.28515625" style="10" bestFit="1" customWidth="1"/>
    <col min="5151" max="5386" width="9.140625" style="10"/>
    <col min="5387" max="5387" width="31.42578125" style="10" customWidth="1"/>
    <col min="5388" max="5388" width="2.28515625" style="10" customWidth="1"/>
    <col min="5389" max="5389" width="2.42578125" style="10" customWidth="1"/>
    <col min="5390" max="5390" width="1.140625" style="10" customWidth="1"/>
    <col min="5391" max="5391" width="11.28515625" style="10" customWidth="1"/>
    <col min="5392" max="5392" width="1.140625" style="10" customWidth="1"/>
    <col min="5393" max="5393" width="11.28515625" style="10" customWidth="1"/>
    <col min="5394" max="5394" width="1.140625" style="10" customWidth="1"/>
    <col min="5395" max="5395" width="11.28515625" style="10" customWidth="1"/>
    <col min="5396" max="5396" width="1.140625" style="10" customWidth="1"/>
    <col min="5397" max="5397" width="14.28515625" style="10" customWidth="1"/>
    <col min="5398" max="5398" width="1.140625" style="10" customWidth="1"/>
    <col min="5399" max="5399" width="11.28515625" style="10" customWidth="1"/>
    <col min="5400" max="5400" width="6.42578125" style="10" customWidth="1"/>
    <col min="5401" max="5405" width="9.140625" style="10"/>
    <col min="5406" max="5406" width="10.28515625" style="10" bestFit="1" customWidth="1"/>
    <col min="5407" max="5642" width="9.140625" style="10"/>
    <col min="5643" max="5643" width="31.42578125" style="10" customWidth="1"/>
    <col min="5644" max="5644" width="2.28515625" style="10" customWidth="1"/>
    <col min="5645" max="5645" width="2.42578125" style="10" customWidth="1"/>
    <col min="5646" max="5646" width="1.140625" style="10" customWidth="1"/>
    <col min="5647" max="5647" width="11.28515625" style="10" customWidth="1"/>
    <col min="5648" max="5648" width="1.140625" style="10" customWidth="1"/>
    <col min="5649" max="5649" width="11.28515625" style="10" customWidth="1"/>
    <col min="5650" max="5650" width="1.140625" style="10" customWidth="1"/>
    <col min="5651" max="5651" width="11.28515625" style="10" customWidth="1"/>
    <col min="5652" max="5652" width="1.140625" style="10" customWidth="1"/>
    <col min="5653" max="5653" width="14.28515625" style="10" customWidth="1"/>
    <col min="5654" max="5654" width="1.140625" style="10" customWidth="1"/>
    <col min="5655" max="5655" width="11.28515625" style="10" customWidth="1"/>
    <col min="5656" max="5656" width="6.42578125" style="10" customWidth="1"/>
    <col min="5657" max="5661" width="9.140625" style="10"/>
    <col min="5662" max="5662" width="10.28515625" style="10" bestFit="1" customWidth="1"/>
    <col min="5663" max="5898" width="9.140625" style="10"/>
    <col min="5899" max="5899" width="31.42578125" style="10" customWidth="1"/>
    <col min="5900" max="5900" width="2.28515625" style="10" customWidth="1"/>
    <col min="5901" max="5901" width="2.42578125" style="10" customWidth="1"/>
    <col min="5902" max="5902" width="1.140625" style="10" customWidth="1"/>
    <col min="5903" max="5903" width="11.28515625" style="10" customWidth="1"/>
    <col min="5904" max="5904" width="1.140625" style="10" customWidth="1"/>
    <col min="5905" max="5905" width="11.28515625" style="10" customWidth="1"/>
    <col min="5906" max="5906" width="1.140625" style="10" customWidth="1"/>
    <col min="5907" max="5907" width="11.28515625" style="10" customWidth="1"/>
    <col min="5908" max="5908" width="1.140625" style="10" customWidth="1"/>
    <col min="5909" max="5909" width="14.28515625" style="10" customWidth="1"/>
    <col min="5910" max="5910" width="1.140625" style="10" customWidth="1"/>
    <col min="5911" max="5911" width="11.28515625" style="10" customWidth="1"/>
    <col min="5912" max="5912" width="6.42578125" style="10" customWidth="1"/>
    <col min="5913" max="5917" width="9.140625" style="10"/>
    <col min="5918" max="5918" width="10.28515625" style="10" bestFit="1" customWidth="1"/>
    <col min="5919" max="6154" width="9.140625" style="10"/>
    <col min="6155" max="6155" width="31.42578125" style="10" customWidth="1"/>
    <col min="6156" max="6156" width="2.28515625" style="10" customWidth="1"/>
    <col min="6157" max="6157" width="2.42578125" style="10" customWidth="1"/>
    <col min="6158" max="6158" width="1.140625" style="10" customWidth="1"/>
    <col min="6159" max="6159" width="11.28515625" style="10" customWidth="1"/>
    <col min="6160" max="6160" width="1.140625" style="10" customWidth="1"/>
    <col min="6161" max="6161" width="11.28515625" style="10" customWidth="1"/>
    <col min="6162" max="6162" width="1.140625" style="10" customWidth="1"/>
    <col min="6163" max="6163" width="11.28515625" style="10" customWidth="1"/>
    <col min="6164" max="6164" width="1.140625" style="10" customWidth="1"/>
    <col min="6165" max="6165" width="14.28515625" style="10" customWidth="1"/>
    <col min="6166" max="6166" width="1.140625" style="10" customWidth="1"/>
    <col min="6167" max="6167" width="11.28515625" style="10" customWidth="1"/>
    <col min="6168" max="6168" width="6.42578125" style="10" customWidth="1"/>
    <col min="6169" max="6173" width="9.140625" style="10"/>
    <col min="6174" max="6174" width="10.28515625" style="10" bestFit="1" customWidth="1"/>
    <col min="6175" max="6410" width="9.140625" style="10"/>
    <col min="6411" max="6411" width="31.42578125" style="10" customWidth="1"/>
    <col min="6412" max="6412" width="2.28515625" style="10" customWidth="1"/>
    <col min="6413" max="6413" width="2.42578125" style="10" customWidth="1"/>
    <col min="6414" max="6414" width="1.140625" style="10" customWidth="1"/>
    <col min="6415" max="6415" width="11.28515625" style="10" customWidth="1"/>
    <col min="6416" max="6416" width="1.140625" style="10" customWidth="1"/>
    <col min="6417" max="6417" width="11.28515625" style="10" customWidth="1"/>
    <col min="6418" max="6418" width="1.140625" style="10" customWidth="1"/>
    <col min="6419" max="6419" width="11.28515625" style="10" customWidth="1"/>
    <col min="6420" max="6420" width="1.140625" style="10" customWidth="1"/>
    <col min="6421" max="6421" width="14.28515625" style="10" customWidth="1"/>
    <col min="6422" max="6422" width="1.140625" style="10" customWidth="1"/>
    <col min="6423" max="6423" width="11.28515625" style="10" customWidth="1"/>
    <col min="6424" max="6424" width="6.42578125" style="10" customWidth="1"/>
    <col min="6425" max="6429" width="9.140625" style="10"/>
    <col min="6430" max="6430" width="10.28515625" style="10" bestFit="1" customWidth="1"/>
    <col min="6431" max="6666" width="9.140625" style="10"/>
    <col min="6667" max="6667" width="31.42578125" style="10" customWidth="1"/>
    <col min="6668" max="6668" width="2.28515625" style="10" customWidth="1"/>
    <col min="6669" max="6669" width="2.42578125" style="10" customWidth="1"/>
    <col min="6670" max="6670" width="1.140625" style="10" customWidth="1"/>
    <col min="6671" max="6671" width="11.28515625" style="10" customWidth="1"/>
    <col min="6672" max="6672" width="1.140625" style="10" customWidth="1"/>
    <col min="6673" max="6673" width="11.28515625" style="10" customWidth="1"/>
    <col min="6674" max="6674" width="1.140625" style="10" customWidth="1"/>
    <col min="6675" max="6675" width="11.28515625" style="10" customWidth="1"/>
    <col min="6676" max="6676" width="1.140625" style="10" customWidth="1"/>
    <col min="6677" max="6677" width="14.28515625" style="10" customWidth="1"/>
    <col min="6678" max="6678" width="1.140625" style="10" customWidth="1"/>
    <col min="6679" max="6679" width="11.28515625" style="10" customWidth="1"/>
    <col min="6680" max="6680" width="6.42578125" style="10" customWidth="1"/>
    <col min="6681" max="6685" width="9.140625" style="10"/>
    <col min="6686" max="6686" width="10.28515625" style="10" bestFit="1" customWidth="1"/>
    <col min="6687" max="6922" width="9.140625" style="10"/>
    <col min="6923" max="6923" width="31.42578125" style="10" customWidth="1"/>
    <col min="6924" max="6924" width="2.28515625" style="10" customWidth="1"/>
    <col min="6925" max="6925" width="2.42578125" style="10" customWidth="1"/>
    <col min="6926" max="6926" width="1.140625" style="10" customWidth="1"/>
    <col min="6927" max="6927" width="11.28515625" style="10" customWidth="1"/>
    <col min="6928" max="6928" width="1.140625" style="10" customWidth="1"/>
    <col min="6929" max="6929" width="11.28515625" style="10" customWidth="1"/>
    <col min="6930" max="6930" width="1.140625" style="10" customWidth="1"/>
    <col min="6931" max="6931" width="11.28515625" style="10" customWidth="1"/>
    <col min="6932" max="6932" width="1.140625" style="10" customWidth="1"/>
    <col min="6933" max="6933" width="14.28515625" style="10" customWidth="1"/>
    <col min="6934" max="6934" width="1.140625" style="10" customWidth="1"/>
    <col min="6935" max="6935" width="11.28515625" style="10" customWidth="1"/>
    <col min="6936" max="6936" width="6.42578125" style="10" customWidth="1"/>
    <col min="6937" max="6941" width="9.140625" style="10"/>
    <col min="6942" max="6942" width="10.28515625" style="10" bestFit="1" customWidth="1"/>
    <col min="6943" max="7178" width="9.140625" style="10"/>
    <col min="7179" max="7179" width="31.42578125" style="10" customWidth="1"/>
    <col min="7180" max="7180" width="2.28515625" style="10" customWidth="1"/>
    <col min="7181" max="7181" width="2.42578125" style="10" customWidth="1"/>
    <col min="7182" max="7182" width="1.140625" style="10" customWidth="1"/>
    <col min="7183" max="7183" width="11.28515625" style="10" customWidth="1"/>
    <col min="7184" max="7184" width="1.140625" style="10" customWidth="1"/>
    <col min="7185" max="7185" width="11.28515625" style="10" customWidth="1"/>
    <col min="7186" max="7186" width="1.140625" style="10" customWidth="1"/>
    <col min="7187" max="7187" width="11.28515625" style="10" customWidth="1"/>
    <col min="7188" max="7188" width="1.140625" style="10" customWidth="1"/>
    <col min="7189" max="7189" width="14.28515625" style="10" customWidth="1"/>
    <col min="7190" max="7190" width="1.140625" style="10" customWidth="1"/>
    <col min="7191" max="7191" width="11.28515625" style="10" customWidth="1"/>
    <col min="7192" max="7192" width="6.42578125" style="10" customWidth="1"/>
    <col min="7193" max="7197" width="9.140625" style="10"/>
    <col min="7198" max="7198" width="10.28515625" style="10" bestFit="1" customWidth="1"/>
    <col min="7199" max="7434" width="9.140625" style="10"/>
    <col min="7435" max="7435" width="31.42578125" style="10" customWidth="1"/>
    <col min="7436" max="7436" width="2.28515625" style="10" customWidth="1"/>
    <col min="7437" max="7437" width="2.42578125" style="10" customWidth="1"/>
    <col min="7438" max="7438" width="1.140625" style="10" customWidth="1"/>
    <col min="7439" max="7439" width="11.28515625" style="10" customWidth="1"/>
    <col min="7440" max="7440" width="1.140625" style="10" customWidth="1"/>
    <col min="7441" max="7441" width="11.28515625" style="10" customWidth="1"/>
    <col min="7442" max="7442" width="1.140625" style="10" customWidth="1"/>
    <col min="7443" max="7443" width="11.28515625" style="10" customWidth="1"/>
    <col min="7444" max="7444" width="1.140625" style="10" customWidth="1"/>
    <col min="7445" max="7445" width="14.28515625" style="10" customWidth="1"/>
    <col min="7446" max="7446" width="1.140625" style="10" customWidth="1"/>
    <col min="7447" max="7447" width="11.28515625" style="10" customWidth="1"/>
    <col min="7448" max="7448" width="6.42578125" style="10" customWidth="1"/>
    <col min="7449" max="7453" width="9.140625" style="10"/>
    <col min="7454" max="7454" width="10.28515625" style="10" bestFit="1" customWidth="1"/>
    <col min="7455" max="7690" width="9.140625" style="10"/>
    <col min="7691" max="7691" width="31.42578125" style="10" customWidth="1"/>
    <col min="7692" max="7692" width="2.28515625" style="10" customWidth="1"/>
    <col min="7693" max="7693" width="2.42578125" style="10" customWidth="1"/>
    <col min="7694" max="7694" width="1.140625" style="10" customWidth="1"/>
    <col min="7695" max="7695" width="11.28515625" style="10" customWidth="1"/>
    <col min="7696" max="7696" width="1.140625" style="10" customWidth="1"/>
    <col min="7697" max="7697" width="11.28515625" style="10" customWidth="1"/>
    <col min="7698" max="7698" width="1.140625" style="10" customWidth="1"/>
    <col min="7699" max="7699" width="11.28515625" style="10" customWidth="1"/>
    <col min="7700" max="7700" width="1.140625" style="10" customWidth="1"/>
    <col min="7701" max="7701" width="14.28515625" style="10" customWidth="1"/>
    <col min="7702" max="7702" width="1.140625" style="10" customWidth="1"/>
    <col min="7703" max="7703" width="11.28515625" style="10" customWidth="1"/>
    <col min="7704" max="7704" width="6.42578125" style="10" customWidth="1"/>
    <col min="7705" max="7709" width="9.140625" style="10"/>
    <col min="7710" max="7710" width="10.28515625" style="10" bestFit="1" customWidth="1"/>
    <col min="7711" max="7946" width="9.140625" style="10"/>
    <col min="7947" max="7947" width="31.42578125" style="10" customWidth="1"/>
    <col min="7948" max="7948" width="2.28515625" style="10" customWidth="1"/>
    <col min="7949" max="7949" width="2.42578125" style="10" customWidth="1"/>
    <col min="7950" max="7950" width="1.140625" style="10" customWidth="1"/>
    <col min="7951" max="7951" width="11.28515625" style="10" customWidth="1"/>
    <col min="7952" max="7952" width="1.140625" style="10" customWidth="1"/>
    <col min="7953" max="7953" width="11.28515625" style="10" customWidth="1"/>
    <col min="7954" max="7954" width="1.140625" style="10" customWidth="1"/>
    <col min="7955" max="7955" width="11.28515625" style="10" customWidth="1"/>
    <col min="7956" max="7956" width="1.140625" style="10" customWidth="1"/>
    <col min="7957" max="7957" width="14.28515625" style="10" customWidth="1"/>
    <col min="7958" max="7958" width="1.140625" style="10" customWidth="1"/>
    <col min="7959" max="7959" width="11.28515625" style="10" customWidth="1"/>
    <col min="7960" max="7960" width="6.42578125" style="10" customWidth="1"/>
    <col min="7961" max="7965" width="9.140625" style="10"/>
    <col min="7966" max="7966" width="10.28515625" style="10" bestFit="1" customWidth="1"/>
    <col min="7967" max="8202" width="9.140625" style="10"/>
    <col min="8203" max="8203" width="31.42578125" style="10" customWidth="1"/>
    <col min="8204" max="8204" width="2.28515625" style="10" customWidth="1"/>
    <col min="8205" max="8205" width="2.42578125" style="10" customWidth="1"/>
    <col min="8206" max="8206" width="1.140625" style="10" customWidth="1"/>
    <col min="8207" max="8207" width="11.28515625" style="10" customWidth="1"/>
    <col min="8208" max="8208" width="1.140625" style="10" customWidth="1"/>
    <col min="8209" max="8209" width="11.28515625" style="10" customWidth="1"/>
    <col min="8210" max="8210" width="1.140625" style="10" customWidth="1"/>
    <col min="8211" max="8211" width="11.28515625" style="10" customWidth="1"/>
    <col min="8212" max="8212" width="1.140625" style="10" customWidth="1"/>
    <col min="8213" max="8213" width="14.28515625" style="10" customWidth="1"/>
    <col min="8214" max="8214" width="1.140625" style="10" customWidth="1"/>
    <col min="8215" max="8215" width="11.28515625" style="10" customWidth="1"/>
    <col min="8216" max="8216" width="6.42578125" style="10" customWidth="1"/>
    <col min="8217" max="8221" width="9.140625" style="10"/>
    <col min="8222" max="8222" width="10.28515625" style="10" bestFit="1" customWidth="1"/>
    <col min="8223" max="8458" width="9.140625" style="10"/>
    <col min="8459" max="8459" width="31.42578125" style="10" customWidth="1"/>
    <col min="8460" max="8460" width="2.28515625" style="10" customWidth="1"/>
    <col min="8461" max="8461" width="2.42578125" style="10" customWidth="1"/>
    <col min="8462" max="8462" width="1.140625" style="10" customWidth="1"/>
    <col min="8463" max="8463" width="11.28515625" style="10" customWidth="1"/>
    <col min="8464" max="8464" width="1.140625" style="10" customWidth="1"/>
    <col min="8465" max="8465" width="11.28515625" style="10" customWidth="1"/>
    <col min="8466" max="8466" width="1.140625" style="10" customWidth="1"/>
    <col min="8467" max="8467" width="11.28515625" style="10" customWidth="1"/>
    <col min="8468" max="8468" width="1.140625" style="10" customWidth="1"/>
    <col min="8469" max="8469" width="14.28515625" style="10" customWidth="1"/>
    <col min="8470" max="8470" width="1.140625" style="10" customWidth="1"/>
    <col min="8471" max="8471" width="11.28515625" style="10" customWidth="1"/>
    <col min="8472" max="8472" width="6.42578125" style="10" customWidth="1"/>
    <col min="8473" max="8477" width="9.140625" style="10"/>
    <col min="8478" max="8478" width="10.28515625" style="10" bestFit="1" customWidth="1"/>
    <col min="8479" max="8714" width="9.140625" style="10"/>
    <col min="8715" max="8715" width="31.42578125" style="10" customWidth="1"/>
    <col min="8716" max="8716" width="2.28515625" style="10" customWidth="1"/>
    <col min="8717" max="8717" width="2.42578125" style="10" customWidth="1"/>
    <col min="8718" max="8718" width="1.140625" style="10" customWidth="1"/>
    <col min="8719" max="8719" width="11.28515625" style="10" customWidth="1"/>
    <col min="8720" max="8720" width="1.140625" style="10" customWidth="1"/>
    <col min="8721" max="8721" width="11.28515625" style="10" customWidth="1"/>
    <col min="8722" max="8722" width="1.140625" style="10" customWidth="1"/>
    <col min="8723" max="8723" width="11.28515625" style="10" customWidth="1"/>
    <col min="8724" max="8724" width="1.140625" style="10" customWidth="1"/>
    <col min="8725" max="8725" width="14.28515625" style="10" customWidth="1"/>
    <col min="8726" max="8726" width="1.140625" style="10" customWidth="1"/>
    <col min="8727" max="8727" width="11.28515625" style="10" customWidth="1"/>
    <col min="8728" max="8728" width="6.42578125" style="10" customWidth="1"/>
    <col min="8729" max="8733" width="9.140625" style="10"/>
    <col min="8734" max="8734" width="10.28515625" style="10" bestFit="1" customWidth="1"/>
    <col min="8735" max="8970" width="9.140625" style="10"/>
    <col min="8971" max="8971" width="31.42578125" style="10" customWidth="1"/>
    <col min="8972" max="8972" width="2.28515625" style="10" customWidth="1"/>
    <col min="8973" max="8973" width="2.42578125" style="10" customWidth="1"/>
    <col min="8974" max="8974" width="1.140625" style="10" customWidth="1"/>
    <col min="8975" max="8975" width="11.28515625" style="10" customWidth="1"/>
    <col min="8976" max="8976" width="1.140625" style="10" customWidth="1"/>
    <col min="8977" max="8977" width="11.28515625" style="10" customWidth="1"/>
    <col min="8978" max="8978" width="1.140625" style="10" customWidth="1"/>
    <col min="8979" max="8979" width="11.28515625" style="10" customWidth="1"/>
    <col min="8980" max="8980" width="1.140625" style="10" customWidth="1"/>
    <col min="8981" max="8981" width="14.28515625" style="10" customWidth="1"/>
    <col min="8982" max="8982" width="1.140625" style="10" customWidth="1"/>
    <col min="8983" max="8983" width="11.28515625" style="10" customWidth="1"/>
    <col min="8984" max="8984" width="6.42578125" style="10" customWidth="1"/>
    <col min="8985" max="8989" width="9.140625" style="10"/>
    <col min="8990" max="8990" width="10.28515625" style="10" bestFit="1" customWidth="1"/>
    <col min="8991" max="9226" width="9.140625" style="10"/>
    <col min="9227" max="9227" width="31.42578125" style="10" customWidth="1"/>
    <col min="9228" max="9228" width="2.28515625" style="10" customWidth="1"/>
    <col min="9229" max="9229" width="2.42578125" style="10" customWidth="1"/>
    <col min="9230" max="9230" width="1.140625" style="10" customWidth="1"/>
    <col min="9231" max="9231" width="11.28515625" style="10" customWidth="1"/>
    <col min="9232" max="9232" width="1.140625" style="10" customWidth="1"/>
    <col min="9233" max="9233" width="11.28515625" style="10" customWidth="1"/>
    <col min="9234" max="9234" width="1.140625" style="10" customWidth="1"/>
    <col min="9235" max="9235" width="11.28515625" style="10" customWidth="1"/>
    <col min="9236" max="9236" width="1.140625" style="10" customWidth="1"/>
    <col min="9237" max="9237" width="14.28515625" style="10" customWidth="1"/>
    <col min="9238" max="9238" width="1.140625" style="10" customWidth="1"/>
    <col min="9239" max="9239" width="11.28515625" style="10" customWidth="1"/>
    <col min="9240" max="9240" width="6.42578125" style="10" customWidth="1"/>
    <col min="9241" max="9245" width="9.140625" style="10"/>
    <col min="9246" max="9246" width="10.28515625" style="10" bestFit="1" customWidth="1"/>
    <col min="9247" max="9482" width="9.140625" style="10"/>
    <col min="9483" max="9483" width="31.42578125" style="10" customWidth="1"/>
    <col min="9484" max="9484" width="2.28515625" style="10" customWidth="1"/>
    <col min="9485" max="9485" width="2.42578125" style="10" customWidth="1"/>
    <col min="9486" max="9486" width="1.140625" style="10" customWidth="1"/>
    <col min="9487" max="9487" width="11.28515625" style="10" customWidth="1"/>
    <col min="9488" max="9488" width="1.140625" style="10" customWidth="1"/>
    <col min="9489" max="9489" width="11.28515625" style="10" customWidth="1"/>
    <col min="9490" max="9490" width="1.140625" style="10" customWidth="1"/>
    <col min="9491" max="9491" width="11.28515625" style="10" customWidth="1"/>
    <col min="9492" max="9492" width="1.140625" style="10" customWidth="1"/>
    <col min="9493" max="9493" width="14.28515625" style="10" customWidth="1"/>
    <col min="9494" max="9494" width="1.140625" style="10" customWidth="1"/>
    <col min="9495" max="9495" width="11.28515625" style="10" customWidth="1"/>
    <col min="9496" max="9496" width="6.42578125" style="10" customWidth="1"/>
    <col min="9497" max="9501" width="9.140625" style="10"/>
    <col min="9502" max="9502" width="10.28515625" style="10" bestFit="1" customWidth="1"/>
    <col min="9503" max="9738" width="9.140625" style="10"/>
    <col min="9739" max="9739" width="31.42578125" style="10" customWidth="1"/>
    <col min="9740" max="9740" width="2.28515625" style="10" customWidth="1"/>
    <col min="9741" max="9741" width="2.42578125" style="10" customWidth="1"/>
    <col min="9742" max="9742" width="1.140625" style="10" customWidth="1"/>
    <col min="9743" max="9743" width="11.28515625" style="10" customWidth="1"/>
    <col min="9744" max="9744" width="1.140625" style="10" customWidth="1"/>
    <col min="9745" max="9745" width="11.28515625" style="10" customWidth="1"/>
    <col min="9746" max="9746" width="1.140625" style="10" customWidth="1"/>
    <col min="9747" max="9747" width="11.28515625" style="10" customWidth="1"/>
    <col min="9748" max="9748" width="1.140625" style="10" customWidth="1"/>
    <col min="9749" max="9749" width="14.28515625" style="10" customWidth="1"/>
    <col min="9750" max="9750" width="1.140625" style="10" customWidth="1"/>
    <col min="9751" max="9751" width="11.28515625" style="10" customWidth="1"/>
    <col min="9752" max="9752" width="6.42578125" style="10" customWidth="1"/>
    <col min="9753" max="9757" width="9.140625" style="10"/>
    <col min="9758" max="9758" width="10.28515625" style="10" bestFit="1" customWidth="1"/>
    <col min="9759" max="9994" width="9.140625" style="10"/>
    <col min="9995" max="9995" width="31.42578125" style="10" customWidth="1"/>
    <col min="9996" max="9996" width="2.28515625" style="10" customWidth="1"/>
    <col min="9997" max="9997" width="2.42578125" style="10" customWidth="1"/>
    <col min="9998" max="9998" width="1.140625" style="10" customWidth="1"/>
    <col min="9999" max="9999" width="11.28515625" style="10" customWidth="1"/>
    <col min="10000" max="10000" width="1.140625" style="10" customWidth="1"/>
    <col min="10001" max="10001" width="11.28515625" style="10" customWidth="1"/>
    <col min="10002" max="10002" width="1.140625" style="10" customWidth="1"/>
    <col min="10003" max="10003" width="11.28515625" style="10" customWidth="1"/>
    <col min="10004" max="10004" width="1.140625" style="10" customWidth="1"/>
    <col min="10005" max="10005" width="14.28515625" style="10" customWidth="1"/>
    <col min="10006" max="10006" width="1.140625" style="10" customWidth="1"/>
    <col min="10007" max="10007" width="11.28515625" style="10" customWidth="1"/>
    <col min="10008" max="10008" width="6.42578125" style="10" customWidth="1"/>
    <col min="10009" max="10013" width="9.140625" style="10"/>
    <col min="10014" max="10014" width="10.28515625" style="10" bestFit="1" customWidth="1"/>
    <col min="10015" max="10250" width="9.140625" style="10"/>
    <col min="10251" max="10251" width="31.42578125" style="10" customWidth="1"/>
    <col min="10252" max="10252" width="2.28515625" style="10" customWidth="1"/>
    <col min="10253" max="10253" width="2.42578125" style="10" customWidth="1"/>
    <col min="10254" max="10254" width="1.140625" style="10" customWidth="1"/>
    <col min="10255" max="10255" width="11.28515625" style="10" customWidth="1"/>
    <col min="10256" max="10256" width="1.140625" style="10" customWidth="1"/>
    <col min="10257" max="10257" width="11.28515625" style="10" customWidth="1"/>
    <col min="10258" max="10258" width="1.140625" style="10" customWidth="1"/>
    <col min="10259" max="10259" width="11.28515625" style="10" customWidth="1"/>
    <col min="10260" max="10260" width="1.140625" style="10" customWidth="1"/>
    <col min="10261" max="10261" width="14.28515625" style="10" customWidth="1"/>
    <col min="10262" max="10262" width="1.140625" style="10" customWidth="1"/>
    <col min="10263" max="10263" width="11.28515625" style="10" customWidth="1"/>
    <col min="10264" max="10264" width="6.42578125" style="10" customWidth="1"/>
    <col min="10265" max="10269" width="9.140625" style="10"/>
    <col min="10270" max="10270" width="10.28515625" style="10" bestFit="1" customWidth="1"/>
    <col min="10271" max="10506" width="9.140625" style="10"/>
    <col min="10507" max="10507" width="31.42578125" style="10" customWidth="1"/>
    <col min="10508" max="10508" width="2.28515625" style="10" customWidth="1"/>
    <col min="10509" max="10509" width="2.42578125" style="10" customWidth="1"/>
    <col min="10510" max="10510" width="1.140625" style="10" customWidth="1"/>
    <col min="10511" max="10511" width="11.28515625" style="10" customWidth="1"/>
    <col min="10512" max="10512" width="1.140625" style="10" customWidth="1"/>
    <col min="10513" max="10513" width="11.28515625" style="10" customWidth="1"/>
    <col min="10514" max="10514" width="1.140625" style="10" customWidth="1"/>
    <col min="10515" max="10515" width="11.28515625" style="10" customWidth="1"/>
    <col min="10516" max="10516" width="1.140625" style="10" customWidth="1"/>
    <col min="10517" max="10517" width="14.28515625" style="10" customWidth="1"/>
    <col min="10518" max="10518" width="1.140625" style="10" customWidth="1"/>
    <col min="10519" max="10519" width="11.28515625" style="10" customWidth="1"/>
    <col min="10520" max="10520" width="6.42578125" style="10" customWidth="1"/>
    <col min="10521" max="10525" width="9.140625" style="10"/>
    <col min="10526" max="10526" width="10.28515625" style="10" bestFit="1" customWidth="1"/>
    <col min="10527" max="10762" width="9.140625" style="10"/>
    <col min="10763" max="10763" width="31.42578125" style="10" customWidth="1"/>
    <col min="10764" max="10764" width="2.28515625" style="10" customWidth="1"/>
    <col min="10765" max="10765" width="2.42578125" style="10" customWidth="1"/>
    <col min="10766" max="10766" width="1.140625" style="10" customWidth="1"/>
    <col min="10767" max="10767" width="11.28515625" style="10" customWidth="1"/>
    <col min="10768" max="10768" width="1.140625" style="10" customWidth="1"/>
    <col min="10769" max="10769" width="11.28515625" style="10" customWidth="1"/>
    <col min="10770" max="10770" width="1.140625" style="10" customWidth="1"/>
    <col min="10771" max="10771" width="11.28515625" style="10" customWidth="1"/>
    <col min="10772" max="10772" width="1.140625" style="10" customWidth="1"/>
    <col min="10773" max="10773" width="14.28515625" style="10" customWidth="1"/>
    <col min="10774" max="10774" width="1.140625" style="10" customWidth="1"/>
    <col min="10775" max="10775" width="11.28515625" style="10" customWidth="1"/>
    <col min="10776" max="10776" width="6.42578125" style="10" customWidth="1"/>
    <col min="10777" max="10781" width="9.140625" style="10"/>
    <col min="10782" max="10782" width="10.28515625" style="10" bestFit="1" customWidth="1"/>
    <col min="10783" max="11018" width="9.140625" style="10"/>
    <col min="11019" max="11019" width="31.42578125" style="10" customWidth="1"/>
    <col min="11020" max="11020" width="2.28515625" style="10" customWidth="1"/>
    <col min="11021" max="11021" width="2.42578125" style="10" customWidth="1"/>
    <col min="11022" max="11022" width="1.140625" style="10" customWidth="1"/>
    <col min="11023" max="11023" width="11.28515625" style="10" customWidth="1"/>
    <col min="11024" max="11024" width="1.140625" style="10" customWidth="1"/>
    <col min="11025" max="11025" width="11.28515625" style="10" customWidth="1"/>
    <col min="11026" max="11026" width="1.140625" style="10" customWidth="1"/>
    <col min="11027" max="11027" width="11.28515625" style="10" customWidth="1"/>
    <col min="11028" max="11028" width="1.140625" style="10" customWidth="1"/>
    <col min="11029" max="11029" width="14.28515625" style="10" customWidth="1"/>
    <col min="11030" max="11030" width="1.140625" style="10" customWidth="1"/>
    <col min="11031" max="11031" width="11.28515625" style="10" customWidth="1"/>
    <col min="11032" max="11032" width="6.42578125" style="10" customWidth="1"/>
    <col min="11033" max="11037" width="9.140625" style="10"/>
    <col min="11038" max="11038" width="10.28515625" style="10" bestFit="1" customWidth="1"/>
    <col min="11039" max="11274" width="9.140625" style="10"/>
    <col min="11275" max="11275" width="31.42578125" style="10" customWidth="1"/>
    <col min="11276" max="11276" width="2.28515625" style="10" customWidth="1"/>
    <col min="11277" max="11277" width="2.42578125" style="10" customWidth="1"/>
    <col min="11278" max="11278" width="1.140625" style="10" customWidth="1"/>
    <col min="11279" max="11279" width="11.28515625" style="10" customWidth="1"/>
    <col min="11280" max="11280" width="1.140625" style="10" customWidth="1"/>
    <col min="11281" max="11281" width="11.28515625" style="10" customWidth="1"/>
    <col min="11282" max="11282" width="1.140625" style="10" customWidth="1"/>
    <col min="11283" max="11283" width="11.28515625" style="10" customWidth="1"/>
    <col min="11284" max="11284" width="1.140625" style="10" customWidth="1"/>
    <col min="11285" max="11285" width="14.28515625" style="10" customWidth="1"/>
    <col min="11286" max="11286" width="1.140625" style="10" customWidth="1"/>
    <col min="11287" max="11287" width="11.28515625" style="10" customWidth="1"/>
    <col min="11288" max="11288" width="6.42578125" style="10" customWidth="1"/>
    <col min="11289" max="11293" width="9.140625" style="10"/>
    <col min="11294" max="11294" width="10.28515625" style="10" bestFit="1" customWidth="1"/>
    <col min="11295" max="11530" width="9.140625" style="10"/>
    <col min="11531" max="11531" width="31.42578125" style="10" customWidth="1"/>
    <col min="11532" max="11532" width="2.28515625" style="10" customWidth="1"/>
    <col min="11533" max="11533" width="2.42578125" style="10" customWidth="1"/>
    <col min="11534" max="11534" width="1.140625" style="10" customWidth="1"/>
    <col min="11535" max="11535" width="11.28515625" style="10" customWidth="1"/>
    <col min="11536" max="11536" width="1.140625" style="10" customWidth="1"/>
    <col min="11537" max="11537" width="11.28515625" style="10" customWidth="1"/>
    <col min="11538" max="11538" width="1.140625" style="10" customWidth="1"/>
    <col min="11539" max="11539" width="11.28515625" style="10" customWidth="1"/>
    <col min="11540" max="11540" width="1.140625" style="10" customWidth="1"/>
    <col min="11541" max="11541" width="14.28515625" style="10" customWidth="1"/>
    <col min="11542" max="11542" width="1.140625" style="10" customWidth="1"/>
    <col min="11543" max="11543" width="11.28515625" style="10" customWidth="1"/>
    <col min="11544" max="11544" width="6.42578125" style="10" customWidth="1"/>
    <col min="11545" max="11549" width="9.140625" style="10"/>
    <col min="11550" max="11550" width="10.28515625" style="10" bestFit="1" customWidth="1"/>
    <col min="11551" max="11786" width="9.140625" style="10"/>
    <col min="11787" max="11787" width="31.42578125" style="10" customWidth="1"/>
    <col min="11788" max="11788" width="2.28515625" style="10" customWidth="1"/>
    <col min="11789" max="11789" width="2.42578125" style="10" customWidth="1"/>
    <col min="11790" max="11790" width="1.140625" style="10" customWidth="1"/>
    <col min="11791" max="11791" width="11.28515625" style="10" customWidth="1"/>
    <col min="11792" max="11792" width="1.140625" style="10" customWidth="1"/>
    <col min="11793" max="11793" width="11.28515625" style="10" customWidth="1"/>
    <col min="11794" max="11794" width="1.140625" style="10" customWidth="1"/>
    <col min="11795" max="11795" width="11.28515625" style="10" customWidth="1"/>
    <col min="11796" max="11796" width="1.140625" style="10" customWidth="1"/>
    <col min="11797" max="11797" width="14.28515625" style="10" customWidth="1"/>
    <col min="11798" max="11798" width="1.140625" style="10" customWidth="1"/>
    <col min="11799" max="11799" width="11.28515625" style="10" customWidth="1"/>
    <col min="11800" max="11800" width="6.42578125" style="10" customWidth="1"/>
    <col min="11801" max="11805" width="9.140625" style="10"/>
    <col min="11806" max="11806" width="10.28515625" style="10" bestFit="1" customWidth="1"/>
    <col min="11807" max="12042" width="9.140625" style="10"/>
    <col min="12043" max="12043" width="31.42578125" style="10" customWidth="1"/>
    <col min="12044" max="12044" width="2.28515625" style="10" customWidth="1"/>
    <col min="12045" max="12045" width="2.42578125" style="10" customWidth="1"/>
    <col min="12046" max="12046" width="1.140625" style="10" customWidth="1"/>
    <col min="12047" max="12047" width="11.28515625" style="10" customWidth="1"/>
    <col min="12048" max="12048" width="1.140625" style="10" customWidth="1"/>
    <col min="12049" max="12049" width="11.28515625" style="10" customWidth="1"/>
    <col min="12050" max="12050" width="1.140625" style="10" customWidth="1"/>
    <col min="12051" max="12051" width="11.28515625" style="10" customWidth="1"/>
    <col min="12052" max="12052" width="1.140625" style="10" customWidth="1"/>
    <col min="12053" max="12053" width="14.28515625" style="10" customWidth="1"/>
    <col min="12054" max="12054" width="1.140625" style="10" customWidth="1"/>
    <col min="12055" max="12055" width="11.28515625" style="10" customWidth="1"/>
    <col min="12056" max="12056" width="6.42578125" style="10" customWidth="1"/>
    <col min="12057" max="12061" width="9.140625" style="10"/>
    <col min="12062" max="12062" width="10.28515625" style="10" bestFit="1" customWidth="1"/>
    <col min="12063" max="12298" width="9.140625" style="10"/>
    <col min="12299" max="12299" width="31.42578125" style="10" customWidth="1"/>
    <col min="12300" max="12300" width="2.28515625" style="10" customWidth="1"/>
    <col min="12301" max="12301" width="2.42578125" style="10" customWidth="1"/>
    <col min="12302" max="12302" width="1.140625" style="10" customWidth="1"/>
    <col min="12303" max="12303" width="11.28515625" style="10" customWidth="1"/>
    <col min="12304" max="12304" width="1.140625" style="10" customWidth="1"/>
    <col min="12305" max="12305" width="11.28515625" style="10" customWidth="1"/>
    <col min="12306" max="12306" width="1.140625" style="10" customWidth="1"/>
    <col min="12307" max="12307" width="11.28515625" style="10" customWidth="1"/>
    <col min="12308" max="12308" width="1.140625" style="10" customWidth="1"/>
    <col min="12309" max="12309" width="14.28515625" style="10" customWidth="1"/>
    <col min="12310" max="12310" width="1.140625" style="10" customWidth="1"/>
    <col min="12311" max="12311" width="11.28515625" style="10" customWidth="1"/>
    <col min="12312" max="12312" width="6.42578125" style="10" customWidth="1"/>
    <col min="12313" max="12317" width="9.140625" style="10"/>
    <col min="12318" max="12318" width="10.28515625" style="10" bestFit="1" customWidth="1"/>
    <col min="12319" max="12554" width="9.140625" style="10"/>
    <col min="12555" max="12555" width="31.42578125" style="10" customWidth="1"/>
    <col min="12556" max="12556" width="2.28515625" style="10" customWidth="1"/>
    <col min="12557" max="12557" width="2.42578125" style="10" customWidth="1"/>
    <col min="12558" max="12558" width="1.140625" style="10" customWidth="1"/>
    <col min="12559" max="12559" width="11.28515625" style="10" customWidth="1"/>
    <col min="12560" max="12560" width="1.140625" style="10" customWidth="1"/>
    <col min="12561" max="12561" width="11.28515625" style="10" customWidth="1"/>
    <col min="12562" max="12562" width="1.140625" style="10" customWidth="1"/>
    <col min="12563" max="12563" width="11.28515625" style="10" customWidth="1"/>
    <col min="12564" max="12564" width="1.140625" style="10" customWidth="1"/>
    <col min="12565" max="12565" width="14.28515625" style="10" customWidth="1"/>
    <col min="12566" max="12566" width="1.140625" style="10" customWidth="1"/>
    <col min="12567" max="12567" width="11.28515625" style="10" customWidth="1"/>
    <col min="12568" max="12568" width="6.42578125" style="10" customWidth="1"/>
    <col min="12569" max="12573" width="9.140625" style="10"/>
    <col min="12574" max="12574" width="10.28515625" style="10" bestFit="1" customWidth="1"/>
    <col min="12575" max="12810" width="9.140625" style="10"/>
    <col min="12811" max="12811" width="31.42578125" style="10" customWidth="1"/>
    <col min="12812" max="12812" width="2.28515625" style="10" customWidth="1"/>
    <col min="12813" max="12813" width="2.42578125" style="10" customWidth="1"/>
    <col min="12814" max="12814" width="1.140625" style="10" customWidth="1"/>
    <col min="12815" max="12815" width="11.28515625" style="10" customWidth="1"/>
    <col min="12816" max="12816" width="1.140625" style="10" customWidth="1"/>
    <col min="12817" max="12817" width="11.28515625" style="10" customWidth="1"/>
    <col min="12818" max="12818" width="1.140625" style="10" customWidth="1"/>
    <col min="12819" max="12819" width="11.28515625" style="10" customWidth="1"/>
    <col min="12820" max="12820" width="1.140625" style="10" customWidth="1"/>
    <col min="12821" max="12821" width="14.28515625" style="10" customWidth="1"/>
    <col min="12822" max="12822" width="1.140625" style="10" customWidth="1"/>
    <col min="12823" max="12823" width="11.28515625" style="10" customWidth="1"/>
    <col min="12824" max="12824" width="6.42578125" style="10" customWidth="1"/>
    <col min="12825" max="12829" width="9.140625" style="10"/>
    <col min="12830" max="12830" width="10.28515625" style="10" bestFit="1" customWidth="1"/>
    <col min="12831" max="13066" width="9.140625" style="10"/>
    <col min="13067" max="13067" width="31.42578125" style="10" customWidth="1"/>
    <col min="13068" max="13068" width="2.28515625" style="10" customWidth="1"/>
    <col min="13069" max="13069" width="2.42578125" style="10" customWidth="1"/>
    <col min="13070" max="13070" width="1.140625" style="10" customWidth="1"/>
    <col min="13071" max="13071" width="11.28515625" style="10" customWidth="1"/>
    <col min="13072" max="13072" width="1.140625" style="10" customWidth="1"/>
    <col min="13073" max="13073" width="11.28515625" style="10" customWidth="1"/>
    <col min="13074" max="13074" width="1.140625" style="10" customWidth="1"/>
    <col min="13075" max="13075" width="11.28515625" style="10" customWidth="1"/>
    <col min="13076" max="13076" width="1.140625" style="10" customWidth="1"/>
    <col min="13077" max="13077" width="14.28515625" style="10" customWidth="1"/>
    <col min="13078" max="13078" width="1.140625" style="10" customWidth="1"/>
    <col min="13079" max="13079" width="11.28515625" style="10" customWidth="1"/>
    <col min="13080" max="13080" width="6.42578125" style="10" customWidth="1"/>
    <col min="13081" max="13085" width="9.140625" style="10"/>
    <col min="13086" max="13086" width="10.28515625" style="10" bestFit="1" customWidth="1"/>
    <col min="13087" max="13322" width="9.140625" style="10"/>
    <col min="13323" max="13323" width="31.42578125" style="10" customWidth="1"/>
    <col min="13324" max="13324" width="2.28515625" style="10" customWidth="1"/>
    <col min="13325" max="13325" width="2.42578125" style="10" customWidth="1"/>
    <col min="13326" max="13326" width="1.140625" style="10" customWidth="1"/>
    <col min="13327" max="13327" width="11.28515625" style="10" customWidth="1"/>
    <col min="13328" max="13328" width="1.140625" style="10" customWidth="1"/>
    <col min="13329" max="13329" width="11.28515625" style="10" customWidth="1"/>
    <col min="13330" max="13330" width="1.140625" style="10" customWidth="1"/>
    <col min="13331" max="13331" width="11.28515625" style="10" customWidth="1"/>
    <col min="13332" max="13332" width="1.140625" style="10" customWidth="1"/>
    <col min="13333" max="13333" width="14.28515625" style="10" customWidth="1"/>
    <col min="13334" max="13334" width="1.140625" style="10" customWidth="1"/>
    <col min="13335" max="13335" width="11.28515625" style="10" customWidth="1"/>
    <col min="13336" max="13336" width="6.42578125" style="10" customWidth="1"/>
    <col min="13337" max="13341" width="9.140625" style="10"/>
    <col min="13342" max="13342" width="10.28515625" style="10" bestFit="1" customWidth="1"/>
    <col min="13343" max="13578" width="9.140625" style="10"/>
    <col min="13579" max="13579" width="31.42578125" style="10" customWidth="1"/>
    <col min="13580" max="13580" width="2.28515625" style="10" customWidth="1"/>
    <col min="13581" max="13581" width="2.42578125" style="10" customWidth="1"/>
    <col min="13582" max="13582" width="1.140625" style="10" customWidth="1"/>
    <col min="13583" max="13583" width="11.28515625" style="10" customWidth="1"/>
    <col min="13584" max="13584" width="1.140625" style="10" customWidth="1"/>
    <col min="13585" max="13585" width="11.28515625" style="10" customWidth="1"/>
    <col min="13586" max="13586" width="1.140625" style="10" customWidth="1"/>
    <col min="13587" max="13587" width="11.28515625" style="10" customWidth="1"/>
    <col min="13588" max="13588" width="1.140625" style="10" customWidth="1"/>
    <col min="13589" max="13589" width="14.28515625" style="10" customWidth="1"/>
    <col min="13590" max="13590" width="1.140625" style="10" customWidth="1"/>
    <col min="13591" max="13591" width="11.28515625" style="10" customWidth="1"/>
    <col min="13592" max="13592" width="6.42578125" style="10" customWidth="1"/>
    <col min="13593" max="13597" width="9.140625" style="10"/>
    <col min="13598" max="13598" width="10.28515625" style="10" bestFit="1" customWidth="1"/>
    <col min="13599" max="13834" width="9.140625" style="10"/>
    <col min="13835" max="13835" width="31.42578125" style="10" customWidth="1"/>
    <col min="13836" max="13836" width="2.28515625" style="10" customWidth="1"/>
    <col min="13837" max="13837" width="2.42578125" style="10" customWidth="1"/>
    <col min="13838" max="13838" width="1.140625" style="10" customWidth="1"/>
    <col min="13839" max="13839" width="11.28515625" style="10" customWidth="1"/>
    <col min="13840" max="13840" width="1.140625" style="10" customWidth="1"/>
    <col min="13841" max="13841" width="11.28515625" style="10" customWidth="1"/>
    <col min="13842" max="13842" width="1.140625" style="10" customWidth="1"/>
    <col min="13843" max="13843" width="11.28515625" style="10" customWidth="1"/>
    <col min="13844" max="13844" width="1.140625" style="10" customWidth="1"/>
    <col min="13845" max="13845" width="14.28515625" style="10" customWidth="1"/>
    <col min="13846" max="13846" width="1.140625" style="10" customWidth="1"/>
    <col min="13847" max="13847" width="11.28515625" style="10" customWidth="1"/>
    <col min="13848" max="13848" width="6.42578125" style="10" customWidth="1"/>
    <col min="13849" max="13853" width="9.140625" style="10"/>
    <col min="13854" max="13854" width="10.28515625" style="10" bestFit="1" customWidth="1"/>
    <col min="13855" max="14090" width="9.140625" style="10"/>
    <col min="14091" max="14091" width="31.42578125" style="10" customWidth="1"/>
    <col min="14092" max="14092" width="2.28515625" style="10" customWidth="1"/>
    <col min="14093" max="14093" width="2.42578125" style="10" customWidth="1"/>
    <col min="14094" max="14094" width="1.140625" style="10" customWidth="1"/>
    <col min="14095" max="14095" width="11.28515625" style="10" customWidth="1"/>
    <col min="14096" max="14096" width="1.140625" style="10" customWidth="1"/>
    <col min="14097" max="14097" width="11.28515625" style="10" customWidth="1"/>
    <col min="14098" max="14098" width="1.140625" style="10" customWidth="1"/>
    <col min="14099" max="14099" width="11.28515625" style="10" customWidth="1"/>
    <col min="14100" max="14100" width="1.140625" style="10" customWidth="1"/>
    <col min="14101" max="14101" width="14.28515625" style="10" customWidth="1"/>
    <col min="14102" max="14102" width="1.140625" style="10" customWidth="1"/>
    <col min="14103" max="14103" width="11.28515625" style="10" customWidth="1"/>
    <col min="14104" max="14104" width="6.42578125" style="10" customWidth="1"/>
    <col min="14105" max="14109" width="9.140625" style="10"/>
    <col min="14110" max="14110" width="10.28515625" style="10" bestFit="1" customWidth="1"/>
    <col min="14111" max="14346" width="9.140625" style="10"/>
    <col min="14347" max="14347" width="31.42578125" style="10" customWidth="1"/>
    <col min="14348" max="14348" width="2.28515625" style="10" customWidth="1"/>
    <col min="14349" max="14349" width="2.42578125" style="10" customWidth="1"/>
    <col min="14350" max="14350" width="1.140625" style="10" customWidth="1"/>
    <col min="14351" max="14351" width="11.28515625" style="10" customWidth="1"/>
    <col min="14352" max="14352" width="1.140625" style="10" customWidth="1"/>
    <col min="14353" max="14353" width="11.28515625" style="10" customWidth="1"/>
    <col min="14354" max="14354" width="1.140625" style="10" customWidth="1"/>
    <col min="14355" max="14355" width="11.28515625" style="10" customWidth="1"/>
    <col min="14356" max="14356" width="1.140625" style="10" customWidth="1"/>
    <col min="14357" max="14357" width="14.28515625" style="10" customWidth="1"/>
    <col min="14358" max="14358" width="1.140625" style="10" customWidth="1"/>
    <col min="14359" max="14359" width="11.28515625" style="10" customWidth="1"/>
    <col min="14360" max="14360" width="6.42578125" style="10" customWidth="1"/>
    <col min="14361" max="14365" width="9.140625" style="10"/>
    <col min="14366" max="14366" width="10.28515625" style="10" bestFit="1" customWidth="1"/>
    <col min="14367" max="14602" width="9.140625" style="10"/>
    <col min="14603" max="14603" width="31.42578125" style="10" customWidth="1"/>
    <col min="14604" max="14604" width="2.28515625" style="10" customWidth="1"/>
    <col min="14605" max="14605" width="2.42578125" style="10" customWidth="1"/>
    <col min="14606" max="14606" width="1.140625" style="10" customWidth="1"/>
    <col min="14607" max="14607" width="11.28515625" style="10" customWidth="1"/>
    <col min="14608" max="14608" width="1.140625" style="10" customWidth="1"/>
    <col min="14609" max="14609" width="11.28515625" style="10" customWidth="1"/>
    <col min="14610" max="14610" width="1.140625" style="10" customWidth="1"/>
    <col min="14611" max="14611" width="11.28515625" style="10" customWidth="1"/>
    <col min="14612" max="14612" width="1.140625" style="10" customWidth="1"/>
    <col min="14613" max="14613" width="14.28515625" style="10" customWidth="1"/>
    <col min="14614" max="14614" width="1.140625" style="10" customWidth="1"/>
    <col min="14615" max="14615" width="11.28515625" style="10" customWidth="1"/>
    <col min="14616" max="14616" width="6.42578125" style="10" customWidth="1"/>
    <col min="14617" max="14621" width="9.140625" style="10"/>
    <col min="14622" max="14622" width="10.28515625" style="10" bestFit="1" customWidth="1"/>
    <col min="14623" max="14858" width="9.140625" style="10"/>
    <col min="14859" max="14859" width="31.42578125" style="10" customWidth="1"/>
    <col min="14860" max="14860" width="2.28515625" style="10" customWidth="1"/>
    <col min="14861" max="14861" width="2.42578125" style="10" customWidth="1"/>
    <col min="14862" max="14862" width="1.140625" style="10" customWidth="1"/>
    <col min="14863" max="14863" width="11.28515625" style="10" customWidth="1"/>
    <col min="14864" max="14864" width="1.140625" style="10" customWidth="1"/>
    <col min="14865" max="14865" width="11.28515625" style="10" customWidth="1"/>
    <col min="14866" max="14866" width="1.140625" style="10" customWidth="1"/>
    <col min="14867" max="14867" width="11.28515625" style="10" customWidth="1"/>
    <col min="14868" max="14868" width="1.140625" style="10" customWidth="1"/>
    <col min="14869" max="14869" width="14.28515625" style="10" customWidth="1"/>
    <col min="14870" max="14870" width="1.140625" style="10" customWidth="1"/>
    <col min="14871" max="14871" width="11.28515625" style="10" customWidth="1"/>
    <col min="14872" max="14872" width="6.42578125" style="10" customWidth="1"/>
    <col min="14873" max="14877" width="9.140625" style="10"/>
    <col min="14878" max="14878" width="10.28515625" style="10" bestFit="1" customWidth="1"/>
    <col min="14879" max="15114" width="9.140625" style="10"/>
    <col min="15115" max="15115" width="31.42578125" style="10" customWidth="1"/>
    <col min="15116" max="15116" width="2.28515625" style="10" customWidth="1"/>
    <col min="15117" max="15117" width="2.42578125" style="10" customWidth="1"/>
    <col min="15118" max="15118" width="1.140625" style="10" customWidth="1"/>
    <col min="15119" max="15119" width="11.28515625" style="10" customWidth="1"/>
    <col min="15120" max="15120" width="1.140625" style="10" customWidth="1"/>
    <col min="15121" max="15121" width="11.28515625" style="10" customWidth="1"/>
    <col min="15122" max="15122" width="1.140625" style="10" customWidth="1"/>
    <col min="15123" max="15123" width="11.28515625" style="10" customWidth="1"/>
    <col min="15124" max="15124" width="1.140625" style="10" customWidth="1"/>
    <col min="15125" max="15125" width="14.28515625" style="10" customWidth="1"/>
    <col min="15126" max="15126" width="1.140625" style="10" customWidth="1"/>
    <col min="15127" max="15127" width="11.28515625" style="10" customWidth="1"/>
    <col min="15128" max="15128" width="6.42578125" style="10" customWidth="1"/>
    <col min="15129" max="15133" width="9.140625" style="10"/>
    <col min="15134" max="15134" width="10.28515625" style="10" bestFit="1" customWidth="1"/>
    <col min="15135" max="15370" width="9.140625" style="10"/>
    <col min="15371" max="15371" width="31.42578125" style="10" customWidth="1"/>
    <col min="15372" max="15372" width="2.28515625" style="10" customWidth="1"/>
    <col min="15373" max="15373" width="2.42578125" style="10" customWidth="1"/>
    <col min="15374" max="15374" width="1.140625" style="10" customWidth="1"/>
    <col min="15375" max="15375" width="11.28515625" style="10" customWidth="1"/>
    <col min="15376" max="15376" width="1.140625" style="10" customWidth="1"/>
    <col min="15377" max="15377" width="11.28515625" style="10" customWidth="1"/>
    <col min="15378" max="15378" width="1.140625" style="10" customWidth="1"/>
    <col min="15379" max="15379" width="11.28515625" style="10" customWidth="1"/>
    <col min="15380" max="15380" width="1.140625" style="10" customWidth="1"/>
    <col min="15381" max="15381" width="14.28515625" style="10" customWidth="1"/>
    <col min="15382" max="15382" width="1.140625" style="10" customWidth="1"/>
    <col min="15383" max="15383" width="11.28515625" style="10" customWidth="1"/>
    <col min="15384" max="15384" width="6.42578125" style="10" customWidth="1"/>
    <col min="15385" max="15389" width="9.140625" style="10"/>
    <col min="15390" max="15390" width="10.28515625" style="10" bestFit="1" customWidth="1"/>
    <col min="15391" max="15626" width="9.140625" style="10"/>
    <col min="15627" max="15627" width="31.42578125" style="10" customWidth="1"/>
    <col min="15628" max="15628" width="2.28515625" style="10" customWidth="1"/>
    <col min="15629" max="15629" width="2.42578125" style="10" customWidth="1"/>
    <col min="15630" max="15630" width="1.140625" style="10" customWidth="1"/>
    <col min="15631" max="15631" width="11.28515625" style="10" customWidth="1"/>
    <col min="15632" max="15632" width="1.140625" style="10" customWidth="1"/>
    <col min="15633" max="15633" width="11.28515625" style="10" customWidth="1"/>
    <col min="15634" max="15634" width="1.140625" style="10" customWidth="1"/>
    <col min="15635" max="15635" width="11.28515625" style="10" customWidth="1"/>
    <col min="15636" max="15636" width="1.140625" style="10" customWidth="1"/>
    <col min="15637" max="15637" width="14.28515625" style="10" customWidth="1"/>
    <col min="15638" max="15638" width="1.140625" style="10" customWidth="1"/>
    <col min="15639" max="15639" width="11.28515625" style="10" customWidth="1"/>
    <col min="15640" max="15640" width="6.42578125" style="10" customWidth="1"/>
    <col min="15641" max="15645" width="9.140625" style="10"/>
    <col min="15646" max="15646" width="10.28515625" style="10" bestFit="1" customWidth="1"/>
    <col min="15647" max="15882" width="9.140625" style="10"/>
    <col min="15883" max="15883" width="31.42578125" style="10" customWidth="1"/>
    <col min="15884" max="15884" width="2.28515625" style="10" customWidth="1"/>
    <col min="15885" max="15885" width="2.42578125" style="10" customWidth="1"/>
    <col min="15886" max="15886" width="1.140625" style="10" customWidth="1"/>
    <col min="15887" max="15887" width="11.28515625" style="10" customWidth="1"/>
    <col min="15888" max="15888" width="1.140625" style="10" customWidth="1"/>
    <col min="15889" max="15889" width="11.28515625" style="10" customWidth="1"/>
    <col min="15890" max="15890" width="1.140625" style="10" customWidth="1"/>
    <col min="15891" max="15891" width="11.28515625" style="10" customWidth="1"/>
    <col min="15892" max="15892" width="1.140625" style="10" customWidth="1"/>
    <col min="15893" max="15893" width="14.28515625" style="10" customWidth="1"/>
    <col min="15894" max="15894" width="1.140625" style="10" customWidth="1"/>
    <col min="15895" max="15895" width="11.28515625" style="10" customWidth="1"/>
    <col min="15896" max="15896" width="6.42578125" style="10" customWidth="1"/>
    <col min="15897" max="15901" width="9.140625" style="10"/>
    <col min="15902" max="15902" width="10.28515625" style="10" bestFit="1" customWidth="1"/>
    <col min="15903" max="16138" width="9.140625" style="10"/>
    <col min="16139" max="16139" width="31.42578125" style="10" customWidth="1"/>
    <col min="16140" max="16140" width="2.28515625" style="10" customWidth="1"/>
    <col min="16141" max="16141" width="2.42578125" style="10" customWidth="1"/>
    <col min="16142" max="16142" width="1.140625" style="10" customWidth="1"/>
    <col min="16143" max="16143" width="11.28515625" style="10" customWidth="1"/>
    <col min="16144" max="16144" width="1.140625" style="10" customWidth="1"/>
    <col min="16145" max="16145" width="11.28515625" style="10" customWidth="1"/>
    <col min="16146" max="16146" width="1.140625" style="10" customWidth="1"/>
    <col min="16147" max="16147" width="11.28515625" style="10" customWidth="1"/>
    <col min="16148" max="16148" width="1.140625" style="10" customWidth="1"/>
    <col min="16149" max="16149" width="14.28515625" style="10" customWidth="1"/>
    <col min="16150" max="16150" width="1.140625" style="10" customWidth="1"/>
    <col min="16151" max="16151" width="11.28515625" style="10" customWidth="1"/>
    <col min="16152" max="16152" width="6.42578125" style="10" customWidth="1"/>
    <col min="16153" max="16157" width="9.140625" style="10"/>
    <col min="16158" max="16158" width="10.28515625" style="10" bestFit="1" customWidth="1"/>
    <col min="16159" max="16384" width="9.140625" style="10"/>
  </cols>
  <sheetData>
    <row r="1" spans="1:41" ht="22.5" customHeight="1">
      <c r="A1" s="55"/>
      <c r="B1" s="55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U1" s="12"/>
      <c r="W1" s="12"/>
      <c r="Y1" s="12" t="s">
        <v>91</v>
      </c>
    </row>
    <row r="2" spans="1:41" s="3" customFormat="1" ht="22.5" customHeight="1">
      <c r="A2" s="1" t="s">
        <v>123</v>
      </c>
      <c r="B2" s="13"/>
      <c r="C2" s="13"/>
      <c r="D2" s="15"/>
      <c r="E2" s="15"/>
      <c r="F2" s="15"/>
      <c r="G2" s="15"/>
      <c r="H2" s="15"/>
      <c r="I2" s="15"/>
      <c r="J2" s="5"/>
      <c r="K2" s="15"/>
      <c r="L2" s="5"/>
      <c r="M2" s="15"/>
      <c r="N2" s="5"/>
      <c r="O2" s="5"/>
      <c r="P2" s="5"/>
      <c r="Q2" s="5"/>
      <c r="R2" s="13"/>
      <c r="S2" s="13"/>
      <c r="Z2" s="159"/>
    </row>
    <row r="3" spans="1:41" ht="22.5" customHeight="1">
      <c r="A3" s="48" t="s">
        <v>14</v>
      </c>
    </row>
    <row r="4" spans="1:41" ht="22.5" customHeight="1">
      <c r="A4" s="48" t="s">
        <v>203</v>
      </c>
    </row>
    <row r="5" spans="1:41" ht="22.5" customHeight="1">
      <c r="U5" s="2"/>
      <c r="W5" s="2"/>
      <c r="Y5" s="2" t="s">
        <v>87</v>
      </c>
    </row>
    <row r="6" spans="1:41" ht="22.5" customHeight="1">
      <c r="D6" s="55"/>
      <c r="E6" s="211" t="s">
        <v>37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41" ht="22.5" customHeight="1">
      <c r="D7" s="55"/>
      <c r="E7" s="212" t="s">
        <v>167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55"/>
      <c r="W7" s="55"/>
      <c r="X7" s="55"/>
      <c r="Y7" s="55"/>
    </row>
    <row r="8" spans="1:41" ht="22.5" customHeight="1"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211" t="s">
        <v>113</v>
      </c>
      <c r="P8" s="211"/>
      <c r="Q8" s="211"/>
      <c r="R8" s="211"/>
      <c r="S8" s="214"/>
      <c r="T8" s="55"/>
      <c r="U8" s="55"/>
      <c r="V8" s="55"/>
      <c r="W8" s="55"/>
      <c r="X8" s="55"/>
      <c r="Y8" s="55"/>
    </row>
    <row r="9" spans="1:41" ht="22.5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N9" s="55"/>
      <c r="O9" s="212" t="s">
        <v>134</v>
      </c>
      <c r="P9" s="212"/>
      <c r="Q9" s="212"/>
      <c r="S9" s="11"/>
      <c r="T9" s="11"/>
      <c r="U9" s="55"/>
      <c r="V9" s="11"/>
      <c r="W9" s="55"/>
      <c r="X9" s="55"/>
      <c r="Y9" s="55"/>
      <c r="Z9" s="55"/>
    </row>
    <row r="10" spans="1:41" ht="22.5" customHeight="1">
      <c r="C10" s="55"/>
      <c r="D10" s="55"/>
      <c r="E10" s="55"/>
      <c r="F10" s="55"/>
      <c r="G10" s="55"/>
      <c r="H10" s="55"/>
      <c r="I10" s="55"/>
      <c r="J10" s="55"/>
      <c r="K10" s="211" t="s">
        <v>12</v>
      </c>
      <c r="L10" s="211"/>
      <c r="M10" s="211"/>
      <c r="N10" s="55"/>
      <c r="O10" s="55"/>
      <c r="P10" s="55"/>
      <c r="Q10" s="55" t="s">
        <v>224</v>
      </c>
      <c r="R10" s="55"/>
      <c r="S10" s="55"/>
      <c r="T10" s="55"/>
      <c r="U10" s="166"/>
      <c r="V10" s="55"/>
      <c r="W10" s="166" t="s">
        <v>163</v>
      </c>
      <c r="X10" s="55"/>
      <c r="Y10" s="55"/>
      <c r="Z10" s="55"/>
    </row>
    <row r="11" spans="1:41" s="21" customFormat="1" ht="22.5" customHeight="1">
      <c r="E11" s="21" t="s">
        <v>23</v>
      </c>
      <c r="I11" s="21" t="s">
        <v>140</v>
      </c>
      <c r="K11" s="55" t="s">
        <v>103</v>
      </c>
      <c r="N11" s="55"/>
      <c r="O11" s="49" t="s">
        <v>40</v>
      </c>
      <c r="P11" s="49"/>
      <c r="Q11" s="21" t="s">
        <v>225</v>
      </c>
      <c r="S11" s="21" t="s">
        <v>135</v>
      </c>
      <c r="U11" s="172" t="s">
        <v>69</v>
      </c>
      <c r="W11" s="166" t="s">
        <v>164</v>
      </c>
      <c r="Z11" s="55"/>
      <c r="AC11" s="10"/>
    </row>
    <row r="12" spans="1:41" s="21" customFormat="1" ht="22.5" customHeight="1">
      <c r="E12" s="21" t="s">
        <v>139</v>
      </c>
      <c r="G12" s="21" t="s">
        <v>173</v>
      </c>
      <c r="I12" s="21" t="s">
        <v>142</v>
      </c>
      <c r="K12" s="21" t="s">
        <v>104</v>
      </c>
      <c r="N12" s="55"/>
      <c r="O12" s="49" t="s">
        <v>41</v>
      </c>
      <c r="P12" s="49"/>
      <c r="Q12" s="21" t="s">
        <v>227</v>
      </c>
      <c r="S12" s="55" t="s">
        <v>136</v>
      </c>
      <c r="U12" s="172" t="s">
        <v>7</v>
      </c>
      <c r="W12" s="166" t="s">
        <v>165</v>
      </c>
      <c r="Y12" s="76"/>
      <c r="Z12" s="49"/>
      <c r="AC12" s="10"/>
    </row>
    <row r="13" spans="1:41" s="21" customFormat="1" ht="22.5" customHeight="1">
      <c r="C13" s="4"/>
      <c r="D13" s="55"/>
      <c r="E13" s="72" t="s">
        <v>138</v>
      </c>
      <c r="F13" s="55"/>
      <c r="G13" s="72" t="s">
        <v>174</v>
      </c>
      <c r="H13" s="55"/>
      <c r="I13" s="72" t="s">
        <v>141</v>
      </c>
      <c r="K13" s="72" t="s">
        <v>105</v>
      </c>
      <c r="M13" s="72" t="s">
        <v>13</v>
      </c>
      <c r="O13" s="50" t="s">
        <v>42</v>
      </c>
      <c r="P13" s="49"/>
      <c r="Q13" s="72" t="s">
        <v>226</v>
      </c>
      <c r="S13" s="50" t="s">
        <v>137</v>
      </c>
      <c r="U13" s="173" t="s">
        <v>175</v>
      </c>
      <c r="W13" s="167" t="s">
        <v>166</v>
      </c>
      <c r="Y13" s="50" t="s">
        <v>69</v>
      </c>
      <c r="Z13" s="49"/>
      <c r="AC13" s="10"/>
    </row>
    <row r="14" spans="1:41" ht="23.25" customHeight="1">
      <c r="A14" s="17" t="s">
        <v>154</v>
      </c>
      <c r="B14" s="6"/>
      <c r="D14" s="20"/>
      <c r="E14" s="7">
        <v>920878</v>
      </c>
      <c r="F14" s="7"/>
      <c r="G14" s="7">
        <v>8785028</v>
      </c>
      <c r="H14" s="7"/>
      <c r="I14" s="7">
        <v>656331</v>
      </c>
      <c r="J14" s="7"/>
      <c r="K14" s="7">
        <v>92585</v>
      </c>
      <c r="L14" s="7"/>
      <c r="M14" s="7">
        <v>3717674</v>
      </c>
      <c r="N14" s="7"/>
      <c r="O14" s="7">
        <v>5707</v>
      </c>
      <c r="P14" s="7"/>
      <c r="Q14" s="20">
        <v>-2141</v>
      </c>
      <c r="R14" s="19"/>
      <c r="S14" s="7">
        <f>SUM(O14:R14)</f>
        <v>3566</v>
      </c>
      <c r="T14" s="19"/>
      <c r="U14" s="7">
        <f>SUM(E14:Q14)</f>
        <v>14176062</v>
      </c>
      <c r="V14" s="19"/>
      <c r="W14" s="7">
        <v>0</v>
      </c>
      <c r="X14" s="19"/>
      <c r="Y14" s="7">
        <f>SUM(U14:W14)</f>
        <v>14176062</v>
      </c>
      <c r="Z14" s="159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ht="23.25" customHeight="1">
      <c r="A15" s="18" t="s">
        <v>92</v>
      </c>
      <c r="B15" s="6"/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f>PL!H96</f>
        <v>1398263</v>
      </c>
      <c r="N15" s="20"/>
      <c r="O15" s="19">
        <v>0</v>
      </c>
      <c r="P15" s="19"/>
      <c r="Q15" s="7">
        <v>0</v>
      </c>
      <c r="R15" s="20"/>
      <c r="S15" s="19">
        <v>0</v>
      </c>
      <c r="T15" s="20"/>
      <c r="U15" s="7">
        <f>SUM(E15:Q15)</f>
        <v>1398263</v>
      </c>
      <c r="V15" s="20"/>
      <c r="W15" s="19">
        <f>SUM(C15:K15,Q15)</f>
        <v>0</v>
      </c>
      <c r="X15" s="20"/>
      <c r="Y15" s="7">
        <f>SUM(U15:W15)</f>
        <v>1398263</v>
      </c>
      <c r="Z15" s="159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ht="23.25" customHeight="1">
      <c r="A16" s="54" t="s">
        <v>93</v>
      </c>
      <c r="B16" s="6"/>
      <c r="D16" s="20"/>
      <c r="E16" s="16">
        <v>0</v>
      </c>
      <c r="F16" s="7"/>
      <c r="G16" s="16">
        <v>0</v>
      </c>
      <c r="H16" s="7"/>
      <c r="I16" s="16">
        <v>0</v>
      </c>
      <c r="J16" s="7"/>
      <c r="K16" s="16">
        <v>0</v>
      </c>
      <c r="L16" s="7"/>
      <c r="M16" s="16">
        <v>0</v>
      </c>
      <c r="N16" s="7"/>
      <c r="O16" s="53">
        <f>PL!H123</f>
        <v>-3695</v>
      </c>
      <c r="P16" s="7"/>
      <c r="Q16" s="16">
        <f>PL!H131</f>
        <v>3305</v>
      </c>
      <c r="R16" s="19"/>
      <c r="S16" s="53">
        <f>SUM(O16:Q16)</f>
        <v>-390</v>
      </c>
      <c r="T16" s="19"/>
      <c r="U16" s="16">
        <f>SUM(E16:Q16)</f>
        <v>-390</v>
      </c>
      <c r="V16" s="19"/>
      <c r="W16" s="53">
        <v>0</v>
      </c>
      <c r="X16" s="19"/>
      <c r="Y16" s="16">
        <f>SUM(U16:W16)</f>
        <v>-390</v>
      </c>
      <c r="Z16" s="159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23.25" customHeight="1">
      <c r="A17" s="54" t="s">
        <v>94</v>
      </c>
      <c r="B17" s="6"/>
      <c r="D17" s="20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20"/>
      <c r="K17" s="20">
        <f>SUM(K15:K16)</f>
        <v>0</v>
      </c>
      <c r="L17" s="20"/>
      <c r="M17" s="20">
        <f>SUM(M15:M16)</f>
        <v>1398263</v>
      </c>
      <c r="N17" s="20"/>
      <c r="O17" s="20">
        <f>SUM(O15:O16)</f>
        <v>-3695</v>
      </c>
      <c r="P17" s="19"/>
      <c r="Q17" s="20">
        <f>SUM(Q15:Q16)</f>
        <v>3305</v>
      </c>
      <c r="R17" s="20"/>
      <c r="S17" s="20">
        <f>SUM(S15:S16)</f>
        <v>-390</v>
      </c>
      <c r="T17" s="20"/>
      <c r="U17" s="20">
        <f>SUM(U15:U16)</f>
        <v>1397873</v>
      </c>
      <c r="V17" s="20"/>
      <c r="W17" s="20">
        <f>SUM(W15:W16)</f>
        <v>0</v>
      </c>
      <c r="X17" s="20"/>
      <c r="Y17" s="20">
        <f>SUM(Y15:Y16)</f>
        <v>1397873</v>
      </c>
      <c r="Z17" s="159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23.25" customHeight="1">
      <c r="A18" s="54" t="s">
        <v>213</v>
      </c>
      <c r="B18" s="6"/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-1197140</v>
      </c>
      <c r="N18" s="20"/>
      <c r="O18" s="20">
        <v>0</v>
      </c>
      <c r="P18" s="19"/>
      <c r="Q18" s="20">
        <v>0</v>
      </c>
      <c r="R18" s="20"/>
      <c r="S18" s="53">
        <f>SUM(O18:Q18)</f>
        <v>0</v>
      </c>
      <c r="T18" s="20"/>
      <c r="U18" s="16">
        <f>SUM(E18:Q18)</f>
        <v>-1197140</v>
      </c>
      <c r="V18" s="20"/>
      <c r="W18" s="20">
        <v>0</v>
      </c>
      <c r="X18" s="20"/>
      <c r="Y18" s="16">
        <f>SUM(U18:W18)</f>
        <v>-1197140</v>
      </c>
      <c r="Z18" s="159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23.25" customHeight="1" thickBot="1">
      <c r="A19" s="48" t="s">
        <v>201</v>
      </c>
      <c r="B19" s="6"/>
      <c r="D19" s="20"/>
      <c r="E19" s="51">
        <f>SUM(E14:E18)-E17</f>
        <v>920878</v>
      </c>
      <c r="F19" s="20"/>
      <c r="G19" s="51">
        <f>SUM(G14:G18)-G17</f>
        <v>8785028</v>
      </c>
      <c r="H19" s="20"/>
      <c r="I19" s="51">
        <f>SUM(I14:I18)-I17</f>
        <v>656331</v>
      </c>
      <c r="J19" s="19"/>
      <c r="K19" s="51">
        <f>SUM(K14:K18)-K17</f>
        <v>92585</v>
      </c>
      <c r="L19" s="19"/>
      <c r="M19" s="51">
        <f>SUM(M14:M18)-M17</f>
        <v>3918797</v>
      </c>
      <c r="N19" s="19"/>
      <c r="O19" s="51">
        <f>SUM(O14:O18)-O17</f>
        <v>2012</v>
      </c>
      <c r="P19" s="20"/>
      <c r="Q19" s="51">
        <f>SUM(Q14:Q18)-Q17</f>
        <v>1164</v>
      </c>
      <c r="R19" s="19"/>
      <c r="S19" s="51">
        <f>SUM(S14:S18)-S17</f>
        <v>3176</v>
      </c>
      <c r="T19" s="19"/>
      <c r="U19" s="51">
        <f>SUM(U14:U18)-U17</f>
        <v>14376795</v>
      </c>
      <c r="V19" s="19"/>
      <c r="W19" s="51">
        <f>SUM(W14:W18)-W17</f>
        <v>0</v>
      </c>
      <c r="X19" s="19"/>
      <c r="Y19" s="51">
        <f>SUM(Y14:Y18)-Y17</f>
        <v>14376795</v>
      </c>
      <c r="Z19" s="159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.75" customHeight="1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41" ht="23.25" customHeight="1">
      <c r="A21" s="17" t="s">
        <v>158</v>
      </c>
      <c r="B21" s="6"/>
      <c r="D21" s="20"/>
      <c r="E21" s="7">
        <v>920878</v>
      </c>
      <c r="F21" s="7"/>
      <c r="G21" s="7">
        <v>8785028</v>
      </c>
      <c r="H21" s="7"/>
      <c r="I21" s="7">
        <v>656331</v>
      </c>
      <c r="J21" s="7"/>
      <c r="K21" s="7">
        <v>92585</v>
      </c>
      <c r="L21" s="7"/>
      <c r="M21" s="7">
        <v>3844557</v>
      </c>
      <c r="N21" s="7"/>
      <c r="O21" s="7">
        <v>4777</v>
      </c>
      <c r="P21" s="7"/>
      <c r="Q21" s="20">
        <v>2322</v>
      </c>
      <c r="R21" s="19"/>
      <c r="S21" s="7">
        <f>SUM(O21:R21)</f>
        <v>7099</v>
      </c>
      <c r="T21" s="19"/>
      <c r="U21" s="7">
        <f>SUM(E21:Q21)</f>
        <v>14306478</v>
      </c>
      <c r="V21" s="19"/>
      <c r="W21" s="7">
        <v>320210</v>
      </c>
      <c r="X21" s="19"/>
      <c r="Y21" s="7">
        <f>SUM(U21:W21)</f>
        <v>14626688</v>
      </c>
      <c r="Z21" s="159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23.25" customHeight="1">
      <c r="A22" s="18" t="s">
        <v>92</v>
      </c>
      <c r="B22" s="6"/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PL!F99</f>
        <v>93024</v>
      </c>
      <c r="N22" s="20"/>
      <c r="O22" s="19">
        <v>0</v>
      </c>
      <c r="P22" s="19"/>
      <c r="Q22" s="7">
        <v>0</v>
      </c>
      <c r="R22" s="20"/>
      <c r="S22" s="7">
        <f>SUM(O22:R22)</f>
        <v>0</v>
      </c>
      <c r="T22" s="20"/>
      <c r="U22" s="7">
        <f>SUM(E22:Q22)</f>
        <v>93024</v>
      </c>
      <c r="V22" s="20"/>
      <c r="W22" s="7">
        <f>PL!F100</f>
        <v>-5290</v>
      </c>
      <c r="X22" s="20"/>
      <c r="Y22" s="7">
        <f>SUM(U22:W22)</f>
        <v>87734</v>
      </c>
      <c r="Z22" s="159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23.25" customHeight="1">
      <c r="A23" s="54" t="s">
        <v>93</v>
      </c>
      <c r="B23" s="6"/>
      <c r="D23" s="20"/>
      <c r="E23" s="16">
        <v>0</v>
      </c>
      <c r="F23" s="7"/>
      <c r="G23" s="16">
        <v>0</v>
      </c>
      <c r="H23" s="7"/>
      <c r="I23" s="16">
        <v>0</v>
      </c>
      <c r="J23" s="7"/>
      <c r="K23" s="16">
        <v>0</v>
      </c>
      <c r="L23" s="7"/>
      <c r="M23" s="16">
        <v>0</v>
      </c>
      <c r="N23" s="7"/>
      <c r="O23" s="16">
        <f>PL!F123</f>
        <v>-674</v>
      </c>
      <c r="P23" s="7"/>
      <c r="Q23" s="16">
        <f>PL!F131</f>
        <v>-2322</v>
      </c>
      <c r="R23" s="19"/>
      <c r="S23" s="16">
        <f>SUM(O23:R23)</f>
        <v>-2996</v>
      </c>
      <c r="T23" s="19"/>
      <c r="U23" s="16">
        <f>SUM(E23:Q23)</f>
        <v>-2996</v>
      </c>
      <c r="V23" s="19"/>
      <c r="W23" s="53">
        <v>0</v>
      </c>
      <c r="X23" s="19"/>
      <c r="Y23" s="16">
        <f>SUM(U23:W23)</f>
        <v>-2996</v>
      </c>
      <c r="Z23" s="159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23.25" customHeight="1">
      <c r="A24" s="54" t="s">
        <v>94</v>
      </c>
      <c r="B24" s="6"/>
      <c r="D24" s="20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93024</v>
      </c>
      <c r="N24" s="20"/>
      <c r="O24" s="20">
        <f>SUM(O22:O23)</f>
        <v>-674</v>
      </c>
      <c r="P24" s="19"/>
      <c r="Q24" s="20">
        <f>SUM(Q22:Q23)</f>
        <v>-2322</v>
      </c>
      <c r="R24" s="20"/>
      <c r="S24" s="20">
        <f>SUM(S22:S23)</f>
        <v>-2996</v>
      </c>
      <c r="T24" s="20"/>
      <c r="U24" s="20">
        <f>SUM(U22:U23)</f>
        <v>90028</v>
      </c>
      <c r="V24" s="20"/>
      <c r="W24" s="20">
        <f>SUM(W22:W23)</f>
        <v>-5290</v>
      </c>
      <c r="X24" s="20"/>
      <c r="Y24" s="20">
        <f>SUM(Y22:Y23)</f>
        <v>84738</v>
      </c>
      <c r="Z24" s="159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23.25" customHeight="1">
      <c r="A25" s="54" t="s">
        <v>213</v>
      </c>
      <c r="B25" s="6"/>
      <c r="D25" s="20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-1197136</v>
      </c>
      <c r="N25" s="20"/>
      <c r="O25" s="20">
        <v>0</v>
      </c>
      <c r="P25" s="19"/>
      <c r="Q25" s="20">
        <v>0</v>
      </c>
      <c r="R25" s="20"/>
      <c r="S25" s="53">
        <f>SUM(O25:Q25)</f>
        <v>0</v>
      </c>
      <c r="T25" s="20"/>
      <c r="U25" s="16">
        <f>SUM(E25:Q25)</f>
        <v>-1197136</v>
      </c>
      <c r="V25" s="20"/>
      <c r="W25" s="20">
        <v>0</v>
      </c>
      <c r="X25" s="20"/>
      <c r="Y25" s="16">
        <f>SUM(U25:W25)</f>
        <v>-1197136</v>
      </c>
      <c r="Z25" s="159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ht="23.25" customHeight="1" thickBot="1">
      <c r="A26" s="48" t="s">
        <v>202</v>
      </c>
      <c r="B26" s="6"/>
      <c r="D26" s="20"/>
      <c r="E26" s="51">
        <f>SUM(E21:E25)-E24</f>
        <v>920878</v>
      </c>
      <c r="F26" s="20"/>
      <c r="G26" s="51">
        <f>SUM(G21:G25)-G24</f>
        <v>8785028</v>
      </c>
      <c r="H26" s="20"/>
      <c r="I26" s="51">
        <f>SUM(I21:I25)-I24</f>
        <v>656331</v>
      </c>
      <c r="J26" s="19"/>
      <c r="K26" s="51">
        <f>SUM(K21:K25)-K24</f>
        <v>92585</v>
      </c>
      <c r="L26" s="19"/>
      <c r="M26" s="51">
        <f>SUM(M21:M25)-M24</f>
        <v>2740445</v>
      </c>
      <c r="N26" s="19"/>
      <c r="O26" s="51">
        <f>SUM(O21:O25)-O24</f>
        <v>4103</v>
      </c>
      <c r="P26" s="20"/>
      <c r="Q26" s="51">
        <f>SUM(Q21:Q25)-Q24</f>
        <v>0</v>
      </c>
      <c r="R26" s="19"/>
      <c r="S26" s="51">
        <f>SUM(S21:S25)-S24</f>
        <v>4103</v>
      </c>
      <c r="T26" s="19"/>
      <c r="U26" s="51">
        <f>SUM(U21:U25)-U24</f>
        <v>13199370</v>
      </c>
      <c r="V26" s="19"/>
      <c r="W26" s="51">
        <f>SUM(W21:W25)-W24</f>
        <v>314920</v>
      </c>
      <c r="X26" s="19"/>
      <c r="Y26" s="51">
        <f>SUM(Y21:Y25)-Y24</f>
        <v>13514290</v>
      </c>
      <c r="Z26" s="159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3.25" customHeight="1" thickTop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41" ht="23.25" customHeight="1">
      <c r="A28" s="10" t="s">
        <v>4</v>
      </c>
      <c r="G28" s="6"/>
    </row>
    <row r="29" spans="1:41" s="47" customFormat="1" ht="23.25" customHeight="1">
      <c r="A29" s="46"/>
      <c r="B29" s="46"/>
      <c r="C29" s="47" t="s">
        <v>33</v>
      </c>
      <c r="E29" s="75"/>
      <c r="F29" s="75"/>
      <c r="G29" s="75"/>
      <c r="H29" s="75"/>
      <c r="I29" s="75"/>
      <c r="J29" s="75"/>
      <c r="K29" s="75"/>
      <c r="N29" s="160"/>
      <c r="Q29" s="160"/>
      <c r="R29" s="46"/>
      <c r="S29" s="46"/>
      <c r="T29" s="46"/>
      <c r="V29" s="46"/>
      <c r="W29" s="47" t="s">
        <v>33</v>
      </c>
      <c r="Z29" s="160"/>
    </row>
    <row r="30" spans="1:41" ht="23.25" customHeight="1">
      <c r="A30" s="213" t="s">
        <v>34</v>
      </c>
      <c r="B30" s="213"/>
      <c r="E30" s="3"/>
      <c r="F30" s="3"/>
      <c r="G30" s="3"/>
      <c r="H30" s="3"/>
      <c r="I30" s="3"/>
      <c r="J30" s="3"/>
      <c r="R30" s="213" t="s">
        <v>133</v>
      </c>
      <c r="S30" s="213"/>
      <c r="T30" s="213"/>
      <c r="U30" s="213"/>
      <c r="V30" s="213"/>
      <c r="W30" s="11"/>
      <c r="X30" s="11"/>
      <c r="Y30" s="14"/>
    </row>
    <row r="31" spans="1:41" ht="21.75" customHeight="1">
      <c r="A31" s="55"/>
      <c r="B31" s="5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U31" s="12"/>
      <c r="W31" s="12"/>
      <c r="Y31" s="12" t="s">
        <v>91</v>
      </c>
    </row>
    <row r="32" spans="1:41" s="3" customFormat="1" ht="21.75" customHeight="1">
      <c r="A32" s="1" t="s">
        <v>123</v>
      </c>
      <c r="B32" s="13"/>
      <c r="C32" s="13"/>
      <c r="D32" s="15"/>
      <c r="E32" s="15"/>
      <c r="F32" s="15"/>
      <c r="G32" s="15"/>
      <c r="H32" s="15"/>
      <c r="I32" s="15"/>
      <c r="J32" s="5"/>
      <c r="K32" s="15"/>
      <c r="L32" s="5"/>
      <c r="M32" s="15"/>
      <c r="N32" s="5"/>
      <c r="O32" s="5"/>
      <c r="P32" s="5"/>
      <c r="Q32" s="13"/>
      <c r="R32" s="13"/>
      <c r="Z32" s="159"/>
    </row>
    <row r="33" spans="1:39" ht="21.75" customHeight="1">
      <c r="A33" s="48" t="s">
        <v>102</v>
      </c>
    </row>
    <row r="34" spans="1:39" ht="21.75" customHeight="1">
      <c r="A34" s="48" t="s">
        <v>203</v>
      </c>
    </row>
    <row r="35" spans="1:39" ht="21.75" customHeight="1">
      <c r="U35" s="2"/>
      <c r="W35" s="2"/>
      <c r="Y35" s="2" t="s">
        <v>87</v>
      </c>
    </row>
    <row r="36" spans="1:39" ht="21.75" customHeight="1">
      <c r="D36" s="55"/>
      <c r="M36" s="211" t="s">
        <v>38</v>
      </c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</row>
    <row r="37" spans="1:39" ht="21.75" customHeight="1">
      <c r="F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 t="s">
        <v>146</v>
      </c>
      <c r="X37" s="55"/>
      <c r="Y37" s="55"/>
    </row>
    <row r="38" spans="1:39" s="11" customFormat="1" ht="21.75" customHeight="1">
      <c r="F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2" t="s">
        <v>7</v>
      </c>
      <c r="X38" s="55"/>
      <c r="Y38" s="55"/>
    </row>
    <row r="39" spans="1:39" s="11" customFormat="1" ht="21.75" customHeight="1">
      <c r="F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 t="s">
        <v>145</v>
      </c>
      <c r="X39" s="55"/>
      <c r="Y39" s="55"/>
    </row>
    <row r="40" spans="1:39" ht="21.75" customHeight="1">
      <c r="F40" s="55"/>
      <c r="M40" s="55"/>
      <c r="N40" s="55"/>
      <c r="O40" s="55"/>
      <c r="P40" s="55"/>
      <c r="Q40" s="55"/>
      <c r="R40" s="55"/>
      <c r="S40" s="55"/>
      <c r="T40" s="55"/>
      <c r="W40" s="169" t="s">
        <v>144</v>
      </c>
      <c r="X40" s="52"/>
      <c r="Y40" s="55"/>
    </row>
    <row r="41" spans="1:39" s="21" customFormat="1" ht="21.75" customHeight="1">
      <c r="I41" s="55"/>
      <c r="J41" s="55"/>
      <c r="M41" s="55"/>
      <c r="N41" s="55"/>
      <c r="O41" s="55"/>
      <c r="S41" s="211" t="s">
        <v>12</v>
      </c>
      <c r="T41" s="211"/>
      <c r="U41" s="211"/>
      <c r="W41" s="55" t="s">
        <v>224</v>
      </c>
      <c r="Z41" s="11"/>
    </row>
    <row r="42" spans="1:39" s="21" customFormat="1" ht="21.75" customHeight="1">
      <c r="J42" s="55"/>
      <c r="M42" s="21" t="s">
        <v>23</v>
      </c>
      <c r="N42" s="55"/>
      <c r="Q42" s="21" t="s">
        <v>140</v>
      </c>
      <c r="R42" s="55"/>
      <c r="S42" s="55" t="s">
        <v>103</v>
      </c>
      <c r="U42" s="49"/>
      <c r="W42" s="21" t="s">
        <v>225</v>
      </c>
      <c r="Z42" s="11"/>
    </row>
    <row r="43" spans="1:39" s="21" customFormat="1" ht="21.75" customHeight="1">
      <c r="E43" s="55"/>
      <c r="J43" s="55"/>
      <c r="M43" s="21" t="s">
        <v>139</v>
      </c>
      <c r="N43" s="55"/>
      <c r="O43" s="21" t="s">
        <v>173</v>
      </c>
      <c r="Q43" s="21" t="s">
        <v>142</v>
      </c>
      <c r="S43" s="21" t="s">
        <v>104</v>
      </c>
      <c r="U43" s="49"/>
      <c r="W43" s="21" t="s">
        <v>227</v>
      </c>
      <c r="Y43" s="49"/>
      <c r="Z43" s="11"/>
    </row>
    <row r="44" spans="1:39" s="21" customFormat="1" ht="21.75" customHeight="1">
      <c r="F44" s="55"/>
      <c r="J44" s="55"/>
      <c r="K44" s="4"/>
      <c r="M44" s="165" t="s">
        <v>138</v>
      </c>
      <c r="N44" s="55"/>
      <c r="O44" s="169" t="s">
        <v>174</v>
      </c>
      <c r="Q44" s="165" t="s">
        <v>141</v>
      </c>
      <c r="S44" s="165" t="s">
        <v>105</v>
      </c>
      <c r="U44" s="165" t="s">
        <v>13</v>
      </c>
      <c r="W44" s="199" t="s">
        <v>226</v>
      </c>
      <c r="Y44" s="50" t="s">
        <v>69</v>
      </c>
      <c r="Z44" s="11"/>
    </row>
    <row r="45" spans="1:39" ht="23.25" customHeight="1">
      <c r="A45" s="17" t="s">
        <v>154</v>
      </c>
      <c r="B45" s="6"/>
      <c r="F45" s="20"/>
      <c r="I45" s="8"/>
      <c r="J45" s="8"/>
      <c r="M45" s="7">
        <v>920878</v>
      </c>
      <c r="N45" s="8"/>
      <c r="O45" s="7">
        <v>8785028</v>
      </c>
      <c r="P45" s="7"/>
      <c r="Q45" s="7">
        <v>656331</v>
      </c>
      <c r="R45" s="7"/>
      <c r="S45" s="7">
        <v>92585</v>
      </c>
      <c r="U45" s="7">
        <v>3065452</v>
      </c>
      <c r="V45" s="7"/>
      <c r="W45" s="7">
        <v>-2141</v>
      </c>
      <c r="X45" s="19"/>
      <c r="Y45" s="7">
        <f>SUM(J45:W45)</f>
        <v>13518133</v>
      </c>
      <c r="Z45" s="159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3.25" customHeight="1">
      <c r="A46" s="18" t="s">
        <v>92</v>
      </c>
      <c r="B46" s="6"/>
      <c r="F46" s="20"/>
      <c r="I46" s="20"/>
      <c r="J46" s="20"/>
      <c r="M46" s="20">
        <v>0</v>
      </c>
      <c r="N46" s="20"/>
      <c r="O46" s="20">
        <v>0</v>
      </c>
      <c r="P46" s="20"/>
      <c r="Q46" s="20">
        <v>0</v>
      </c>
      <c r="R46" s="20"/>
      <c r="S46" s="20">
        <v>0</v>
      </c>
      <c r="U46" s="19">
        <f>PL!L96</f>
        <v>1546989</v>
      </c>
      <c r="V46" s="10">
        <v>0</v>
      </c>
      <c r="W46" s="7">
        <v>0</v>
      </c>
      <c r="X46" s="20"/>
      <c r="Y46" s="7">
        <f>SUM(J46:W46)</f>
        <v>1546989</v>
      </c>
      <c r="Z46" s="159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3.25" customHeight="1">
      <c r="A47" s="54" t="s">
        <v>93</v>
      </c>
      <c r="B47" s="6"/>
      <c r="F47" s="20"/>
      <c r="I47" s="20"/>
      <c r="J47" s="7"/>
      <c r="M47" s="16">
        <v>0</v>
      </c>
      <c r="N47" s="7"/>
      <c r="O47" s="16">
        <v>0</v>
      </c>
      <c r="P47" s="7"/>
      <c r="Q47" s="16">
        <v>0</v>
      </c>
      <c r="R47" s="7"/>
      <c r="S47" s="16">
        <v>0</v>
      </c>
      <c r="T47" s="7"/>
      <c r="U47" s="16">
        <v>0</v>
      </c>
      <c r="V47" s="19"/>
      <c r="W47" s="16">
        <v>3305</v>
      </c>
      <c r="X47" s="19"/>
      <c r="Y47" s="16">
        <f>SUM(J47:W47)</f>
        <v>3305</v>
      </c>
      <c r="Z47" s="159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3.25" customHeight="1">
      <c r="A48" s="54" t="s">
        <v>94</v>
      </c>
      <c r="B48" s="6"/>
      <c r="F48" s="20"/>
      <c r="I48" s="20"/>
      <c r="J48" s="20"/>
      <c r="M48" s="20">
        <f>SUM(M46:M47)</f>
        <v>0</v>
      </c>
      <c r="N48" s="20"/>
      <c r="O48" s="20">
        <f>SUM(O46:O47)</f>
        <v>0</v>
      </c>
      <c r="P48" s="20"/>
      <c r="Q48" s="20">
        <f>SUM(Q46:Q47)</f>
        <v>0</v>
      </c>
      <c r="R48" s="20"/>
      <c r="S48" s="20">
        <f>SUM(S46:S47)</f>
        <v>0</v>
      </c>
      <c r="T48" s="19"/>
      <c r="U48" s="20">
        <f>SUM(U46:U47)</f>
        <v>1546989</v>
      </c>
      <c r="V48" s="20"/>
      <c r="W48" s="20">
        <f>SUM(W46:W47)</f>
        <v>3305</v>
      </c>
      <c r="X48" s="20"/>
      <c r="Y48" s="20">
        <f>SUM(Y46:Y47)</f>
        <v>1550294</v>
      </c>
      <c r="Z48" s="159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23.25" customHeight="1">
      <c r="A49" s="54" t="s">
        <v>213</v>
      </c>
      <c r="B49" s="6"/>
      <c r="F49" s="20"/>
      <c r="I49" s="20"/>
      <c r="J49" s="20"/>
      <c r="M49" s="20">
        <v>0</v>
      </c>
      <c r="N49" s="20"/>
      <c r="O49" s="20">
        <v>0</v>
      </c>
      <c r="P49" s="20"/>
      <c r="Q49" s="20">
        <v>0</v>
      </c>
      <c r="R49" s="20"/>
      <c r="S49" s="20">
        <v>0</v>
      </c>
      <c r="T49" s="20"/>
      <c r="U49" s="20">
        <v>-1197140</v>
      </c>
      <c r="V49" s="20"/>
      <c r="W49" s="16">
        <v>0</v>
      </c>
      <c r="X49" s="19"/>
      <c r="Y49" s="16">
        <f>SUM(J49:W49)</f>
        <v>-1197140</v>
      </c>
      <c r="Z49" s="159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23.25" customHeight="1" thickBot="1">
      <c r="A50" s="48" t="s">
        <v>201</v>
      </c>
      <c r="B50" s="6"/>
      <c r="F50" s="20"/>
      <c r="I50" s="20"/>
      <c r="J50" s="20"/>
      <c r="M50" s="51">
        <f>SUM(M45:M49)-M48</f>
        <v>920878</v>
      </c>
      <c r="N50" s="20"/>
      <c r="O50" s="51">
        <f>SUM(O45:O49)-O48</f>
        <v>8785028</v>
      </c>
      <c r="P50" s="20"/>
      <c r="Q50" s="51">
        <f>SUM(Q45:Q49)-Q48</f>
        <v>656331</v>
      </c>
      <c r="R50" s="19"/>
      <c r="S50" s="51">
        <f>SUM(S45:S49)-S48</f>
        <v>92585</v>
      </c>
      <c r="T50" s="19"/>
      <c r="U50" s="51">
        <f>SUM(U45:U49)-U48</f>
        <v>3415301</v>
      </c>
      <c r="W50" s="51">
        <f>SUM(W45:W49)-W48</f>
        <v>1164</v>
      </c>
      <c r="X50" s="19"/>
      <c r="Y50" s="51">
        <f>SUM(Y45:Y49)-Y48</f>
        <v>13871287</v>
      </c>
      <c r="Z50" s="159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s="21" customFormat="1" ht="6" customHeight="1" thickTop="1">
      <c r="F51" s="55"/>
      <c r="I51" s="4"/>
      <c r="J51" s="55"/>
      <c r="K51" s="55"/>
      <c r="L51" s="55"/>
      <c r="M51" s="55"/>
      <c r="O51" s="55"/>
      <c r="Q51" s="55"/>
      <c r="S51" s="55"/>
      <c r="U51" s="55"/>
      <c r="W51" s="55"/>
      <c r="Y51" s="49"/>
      <c r="Z51" s="11"/>
    </row>
    <row r="52" spans="1:39" s="11" customFormat="1" ht="23.25" customHeight="1">
      <c r="A52" s="174" t="s">
        <v>158</v>
      </c>
      <c r="B52" s="175"/>
      <c r="F52" s="20"/>
      <c r="I52" s="8"/>
      <c r="J52" s="8"/>
      <c r="M52" s="8">
        <v>920878</v>
      </c>
      <c r="N52" s="8"/>
      <c r="O52" s="8">
        <v>8785028</v>
      </c>
      <c r="P52" s="8"/>
      <c r="Q52" s="8">
        <v>656331</v>
      </c>
      <c r="R52" s="8"/>
      <c r="S52" s="8">
        <v>92585</v>
      </c>
      <c r="U52" s="8">
        <v>3160650</v>
      </c>
      <c r="V52" s="8"/>
      <c r="W52" s="8">
        <v>2322</v>
      </c>
      <c r="X52" s="20"/>
      <c r="Y52" s="8">
        <f>SUM(J52:W52)</f>
        <v>13617794</v>
      </c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</row>
    <row r="53" spans="1:39" ht="23.25" customHeight="1">
      <c r="A53" s="18" t="s">
        <v>92</v>
      </c>
      <c r="B53" s="6"/>
      <c r="F53" s="20"/>
      <c r="I53" s="20"/>
      <c r="J53" s="20"/>
      <c r="M53" s="20">
        <v>0</v>
      </c>
      <c r="N53" s="20"/>
      <c r="O53" s="20">
        <v>0</v>
      </c>
      <c r="P53" s="20"/>
      <c r="Q53" s="20">
        <v>0</v>
      </c>
      <c r="R53" s="20"/>
      <c r="S53" s="20">
        <v>0</v>
      </c>
      <c r="U53" s="19">
        <f>PL!J99</f>
        <v>189187</v>
      </c>
      <c r="V53" s="7"/>
      <c r="W53" s="7">
        <v>0</v>
      </c>
      <c r="X53" s="20"/>
      <c r="Y53" s="7">
        <f>SUM(J53:W53)</f>
        <v>189187</v>
      </c>
      <c r="Z53" s="159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23.25" customHeight="1">
      <c r="A54" s="54" t="s">
        <v>93</v>
      </c>
      <c r="B54" s="6"/>
      <c r="F54" s="20"/>
      <c r="I54" s="20"/>
      <c r="J54" s="7"/>
      <c r="M54" s="16">
        <v>0</v>
      </c>
      <c r="N54" s="7"/>
      <c r="O54" s="16">
        <v>0</v>
      </c>
      <c r="P54" s="7"/>
      <c r="Q54" s="16">
        <v>0</v>
      </c>
      <c r="R54" s="7"/>
      <c r="S54" s="16">
        <v>0</v>
      </c>
      <c r="T54" s="7"/>
      <c r="U54" s="16">
        <v>0</v>
      </c>
      <c r="V54" s="19"/>
      <c r="W54" s="16">
        <f>PL!J132</f>
        <v>-2322</v>
      </c>
      <c r="X54" s="19"/>
      <c r="Y54" s="16">
        <f>SUM(J54:W54)</f>
        <v>-2322</v>
      </c>
      <c r="Z54" s="159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23.25" customHeight="1">
      <c r="A55" s="54" t="s">
        <v>94</v>
      </c>
      <c r="B55" s="6"/>
      <c r="F55" s="20"/>
      <c r="I55" s="20"/>
      <c r="J55" s="20"/>
      <c r="M55" s="20">
        <f>SUM(M53:M54)</f>
        <v>0</v>
      </c>
      <c r="N55" s="20"/>
      <c r="O55" s="20">
        <f>SUM(O53:O54)</f>
        <v>0</v>
      </c>
      <c r="P55" s="20"/>
      <c r="Q55" s="20">
        <f>SUM(Q53:Q54)</f>
        <v>0</v>
      </c>
      <c r="R55" s="20"/>
      <c r="S55" s="20">
        <f>SUM(S53:S54)</f>
        <v>0</v>
      </c>
      <c r="T55" s="19"/>
      <c r="U55" s="20">
        <f>SUM(U53:U54)</f>
        <v>189187</v>
      </c>
      <c r="V55" s="20"/>
      <c r="W55" s="20">
        <f>SUM(W53:W54)</f>
        <v>-2322</v>
      </c>
      <c r="X55" s="20"/>
      <c r="Y55" s="20">
        <f>SUM(Y53:Y54)</f>
        <v>186865</v>
      </c>
      <c r="Z55" s="159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ht="23.25" customHeight="1">
      <c r="A56" s="54" t="s">
        <v>213</v>
      </c>
      <c r="B56" s="6"/>
      <c r="F56" s="20"/>
      <c r="I56" s="20"/>
      <c r="J56" s="20"/>
      <c r="M56" s="20">
        <v>0</v>
      </c>
      <c r="N56" s="20"/>
      <c r="O56" s="20">
        <v>0</v>
      </c>
      <c r="P56" s="20"/>
      <c r="Q56" s="20">
        <v>0</v>
      </c>
      <c r="R56" s="20"/>
      <c r="S56" s="20">
        <v>0</v>
      </c>
      <c r="T56" s="20"/>
      <c r="U56" s="20">
        <v>-1197136</v>
      </c>
      <c r="V56" s="20"/>
      <c r="W56" s="16">
        <v>0</v>
      </c>
      <c r="X56" s="19"/>
      <c r="Y56" s="16">
        <f>SUM(J56:W56)</f>
        <v>-1197136</v>
      </c>
      <c r="Z56" s="159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ht="23.25" customHeight="1" thickBot="1">
      <c r="A57" s="48" t="s">
        <v>202</v>
      </c>
      <c r="B57" s="6"/>
      <c r="F57" s="20"/>
      <c r="I57" s="20"/>
      <c r="J57" s="20"/>
      <c r="M57" s="51">
        <f>SUM(M52:M56)-M55</f>
        <v>920878</v>
      </c>
      <c r="N57" s="20"/>
      <c r="O57" s="51">
        <f>SUM(O52:O56)-O55</f>
        <v>8785028</v>
      </c>
      <c r="P57" s="20"/>
      <c r="Q57" s="51">
        <f>SUM(Q52:Q56)-Q55</f>
        <v>656331</v>
      </c>
      <c r="R57" s="19"/>
      <c r="S57" s="51">
        <f>SUM(S52:S56)-S55</f>
        <v>92585</v>
      </c>
      <c r="T57" s="19"/>
      <c r="U57" s="51">
        <f>SUM(U52:U56)-U55</f>
        <v>2152701</v>
      </c>
      <c r="W57" s="51">
        <f>SUM(W52:W56)-W55</f>
        <v>0</v>
      </c>
      <c r="X57" s="19"/>
      <c r="Y57" s="51">
        <f>SUM(Y52:Y56)-Y55</f>
        <v>12607523</v>
      </c>
      <c r="Z57" s="159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ht="23.25" customHeight="1" thickTop="1">
      <c r="S58" s="9"/>
    </row>
    <row r="59" spans="1:39" ht="23.25" customHeight="1">
      <c r="A59" s="10" t="s">
        <v>4</v>
      </c>
    </row>
    <row r="60" spans="1:39" s="47" customFormat="1" ht="23.25" customHeight="1">
      <c r="A60" s="46"/>
      <c r="B60" s="46"/>
      <c r="C60" s="47" t="s">
        <v>33</v>
      </c>
      <c r="E60" s="75"/>
      <c r="F60" s="75"/>
      <c r="G60" s="75"/>
      <c r="H60" s="75"/>
      <c r="I60" s="75"/>
      <c r="J60" s="75"/>
      <c r="K60" s="75"/>
      <c r="N60" s="46"/>
      <c r="Q60" s="160"/>
      <c r="R60" s="46"/>
      <c r="S60" s="46"/>
      <c r="T60" s="46"/>
      <c r="V60" s="46"/>
      <c r="W60" s="47" t="s">
        <v>33</v>
      </c>
      <c r="Z60" s="160"/>
    </row>
    <row r="61" spans="1:39" ht="23.25" customHeight="1">
      <c r="A61" s="213" t="s">
        <v>34</v>
      </c>
      <c r="B61" s="213"/>
      <c r="E61" s="3"/>
      <c r="F61" s="3"/>
      <c r="G61" s="3"/>
      <c r="H61" s="3"/>
      <c r="I61" s="3"/>
      <c r="J61" s="3"/>
      <c r="R61" s="213" t="s">
        <v>133</v>
      </c>
      <c r="S61" s="213"/>
      <c r="T61" s="213"/>
      <c r="U61" s="213"/>
      <c r="V61" s="213"/>
      <c r="W61" s="11"/>
      <c r="X61" s="11"/>
      <c r="Y61" s="14"/>
    </row>
  </sheetData>
  <mergeCells count="11">
    <mergeCell ref="A61:B61"/>
    <mergeCell ref="K10:M10"/>
    <mergeCell ref="O8:S8"/>
    <mergeCell ref="R61:V61"/>
    <mergeCell ref="M36:Y36"/>
    <mergeCell ref="S41:U41"/>
    <mergeCell ref="E6:Y6"/>
    <mergeCell ref="O9:Q9"/>
    <mergeCell ref="A30:B30"/>
    <mergeCell ref="E7:U7"/>
    <mergeCell ref="R30:V30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b&amp;f</vt:lpstr>
      <vt:lpstr>PL</vt:lpstr>
      <vt:lpstr>CE</vt:lpstr>
      <vt:lpstr>'b&amp;f'!Print_Area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2020-08-11T10:08:50Z</cp:lastPrinted>
  <dcterms:created xsi:type="dcterms:W3CDTF">1999-07-15T03:54:06Z</dcterms:created>
  <dcterms:modified xsi:type="dcterms:W3CDTF">2020-08-11T10:08:52Z</dcterms:modified>
</cp:coreProperties>
</file>