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899C2F12-5D15-4E69-B67B-B8ADBA840179}" xr6:coauthVersionLast="44" xr6:coauthVersionMax="44" xr10:uidLastSave="{00000000-0000-0000-0000-000000000000}"/>
  <bookViews>
    <workbookView xWindow="-110" yWindow="-110" windowWidth="19420" windowHeight="10420" tabRatio="719" firstSheet="1" activeTab="5" xr2:uid="{00000000-000D-0000-FFFF-FFFF00000000}"/>
  </bookViews>
  <sheets>
    <sheet name="Recovered_Sheet1" sheetId="1" state="veryHidden" r:id="rId1"/>
    <sheet name="BS-3-5" sheetId="50" r:id="rId2"/>
    <sheet name="PL6-9" sheetId="39" r:id="rId3"/>
    <sheet name="SH10-11" sheetId="49" r:id="rId4"/>
    <sheet name="SH12-13" sheetId="46" r:id="rId5"/>
    <sheet name="CF14-15" sheetId="44" r:id="rId6"/>
  </sheets>
  <externalReferences>
    <externalReference r:id="rId7"/>
  </externalReferences>
  <definedNames>
    <definedName name="_xlnm.Print_Area" localSheetId="1">'BS-3-5'!$A$1:$I$86</definedName>
    <definedName name="_xlnm.Print_Area" localSheetId="5">'CF14-15'!$A$1:$L$84</definedName>
    <definedName name="_xlnm.Print_Area" localSheetId="2">'PL6-9'!$A$1:$I$135</definedName>
    <definedName name="_xlnm.Print_Area" localSheetId="3">'SH10-11'!$A$1:$O$60</definedName>
    <definedName name="_xlnm.Print_Area" localSheetId="4">'SH12-13'!$A$1:$O$60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9" i="49" l="1"/>
  <c r="O49" i="49" l="1"/>
  <c r="O49" i="46"/>
  <c r="M45" i="46"/>
  <c r="K45" i="46"/>
  <c r="I45" i="46"/>
  <c r="G45" i="46"/>
  <c r="E45" i="46"/>
  <c r="C45" i="46"/>
  <c r="O44" i="46"/>
  <c r="O43" i="46"/>
  <c r="O45" i="46" s="1"/>
  <c r="K44" i="46"/>
  <c r="O44" i="49"/>
  <c r="O43" i="49"/>
  <c r="M45" i="49"/>
  <c r="K45" i="49"/>
  <c r="I45" i="49"/>
  <c r="G45" i="49"/>
  <c r="E45" i="49"/>
  <c r="C45" i="49"/>
  <c r="O45" i="49" l="1"/>
  <c r="L10" i="44"/>
  <c r="H10" i="44"/>
  <c r="L71" i="44" l="1"/>
  <c r="L63" i="44"/>
  <c r="L27" i="44"/>
  <c r="L40" i="44" s="1"/>
  <c r="L42" i="44" s="1"/>
  <c r="H71" i="44"/>
  <c r="H63" i="44"/>
  <c r="H27" i="44"/>
  <c r="H40" i="44" s="1"/>
  <c r="H42" i="44" s="1"/>
  <c r="J71" i="44"/>
  <c r="F71" i="44"/>
  <c r="J63" i="44"/>
  <c r="F63" i="44"/>
  <c r="I55" i="46"/>
  <c r="G55" i="46"/>
  <c r="E55" i="46"/>
  <c r="C55" i="46"/>
  <c r="M50" i="46"/>
  <c r="K50" i="46"/>
  <c r="I50" i="46"/>
  <c r="G50" i="46"/>
  <c r="G59" i="46" s="1"/>
  <c r="E50" i="46"/>
  <c r="C50" i="46"/>
  <c r="O50" i="46"/>
  <c r="O26" i="46"/>
  <c r="I24" i="46"/>
  <c r="G24" i="46"/>
  <c r="E24" i="46"/>
  <c r="C24" i="46"/>
  <c r="M23" i="46"/>
  <c r="O23" i="46" s="1"/>
  <c r="K22" i="46"/>
  <c r="K24" i="46" s="1"/>
  <c r="M19" i="46"/>
  <c r="K19" i="46"/>
  <c r="I19" i="46"/>
  <c r="I28" i="46" s="1"/>
  <c r="G19" i="46"/>
  <c r="E19" i="46"/>
  <c r="E28" i="46" s="1"/>
  <c r="C19" i="46"/>
  <c r="C28" i="46" s="1"/>
  <c r="O18" i="46"/>
  <c r="O19" i="46" s="1"/>
  <c r="O14" i="46"/>
  <c r="I55" i="49"/>
  <c r="G55" i="49"/>
  <c r="E55" i="49"/>
  <c r="C55" i="49"/>
  <c r="M50" i="49"/>
  <c r="K50" i="49"/>
  <c r="I50" i="49"/>
  <c r="G50" i="49"/>
  <c r="G59" i="49" s="1"/>
  <c r="E50" i="49"/>
  <c r="E59" i="49" s="1"/>
  <c r="C50" i="49"/>
  <c r="O50" i="49"/>
  <c r="O26" i="49"/>
  <c r="I24" i="49"/>
  <c r="G24" i="49"/>
  <c r="E24" i="49"/>
  <c r="C24" i="49"/>
  <c r="M23" i="49"/>
  <c r="M24" i="49" s="1"/>
  <c r="K22" i="49"/>
  <c r="K24" i="49" s="1"/>
  <c r="M19" i="49"/>
  <c r="K19" i="49"/>
  <c r="I19" i="49"/>
  <c r="I28" i="49" s="1"/>
  <c r="G19" i="49"/>
  <c r="G28" i="49" s="1"/>
  <c r="E19" i="49"/>
  <c r="C19" i="49"/>
  <c r="C28" i="49" s="1"/>
  <c r="O18" i="49"/>
  <c r="O19" i="49" s="1"/>
  <c r="O14" i="49"/>
  <c r="G12" i="39"/>
  <c r="I111" i="39"/>
  <c r="I103" i="39"/>
  <c r="I91" i="39"/>
  <c r="I83" i="39"/>
  <c r="I79" i="39"/>
  <c r="I84" i="39" s="1"/>
  <c r="I87" i="39" s="1"/>
  <c r="I93" i="39" s="1"/>
  <c r="I95" i="39" s="1"/>
  <c r="I44" i="39"/>
  <c r="I36" i="39"/>
  <c r="I24" i="39"/>
  <c r="I17" i="39"/>
  <c r="I20" i="39" s="1"/>
  <c r="I26" i="39" s="1"/>
  <c r="I28" i="39" s="1"/>
  <c r="I16" i="39"/>
  <c r="I12" i="39"/>
  <c r="E111" i="39"/>
  <c r="E103" i="39"/>
  <c r="E91" i="39"/>
  <c r="E83" i="39"/>
  <c r="E79" i="39"/>
  <c r="E84" i="39" s="1"/>
  <c r="E87" i="39" s="1"/>
  <c r="E93" i="39" s="1"/>
  <c r="E95" i="39" s="1"/>
  <c r="E44" i="39"/>
  <c r="E36" i="39"/>
  <c r="E24" i="39"/>
  <c r="E17" i="39"/>
  <c r="E20" i="39" s="1"/>
  <c r="E26" i="39" s="1"/>
  <c r="E28" i="39" s="1"/>
  <c r="E16" i="39"/>
  <c r="E12" i="39"/>
  <c r="G111" i="39"/>
  <c r="M54" i="46" s="1"/>
  <c r="O54" i="46" s="1"/>
  <c r="C111" i="39"/>
  <c r="M54" i="49" s="1"/>
  <c r="O54" i="49" s="1"/>
  <c r="G103" i="39"/>
  <c r="C103" i="39"/>
  <c r="G91" i="39"/>
  <c r="C91" i="39"/>
  <c r="G83" i="39"/>
  <c r="C83" i="39"/>
  <c r="G79" i="39"/>
  <c r="C79" i="39"/>
  <c r="G44" i="39"/>
  <c r="C44" i="39"/>
  <c r="G36" i="39"/>
  <c r="C36" i="39"/>
  <c r="G24" i="39"/>
  <c r="C24" i="39"/>
  <c r="G16" i="39"/>
  <c r="C16" i="39"/>
  <c r="C12" i="39"/>
  <c r="L74" i="44" l="1"/>
  <c r="L77" i="44" s="1"/>
  <c r="L79" i="44" s="1"/>
  <c r="C17" i="39"/>
  <c r="C20" i="39" s="1"/>
  <c r="C26" i="39" s="1"/>
  <c r="C28" i="39" s="1"/>
  <c r="H74" i="44"/>
  <c r="H77" i="44" s="1"/>
  <c r="H79" i="44" s="1"/>
  <c r="I59" i="46"/>
  <c r="C59" i="46"/>
  <c r="K28" i="46"/>
  <c r="G28" i="46"/>
  <c r="E59" i="46"/>
  <c r="M55" i="46"/>
  <c r="M59" i="46" s="1"/>
  <c r="O22" i="46"/>
  <c r="O24" i="46" s="1"/>
  <c r="O28" i="46" s="1"/>
  <c r="M24" i="46"/>
  <c r="M28" i="46" s="1"/>
  <c r="C59" i="49"/>
  <c r="I59" i="49"/>
  <c r="M55" i="49"/>
  <c r="O23" i="49"/>
  <c r="E28" i="49"/>
  <c r="K28" i="49"/>
  <c r="M28" i="49"/>
  <c r="O22" i="49"/>
  <c r="G84" i="39"/>
  <c r="G87" i="39" s="1"/>
  <c r="G93" i="39" s="1"/>
  <c r="G95" i="39" s="1"/>
  <c r="K53" i="46" s="1"/>
  <c r="C84" i="39"/>
  <c r="C87" i="39" s="1"/>
  <c r="C93" i="39" s="1"/>
  <c r="C95" i="39" s="1"/>
  <c r="G17" i="39"/>
  <c r="G20" i="39" s="1"/>
  <c r="G26" i="39" s="1"/>
  <c r="G28" i="39" s="1"/>
  <c r="I46" i="39"/>
  <c r="I64" i="39" s="1"/>
  <c r="I62" i="39" s="1"/>
  <c r="I59" i="39"/>
  <c r="I57" i="39" s="1"/>
  <c r="I126" i="39"/>
  <c r="I124" i="39" s="1"/>
  <c r="I113" i="39"/>
  <c r="I131" i="39" s="1"/>
  <c r="I129" i="39" s="1"/>
  <c r="E126" i="39"/>
  <c r="E124" i="39" s="1"/>
  <c r="E113" i="39"/>
  <c r="E131" i="39" s="1"/>
  <c r="E129" i="39" s="1"/>
  <c r="E59" i="39"/>
  <c r="E57" i="39" s="1"/>
  <c r="E46" i="39"/>
  <c r="E64" i="39" s="1"/>
  <c r="E62" i="39" s="1"/>
  <c r="G59" i="39" l="1"/>
  <c r="G66" i="39" s="1"/>
  <c r="G57" i="39"/>
  <c r="C59" i="39"/>
  <c r="C66" i="39" s="1"/>
  <c r="C57" i="39"/>
  <c r="C126" i="39"/>
  <c r="K53" i="49"/>
  <c r="G126" i="39"/>
  <c r="J10" i="44" s="1"/>
  <c r="J27" i="44" s="1"/>
  <c r="J40" i="44" s="1"/>
  <c r="J42" i="44" s="1"/>
  <c r="J74" i="44" s="1"/>
  <c r="J77" i="44" s="1"/>
  <c r="J79" i="44" s="1"/>
  <c r="J85" i="44" s="1"/>
  <c r="O24" i="49"/>
  <c r="O28" i="49" s="1"/>
  <c r="G113" i="39"/>
  <c r="G131" i="39" s="1"/>
  <c r="G129" i="39" s="1"/>
  <c r="C113" i="39"/>
  <c r="C131" i="39" s="1"/>
  <c r="C129" i="39" s="1"/>
  <c r="C46" i="39"/>
  <c r="C64" i="39" s="1"/>
  <c r="C62" i="39" s="1"/>
  <c r="G46" i="39"/>
  <c r="G64" i="39" s="1"/>
  <c r="G62" i="39" s="1"/>
  <c r="C133" i="39" l="1"/>
  <c r="F10" i="44"/>
  <c r="F27" i="44" s="1"/>
  <c r="F40" i="44" s="1"/>
  <c r="F42" i="44" s="1"/>
  <c r="F74" i="44" s="1"/>
  <c r="F77" i="44" s="1"/>
  <c r="F79" i="44" s="1"/>
  <c r="F85" i="44" s="1"/>
  <c r="C124" i="39"/>
  <c r="G133" i="39"/>
  <c r="G124" i="39"/>
  <c r="O53" i="49"/>
  <c r="O55" i="49" s="1"/>
  <c r="O59" i="49" s="1"/>
  <c r="K55" i="49"/>
  <c r="K59" i="49" s="1"/>
  <c r="K61" i="49" s="1"/>
  <c r="O53" i="46"/>
  <c r="O55" i="46" s="1"/>
  <c r="O59" i="46" s="1"/>
  <c r="K55" i="46"/>
  <c r="K59" i="46" s="1"/>
  <c r="K61" i="46" s="1"/>
  <c r="E11" i="50"/>
  <c r="E14" i="50"/>
  <c r="I14" i="50"/>
  <c r="I52" i="50" l="1"/>
  <c r="I84" i="50" l="1"/>
  <c r="E84" i="50"/>
  <c r="I60" i="50"/>
  <c r="E60" i="50"/>
  <c r="E52" i="50"/>
  <c r="I18" i="50"/>
  <c r="E18" i="50"/>
  <c r="G84" i="50"/>
  <c r="P59" i="46" s="1"/>
  <c r="C84" i="50"/>
  <c r="P59" i="49" s="1"/>
  <c r="G60" i="50"/>
  <c r="C60" i="50"/>
  <c r="G52" i="50"/>
  <c r="C52" i="50"/>
  <c r="C18" i="50"/>
  <c r="G18" i="50"/>
  <c r="E31" i="50" l="1"/>
  <c r="E33" i="50" s="1"/>
  <c r="E62" i="50"/>
  <c r="E86" i="50" s="1"/>
  <c r="I31" i="50"/>
  <c r="I33" i="50" s="1"/>
  <c r="I62" i="50"/>
  <c r="C62" i="50"/>
  <c r="C86" i="50" s="1"/>
  <c r="C31" i="50"/>
  <c r="C33" i="50" s="1"/>
  <c r="G31" i="50"/>
  <c r="G33" i="50" s="1"/>
  <c r="G62" i="50"/>
  <c r="G86" i="50" s="1"/>
  <c r="I86" i="50" l="1"/>
  <c r="E87" i="50"/>
  <c r="C87" i="50"/>
  <c r="G87" i="50"/>
  <c r="Q33" i="50" l="1"/>
  <c r="I87" i="50"/>
</calcChain>
</file>

<file path=xl/sharedStrings.xml><?xml version="1.0" encoding="utf-8"?>
<sst xmlns="http://schemas.openxmlformats.org/spreadsheetml/2006/main" count="474" uniqueCount="201">
  <si>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</si>
  <si>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</si>
  <si>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</si>
  <si>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</si>
  <si>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</si>
  <si>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</si>
  <si>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</si>
  <si>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</si>
  <si>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</si>
  <si>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</si>
  <si>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</si>
  <si>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</si>
  <si>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</si>
  <si>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</si>
  <si>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</si>
  <si>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</si>
  <si>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</si>
  <si>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</si>
  <si>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</si>
  <si>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</si>
  <si>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</si>
  <si>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</si>
  <si>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</si>
  <si>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</si>
  <si>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</si>
  <si>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</si>
  <si>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</si>
  <si>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</si>
  <si>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</si>
  <si>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</si>
  <si>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</si>
  <si>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</si>
  <si>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</si>
  <si>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</si>
  <si>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</si>
  <si>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</si>
  <si>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</si>
  <si>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</si>
  <si>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</si>
  <si>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</si>
  <si>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</si>
  <si>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</si>
  <si>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</si>
  <si>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</si>
  <si>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</si>
  <si>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</si>
  <si>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</si>
  <si>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</si>
  <si>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</si>
  <si>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</si>
  <si>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</si>
  <si>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</si>
  <si>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</si>
  <si>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</si>
  <si>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</si>
  <si>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</si>
  <si>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</si>
  <si>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</si>
  <si>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</si>
  <si>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</si>
  <si>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</si>
  <si>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</si>
  <si>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</si>
  <si>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</si>
  <si>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</si>
  <si>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</si>
  <si>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</si>
  <si>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</si>
  <si>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</si>
  <si>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</si>
  <si>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</si>
  <si>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</si>
  <si>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</si>
  <si>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</si>
  <si>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</si>
  <si>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</si>
  <si>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</si>
  <si>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</si>
  <si>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 xml:space="preserve">  เงินรับล่วงหน้าค่าหุ้นสามัญ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</si>
  <si>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</si>
  <si>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</si>
  <si>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</si>
  <si>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</si>
  <si>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กำไร (ขาดทุน) จากการประมาณการตามหลักการคณิตศาสตร์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</si>
  <si>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</si>
  <si>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</si>
  <si>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</si>
  <si>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เข้าไปไว้ในกำไรหรือขาดทุน</t>
  </si>
  <si>
    <t>ภาษีเงินได้เกี่ยวกับองค์ประกอบของกำไรขาดทุนเบ็ดเสร็จอื่น</t>
  </si>
  <si>
    <t>รายการที่จะไม่ถูกจัดประเภทรายการใหม่</t>
  </si>
  <si>
    <t xml:space="preserve">   ประกันภัยสำหรับโครงการผลประโยชน์พนักงาน</t>
  </si>
  <si>
    <t>กำไรขาดทุนเบ็ดเสร็จอื่นสำหรับงวด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</si>
  <si>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</si>
  <si>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</si>
  <si>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</si>
  <si>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</si>
  <si>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ดอกเบี้ยรับ</t>
  </si>
  <si>
    <t xml:space="preserve">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</si>
  <si>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</si>
  <si>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</si>
  <si>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</si>
  <si>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</si>
  <si>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</si>
  <si>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</si>
  <si>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</si>
  <si>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</si>
  <si>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</si>
  <si>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</si>
  <si>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</si>
  <si>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</si>
  <si>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</si>
  <si>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</si>
  <si>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เงินลงทุนในการร่วมค้า</t>
  </si>
  <si>
    <t>ส่วนแบ่งกำไรจากเงินลงทุนในการร่วมค้า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</si>
  <si>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</si>
  <si>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</si>
  <si>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</si>
  <si>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เงินปันผลจ่ายให้ผู้ถือหุ้นของบริษัท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</si>
  <si>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</si>
  <si>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</si>
  <si>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</si>
  <si>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</si>
  <si>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</si>
  <si>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เงินสดรับจากเงินกู้ยืม</t>
  </si>
  <si>
    <t>เงินสดจ่ายเพื่อชำระเงินกู้ยืม</t>
  </si>
  <si>
    <t>เงินให้กู้ยืมระยะสั้น</t>
  </si>
  <si>
    <t xml:space="preserve">  องค์ประกอบอื่นของส่วนของผู้ถือหุ้น</t>
  </si>
  <si>
    <t>ยอดคงเหลือ ณ วันที่ 1 มกราคม 2562</t>
  </si>
  <si>
    <t>เงินให้กู้ยืมระยะยาว</t>
  </si>
  <si>
    <t>กำไรจากการจำหน่ายอาคารและอุปกรณ์</t>
  </si>
  <si>
    <t>เงินสดรับชำระคืนจากเงินให้กู้ยืม</t>
  </si>
  <si>
    <t>เงินให้กู้ยืมเพิ่มขึ้น</t>
  </si>
  <si>
    <t>หนี้สูญและหนี้สงสัยจะสูญ</t>
  </si>
  <si>
    <t>เงินกู้ยืมระยะสั้นจากสถาบันการเงิน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</si>
  <si>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</si>
  <si>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</si>
  <si>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</si>
  <si>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</si>
  <si>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</si>
  <si>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</si>
  <si>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</si>
  <si>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</si>
  <si>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</si>
  <si>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</si>
  <si>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</si>
  <si>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4, 5</t>
  </si>
  <si>
    <t>4, 6</t>
  </si>
  <si>
    <t>เงินสดและรายการเทียบเท่าเงินสด ณ 1 มกราคม</t>
  </si>
  <si>
    <t>30 มิถุนายน</t>
  </si>
  <si>
    <t>วันที่ 30 มิถุนายน</t>
  </si>
  <si>
    <t>กำไรจากอัตราแลกเปลี่ยน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</si>
  <si>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</si>
  <si>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</si>
  <si>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</si>
  <si>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>สำหรับงวดหกเดือนสิ้นสุดวันที่ 30 มิถุนายน 2562</t>
  </si>
  <si>
    <t>โอนไปสำรองตามกฎหมาย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</si>
  <si>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</si>
  <si>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</si>
  <si>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</si>
  <si>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</si>
  <si>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</si>
  <si>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ขาดทุนจากการยกเลิกสัญญาร่วมทุน</t>
  </si>
  <si>
    <t>กำไรจากการจำหน่ายส่วนได้เสียในการร่วมค้า</t>
  </si>
  <si>
    <t>รายได้เงินปันผลรับ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</si>
  <si>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</si>
  <si>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</si>
  <si>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เงินสดรับจากการขายเงินลงทุนในการร่วมค้า</t>
  </si>
  <si>
    <t>เงินปันผลรับ</t>
  </si>
  <si>
    <t>กระแสเงินสดสุทธิใช้ไปในกิจกรรมจัดหาเงิน</t>
  </si>
  <si>
    <t>เงินสดและรายการเทียบเท่าเงินสด ณ 30 มิถุนายน</t>
  </si>
  <si>
    <t>การจ่ายโดยใช้หุ้นเป็นเกณฑ์</t>
  </si>
  <si>
    <t>ส่วนแบ่งกำไรของการร่วมค้าที่ใช้วิธีส่วนได้เสีย (สุทธิจากภาษี)</t>
  </si>
  <si>
    <t>จ่ายดอกเบี้ย</t>
  </si>
  <si>
    <t>เงินสดจ่ายชำระหนี้สินตามสัญญาเช่า</t>
  </si>
  <si>
    <t>ผลขาดทุนจากเงินลงทุน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</si>
  <si>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</si>
  <si>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</si>
  <si>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</si>
  <si>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</si>
  <si>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</si>
  <si>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</si>
  <si>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</si>
  <si>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ผลกำไรจากเงินลงทุน</t>
  </si>
  <si>
    <t>รายการที่จะไม่ถูกจัดประเภทใหม่ไว้ใน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</si>
  <si>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</si>
  <si>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</si>
  <si>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</si>
  <si>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 (ขาดทุน) จากอัตราแลกเปลี่ยน</t>
  </si>
  <si>
    <t>10, 13</t>
  </si>
  <si>
    <t>หุ้นสามัญ</t>
  </si>
  <si>
    <t>ซื้อคืน</t>
  </si>
  <si>
    <t>มูลค่า</t>
  </si>
  <si>
    <t>หุ้นทุน</t>
  </si>
  <si>
    <t>ส่วนของ</t>
  </si>
  <si>
    <t>รวม</t>
  </si>
  <si>
    <t>รับดอกเบี้ย</t>
  </si>
  <si>
    <t>กระแสเงินสดสุทธิได้มาจาก (ใช้ไปใน) กิจกรรมลงทุน</t>
  </si>
  <si>
    <t xml:space="preserve">   รวมการจัดสรรส่วนทุนให้ผู้ถือหุ้น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</si>
  <si>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</si>
  <si>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</si>
  <si>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จ่ายประมาณการหนี้สินไม่หมุนเวียนสำหรับผลประโยชน์พนักงาน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</si>
</sst>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3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</cellStyleXfs>
  <cellXfs count="322">
    <xf numFmtId="0" fontId="0" fillId="0" borderId="0" xfId="0"/>
    <xf numFmtId="0" fontId="7" fillId="0" borderId="0" xfId="0" applyFont="1" applyFill="1"/>
    <xf numFmtId="0" fontId="9" fillId="0" borderId="0" xfId="0" applyFont="1" applyFill="1"/>
    <xf numFmtId="171" fontId="0" fillId="0" borderId="0" xfId="1" applyNumberFormat="1" applyFont="1" applyFill="1"/>
    <xf numFmtId="171" fontId="9" fillId="0" borderId="0" xfId="1" applyNumberFormat="1" applyFont="1" applyFill="1"/>
    <xf numFmtId="171" fontId="7" fillId="0" borderId="0" xfId="1" applyNumberFormat="1" applyFont="1" applyFill="1"/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71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6" fillId="0" borderId="0" xfId="12"/>
    <xf numFmtId="0" fontId="29" fillId="0" borderId="0" xfId="12" applyFont="1"/>
    <xf numFmtId="0" fontId="29" fillId="0" borderId="0" xfId="0" applyFont="1" applyFill="1" applyAlignment="1">
      <alignment horizontal="left"/>
    </xf>
    <xf numFmtId="171" fontId="7" fillId="0" borderId="3" xfId="1" applyNumberFormat="1" applyFont="1" applyFill="1" applyBorder="1"/>
    <xf numFmtId="171" fontId="7" fillId="0" borderId="0" xfId="1" applyNumberFormat="1" applyFont="1" applyFill="1" applyAlignment="1">
      <alignment horizontal="center"/>
    </xf>
    <xf numFmtId="171" fontId="7" fillId="0" borderId="0" xfId="4" applyNumberFormat="1" applyFont="1"/>
    <xf numFmtId="171" fontId="7" fillId="0" borderId="0" xfId="4" applyNumberFormat="1" applyFont="1" applyFill="1"/>
    <xf numFmtId="0" fontId="29" fillId="4" borderId="0" xfId="0" applyFont="1" applyFill="1"/>
    <xf numFmtId="0" fontId="10" fillId="0" borderId="0" xfId="0" applyFont="1" applyAlignment="1">
      <alignment horizontal="left"/>
    </xf>
    <xf numFmtId="171" fontId="7" fillId="0" borderId="0" xfId="1" applyNumberFormat="1" applyFont="1"/>
    <xf numFmtId="0" fontId="3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71" fontId="15" fillId="0" borderId="0" xfId="1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171" fontId="9" fillId="0" borderId="0" xfId="1" applyNumberFormat="1" applyFont="1"/>
    <xf numFmtId="49" fontId="16" fillId="0" borderId="0" xfId="0" applyNumberFormat="1" applyFont="1" applyAlignment="1">
      <alignment horizontal="center"/>
    </xf>
    <xf numFmtId="0" fontId="13" fillId="0" borderId="0" xfId="0" applyFont="1"/>
    <xf numFmtId="43" fontId="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71" fontId="13" fillId="0" borderId="0" xfId="1" applyNumberFormat="1" applyFont="1"/>
    <xf numFmtId="0" fontId="29" fillId="0" borderId="0" xfId="0" applyFont="1"/>
    <xf numFmtId="171" fontId="29" fillId="0" borderId="0" xfId="1" applyNumberFormat="1" applyFont="1"/>
    <xf numFmtId="170" fontId="7" fillId="0" borderId="0" xfId="0" applyNumberFormat="1" applyFont="1"/>
    <xf numFmtId="171" fontId="29" fillId="0" borderId="0" xfId="0" applyNumberFormat="1" applyFont="1"/>
    <xf numFmtId="0" fontId="2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71" fontId="9" fillId="0" borderId="4" xfId="1" applyNumberFormat="1" applyFont="1" applyBorder="1"/>
    <xf numFmtId="171" fontId="29" fillId="0" borderId="0" xfId="1" applyNumberFormat="1" applyFont="1" applyAlignment="1">
      <alignment horizontal="center"/>
    </xf>
    <xf numFmtId="171" fontId="9" fillId="0" borderId="5" xfId="1" applyNumberFormat="1" applyFont="1" applyBorder="1"/>
    <xf numFmtId="43" fontId="9" fillId="0" borderId="0" xfId="1" applyFont="1"/>
    <xf numFmtId="37" fontId="30" fillId="0" borderId="0" xfId="0" applyNumberFormat="1" applyFont="1" applyAlignment="1">
      <alignment horizontal="right"/>
    </xf>
    <xf numFmtId="39" fontId="30" fillId="0" borderId="0" xfId="0" applyNumberFormat="1" applyFont="1"/>
    <xf numFmtId="170" fontId="15" fillId="0" borderId="0" xfId="0" applyNumberFormat="1" applyFont="1"/>
    <xf numFmtId="171" fontId="9" fillId="0" borderId="0" xfId="1" applyNumberFormat="1" applyFont="1" applyAlignment="1">
      <alignment horizontal="left"/>
    </xf>
    <xf numFmtId="0" fontId="7" fillId="0" borderId="0" xfId="0" applyFont="1"/>
    <xf numFmtId="41" fontId="7" fillId="0" borderId="0" xfId="1" applyNumberFormat="1" applyFont="1"/>
    <xf numFmtId="172" fontId="7" fillId="0" borderId="0" xfId="1" applyNumberFormat="1" applyFont="1"/>
    <xf numFmtId="43" fontId="9" fillId="0" borderId="0" xfId="0" applyNumberFormat="1" applyFont="1"/>
    <xf numFmtId="41" fontId="9" fillId="0" borderId="0" xfId="0" applyNumberFormat="1" applyFont="1"/>
    <xf numFmtId="171" fontId="7" fillId="4" borderId="0" xfId="1" applyNumberFormat="1" applyFont="1" applyFill="1"/>
    <xf numFmtId="0" fontId="27" fillId="0" borderId="0" xfId="0" applyFont="1"/>
    <xf numFmtId="0" fontId="28" fillId="0" borderId="0" xfId="0" applyFont="1" applyAlignment="1">
      <alignment horizontal="center"/>
    </xf>
    <xf numFmtId="43" fontId="30" fillId="0" borderId="0" xfId="1" applyFont="1"/>
    <xf numFmtId="40" fontId="30" fillId="0" borderId="0" xfId="0" applyNumberFormat="1" applyFont="1"/>
    <xf numFmtId="165" fontId="30" fillId="0" borderId="0" xfId="0" applyNumberFormat="1" applyFont="1"/>
    <xf numFmtId="37" fontId="30" fillId="0" borderId="0" xfId="0" applyNumberFormat="1" applyFont="1"/>
    <xf numFmtId="0" fontId="0" fillId="0" borderId="0" xfId="0" applyFont="1" applyAlignment="1">
      <alignment horizontal="left"/>
    </xf>
    <xf numFmtId="171" fontId="0" fillId="0" borderId="0" xfId="1" applyNumberFormat="1" applyFont="1"/>
    <xf numFmtId="37" fontId="0" fillId="0" borderId="0" xfId="0" applyNumberFormat="1" applyFont="1" applyAlignment="1">
      <alignment horizontal="right"/>
    </xf>
    <xf numFmtId="170" fontId="0" fillId="0" borderId="0" xfId="0" applyNumberFormat="1" applyFont="1"/>
    <xf numFmtId="171" fontId="0" fillId="0" borderId="0" xfId="0" applyNumberFormat="1" applyFont="1"/>
    <xf numFmtId="0" fontId="12" fillId="0" borderId="0" xfId="0" applyFont="1" applyAlignment="1">
      <alignment horizontal="center"/>
    </xf>
    <xf numFmtId="171" fontId="9" fillId="0" borderId="4" xfId="1" applyNumberFormat="1" applyFont="1" applyFill="1" applyBorder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29" fillId="0" borderId="0" xfId="12" applyFont="1" applyAlignment="1">
      <alignment horizontal="center"/>
    </xf>
    <xf numFmtId="0" fontId="29" fillId="0" borderId="0" xfId="0" quotePrefix="1" applyFont="1" applyFill="1" applyAlignment="1">
      <alignment horizontal="left"/>
    </xf>
    <xf numFmtId="171" fontId="29" fillId="0" borderId="0" xfId="1" applyNumberFormat="1" applyFont="1" applyFill="1"/>
    <xf numFmtId="170" fontId="7" fillId="0" borderId="0" xfId="0" applyNumberFormat="1" applyFont="1" applyFill="1"/>
    <xf numFmtId="0" fontId="29" fillId="0" borderId="0" xfId="0" applyFont="1" applyFill="1"/>
    <xf numFmtId="171" fontId="29" fillId="0" borderId="0" xfId="0" applyNumberFormat="1" applyFont="1" applyFill="1"/>
    <xf numFmtId="0" fontId="0" fillId="0" borderId="0" xfId="0" applyFont="1" applyFill="1"/>
    <xf numFmtId="0" fontId="0" fillId="0" borderId="0" xfId="0" quotePrefix="1" applyFont="1" applyFill="1" applyAlignment="1">
      <alignment horizontal="left"/>
    </xf>
    <xf numFmtId="171" fontId="29" fillId="0" borderId="0" xfId="1" applyNumberFormat="1" applyFont="1" applyFill="1" applyAlignment="1">
      <alignment horizontal="center"/>
    </xf>
    <xf numFmtId="0" fontId="13" fillId="0" borderId="0" xfId="0" applyFont="1" applyFill="1"/>
    <xf numFmtId="43" fontId="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71" fontId="29" fillId="0" borderId="0" xfId="1" applyNumberFormat="1" applyFont="1" applyFill="1" applyAlignment="1">
      <alignment horizontal="right"/>
    </xf>
    <xf numFmtId="171" fontId="0" fillId="0" borderId="0" xfId="1" applyNumberFormat="1" applyFont="1" applyFill="1" applyAlignment="1">
      <alignment horizontal="center"/>
    </xf>
    <xf numFmtId="171" fontId="9" fillId="0" borderId="3" xfId="1" applyNumberFormat="1" applyFont="1" applyFill="1" applyBorder="1"/>
    <xf numFmtId="0" fontId="30" fillId="0" borderId="0" xfId="0" applyFont="1" applyFill="1"/>
    <xf numFmtId="37" fontId="30" fillId="0" borderId="0" xfId="0" applyNumberFormat="1" applyFont="1" applyFill="1" applyAlignment="1">
      <alignment horizontal="right"/>
    </xf>
    <xf numFmtId="39" fontId="3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171" fontId="7" fillId="0" borderId="5" xfId="1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4" fontId="10" fillId="0" borderId="0" xfId="0" applyNumberFormat="1" applyFont="1" applyAlignment="1">
      <alignment horizontal="left"/>
    </xf>
    <xf numFmtId="14" fontId="30" fillId="0" borderId="0" xfId="0" applyNumberFormat="1" applyFo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37" fontId="31" fillId="0" borderId="0" xfId="0" applyNumberFormat="1" applyFont="1" applyFill="1" applyAlignment="1">
      <alignment horizontal="right"/>
    </xf>
    <xf numFmtId="49" fontId="16" fillId="0" borderId="0" xfId="0" applyNumberFormat="1" applyFont="1" applyAlignment="1">
      <alignment horizontal="center"/>
    </xf>
    <xf numFmtId="0" fontId="15" fillId="0" borderId="0" xfId="0" applyFont="1"/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/>
    <xf numFmtId="41" fontId="0" fillId="0" borderId="0" xfId="1" applyNumberFormat="1" applyFont="1"/>
    <xf numFmtId="170" fontId="31" fillId="0" borderId="0" xfId="0" applyNumberFormat="1" applyFont="1" applyFill="1"/>
    <xf numFmtId="171" fontId="31" fillId="0" borderId="0" xfId="0" applyNumberFormat="1" applyFont="1" applyFill="1"/>
    <xf numFmtId="0" fontId="31" fillId="0" borderId="0" xfId="0" applyFont="1"/>
    <xf numFmtId="0" fontId="31" fillId="0" borderId="0" xfId="0" applyFont="1" applyFill="1"/>
    <xf numFmtId="171" fontId="31" fillId="4" borderId="0" xfId="0" applyNumberFormat="1" applyFont="1" applyFill="1"/>
    <xf numFmtId="43" fontId="32" fillId="0" borderId="0" xfId="1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0" xfId="12" applyFont="1"/>
    <xf numFmtId="0" fontId="7" fillId="0" borderId="0" xfId="12" applyFont="1"/>
    <xf numFmtId="0" fontId="10" fillId="0" borderId="0" xfId="12" applyFont="1"/>
    <xf numFmtId="0" fontId="13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43" fontId="7" fillId="0" borderId="0" xfId="12" applyNumberFormat="1" applyFont="1"/>
    <xf numFmtId="0" fontId="29" fillId="0" borderId="0" xfId="12" applyFont="1" applyAlignment="1">
      <alignment horizontal="left"/>
    </xf>
    <xf numFmtId="37" fontId="7" fillId="0" borderId="0" xfId="12" applyNumberFormat="1" applyFont="1"/>
    <xf numFmtId="39" fontId="7" fillId="0" borderId="0" xfId="12" applyNumberFormat="1" applyFont="1"/>
    <xf numFmtId="37" fontId="0" fillId="0" borderId="0" xfId="12" applyNumberFormat="1" applyFont="1"/>
    <xf numFmtId="37" fontId="7" fillId="0" borderId="3" xfId="12" applyNumberFormat="1" applyFont="1" applyBorder="1"/>
    <xf numFmtId="0" fontId="9" fillId="0" borderId="0" xfId="12" applyFont="1" applyAlignment="1">
      <alignment horizontal="left"/>
    </xf>
    <xf numFmtId="37" fontId="9" fillId="0" borderId="3" xfId="12" applyNumberFormat="1" applyFont="1" applyBorder="1"/>
    <xf numFmtId="39" fontId="9" fillId="0" borderId="0" xfId="12" applyNumberFormat="1" applyFont="1"/>
    <xf numFmtId="37" fontId="9" fillId="0" borderId="0" xfId="12" applyNumberFormat="1" applyFont="1"/>
    <xf numFmtId="41" fontId="7" fillId="0" borderId="0" xfId="4" applyNumberFormat="1" applyFont="1" applyAlignment="1">
      <alignment horizontal="center"/>
    </xf>
    <xf numFmtId="0" fontId="0" fillId="0" borderId="0" xfId="12" applyFont="1" applyAlignment="1">
      <alignment horizontal="left"/>
    </xf>
    <xf numFmtId="37" fontId="7" fillId="0" borderId="0" xfId="12" applyNumberFormat="1" applyFont="1" applyAlignment="1">
      <alignment horizontal="right"/>
    </xf>
    <xf numFmtId="0" fontId="13" fillId="0" borderId="0" xfId="0" applyFont="1" applyAlignment="1">
      <alignment horizontal="left"/>
    </xf>
    <xf numFmtId="37" fontId="9" fillId="0" borderId="4" xfId="12" applyNumberFormat="1" applyFont="1" applyBorder="1" applyAlignment="1">
      <alignment horizontal="right"/>
    </xf>
    <xf numFmtId="37" fontId="9" fillId="0" borderId="0" xfId="12" applyNumberFormat="1" applyFont="1" applyAlignment="1">
      <alignment horizontal="right"/>
    </xf>
    <xf numFmtId="37" fontId="9" fillId="0" borderId="5" xfId="12" applyNumberFormat="1" applyFont="1" applyBorder="1"/>
    <xf numFmtId="43" fontId="7" fillId="0" borderId="0" xfId="0" applyNumberFormat="1" applyFont="1"/>
    <xf numFmtId="171" fontId="7" fillId="0" borderId="3" xfId="1" applyNumberFormat="1" applyFont="1" applyBorder="1"/>
    <xf numFmtId="0" fontId="9" fillId="0" borderId="0" xfId="0" applyFont="1" applyAlignment="1">
      <alignment horizontal="left"/>
    </xf>
    <xf numFmtId="171" fontId="9" fillId="0" borderId="6" xfId="1" applyNumberFormat="1" applyFont="1" applyBorder="1"/>
    <xf numFmtId="37" fontId="9" fillId="0" borderId="0" xfId="0" applyNumberFormat="1" applyFont="1"/>
    <xf numFmtId="39" fontId="9" fillId="0" borderId="0" xfId="0" applyNumberFormat="1" applyFont="1"/>
    <xf numFmtId="37" fontId="7" fillId="0" borderId="0" xfId="0" applyNumberFormat="1" applyFont="1"/>
    <xf numFmtId="39" fontId="7" fillId="0" borderId="0" xfId="0" applyNumberFormat="1" applyFont="1"/>
    <xf numFmtId="164" fontId="9" fillId="0" borderId="0" xfId="0" applyNumberFormat="1" applyFont="1"/>
    <xf numFmtId="171" fontId="0" fillId="0" borderId="0" xfId="4" applyNumberFormat="1" applyFont="1"/>
    <xf numFmtId="43" fontId="7" fillId="0" borderId="5" xfId="1" applyFont="1" applyBorder="1"/>
    <xf numFmtId="43" fontId="7" fillId="0" borderId="0" xfId="1" applyFont="1"/>
    <xf numFmtId="40" fontId="7" fillId="0" borderId="0" xfId="12" applyNumberFormat="1" applyFont="1"/>
    <xf numFmtId="40" fontId="0" fillId="0" borderId="0" xfId="12" applyNumberFormat="1" applyFont="1"/>
    <xf numFmtId="0" fontId="17" fillId="0" borderId="0" xfId="12" quotePrefix="1" applyFont="1"/>
    <xf numFmtId="0" fontId="18" fillId="0" borderId="0" xfId="12" applyFont="1"/>
    <xf numFmtId="0" fontId="10" fillId="0" borderId="0" xfId="12" applyFont="1" applyAlignment="1">
      <alignment horizontal="left"/>
    </xf>
    <xf numFmtId="0" fontId="20" fillId="0" borderId="0" xfId="12" applyFont="1" applyAlignment="1">
      <alignment horizontal="center"/>
    </xf>
    <xf numFmtId="0" fontId="21" fillId="0" borderId="0" xfId="12" applyFont="1"/>
    <xf numFmtId="0" fontId="19" fillId="0" borderId="0" xfId="12" applyFont="1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0" fontId="12" fillId="0" borderId="0" xfId="12" applyFont="1"/>
    <xf numFmtId="0" fontId="9" fillId="0" borderId="0" xfId="12" applyFont="1" applyAlignment="1">
      <alignment horizontal="center"/>
    </xf>
    <xf numFmtId="0" fontId="7" fillId="0" borderId="3" xfId="12" applyFont="1" applyBorder="1" applyAlignment="1">
      <alignment horizontal="center"/>
    </xf>
    <xf numFmtId="173" fontId="9" fillId="0" borderId="0" xfId="12" applyNumberFormat="1" applyFont="1" applyAlignment="1">
      <alignment horizontal="right"/>
    </xf>
    <xf numFmtId="173" fontId="9" fillId="0" borderId="0" xfId="12" applyNumberFormat="1" applyFont="1" applyAlignment="1">
      <alignment horizontal="center"/>
    </xf>
    <xf numFmtId="173" fontId="9" fillId="0" borderId="0" xfId="4" applyNumberFormat="1" applyFont="1" applyAlignment="1">
      <alignment horizontal="right"/>
    </xf>
    <xf numFmtId="173" fontId="9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73" fontId="7" fillId="0" borderId="3" xfId="4" applyNumberFormat="1" applyFont="1" applyBorder="1" applyAlignment="1">
      <alignment horizontal="right"/>
    </xf>
    <xf numFmtId="173" fontId="7" fillId="0" borderId="0" xfId="12" applyNumberFormat="1" applyFont="1" applyAlignment="1">
      <alignment horizontal="center"/>
    </xf>
    <xf numFmtId="173" fontId="7" fillId="0" borderId="0" xfId="4" applyNumberFormat="1" applyFont="1" applyAlignment="1">
      <alignment horizontal="right"/>
    </xf>
    <xf numFmtId="173" fontId="7" fillId="0" borderId="0" xfId="12" applyNumberFormat="1" applyFont="1" applyAlignment="1">
      <alignment horizontal="right"/>
    </xf>
    <xf numFmtId="173" fontId="7" fillId="0" borderId="3" xfId="12" applyNumberFormat="1" applyFont="1" applyBorder="1" applyAlignment="1">
      <alignment horizontal="right"/>
    </xf>
    <xf numFmtId="173" fontId="9" fillId="0" borderId="3" xfId="4" applyNumberFormat="1" applyFont="1" applyBorder="1" applyAlignment="1">
      <alignment horizontal="right"/>
    </xf>
    <xf numFmtId="173" fontId="7" fillId="0" borderId="0" xfId="4" applyNumberFormat="1" applyFont="1" applyAlignment="1">
      <alignment horizontal="center"/>
    </xf>
    <xf numFmtId="173" fontId="9" fillId="0" borderId="4" xfId="4" applyNumberFormat="1" applyFont="1" applyBorder="1" applyAlignment="1">
      <alignment horizontal="right"/>
    </xf>
    <xf numFmtId="173" fontId="9" fillId="0" borderId="5" xfId="4" applyNumberFormat="1" applyFont="1" applyBorder="1" applyAlignment="1">
      <alignment horizontal="right"/>
    </xf>
    <xf numFmtId="0" fontId="20" fillId="0" borderId="0" xfId="12" applyFont="1"/>
    <xf numFmtId="173" fontId="29" fillId="0" borderId="0" xfId="12" applyNumberFormat="1" applyFont="1" applyAlignment="1">
      <alignment horizontal="right"/>
    </xf>
    <xf numFmtId="0" fontId="13" fillId="0" borderId="0" xfId="12" applyFont="1"/>
    <xf numFmtId="173" fontId="29" fillId="0" borderId="3" xfId="12" applyNumberFormat="1" applyFont="1" applyBorder="1" applyAlignment="1">
      <alignment horizontal="right"/>
    </xf>
    <xf numFmtId="0" fontId="0" fillId="0" borderId="0" xfId="12" applyFont="1"/>
    <xf numFmtId="165" fontId="7" fillId="0" borderId="0" xfId="12" applyNumberFormat="1" applyFont="1"/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71" fontId="7" fillId="0" borderId="0" xfId="12" applyNumberFormat="1" applyFont="1" applyAlignment="1">
      <alignment horizontal="center"/>
    </xf>
    <xf numFmtId="3" fontId="7" fillId="0" borderId="0" xfId="12" applyNumberFormat="1" applyFont="1"/>
    <xf numFmtId="171" fontId="7" fillId="0" borderId="0" xfId="4" applyNumberFormat="1" applyFont="1" applyAlignment="1">
      <alignment horizontal="right"/>
    </xf>
    <xf numFmtId="171" fontId="7" fillId="0" borderId="0" xfId="1" applyNumberFormat="1" applyFont="1" applyAlignment="1">
      <alignment horizontal="center"/>
    </xf>
    <xf numFmtId="43" fontId="7" fillId="4" borderId="0" xfId="1" applyFont="1" applyFill="1"/>
    <xf numFmtId="171" fontId="7" fillId="0" borderId="0" xfId="12" applyNumberFormat="1" applyFont="1"/>
    <xf numFmtId="171" fontId="7" fillId="0" borderId="3" xfId="12" applyNumberFormat="1" applyFont="1" applyBorder="1" applyAlignment="1">
      <alignment horizontal="center"/>
    </xf>
    <xf numFmtId="172" fontId="7" fillId="0" borderId="0" xfId="4" applyNumberFormat="1" applyFont="1"/>
    <xf numFmtId="172" fontId="7" fillId="0" borderId="0" xfId="12" applyNumberFormat="1" applyFont="1"/>
    <xf numFmtId="171" fontId="7" fillId="0" borderId="3" xfId="4" applyNumberFormat="1" applyFont="1" applyBorder="1"/>
    <xf numFmtId="171" fontId="9" fillId="0" borderId="4" xfId="4" applyNumberFormat="1" applyFont="1" applyBorder="1"/>
    <xf numFmtId="171" fontId="9" fillId="0" borderId="0" xfId="4" applyNumberFormat="1" applyFont="1"/>
    <xf numFmtId="0" fontId="22" fillId="0" borderId="0" xfId="12" applyFont="1" applyAlignment="1">
      <alignment horizontal="left"/>
    </xf>
    <xf numFmtId="0" fontId="23" fillId="0" borderId="0" xfId="12" applyFont="1"/>
    <xf numFmtId="170" fontId="7" fillId="0" borderId="0" xfId="12" applyNumberFormat="1" applyFont="1"/>
    <xf numFmtId="170" fontId="7" fillId="0" borderId="0" xfId="12" applyNumberFormat="1" applyFont="1" applyAlignment="1">
      <alignment horizontal="right"/>
    </xf>
    <xf numFmtId="170" fontId="9" fillId="0" borderId="0" xfId="4" applyNumberFormat="1" applyFont="1"/>
    <xf numFmtId="170" fontId="7" fillId="0" borderId="3" xfId="4" applyNumberFormat="1" applyFont="1" applyBorder="1" applyAlignment="1">
      <alignment horizontal="right"/>
    </xf>
    <xf numFmtId="171" fontId="9" fillId="0" borderId="5" xfId="4" applyNumberFormat="1" applyFont="1" applyBorder="1"/>
    <xf numFmtId="0" fontId="24" fillId="0" borderId="0" xfId="12" applyFont="1"/>
    <xf numFmtId="43" fontId="7" fillId="0" borderId="0" xfId="4" applyFont="1"/>
    <xf numFmtId="43" fontId="25" fillId="0" borderId="0" xfId="4" applyFont="1"/>
    <xf numFmtId="43" fontId="14" fillId="0" borderId="0" xfId="4" applyFont="1"/>
    <xf numFmtId="0" fontId="12" fillId="0" borderId="0" xfId="12" applyFont="1" applyAlignment="1">
      <alignment horizontal="center"/>
    </xf>
    <xf numFmtId="0" fontId="9" fillId="0" borderId="0" xfId="12" applyFont="1" applyAlignment="1">
      <alignment horizontal="center"/>
    </xf>
    <xf numFmtId="0" fontId="0" fillId="0" borderId="0" xfId="12" applyFont="1" applyAlignment="1">
      <alignment horizontal="center"/>
    </xf>
    <xf numFmtId="0" fontId="7" fillId="0" borderId="0" xfId="12" applyFont="1" applyAlignment="1">
      <alignment horizontal="center"/>
    </xf>
    <xf numFmtId="0" fontId="7" fillId="0" borderId="0" xfId="12" applyFont="1" applyBorder="1" applyAlignment="1">
      <alignment horizontal="center"/>
    </xf>
    <xf numFmtId="0" fontId="0" fillId="0" borderId="0" xfId="12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7" fillId="0" borderId="0" xfId="12" applyNumberFormat="1" applyFont="1" applyBorder="1"/>
    <xf numFmtId="37" fontId="9" fillId="0" borderId="0" xfId="12" applyNumberFormat="1" applyFont="1" applyBorder="1"/>
    <xf numFmtId="0" fontId="29" fillId="0" borderId="0" xfId="12" applyFont="1" applyFill="1" applyBorder="1"/>
    <xf numFmtId="0" fontId="9" fillId="0" borderId="0" xfId="12" applyFont="1" applyFill="1" applyBorder="1"/>
    <xf numFmtId="0" fontId="7" fillId="0" borderId="0" xfId="12" applyFont="1" applyFill="1" applyBorder="1"/>
    <xf numFmtId="0" fontId="7" fillId="0" borderId="0" xfId="12" applyFont="1" applyBorder="1"/>
    <xf numFmtId="0" fontId="29" fillId="0" borderId="0" xfId="12" applyFont="1" applyBorder="1"/>
    <xf numFmtId="41" fontId="7" fillId="0" borderId="0" xfId="4" applyNumberFormat="1" applyFont="1" applyBorder="1" applyAlignment="1">
      <alignment horizontal="center"/>
    </xf>
    <xf numFmtId="37" fontId="0" fillId="0" borderId="0" xfId="12" applyNumberFormat="1" applyFont="1" applyBorder="1"/>
    <xf numFmtId="171" fontId="0" fillId="0" borderId="0" xfId="4" applyNumberFormat="1" applyFont="1" applyBorder="1"/>
    <xf numFmtId="171" fontId="29" fillId="0" borderId="0" xfId="4" applyNumberFormat="1" applyFont="1" applyBorder="1"/>
    <xf numFmtId="37" fontId="7" fillId="0" borderId="0" xfId="12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9" fillId="0" borderId="0" xfId="1" applyFont="1" applyBorder="1" applyAlignment="1">
      <alignment horizontal="center"/>
    </xf>
    <xf numFmtId="37" fontId="9" fillId="0" borderId="0" xfId="12" applyNumberFormat="1" applyFont="1" applyBorder="1" applyAlignment="1">
      <alignment horizontal="right"/>
    </xf>
    <xf numFmtId="0" fontId="9" fillId="0" borderId="0" xfId="12" applyFont="1" applyBorder="1"/>
    <xf numFmtId="43" fontId="7" fillId="0" borderId="0" xfId="12" applyNumberFormat="1" applyFont="1" applyBorder="1"/>
    <xf numFmtId="1" fontId="29" fillId="0" borderId="0" xfId="12" applyNumberFormat="1" applyFont="1"/>
    <xf numFmtId="171" fontId="0" fillId="0" borderId="3" xfId="1" applyNumberFormat="1" applyFont="1" applyFill="1" applyBorder="1"/>
    <xf numFmtId="171" fontId="9" fillId="0" borderId="6" xfId="1" applyNumberFormat="1" applyFont="1" applyFill="1" applyBorder="1"/>
    <xf numFmtId="173" fontId="26" fillId="0" borderId="0" xfId="12" applyNumberFormat="1"/>
    <xf numFmtId="173" fontId="9" fillId="0" borderId="4" xfId="12" applyNumberFormat="1" applyFont="1" applyBorder="1" applyAlignment="1">
      <alignment horizontal="right"/>
    </xf>
    <xf numFmtId="173" fontId="7" fillId="0" borderId="0" xfId="4" applyNumberFormat="1" applyFont="1" applyBorder="1" applyAlignment="1">
      <alignment horizontal="right"/>
    </xf>
    <xf numFmtId="173" fontId="29" fillId="0" borderId="0" xfId="12" applyNumberFormat="1" applyFont="1"/>
    <xf numFmtId="37" fontId="0" fillId="0" borderId="0" xfId="12" applyNumberFormat="1" applyFont="1" applyFill="1"/>
    <xf numFmtId="37" fontId="7" fillId="0" borderId="0" xfId="12" applyNumberFormat="1" applyFont="1" applyFill="1"/>
    <xf numFmtId="171" fontId="7" fillId="0" borderId="0" xfId="12" applyNumberFormat="1" applyFont="1" applyFill="1" applyAlignment="1">
      <alignment horizontal="center"/>
    </xf>
    <xf numFmtId="171" fontId="7" fillId="0" borderId="3" xfId="1" applyNumberFormat="1" applyFont="1" applyBorder="1" applyAlignment="1">
      <alignment horizontal="right"/>
    </xf>
    <xf numFmtId="0" fontId="0" fillId="0" borderId="0" xfId="12" applyFont="1" applyFill="1" applyBorder="1" applyAlignment="1">
      <alignment horizontal="center"/>
    </xf>
    <xf numFmtId="173" fontId="7" fillId="0" borderId="0" xfId="4" applyNumberFormat="1" applyFont="1" applyFill="1" applyAlignment="1">
      <alignment horizontal="right"/>
    </xf>
    <xf numFmtId="173" fontId="9" fillId="0" borderId="4" xfId="4" applyNumberFormat="1" applyFont="1" applyFill="1" applyBorder="1" applyAlignment="1">
      <alignment horizontal="right"/>
    </xf>
    <xf numFmtId="173" fontId="26" fillId="4" borderId="0" xfId="12" applyNumberFormat="1" applyFill="1"/>
    <xf numFmtId="37" fontId="7" fillId="0" borderId="3" xfId="12" applyNumberFormat="1" applyFont="1" applyFill="1" applyBorder="1"/>
    <xf numFmtId="37" fontId="9" fillId="0" borderId="3" xfId="12" applyNumberFormat="1" applyFont="1" applyFill="1" applyBorder="1"/>
    <xf numFmtId="37" fontId="9" fillId="0" borderId="0" xfId="12" applyNumberFormat="1" applyFont="1" applyFill="1"/>
    <xf numFmtId="41" fontId="0" fillId="0" borderId="0" xfId="4" applyNumberFormat="1" applyFont="1" applyFill="1" applyAlignment="1">
      <alignment horizontal="center"/>
    </xf>
    <xf numFmtId="171" fontId="29" fillId="0" borderId="0" xfId="4" applyNumberFormat="1" applyFont="1" applyFill="1"/>
    <xf numFmtId="37" fontId="9" fillId="0" borderId="4" xfId="12" applyNumberFormat="1" applyFont="1" applyFill="1" applyBorder="1"/>
    <xf numFmtId="43" fontId="7" fillId="0" borderId="3" xfId="1" applyFont="1" applyFill="1" applyBorder="1"/>
    <xf numFmtId="173" fontId="9" fillId="0" borderId="5" xfId="4" applyNumberFormat="1" applyFont="1" applyFill="1" applyBorder="1" applyAlignment="1">
      <alignment horizontal="right"/>
    </xf>
    <xf numFmtId="43" fontId="7" fillId="0" borderId="0" xfId="12" applyNumberFormat="1" applyFont="1" applyFill="1"/>
    <xf numFmtId="41" fontId="7" fillId="0" borderId="0" xfId="4" applyNumberFormat="1" applyFont="1" applyFill="1" applyAlignment="1">
      <alignment horizontal="center"/>
    </xf>
    <xf numFmtId="37" fontId="0" fillId="0" borderId="3" xfId="12" applyNumberFormat="1" applyFont="1" applyFill="1" applyBorder="1"/>
    <xf numFmtId="171" fontId="0" fillId="0" borderId="0" xfId="4" applyNumberFormat="1" applyFont="1" applyFill="1"/>
    <xf numFmtId="43" fontId="26" fillId="0" borderId="0" xfId="12" applyNumberFormat="1"/>
    <xf numFmtId="0" fontId="12" fillId="0" borderId="0" xfId="12" applyFont="1" applyAlignment="1">
      <alignment horizontal="center"/>
    </xf>
    <xf numFmtId="0" fontId="29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9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0" fontId="13" fillId="0" borderId="0" xfId="12" applyFont="1" applyAlignment="1">
      <alignment horizontal="left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9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9" fontId="7" fillId="0" borderId="0" xfId="12" applyNumberFormat="1" applyFont="1" applyFill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9" fontId="9" fillId="0" borderId="0" xfId="12" applyNumberFormat="1" applyFont="1" applyFill="1"/>
    <xf numFmtId="39" fontId="29" fillId="0" borderId="0" xfId="12" applyNumberFormat="1" applyFont="1" applyFill="1"/>
    <xf numFmtId="37" fontId="29" fillId="0" borderId="0" xfId="12" applyNumberFormat="1" applyFont="1" applyFill="1"/>
    <xf numFmtId="0" fontId="0" fillId="0" borderId="0" xfId="12" applyFont="1" applyFill="1" applyAlignment="1">
      <alignment horizontal="left"/>
    </xf>
    <xf numFmtId="171" fontId="0" fillId="0" borderId="3" xfId="4" applyNumberFormat="1" applyFont="1" applyFill="1" applyBorder="1"/>
    <xf numFmtId="0" fontId="9" fillId="0" borderId="0" xfId="12" applyFont="1" applyFill="1"/>
    <xf numFmtId="37" fontId="7" fillId="0" borderId="0" xfId="12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0" fillId="0" borderId="0" xfId="0" applyFill="1"/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7" fillId="0" borderId="0" xfId="1" applyFont="1" applyFill="1" applyAlignment="1">
      <alignment horizontal="right"/>
    </xf>
    <xf numFmtId="43" fontId="9" fillId="0" borderId="4" xfId="1" applyFont="1" applyFill="1" applyBorder="1" applyAlignment="1">
      <alignment horizontal="center"/>
    </xf>
    <xf numFmtId="0" fontId="29" fillId="0" borderId="0" xfId="12" applyFont="1" applyFill="1"/>
    <xf numFmtId="37" fontId="9" fillId="0" borderId="4" xfId="12" applyNumberFormat="1" applyFont="1" applyFill="1" applyBorder="1" applyAlignment="1">
      <alignment horizontal="right"/>
    </xf>
    <xf numFmtId="37" fontId="9" fillId="0" borderId="0" xfId="12" applyNumberFormat="1" applyFont="1" applyFill="1" applyAlignment="1">
      <alignment horizontal="right"/>
    </xf>
    <xf numFmtId="37" fontId="9" fillId="0" borderId="5" xfId="12" applyNumberFormat="1" applyFont="1" applyFill="1" applyBorder="1"/>
    <xf numFmtId="0" fontId="10" fillId="0" borderId="0" xfId="12" applyFont="1" applyFill="1"/>
    <xf numFmtId="43" fontId="7" fillId="0" borderId="0" xfId="0" applyNumberFormat="1" applyFont="1" applyFill="1"/>
    <xf numFmtId="0" fontId="9" fillId="0" borderId="0" xfId="0" applyFont="1" applyFill="1" applyAlignment="1">
      <alignment horizontal="left"/>
    </xf>
    <xf numFmtId="37" fontId="9" fillId="0" borderId="0" xfId="0" applyNumberFormat="1" applyFont="1" applyFill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164" fontId="0" fillId="0" borderId="5" xfId="0" applyNumberFormat="1" applyFill="1" applyBorder="1"/>
    <xf numFmtId="164" fontId="0" fillId="0" borderId="0" xfId="0" applyNumberFormat="1" applyFill="1"/>
    <xf numFmtId="164" fontId="9" fillId="0" borderId="0" xfId="0" applyNumberFormat="1" applyFont="1" applyFill="1"/>
    <xf numFmtId="0" fontId="7" fillId="0" borderId="0" xfId="12" applyFont="1" applyFill="1"/>
    <xf numFmtId="171" fontId="29" fillId="0" borderId="3" xfId="4" applyNumberFormat="1" applyFont="1" applyFill="1" applyBorder="1"/>
    <xf numFmtId="0" fontId="0" fillId="0" borderId="0" xfId="12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49" fontId="16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2" fillId="0" borderId="0" xfId="12" applyFont="1" applyAlignment="1">
      <alignment horizontal="center"/>
    </xf>
    <xf numFmtId="0" fontId="12" fillId="0" borderId="0" xfId="12" applyFont="1" applyFill="1" applyAlignment="1">
      <alignment horizontal="center"/>
    </xf>
    <xf numFmtId="0" fontId="10" fillId="0" borderId="0" xfId="12" applyFont="1" applyAlignment="1">
      <alignment horizontal="left"/>
    </xf>
    <xf numFmtId="0" fontId="9" fillId="0" borderId="0" xfId="12" applyFont="1" applyAlignment="1">
      <alignment horizontal="center"/>
    </xf>
    <xf numFmtId="0" fontId="29" fillId="0" borderId="0" xfId="12" applyFont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3" xfId="12" applyFont="1" applyBorder="1" applyAlignment="1">
      <alignment horizontal="center"/>
    </xf>
    <xf numFmtId="0" fontId="9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0" fontId="7" fillId="0" borderId="0" xfId="12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5" xr:uid="{B8CAAD26-4BB6-4877-986D-43BECAAE0FC7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8-2019/s/SYN005%20(Synnex%20(Thailand)/2019/M-06/Rev%202/syn005a191b-06t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-3-5"/>
      <sheetName val="PL6-9"/>
      <sheetName val="SH-10-11"/>
      <sheetName val="SH12-13"/>
      <sheetName val="CF14-15"/>
    </sheetNames>
    <sheetDataSet>
      <sheetData sheetId="0"/>
      <sheetData sheetId="1">
        <row r="10">
          <cell r="G10">
            <v>147055</v>
          </cell>
        </row>
      </sheetData>
      <sheetData sheetId="2">
        <row r="94">
          <cell r="C94">
            <v>302930</v>
          </cell>
          <cell r="G94">
            <v>290402</v>
          </cell>
        </row>
        <row r="109">
          <cell r="C109">
            <v>-635</v>
          </cell>
          <cell r="G109">
            <v>-635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0"/>
  <sheetViews>
    <sheetView view="pageBreakPreview" topLeftCell="A40" zoomScale="85" zoomScaleNormal="90" zoomScaleSheetLayoutView="85" workbookViewId="0">
      <selection activeCell="H10" sqref="H10"/>
    </sheetView>
  </sheetViews>
  <sheetFormatPr defaultColWidth="10.09765625" defaultRowHeight="21.5"/>
  <cols>
    <col min="1" max="1" width="42.19921875" style="20" customWidth="1"/>
    <col min="2" max="2" width="10.5" style="23" bestFit="1" customWidth="1"/>
    <col min="3" max="3" width="16.19921875" style="58" customWidth="1"/>
    <col min="4" max="4" width="1.19921875" style="58" customWidth="1"/>
    <col min="5" max="5" width="16.19921875" style="58" customWidth="1"/>
    <col min="6" max="6" width="1.19921875" style="60" customWidth="1"/>
    <col min="7" max="7" width="16.19921875" style="58" customWidth="1"/>
    <col min="8" max="8" width="1.19921875" style="60" customWidth="1"/>
    <col min="9" max="9" width="16.19921875" style="58" customWidth="1"/>
    <col min="10" max="10" width="14.8984375" style="19" bestFit="1" customWidth="1"/>
    <col min="11" max="11" width="18.19921875" style="100" bestFit="1" customWidth="1"/>
    <col min="12" max="12" width="4.8984375" style="20" customWidth="1"/>
    <col min="13" max="13" width="15.59765625" style="20" customWidth="1"/>
    <col min="14" max="14" width="4.8984375" style="20" customWidth="1"/>
    <col min="15" max="15" width="6.09765625" style="20" bestFit="1" customWidth="1"/>
    <col min="16" max="16" width="4.8984375" style="20" customWidth="1"/>
    <col min="17" max="17" width="11" style="20" bestFit="1" customWidth="1"/>
    <col min="18" max="16384" width="10.09765625" style="20"/>
  </cols>
  <sheetData>
    <row r="1" spans="1:16" ht="23">
      <c r="A1" s="307" t="s">
        <v>41</v>
      </c>
      <c r="B1" s="307"/>
      <c r="C1" s="307"/>
      <c r="D1" s="307"/>
      <c r="E1" s="307"/>
      <c r="F1" s="307"/>
      <c r="G1" s="18"/>
      <c r="H1" s="18"/>
      <c r="I1" s="18"/>
    </row>
    <row r="2" spans="1:16" ht="23">
      <c r="A2" s="307" t="s">
        <v>39</v>
      </c>
      <c r="B2" s="307"/>
      <c r="C2" s="307"/>
      <c r="D2" s="307"/>
      <c r="E2" s="307"/>
      <c r="F2" s="307"/>
      <c r="G2" s="18"/>
      <c r="H2" s="18"/>
      <c r="I2" s="94"/>
    </row>
    <row r="3" spans="1:16" ht="23">
      <c r="A3" s="18"/>
      <c r="B3" s="21"/>
      <c r="C3" s="20"/>
      <c r="D3" s="20"/>
      <c r="E3" s="20"/>
      <c r="F3" s="20"/>
      <c r="G3" s="20"/>
      <c r="H3" s="20"/>
      <c r="I3" s="95"/>
    </row>
    <row r="4" spans="1:16" ht="23">
      <c r="A4" s="18"/>
      <c r="B4" s="21"/>
      <c r="C4" s="303" t="s">
        <v>34</v>
      </c>
      <c r="D4" s="303"/>
      <c r="E4" s="303"/>
      <c r="F4" s="22"/>
      <c r="G4" s="303" t="s">
        <v>35</v>
      </c>
      <c r="H4" s="303"/>
      <c r="I4" s="303"/>
    </row>
    <row r="5" spans="1:16">
      <c r="C5" s="33" t="s">
        <v>148</v>
      </c>
      <c r="D5" s="33"/>
      <c r="E5" s="33" t="s">
        <v>100</v>
      </c>
      <c r="F5" s="24"/>
      <c r="G5" s="33" t="s">
        <v>148</v>
      </c>
      <c r="H5" s="33"/>
      <c r="I5" s="33" t="s">
        <v>100</v>
      </c>
      <c r="J5" s="25"/>
      <c r="K5" s="26"/>
      <c r="L5" s="26"/>
    </row>
    <row r="6" spans="1:16" ht="23">
      <c r="A6" s="27" t="s">
        <v>0</v>
      </c>
      <c r="B6" s="23" t="s">
        <v>19</v>
      </c>
      <c r="C6" s="28">
        <v>2563</v>
      </c>
      <c r="D6" s="28"/>
      <c r="E6" s="28">
        <v>2562</v>
      </c>
      <c r="F6" s="24"/>
      <c r="G6" s="28">
        <v>2563</v>
      </c>
      <c r="H6" s="28"/>
      <c r="I6" s="28">
        <v>2562</v>
      </c>
      <c r="J6" s="29"/>
      <c r="K6" s="26"/>
      <c r="L6" s="26"/>
    </row>
    <row r="7" spans="1:16" ht="23">
      <c r="A7" s="27"/>
      <c r="B7" s="66"/>
      <c r="C7" s="68" t="s">
        <v>135</v>
      </c>
      <c r="D7" s="28"/>
      <c r="E7" s="28"/>
      <c r="F7" s="24"/>
      <c r="G7" s="28" t="s">
        <v>135</v>
      </c>
      <c r="H7" s="28"/>
      <c r="I7" s="28"/>
      <c r="J7" s="29"/>
      <c r="K7" s="26"/>
      <c r="L7" s="26"/>
    </row>
    <row r="8" spans="1:16">
      <c r="C8" s="308" t="s">
        <v>21</v>
      </c>
      <c r="D8" s="308"/>
      <c r="E8" s="308"/>
      <c r="F8" s="308"/>
      <c r="G8" s="308"/>
      <c r="H8" s="308"/>
      <c r="I8" s="308"/>
      <c r="J8" s="25"/>
      <c r="K8" s="99"/>
      <c r="L8" s="30"/>
    </row>
    <row r="9" spans="1:16" s="35" customFormat="1" ht="22">
      <c r="A9" s="31" t="s">
        <v>1</v>
      </c>
      <c r="B9" s="23"/>
      <c r="C9" s="32"/>
      <c r="D9" s="32"/>
      <c r="E9" s="32"/>
      <c r="F9" s="33"/>
      <c r="G9" s="32"/>
      <c r="H9" s="33"/>
      <c r="I9" s="32"/>
      <c r="J9" s="34"/>
      <c r="K9" s="101"/>
      <c r="L9" s="24"/>
    </row>
    <row r="10" spans="1:16" s="74" customFormat="1">
      <c r="A10" s="71" t="s">
        <v>20</v>
      </c>
      <c r="B10" s="9"/>
      <c r="C10" s="8">
        <v>308182</v>
      </c>
      <c r="D10" s="8"/>
      <c r="E10" s="8">
        <v>166061</v>
      </c>
      <c r="F10" s="8"/>
      <c r="G10" s="72">
        <v>304138</v>
      </c>
      <c r="H10" s="8"/>
      <c r="I10" s="72">
        <v>159701</v>
      </c>
      <c r="J10" s="5"/>
      <c r="K10" s="102"/>
      <c r="L10" s="73"/>
      <c r="P10" s="75"/>
    </row>
    <row r="11" spans="1:16" s="74" customFormat="1">
      <c r="A11" s="77" t="s">
        <v>17</v>
      </c>
      <c r="B11" s="9" t="s">
        <v>145</v>
      </c>
      <c r="C11" s="8">
        <v>5735811</v>
      </c>
      <c r="D11" s="8"/>
      <c r="E11" s="8">
        <f>5606483-1</f>
        <v>5606482</v>
      </c>
      <c r="F11" s="8"/>
      <c r="G11" s="8">
        <v>5740380</v>
      </c>
      <c r="H11" s="8"/>
      <c r="I11" s="8">
        <v>5615433</v>
      </c>
      <c r="J11" s="5"/>
      <c r="K11" s="98"/>
      <c r="L11" s="73"/>
      <c r="M11" s="106"/>
      <c r="P11" s="75"/>
    </row>
    <row r="12" spans="1:16" s="74" customFormat="1">
      <c r="A12" s="77" t="s">
        <v>122</v>
      </c>
      <c r="B12" s="9">
        <v>4</v>
      </c>
      <c r="C12" s="8">
        <v>212598</v>
      </c>
      <c r="D12" s="8"/>
      <c r="E12" s="8">
        <v>305112</v>
      </c>
      <c r="F12" s="8"/>
      <c r="G12" s="8">
        <v>205915</v>
      </c>
      <c r="H12" s="8"/>
      <c r="I12" s="8">
        <v>299363</v>
      </c>
      <c r="J12" s="5"/>
      <c r="K12" s="98"/>
      <c r="L12" s="73"/>
      <c r="M12" s="106"/>
      <c r="P12" s="75"/>
    </row>
    <row r="13" spans="1:16" s="74" customFormat="1">
      <c r="A13" s="12" t="s">
        <v>125</v>
      </c>
      <c r="B13" s="9" t="s">
        <v>146</v>
      </c>
      <c r="C13" s="8">
        <v>202688</v>
      </c>
      <c r="D13" s="8"/>
      <c r="E13" s="8">
        <v>239490</v>
      </c>
      <c r="F13" s="8"/>
      <c r="G13" s="8">
        <v>234688</v>
      </c>
      <c r="H13" s="8"/>
      <c r="I13" s="8">
        <v>271490</v>
      </c>
      <c r="J13" s="5"/>
      <c r="K13" s="98"/>
      <c r="L13" s="73"/>
      <c r="M13" s="106"/>
      <c r="P13" s="75"/>
    </row>
    <row r="14" spans="1:16" s="74" customFormat="1">
      <c r="A14" s="71" t="s">
        <v>18</v>
      </c>
      <c r="B14" s="9">
        <v>7</v>
      </c>
      <c r="C14" s="8">
        <v>2411260</v>
      </c>
      <c r="D14" s="8"/>
      <c r="E14" s="8">
        <f>3253849+1</f>
        <v>3253850</v>
      </c>
      <c r="F14" s="8"/>
      <c r="G14" s="72">
        <v>2408587</v>
      </c>
      <c r="H14" s="8"/>
      <c r="I14" s="72">
        <f>3248711+1</f>
        <v>3248712</v>
      </c>
      <c r="J14" s="5"/>
      <c r="K14" s="98"/>
      <c r="L14" s="105"/>
      <c r="M14" s="106"/>
      <c r="P14" s="75"/>
    </row>
    <row r="15" spans="1:16" s="74" customFormat="1">
      <c r="A15" s="12" t="s">
        <v>42</v>
      </c>
      <c r="B15" s="9"/>
      <c r="C15" s="8">
        <v>402517</v>
      </c>
      <c r="D15" s="8"/>
      <c r="E15" s="8">
        <v>534036</v>
      </c>
      <c r="F15" s="8"/>
      <c r="G15" s="8">
        <v>402502</v>
      </c>
      <c r="H15" s="8"/>
      <c r="I15" s="8">
        <v>534021</v>
      </c>
      <c r="J15" s="5"/>
      <c r="K15" s="98"/>
      <c r="L15" s="105"/>
      <c r="M15" s="106"/>
      <c r="P15" s="75"/>
    </row>
    <row r="16" spans="1:16" s="74" customFormat="1">
      <c r="A16" s="12" t="s">
        <v>101</v>
      </c>
      <c r="B16" s="9"/>
      <c r="C16" s="8">
        <v>86749</v>
      </c>
      <c r="D16" s="8"/>
      <c r="E16" s="8">
        <v>72194</v>
      </c>
      <c r="F16" s="8"/>
      <c r="G16" s="8">
        <v>86645</v>
      </c>
      <c r="H16" s="8"/>
      <c r="I16" s="8">
        <v>72090</v>
      </c>
      <c r="J16" s="5"/>
      <c r="K16" s="98"/>
      <c r="L16" s="105"/>
      <c r="M16" s="106"/>
      <c r="P16" s="75"/>
    </row>
    <row r="17" spans="1:16" s="74" customFormat="1">
      <c r="A17" s="76" t="s">
        <v>12</v>
      </c>
      <c r="B17" s="9"/>
      <c r="C17" s="72">
        <v>257</v>
      </c>
      <c r="D17" s="8"/>
      <c r="E17" s="8">
        <v>206</v>
      </c>
      <c r="F17" s="8"/>
      <c r="G17" s="72">
        <v>257</v>
      </c>
      <c r="H17" s="8"/>
      <c r="I17" s="72">
        <v>206</v>
      </c>
      <c r="J17" s="5"/>
      <c r="K17" s="98"/>
      <c r="L17" s="105"/>
      <c r="M17" s="106"/>
      <c r="N17" s="108"/>
      <c r="P17" s="75"/>
    </row>
    <row r="18" spans="1:16" s="22" customFormat="1" ht="22">
      <c r="A18" s="22" t="s">
        <v>2</v>
      </c>
      <c r="B18" s="40"/>
      <c r="C18" s="41">
        <f>SUM(C10:C17)</f>
        <v>9360062</v>
      </c>
      <c r="D18" s="29"/>
      <c r="E18" s="41">
        <f>SUM(E10:E17)</f>
        <v>10177431</v>
      </c>
      <c r="F18" s="29"/>
      <c r="G18" s="41">
        <f>SUM(G10:G17)</f>
        <v>9383112</v>
      </c>
      <c r="H18" s="29"/>
      <c r="I18" s="41">
        <f>SUM(I10:I17)</f>
        <v>10201016</v>
      </c>
      <c r="J18" s="29"/>
      <c r="K18" s="63"/>
      <c r="L18" s="37"/>
      <c r="P18" s="38"/>
    </row>
    <row r="19" spans="1:16" s="35" customFormat="1" ht="22">
      <c r="A19" s="22"/>
      <c r="B19" s="23"/>
      <c r="C19" s="19"/>
      <c r="D19" s="19"/>
      <c r="E19" s="19"/>
      <c r="F19" s="19"/>
      <c r="G19" s="36"/>
      <c r="H19" s="36"/>
      <c r="I19" s="36"/>
      <c r="J19" s="19"/>
      <c r="K19" s="103"/>
      <c r="L19" s="37"/>
    </row>
    <row r="20" spans="1:16" s="35" customFormat="1" ht="22">
      <c r="A20" s="31" t="s">
        <v>15</v>
      </c>
      <c r="B20" s="23"/>
      <c r="C20" s="19"/>
      <c r="D20" s="19"/>
      <c r="E20" s="19"/>
      <c r="F20" s="19"/>
      <c r="G20" s="19"/>
      <c r="H20" s="19"/>
      <c r="I20" s="19"/>
      <c r="J20" s="34"/>
      <c r="K20" s="64"/>
      <c r="L20" s="37"/>
      <c r="M20" s="37"/>
    </row>
    <row r="21" spans="1:16" s="35" customFormat="1">
      <c r="A21" s="39" t="s">
        <v>38</v>
      </c>
      <c r="B21" s="23">
        <v>8</v>
      </c>
      <c r="C21" s="78">
        <v>0</v>
      </c>
      <c r="D21" s="42"/>
      <c r="E21" s="42">
        <v>0</v>
      </c>
      <c r="F21" s="19"/>
      <c r="G21" s="19">
        <v>9400</v>
      </c>
      <c r="H21" s="19"/>
      <c r="I21" s="19">
        <v>9400</v>
      </c>
      <c r="J21" s="19"/>
      <c r="K21" s="102"/>
      <c r="L21" s="73"/>
      <c r="M21" s="75"/>
      <c r="P21" s="38"/>
    </row>
    <row r="22" spans="1:16" s="35" customFormat="1">
      <c r="A22" s="39" t="s">
        <v>112</v>
      </c>
      <c r="B22" s="23">
        <v>9</v>
      </c>
      <c r="C22" s="78">
        <v>555443</v>
      </c>
      <c r="D22" s="42"/>
      <c r="E22" s="42">
        <v>527371</v>
      </c>
      <c r="F22" s="19"/>
      <c r="G22" s="19">
        <v>458748</v>
      </c>
      <c r="H22" s="19"/>
      <c r="I22" s="19">
        <v>458748</v>
      </c>
      <c r="J22" s="19"/>
      <c r="K22" s="98"/>
      <c r="L22" s="105"/>
      <c r="M22" s="106"/>
      <c r="P22" s="38"/>
    </row>
    <row r="23" spans="1:16" s="35" customFormat="1">
      <c r="A23" s="39" t="s">
        <v>33</v>
      </c>
      <c r="B23" s="92"/>
      <c r="C23" s="5">
        <v>32962</v>
      </c>
      <c r="D23" s="19"/>
      <c r="E23" s="19">
        <v>29785</v>
      </c>
      <c r="F23" s="19"/>
      <c r="G23" s="19">
        <v>32962</v>
      </c>
      <c r="H23" s="19"/>
      <c r="I23" s="19">
        <v>29785</v>
      </c>
      <c r="J23" s="19"/>
      <c r="K23" s="98"/>
      <c r="L23" s="73"/>
      <c r="M23" s="106"/>
      <c r="P23" s="38"/>
    </row>
    <row r="24" spans="1:16" s="35" customFormat="1">
      <c r="A24" s="61" t="s">
        <v>17</v>
      </c>
      <c r="B24" s="97" t="s">
        <v>145</v>
      </c>
      <c r="C24" s="5">
        <v>63994</v>
      </c>
      <c r="D24" s="19"/>
      <c r="E24" s="19">
        <v>97329</v>
      </c>
      <c r="F24" s="19"/>
      <c r="G24" s="19">
        <v>62348</v>
      </c>
      <c r="H24" s="19"/>
      <c r="I24" s="19">
        <v>95430</v>
      </c>
      <c r="J24" s="19"/>
      <c r="K24" s="98"/>
      <c r="L24" s="73"/>
      <c r="M24" s="106"/>
      <c r="N24" s="107"/>
      <c r="P24" s="38"/>
    </row>
    <row r="25" spans="1:16" s="35" customFormat="1">
      <c r="A25" s="61" t="s">
        <v>122</v>
      </c>
      <c r="B25" s="97">
        <v>4</v>
      </c>
      <c r="C25" s="5">
        <v>4559</v>
      </c>
      <c r="D25" s="19"/>
      <c r="E25" s="19">
        <v>7210</v>
      </c>
      <c r="F25" s="19"/>
      <c r="G25" s="19">
        <v>4521</v>
      </c>
      <c r="H25" s="19"/>
      <c r="I25" s="19">
        <v>7110</v>
      </c>
      <c r="J25" s="19"/>
      <c r="K25" s="98"/>
      <c r="L25" s="73"/>
      <c r="M25" s="106"/>
      <c r="P25" s="38"/>
    </row>
    <row r="26" spans="1:16" s="35" customFormat="1">
      <c r="A26" s="61" t="s">
        <v>128</v>
      </c>
      <c r="B26" s="97">
        <v>6</v>
      </c>
      <c r="C26" s="16">
        <v>69940</v>
      </c>
      <c r="D26" s="15"/>
      <c r="E26" s="15">
        <v>78220</v>
      </c>
      <c r="F26" s="15"/>
      <c r="G26" s="15">
        <v>69940</v>
      </c>
      <c r="H26" s="15"/>
      <c r="I26" s="15">
        <v>78220</v>
      </c>
      <c r="J26" s="15"/>
      <c r="K26" s="98"/>
      <c r="L26" s="73"/>
      <c r="M26" s="106"/>
      <c r="P26" s="38"/>
    </row>
    <row r="27" spans="1:16" s="35" customFormat="1">
      <c r="A27" s="39" t="s">
        <v>43</v>
      </c>
      <c r="B27" s="23"/>
      <c r="C27" s="5">
        <v>342084</v>
      </c>
      <c r="D27" s="19"/>
      <c r="E27" s="19">
        <v>357376</v>
      </c>
      <c r="F27" s="19"/>
      <c r="G27" s="19">
        <v>340752</v>
      </c>
      <c r="H27" s="19"/>
      <c r="I27" s="19">
        <v>355695</v>
      </c>
      <c r="J27" s="19"/>
      <c r="K27" s="98"/>
      <c r="L27" s="73"/>
      <c r="M27" s="106"/>
      <c r="P27" s="38"/>
    </row>
    <row r="28" spans="1:16" s="35" customFormat="1">
      <c r="A28" s="69" t="s">
        <v>136</v>
      </c>
      <c r="B28" s="93"/>
      <c r="C28" s="5">
        <v>34717</v>
      </c>
      <c r="D28" s="5"/>
      <c r="E28" s="78">
        <v>0</v>
      </c>
      <c r="F28" s="5"/>
      <c r="G28" s="5">
        <v>34717</v>
      </c>
      <c r="H28" s="19"/>
      <c r="I28" s="42">
        <v>0</v>
      </c>
      <c r="J28" s="19"/>
      <c r="K28" s="102"/>
      <c r="L28" s="73"/>
      <c r="M28" s="75"/>
      <c r="P28" s="38"/>
    </row>
    <row r="29" spans="1:16" s="35" customFormat="1">
      <c r="A29" s="39" t="s">
        <v>106</v>
      </c>
      <c r="B29" s="23"/>
      <c r="C29" s="5">
        <v>8773</v>
      </c>
      <c r="D29" s="19"/>
      <c r="E29" s="19">
        <v>10196</v>
      </c>
      <c r="F29" s="19"/>
      <c r="G29" s="19">
        <v>8429</v>
      </c>
      <c r="H29" s="19"/>
      <c r="I29" s="19">
        <v>9769</v>
      </c>
      <c r="J29" s="19"/>
      <c r="K29" s="98"/>
      <c r="L29" s="73"/>
      <c r="M29" s="106"/>
      <c r="P29" s="38"/>
    </row>
    <row r="30" spans="1:16" s="35" customFormat="1">
      <c r="A30" s="39" t="s">
        <v>71</v>
      </c>
      <c r="B30" s="23"/>
      <c r="C30" s="5">
        <v>65226</v>
      </c>
      <c r="D30" s="19"/>
      <c r="E30" s="19">
        <v>56935</v>
      </c>
      <c r="F30" s="19"/>
      <c r="G30" s="19">
        <v>63429.571796839038</v>
      </c>
      <c r="H30" s="19"/>
      <c r="I30" s="19">
        <v>55142</v>
      </c>
      <c r="J30" s="19"/>
      <c r="K30" s="98"/>
      <c r="L30" s="73"/>
      <c r="M30" s="75"/>
      <c r="P30" s="38"/>
    </row>
    <row r="31" spans="1:16" s="22" customFormat="1" ht="22">
      <c r="A31" s="22" t="s">
        <v>16</v>
      </c>
      <c r="B31" s="40"/>
      <c r="C31" s="41">
        <f>SUM(C21:C30)</f>
        <v>1177698</v>
      </c>
      <c r="D31" s="29"/>
      <c r="E31" s="41">
        <f>SUM(E21:E30)</f>
        <v>1164422</v>
      </c>
      <c r="F31" s="29"/>
      <c r="G31" s="41">
        <f>SUM(G21:G30)</f>
        <v>1085246.5717968391</v>
      </c>
      <c r="H31" s="29"/>
      <c r="I31" s="41">
        <f>SUM(I21:I30)</f>
        <v>1099299</v>
      </c>
      <c r="J31" s="29"/>
      <c r="K31" s="63"/>
      <c r="L31" s="37"/>
    </row>
    <row r="32" spans="1:16" s="35" customFormat="1">
      <c r="B32" s="23"/>
      <c r="C32" s="19"/>
      <c r="D32" s="19"/>
      <c r="E32" s="19"/>
      <c r="F32" s="19"/>
      <c r="G32" s="19"/>
      <c r="H32" s="19"/>
      <c r="I32" s="19"/>
      <c r="J32" s="19"/>
      <c r="K32" s="64"/>
    </row>
    <row r="33" spans="1:19" s="22" customFormat="1" ht="22.5" thickBot="1">
      <c r="A33" s="22" t="s">
        <v>3</v>
      </c>
      <c r="B33" s="40"/>
      <c r="C33" s="43">
        <f>+C18+C31</f>
        <v>10537760</v>
      </c>
      <c r="D33" s="29"/>
      <c r="E33" s="43">
        <f>+E18+E31</f>
        <v>11341853</v>
      </c>
      <c r="F33" s="29"/>
      <c r="G33" s="43">
        <f>+G18+G31</f>
        <v>10468358.571796838</v>
      </c>
      <c r="H33" s="29"/>
      <c r="I33" s="43">
        <f>+I18+I31</f>
        <v>11300315</v>
      </c>
      <c r="J33" s="44"/>
      <c r="K33" s="44"/>
      <c r="L33" s="44"/>
      <c r="M33" s="44"/>
      <c r="N33" s="44"/>
      <c r="O33" s="44"/>
      <c r="P33" s="44"/>
      <c r="Q33" s="44">
        <f>I33-I86</f>
        <v>0</v>
      </c>
      <c r="R33" s="44"/>
      <c r="S33" s="44"/>
    </row>
    <row r="34" spans="1:19" ht="23.5" thickTop="1">
      <c r="A34" s="307" t="s">
        <v>41</v>
      </c>
      <c r="B34" s="307"/>
      <c r="C34" s="307"/>
      <c r="D34" s="307"/>
      <c r="E34" s="307"/>
      <c r="F34" s="307"/>
      <c r="G34" s="18"/>
      <c r="H34" s="18"/>
      <c r="I34" s="18"/>
    </row>
    <row r="35" spans="1:19" ht="23">
      <c r="A35" s="307" t="s">
        <v>39</v>
      </c>
      <c r="B35" s="307"/>
      <c r="C35" s="307"/>
      <c r="D35" s="307"/>
      <c r="E35" s="307"/>
      <c r="F35" s="307"/>
      <c r="G35" s="18"/>
      <c r="H35" s="18"/>
      <c r="I35" s="18"/>
    </row>
    <row r="36" spans="1:19" ht="22">
      <c r="C36" s="45"/>
      <c r="D36" s="45"/>
      <c r="E36" s="45"/>
      <c r="F36" s="46"/>
      <c r="G36" s="45"/>
      <c r="H36" s="46"/>
      <c r="I36" s="45"/>
      <c r="J36" s="34"/>
      <c r="K36" s="47"/>
      <c r="L36" s="47"/>
      <c r="M36" s="47"/>
    </row>
    <row r="37" spans="1:19" ht="23">
      <c r="A37" s="18"/>
      <c r="B37" s="40"/>
      <c r="C37" s="303" t="s">
        <v>34</v>
      </c>
      <c r="D37" s="303"/>
      <c r="E37" s="303"/>
      <c r="F37" s="22"/>
      <c r="G37" s="303" t="s">
        <v>35</v>
      </c>
      <c r="H37" s="303"/>
      <c r="I37" s="303"/>
    </row>
    <row r="38" spans="1:19" ht="22">
      <c r="C38" s="33" t="s">
        <v>148</v>
      </c>
      <c r="D38" s="33"/>
      <c r="E38" s="33" t="s">
        <v>100</v>
      </c>
      <c r="F38" s="24"/>
      <c r="G38" s="33" t="s">
        <v>148</v>
      </c>
      <c r="H38" s="33"/>
      <c r="I38" s="33" t="s">
        <v>100</v>
      </c>
      <c r="J38" s="48"/>
      <c r="K38" s="26"/>
      <c r="L38" s="26"/>
      <c r="M38" s="26"/>
    </row>
    <row r="39" spans="1:19" ht="23">
      <c r="A39" s="27" t="s">
        <v>60</v>
      </c>
      <c r="B39" s="23" t="s">
        <v>19</v>
      </c>
      <c r="C39" s="28">
        <v>2563</v>
      </c>
      <c r="D39" s="28"/>
      <c r="E39" s="28">
        <v>2562</v>
      </c>
      <c r="F39" s="24"/>
      <c r="G39" s="28">
        <v>2563</v>
      </c>
      <c r="H39" s="28"/>
      <c r="I39" s="28">
        <v>2562</v>
      </c>
      <c r="J39" s="48"/>
      <c r="K39" s="26"/>
      <c r="L39" s="26"/>
      <c r="M39" s="26"/>
    </row>
    <row r="40" spans="1:19" ht="23">
      <c r="A40" s="27"/>
      <c r="B40" s="66"/>
      <c r="C40" s="28" t="s">
        <v>135</v>
      </c>
      <c r="D40" s="28"/>
      <c r="E40" s="28"/>
      <c r="F40" s="24"/>
      <c r="G40" s="28" t="s">
        <v>135</v>
      </c>
      <c r="H40" s="28"/>
      <c r="I40" s="28"/>
      <c r="J40" s="48"/>
      <c r="K40" s="26"/>
      <c r="L40" s="26"/>
      <c r="M40" s="26"/>
    </row>
    <row r="41" spans="1:19" ht="23">
      <c r="A41" s="7"/>
      <c r="B41" s="9"/>
      <c r="C41" s="304" t="s">
        <v>21</v>
      </c>
      <c r="D41" s="304"/>
      <c r="E41" s="304"/>
      <c r="F41" s="304"/>
      <c r="G41" s="304"/>
      <c r="H41" s="304"/>
      <c r="I41" s="304"/>
      <c r="J41" s="48"/>
      <c r="K41" s="305"/>
      <c r="L41" s="305"/>
      <c r="M41" s="305"/>
    </row>
    <row r="42" spans="1:19" s="35" customFormat="1" ht="22">
      <c r="A42" s="79" t="s">
        <v>4</v>
      </c>
      <c r="B42" s="9"/>
      <c r="C42" s="80"/>
      <c r="D42" s="80"/>
      <c r="E42" s="80"/>
      <c r="F42" s="81"/>
      <c r="G42" s="80"/>
      <c r="H42" s="81"/>
      <c r="I42" s="80"/>
      <c r="J42" s="34"/>
      <c r="K42" s="103"/>
      <c r="L42" s="49"/>
      <c r="M42" s="49"/>
    </row>
    <row r="43" spans="1:19" s="35" customFormat="1">
      <c r="A43" s="74" t="s">
        <v>133</v>
      </c>
      <c r="B43" s="9"/>
      <c r="C43" s="5">
        <v>2572254</v>
      </c>
      <c r="D43" s="5"/>
      <c r="E43" s="5">
        <v>5104117</v>
      </c>
      <c r="F43" s="5"/>
      <c r="G43" s="5">
        <v>2572254</v>
      </c>
      <c r="H43" s="5"/>
      <c r="I43" s="5">
        <v>5104117</v>
      </c>
      <c r="J43" s="19"/>
      <c r="K43" s="98"/>
      <c r="L43" s="73"/>
      <c r="M43" s="106"/>
      <c r="P43" s="38"/>
    </row>
    <row r="44" spans="1:19" s="35" customFormat="1">
      <c r="A44" s="76" t="s">
        <v>8</v>
      </c>
      <c r="B44" s="9">
        <v>4</v>
      </c>
      <c r="C44" s="5">
        <v>3972471</v>
      </c>
      <c r="D44" s="5"/>
      <c r="E44" s="5">
        <v>2159044</v>
      </c>
      <c r="F44" s="5"/>
      <c r="G44" s="5">
        <v>3971501</v>
      </c>
      <c r="H44" s="5"/>
      <c r="I44" s="5">
        <v>2158917</v>
      </c>
      <c r="J44" s="19"/>
      <c r="K44" s="98"/>
      <c r="L44" s="73"/>
      <c r="M44" s="106"/>
      <c r="P44" s="38"/>
    </row>
    <row r="45" spans="1:19" s="35" customFormat="1">
      <c r="A45" s="76" t="s">
        <v>121</v>
      </c>
      <c r="B45" s="9">
        <v>4</v>
      </c>
      <c r="C45" s="5">
        <v>280695</v>
      </c>
      <c r="D45" s="5"/>
      <c r="E45" s="5">
        <v>333662</v>
      </c>
      <c r="F45" s="5"/>
      <c r="G45" s="5">
        <v>281110</v>
      </c>
      <c r="H45" s="5"/>
      <c r="I45" s="5">
        <v>334202</v>
      </c>
      <c r="J45" s="19"/>
      <c r="K45" s="98"/>
      <c r="L45" s="73"/>
      <c r="M45" s="109"/>
      <c r="P45" s="38"/>
    </row>
    <row r="46" spans="1:19" s="35" customFormat="1">
      <c r="A46" s="76" t="s">
        <v>143</v>
      </c>
      <c r="B46" s="96"/>
      <c r="C46" s="5"/>
      <c r="D46" s="5"/>
      <c r="E46" s="5"/>
      <c r="F46" s="5"/>
      <c r="G46" s="5"/>
      <c r="H46" s="5"/>
      <c r="I46" s="5"/>
      <c r="J46" s="19"/>
      <c r="K46" s="102"/>
      <c r="L46" s="73"/>
      <c r="M46" s="75"/>
      <c r="P46" s="38"/>
    </row>
    <row r="47" spans="1:19" s="74" customFormat="1">
      <c r="A47" s="76" t="s">
        <v>144</v>
      </c>
      <c r="B47" s="211"/>
      <c r="C47" s="5">
        <v>11310</v>
      </c>
      <c r="D47" s="5"/>
      <c r="E47" s="78">
        <v>0</v>
      </c>
      <c r="F47" s="5"/>
      <c r="G47" s="5">
        <v>11310</v>
      </c>
      <c r="H47" s="5"/>
      <c r="I47" s="78">
        <v>0</v>
      </c>
      <c r="J47" s="5"/>
      <c r="K47" s="102"/>
      <c r="L47" s="73"/>
      <c r="M47" s="75"/>
      <c r="P47" s="75"/>
    </row>
    <row r="48" spans="1:19" s="35" customFormat="1">
      <c r="A48" s="74" t="s">
        <v>107</v>
      </c>
      <c r="B48" s="9"/>
      <c r="C48" s="5"/>
      <c r="D48" s="5"/>
      <c r="E48" s="5"/>
      <c r="F48" s="5"/>
      <c r="G48" s="5"/>
      <c r="H48" s="5"/>
      <c r="I48" s="5"/>
      <c r="J48" s="19"/>
      <c r="K48" s="102"/>
      <c r="L48" s="73"/>
      <c r="M48" s="75"/>
      <c r="P48" s="38"/>
    </row>
    <row r="49" spans="1:16" s="35" customFormat="1">
      <c r="A49" s="74" t="s">
        <v>108</v>
      </c>
      <c r="B49" s="9"/>
      <c r="C49" s="5">
        <v>55520</v>
      </c>
      <c r="D49" s="5"/>
      <c r="E49" s="5">
        <v>161180</v>
      </c>
      <c r="F49" s="5"/>
      <c r="G49" s="5">
        <v>55520</v>
      </c>
      <c r="H49" s="5"/>
      <c r="I49" s="5">
        <v>161180</v>
      </c>
      <c r="J49" s="19"/>
      <c r="K49" s="98"/>
      <c r="L49" s="73"/>
      <c r="M49" s="106"/>
      <c r="P49" s="38"/>
    </row>
    <row r="50" spans="1:16" s="35" customFormat="1">
      <c r="A50" s="76" t="s">
        <v>134</v>
      </c>
      <c r="B50" s="9"/>
      <c r="C50" s="5">
        <v>36878</v>
      </c>
      <c r="D50" s="5"/>
      <c r="E50" s="5">
        <v>0</v>
      </c>
      <c r="F50" s="5"/>
      <c r="G50" s="8">
        <v>36878</v>
      </c>
      <c r="H50" s="5"/>
      <c r="I50" s="8">
        <v>0</v>
      </c>
      <c r="J50" s="19"/>
      <c r="K50" s="98"/>
      <c r="L50" s="73"/>
      <c r="M50" s="75"/>
      <c r="P50" s="38"/>
    </row>
    <row r="51" spans="1:16" s="35" customFormat="1">
      <c r="A51" s="74" t="s">
        <v>32</v>
      </c>
      <c r="B51" s="9"/>
      <c r="C51" s="5">
        <v>287515</v>
      </c>
      <c r="D51" s="5"/>
      <c r="E51" s="5">
        <v>299742</v>
      </c>
      <c r="F51" s="5"/>
      <c r="G51" s="5">
        <v>284504</v>
      </c>
      <c r="H51" s="5"/>
      <c r="I51" s="5">
        <v>296822</v>
      </c>
      <c r="J51" s="19"/>
      <c r="K51" s="98"/>
      <c r="L51" s="105"/>
      <c r="M51" s="106"/>
      <c r="P51" s="38"/>
    </row>
    <row r="52" spans="1:16" s="22" customFormat="1" ht="22">
      <c r="A52" s="2" t="s">
        <v>5</v>
      </c>
      <c r="B52" s="6"/>
      <c r="C52" s="67">
        <f>SUM(C43:C51)</f>
        <v>7216643</v>
      </c>
      <c r="D52" s="4"/>
      <c r="E52" s="67">
        <f>SUM(E43:E51)</f>
        <v>8057745</v>
      </c>
      <c r="F52" s="4"/>
      <c r="G52" s="67">
        <f>SUM(G43:G51)</f>
        <v>7213077</v>
      </c>
      <c r="H52" s="4"/>
      <c r="I52" s="67">
        <f>SUM(I43:I51)</f>
        <v>8055238</v>
      </c>
      <c r="J52" s="19"/>
      <c r="K52" s="104"/>
      <c r="L52" s="50"/>
      <c r="M52" s="51"/>
    </row>
    <row r="53" spans="1:16" s="35" customFormat="1" ht="22">
      <c r="A53" s="74"/>
      <c r="B53" s="9"/>
      <c r="C53" s="82"/>
      <c r="D53" s="82"/>
      <c r="E53" s="82"/>
      <c r="F53" s="72"/>
      <c r="G53" s="82"/>
      <c r="H53" s="72"/>
      <c r="I53" s="82"/>
      <c r="J53" s="34"/>
      <c r="K53" s="64"/>
      <c r="L53" s="50"/>
      <c r="M53" s="37"/>
    </row>
    <row r="54" spans="1:16" s="22" customFormat="1" ht="23.25" customHeight="1">
      <c r="A54" s="79" t="s">
        <v>26</v>
      </c>
      <c r="B54" s="6"/>
      <c r="C54" s="4"/>
      <c r="D54" s="4"/>
      <c r="E54" s="4"/>
      <c r="F54" s="4"/>
      <c r="G54" s="4"/>
      <c r="H54" s="4"/>
      <c r="I54" s="4"/>
      <c r="J54" s="19"/>
      <c r="K54" s="102"/>
      <c r="L54" s="73"/>
      <c r="M54" s="75"/>
    </row>
    <row r="55" spans="1:16" s="22" customFormat="1" ht="23.25" customHeight="1">
      <c r="A55" s="76" t="s">
        <v>121</v>
      </c>
      <c r="B55" s="9"/>
      <c r="C55" s="14">
        <v>26835</v>
      </c>
      <c r="D55" s="14"/>
      <c r="E55" s="14">
        <v>31652</v>
      </c>
      <c r="F55" s="5"/>
      <c r="G55" s="5">
        <v>26834</v>
      </c>
      <c r="H55" s="5"/>
      <c r="I55" s="5">
        <v>31652</v>
      </c>
      <c r="J55" s="19"/>
      <c r="K55" s="98"/>
      <c r="L55" s="73"/>
      <c r="M55" s="109"/>
      <c r="P55" s="38"/>
    </row>
    <row r="56" spans="1:16" s="2" customFormat="1" ht="23.25" customHeight="1">
      <c r="A56" s="76" t="s">
        <v>142</v>
      </c>
      <c r="B56" s="211"/>
      <c r="C56" s="5">
        <v>23644</v>
      </c>
      <c r="D56" s="5"/>
      <c r="E56" s="78">
        <v>0</v>
      </c>
      <c r="F56" s="5"/>
      <c r="G56" s="5">
        <v>23644</v>
      </c>
      <c r="H56" s="5"/>
      <c r="I56" s="78">
        <v>0</v>
      </c>
      <c r="J56" s="5"/>
      <c r="K56" s="102"/>
      <c r="L56" s="73"/>
      <c r="M56" s="75"/>
      <c r="P56" s="75"/>
    </row>
    <row r="57" spans="1:16" s="22" customFormat="1" ht="23.25" customHeight="1">
      <c r="A57" s="76" t="s">
        <v>139</v>
      </c>
      <c r="B57" s="9"/>
      <c r="C57" s="14"/>
      <c r="D57" s="14"/>
      <c r="E57" s="14"/>
      <c r="F57" s="5"/>
      <c r="G57" s="5"/>
      <c r="H57" s="5"/>
      <c r="I57" s="5"/>
      <c r="J57" s="19"/>
      <c r="K57" s="102"/>
      <c r="L57" s="73"/>
      <c r="M57" s="75"/>
      <c r="P57" s="38"/>
    </row>
    <row r="58" spans="1:16" s="22" customFormat="1" ht="23.25" customHeight="1">
      <c r="A58" s="76" t="s">
        <v>140</v>
      </c>
      <c r="B58" s="9"/>
      <c r="C58" s="83">
        <v>40970</v>
      </c>
      <c r="D58" s="83"/>
      <c r="E58" s="83">
        <v>39363</v>
      </c>
      <c r="F58" s="3"/>
      <c r="G58" s="3">
        <v>39751</v>
      </c>
      <c r="H58" s="3"/>
      <c r="I58" s="3">
        <v>38158</v>
      </c>
      <c r="J58" s="62"/>
      <c r="K58" s="98"/>
      <c r="L58" s="73"/>
      <c r="M58" s="106"/>
      <c r="P58" s="65"/>
    </row>
    <row r="59" spans="1:16" s="22" customFormat="1" ht="23.25" customHeight="1">
      <c r="A59" s="1" t="s">
        <v>44</v>
      </c>
      <c r="B59" s="9"/>
      <c r="C59" s="3">
        <v>2000</v>
      </c>
      <c r="D59" s="5"/>
      <c r="E59" s="5">
        <v>412</v>
      </c>
      <c r="F59" s="5"/>
      <c r="G59" s="3">
        <v>1993</v>
      </c>
      <c r="H59" s="5"/>
      <c r="I59" s="5">
        <v>406</v>
      </c>
      <c r="J59" s="19"/>
      <c r="K59" s="98"/>
      <c r="L59" s="73"/>
      <c r="M59" s="109"/>
      <c r="P59" s="38"/>
    </row>
    <row r="60" spans="1:16" s="22" customFormat="1" ht="23.25" customHeight="1">
      <c r="A60" s="2" t="s">
        <v>27</v>
      </c>
      <c r="B60" s="6"/>
      <c r="C60" s="67">
        <f>SUM(C55:C59)</f>
        <v>93449</v>
      </c>
      <c r="D60" s="4"/>
      <c r="E60" s="67">
        <f>SUM(E55:E59)</f>
        <v>71427</v>
      </c>
      <c r="F60" s="4"/>
      <c r="G60" s="67">
        <f>SUM(G55:G59)</f>
        <v>92222</v>
      </c>
      <c r="H60" s="4"/>
      <c r="I60" s="67">
        <f>SUM(I55:I59)</f>
        <v>70216</v>
      </c>
      <c r="J60" s="19"/>
      <c r="K60" s="52"/>
      <c r="L60" s="50"/>
    </row>
    <row r="61" spans="1:16" s="22" customFormat="1" ht="23.25" customHeight="1">
      <c r="A61" s="2"/>
      <c r="B61" s="6"/>
      <c r="C61" s="4"/>
      <c r="D61" s="4"/>
      <c r="E61" s="4"/>
      <c r="F61" s="4"/>
      <c r="G61" s="4"/>
      <c r="H61" s="4"/>
      <c r="I61" s="4"/>
      <c r="J61" s="19"/>
      <c r="K61" s="52"/>
      <c r="L61" s="50"/>
    </row>
    <row r="62" spans="1:16" s="22" customFormat="1" ht="23.25" customHeight="1">
      <c r="A62" s="2" t="s">
        <v>6</v>
      </c>
      <c r="B62" s="6"/>
      <c r="C62" s="84">
        <f>C52+C60</f>
        <v>7310092</v>
      </c>
      <c r="D62" s="4"/>
      <c r="E62" s="84">
        <f>E52+E60</f>
        <v>8129172</v>
      </c>
      <c r="F62" s="4"/>
      <c r="G62" s="84">
        <f>G52+G60</f>
        <v>7305299</v>
      </c>
      <c r="H62" s="4"/>
      <c r="I62" s="84">
        <f>I52+I60</f>
        <v>8125454</v>
      </c>
      <c r="J62" s="29"/>
      <c r="K62" s="52"/>
      <c r="L62" s="53"/>
    </row>
    <row r="63" spans="1:16" ht="23.25" customHeight="1">
      <c r="A63" s="306" t="s">
        <v>41</v>
      </c>
      <c r="B63" s="306"/>
      <c r="C63" s="306"/>
      <c r="D63" s="306"/>
      <c r="E63" s="306"/>
      <c r="F63" s="306"/>
      <c r="G63" s="7"/>
      <c r="H63" s="7"/>
      <c r="I63" s="7"/>
    </row>
    <row r="64" spans="1:16" ht="23.25" customHeight="1">
      <c r="A64" s="306" t="s">
        <v>39</v>
      </c>
      <c r="B64" s="306"/>
      <c r="C64" s="306"/>
      <c r="D64" s="306"/>
      <c r="E64" s="306"/>
      <c r="F64" s="306"/>
      <c r="G64" s="7"/>
      <c r="H64" s="7"/>
      <c r="I64" s="7"/>
    </row>
    <row r="65" spans="1:14" ht="23.25" customHeight="1">
      <c r="A65" s="85"/>
      <c r="B65" s="9"/>
      <c r="C65" s="86"/>
      <c r="D65" s="86"/>
      <c r="E65" s="86"/>
      <c r="F65" s="87"/>
      <c r="G65" s="86"/>
      <c r="H65" s="87"/>
      <c r="I65" s="86"/>
      <c r="J65" s="34"/>
      <c r="K65" s="47"/>
      <c r="L65" s="47"/>
      <c r="M65" s="47"/>
    </row>
    <row r="66" spans="1:14" ht="23.25" customHeight="1">
      <c r="A66" s="7"/>
      <c r="B66" s="6"/>
      <c r="C66" s="309" t="s">
        <v>34</v>
      </c>
      <c r="D66" s="309"/>
      <c r="E66" s="309"/>
      <c r="F66" s="2"/>
      <c r="G66" s="309" t="s">
        <v>35</v>
      </c>
      <c r="H66" s="309"/>
      <c r="I66" s="309"/>
    </row>
    <row r="67" spans="1:14" ht="23.25" customHeight="1">
      <c r="A67" s="85"/>
      <c r="B67" s="9"/>
      <c r="C67" s="33" t="s">
        <v>148</v>
      </c>
      <c r="D67" s="33"/>
      <c r="E67" s="33" t="s">
        <v>100</v>
      </c>
      <c r="F67" s="24"/>
      <c r="G67" s="33" t="s">
        <v>148</v>
      </c>
      <c r="H67" s="33"/>
      <c r="I67" s="33" t="s">
        <v>100</v>
      </c>
      <c r="J67" s="48"/>
      <c r="K67" s="26"/>
      <c r="L67" s="26"/>
      <c r="M67" s="26"/>
    </row>
    <row r="68" spans="1:14" ht="23.25" customHeight="1">
      <c r="A68" s="89" t="s">
        <v>60</v>
      </c>
      <c r="B68" s="9" t="s">
        <v>19</v>
      </c>
      <c r="C68" s="28">
        <v>2563</v>
      </c>
      <c r="D68" s="28"/>
      <c r="E68" s="28">
        <v>2562</v>
      </c>
      <c r="F68" s="24"/>
      <c r="G68" s="28">
        <v>2563</v>
      </c>
      <c r="H68" s="28"/>
      <c r="I68" s="28">
        <v>2562</v>
      </c>
      <c r="J68" s="48"/>
      <c r="K68" s="26"/>
      <c r="L68" s="26"/>
      <c r="M68" s="26"/>
    </row>
    <row r="69" spans="1:14" ht="23.25" customHeight="1">
      <c r="A69" s="89"/>
      <c r="B69" s="9"/>
      <c r="C69" s="90" t="s">
        <v>135</v>
      </c>
      <c r="D69" s="90"/>
      <c r="E69" s="90"/>
      <c r="F69" s="88"/>
      <c r="G69" s="90" t="s">
        <v>135</v>
      </c>
      <c r="H69" s="90"/>
      <c r="I69" s="90"/>
      <c r="J69" s="48"/>
      <c r="K69" s="26"/>
      <c r="L69" s="26"/>
      <c r="M69" s="26"/>
    </row>
    <row r="70" spans="1:14" ht="23.25" customHeight="1">
      <c r="A70" s="7"/>
      <c r="B70" s="9"/>
      <c r="C70" s="304" t="s">
        <v>21</v>
      </c>
      <c r="D70" s="304"/>
      <c r="E70" s="304"/>
      <c r="F70" s="304"/>
      <c r="G70" s="304"/>
      <c r="H70" s="304"/>
      <c r="I70" s="304"/>
      <c r="J70" s="48"/>
      <c r="K70" s="305"/>
      <c r="L70" s="305"/>
      <c r="M70" s="305"/>
    </row>
    <row r="71" spans="1:14" s="35" customFormat="1" ht="23.25" customHeight="1">
      <c r="A71" s="79" t="s">
        <v>48</v>
      </c>
      <c r="B71" s="9"/>
      <c r="C71" s="72"/>
      <c r="D71" s="72"/>
      <c r="E71" s="72"/>
      <c r="F71" s="72"/>
      <c r="G71" s="72"/>
      <c r="H71" s="72"/>
      <c r="I71" s="72"/>
      <c r="J71" s="29"/>
      <c r="K71" s="103"/>
      <c r="L71" s="37"/>
      <c r="M71" s="37"/>
      <c r="N71" s="37"/>
    </row>
    <row r="72" spans="1:14" s="35" customFormat="1" ht="23.25" customHeight="1">
      <c r="A72" s="74" t="s">
        <v>61</v>
      </c>
      <c r="B72" s="9">
        <v>10</v>
      </c>
      <c r="C72" s="72"/>
      <c r="D72" s="72"/>
      <c r="E72" s="72"/>
      <c r="F72" s="72"/>
      <c r="G72" s="72"/>
      <c r="H72" s="72"/>
      <c r="I72" s="72"/>
      <c r="J72" s="19"/>
      <c r="K72" s="103"/>
      <c r="L72" s="37"/>
      <c r="M72" s="37"/>
      <c r="N72" s="37"/>
    </row>
    <row r="73" spans="1:14" s="35" customFormat="1" ht="23.25" customHeight="1" thickBot="1">
      <c r="A73" s="74" t="s">
        <v>73</v>
      </c>
      <c r="B73" s="9"/>
      <c r="C73" s="91">
        <v>880000</v>
      </c>
      <c r="D73" s="5"/>
      <c r="E73" s="91">
        <v>880000</v>
      </c>
      <c r="F73" s="5"/>
      <c r="G73" s="91">
        <v>880000</v>
      </c>
      <c r="H73" s="5"/>
      <c r="I73" s="91">
        <v>880000</v>
      </c>
      <c r="J73" s="19"/>
      <c r="K73" s="102"/>
      <c r="L73" s="73"/>
      <c r="M73" s="75"/>
    </row>
    <row r="74" spans="1:14" s="35" customFormat="1" ht="23.25" customHeight="1" thickTop="1">
      <c r="A74" s="74" t="s">
        <v>74</v>
      </c>
      <c r="B74" s="9"/>
      <c r="C74" s="5">
        <v>847361</v>
      </c>
      <c r="D74" s="5"/>
      <c r="E74" s="5">
        <v>847361</v>
      </c>
      <c r="F74" s="5"/>
      <c r="G74" s="5">
        <v>847361</v>
      </c>
      <c r="H74" s="5"/>
      <c r="I74" s="5">
        <v>847361</v>
      </c>
      <c r="J74" s="19"/>
      <c r="K74" s="102"/>
      <c r="L74" s="73"/>
      <c r="M74" s="75"/>
    </row>
    <row r="75" spans="1:14" s="35" customFormat="1" ht="23.25" customHeight="1">
      <c r="A75" s="74" t="s">
        <v>76</v>
      </c>
      <c r="B75" s="9"/>
      <c r="C75" s="5"/>
      <c r="D75" s="5"/>
      <c r="E75" s="5"/>
      <c r="F75" s="5"/>
      <c r="G75" s="5"/>
      <c r="H75" s="5"/>
      <c r="I75" s="5"/>
      <c r="J75" s="19"/>
      <c r="K75" s="102"/>
      <c r="L75" s="73"/>
      <c r="M75" s="75"/>
    </row>
    <row r="76" spans="1:14" s="35" customFormat="1" ht="23.25" customHeight="1">
      <c r="A76" s="74" t="s">
        <v>72</v>
      </c>
      <c r="B76" s="9"/>
      <c r="C76" s="5">
        <v>350872</v>
      </c>
      <c r="D76" s="5"/>
      <c r="E76" s="5">
        <v>350872</v>
      </c>
      <c r="F76" s="5"/>
      <c r="G76" s="5">
        <v>350872</v>
      </c>
      <c r="H76" s="5"/>
      <c r="I76" s="5">
        <v>350872</v>
      </c>
      <c r="J76" s="19"/>
      <c r="K76" s="102"/>
      <c r="L76" s="73"/>
      <c r="M76" s="75"/>
    </row>
    <row r="77" spans="1:14" s="35" customFormat="1" ht="23.25" customHeight="1">
      <c r="A77" s="74" t="s">
        <v>77</v>
      </c>
      <c r="B77" s="9"/>
      <c r="C77" s="5">
        <v>52836</v>
      </c>
      <c r="D77" s="5"/>
      <c r="E77" s="5">
        <v>52836</v>
      </c>
      <c r="F77" s="5"/>
      <c r="G77" s="5">
        <v>52835.829539999999</v>
      </c>
      <c r="H77" s="5"/>
      <c r="I77" s="5">
        <v>52836</v>
      </c>
      <c r="J77" s="19"/>
      <c r="K77" s="102"/>
      <c r="L77" s="73"/>
      <c r="M77" s="75"/>
    </row>
    <row r="78" spans="1:14" s="17" customFormat="1" ht="23.25" hidden="1" customHeight="1">
      <c r="A78" s="74" t="s">
        <v>78</v>
      </c>
      <c r="B78" s="9"/>
      <c r="C78" s="78"/>
      <c r="D78" s="78"/>
      <c r="E78" s="78"/>
      <c r="F78" s="5"/>
      <c r="G78" s="8"/>
      <c r="H78" s="5"/>
      <c r="I78" s="8"/>
      <c r="J78" s="54"/>
      <c r="K78" s="102"/>
      <c r="L78" s="73"/>
      <c r="M78" s="75"/>
    </row>
    <row r="79" spans="1:14" s="35" customFormat="1" ht="23.25" customHeight="1">
      <c r="A79" s="74" t="s">
        <v>75</v>
      </c>
      <c r="B79" s="9"/>
      <c r="C79" s="5"/>
      <c r="D79" s="5"/>
      <c r="E79" s="5"/>
      <c r="F79" s="5"/>
      <c r="G79" s="5"/>
      <c r="H79" s="5"/>
      <c r="I79" s="5"/>
      <c r="J79" s="19"/>
      <c r="K79" s="102"/>
      <c r="L79" s="73"/>
      <c r="M79" s="75"/>
    </row>
    <row r="80" spans="1:14" s="35" customFormat="1" ht="23.25" customHeight="1">
      <c r="A80" s="74" t="s">
        <v>62</v>
      </c>
      <c r="B80" s="9"/>
      <c r="C80" s="5"/>
      <c r="D80" s="5"/>
      <c r="E80" s="5"/>
      <c r="F80" s="5"/>
      <c r="G80" s="5"/>
      <c r="H80" s="5"/>
      <c r="I80" s="5"/>
      <c r="J80" s="19"/>
      <c r="K80" s="102"/>
      <c r="L80" s="73"/>
      <c r="M80" s="75"/>
    </row>
    <row r="81" spans="1:15" s="35" customFormat="1" ht="23.25" customHeight="1">
      <c r="A81" s="74" t="s">
        <v>63</v>
      </c>
      <c r="B81" s="9"/>
      <c r="C81" s="5">
        <v>88000</v>
      </c>
      <c r="D81" s="5"/>
      <c r="E81" s="5">
        <v>88000</v>
      </c>
      <c r="F81" s="5"/>
      <c r="G81" s="5">
        <v>88000</v>
      </c>
      <c r="H81" s="5"/>
      <c r="I81" s="5">
        <v>88000</v>
      </c>
      <c r="J81" s="19"/>
      <c r="K81" s="102"/>
      <c r="L81" s="73"/>
      <c r="M81" s="75"/>
    </row>
    <row r="82" spans="1:15" s="35" customFormat="1" ht="23.25" customHeight="1">
      <c r="A82" s="74" t="s">
        <v>64</v>
      </c>
      <c r="B82" s="9"/>
      <c r="C82" s="5">
        <v>1870915</v>
      </c>
      <c r="D82" s="5"/>
      <c r="E82" s="5">
        <v>1858470</v>
      </c>
      <c r="F82" s="5"/>
      <c r="G82" s="5">
        <v>1806307</v>
      </c>
      <c r="H82" s="5"/>
      <c r="I82" s="5">
        <v>1820650</v>
      </c>
      <c r="J82" s="19"/>
      <c r="K82" s="98"/>
      <c r="L82" s="105"/>
      <c r="M82" s="106"/>
      <c r="N82" s="107"/>
      <c r="O82" s="107"/>
    </row>
    <row r="83" spans="1:15" s="35" customFormat="1" ht="23.25" customHeight="1">
      <c r="A83" s="74" t="s">
        <v>126</v>
      </c>
      <c r="B83" s="9"/>
      <c r="C83" s="13">
        <v>17684</v>
      </c>
      <c r="D83" s="5"/>
      <c r="E83" s="13">
        <v>15142</v>
      </c>
      <c r="F83" s="5"/>
      <c r="G83" s="13">
        <v>17684</v>
      </c>
      <c r="H83" s="5"/>
      <c r="I83" s="13">
        <v>15142</v>
      </c>
      <c r="J83" s="19"/>
      <c r="K83" s="98"/>
      <c r="L83" s="105"/>
      <c r="M83" s="106"/>
      <c r="N83" s="107"/>
    </row>
    <row r="84" spans="1:15" s="22" customFormat="1" ht="23.25" customHeight="1">
      <c r="A84" s="2" t="s">
        <v>65</v>
      </c>
      <c r="B84" s="6"/>
      <c r="C84" s="67">
        <f>SUM(C74:C83)</f>
        <v>3227668</v>
      </c>
      <c r="D84" s="4"/>
      <c r="E84" s="67">
        <f>SUM(E74:E83)</f>
        <v>3212681</v>
      </c>
      <c r="F84" s="4"/>
      <c r="G84" s="67">
        <f>SUM(G74:G83)</f>
        <v>3163059.8295400003</v>
      </c>
      <c r="H84" s="4"/>
      <c r="I84" s="67">
        <f>SUM(I74:I83)</f>
        <v>3174861</v>
      </c>
      <c r="J84" s="29"/>
      <c r="K84" s="110"/>
    </row>
    <row r="85" spans="1:15" s="35" customFormat="1" ht="23.25" customHeight="1">
      <c r="B85" s="23"/>
      <c r="C85" s="36"/>
      <c r="D85" s="36"/>
      <c r="E85" s="36"/>
      <c r="F85" s="36"/>
      <c r="G85" s="36"/>
      <c r="H85" s="36"/>
      <c r="I85" s="36"/>
      <c r="J85" s="34"/>
      <c r="K85" s="64"/>
      <c r="L85" s="37"/>
      <c r="M85" s="37"/>
    </row>
    <row r="86" spans="1:15" s="22" customFormat="1" ht="23.25" customHeight="1" thickBot="1">
      <c r="A86" s="22" t="s">
        <v>66</v>
      </c>
      <c r="B86" s="40"/>
      <c r="C86" s="43">
        <f>SUM(C62+C84)</f>
        <v>10537760</v>
      </c>
      <c r="D86" s="29"/>
      <c r="E86" s="43">
        <f>SUM(E62+E84)</f>
        <v>11341853</v>
      </c>
      <c r="F86" s="29"/>
      <c r="G86" s="43">
        <f>SUM(G62+G84)</f>
        <v>10468358.829539999</v>
      </c>
      <c r="H86" s="29"/>
      <c r="I86" s="43">
        <f>SUM(I62+I84)</f>
        <v>11300315</v>
      </c>
      <c r="J86" s="29"/>
    </row>
    <row r="87" spans="1:15" s="55" customFormat="1" ht="23.25" customHeight="1" thickTop="1">
      <c r="B87" s="56"/>
      <c r="C87" s="29">
        <f>C86-C33</f>
        <v>0</v>
      </c>
      <c r="D87" s="29"/>
      <c r="E87" s="29">
        <f>E86-E33</f>
        <v>0</v>
      </c>
      <c r="F87" s="29"/>
      <c r="G87" s="29">
        <f>G86-G33</f>
        <v>0.25774316117167473</v>
      </c>
      <c r="H87" s="29"/>
      <c r="I87" s="29">
        <f>I86-I33</f>
        <v>0</v>
      </c>
      <c r="J87" s="29"/>
      <c r="K87" s="22"/>
    </row>
    <row r="88" spans="1:15" s="22" customFormat="1" ht="22">
      <c r="B88" s="40"/>
      <c r="C88" s="29"/>
      <c r="D88" s="29"/>
      <c r="E88" s="29"/>
      <c r="F88" s="29"/>
      <c r="G88" s="29"/>
      <c r="H88" s="29"/>
      <c r="I88" s="29"/>
      <c r="J88" s="29"/>
    </row>
    <row r="89" spans="1:15">
      <c r="C89" s="57"/>
      <c r="E89" s="57"/>
      <c r="F89" s="59"/>
      <c r="G89" s="57"/>
      <c r="H89" s="59"/>
      <c r="I89" s="57"/>
    </row>
    <row r="90" spans="1:15">
      <c r="F90" s="59"/>
      <c r="H90" s="59"/>
    </row>
    <row r="91" spans="1:15">
      <c r="F91" s="59"/>
      <c r="H91" s="59"/>
    </row>
    <row r="92" spans="1:15">
      <c r="F92" s="59"/>
      <c r="H92" s="59"/>
    </row>
    <row r="93" spans="1:15">
      <c r="F93" s="59"/>
      <c r="H93" s="59"/>
    </row>
    <row r="94" spans="1:15">
      <c r="F94" s="59"/>
      <c r="H94" s="59"/>
    </row>
    <row r="95" spans="1:15">
      <c r="F95" s="59"/>
      <c r="H95" s="59"/>
    </row>
    <row r="96" spans="1:15">
      <c r="F96" s="59"/>
      <c r="H96" s="59"/>
    </row>
    <row r="97" spans="6:8">
      <c r="F97" s="59"/>
      <c r="H97" s="59"/>
    </row>
    <row r="98" spans="6:8">
      <c r="F98" s="59"/>
      <c r="H98" s="59"/>
    </row>
    <row r="99" spans="6:8">
      <c r="F99" s="59"/>
      <c r="H99" s="59"/>
    </row>
    <row r="100" spans="6:8">
      <c r="F100" s="59"/>
      <c r="H100" s="59"/>
    </row>
    <row r="101" spans="6:8">
      <c r="F101" s="59"/>
      <c r="H101" s="59"/>
    </row>
    <row r="102" spans="6:8">
      <c r="F102" s="59"/>
      <c r="H102" s="59"/>
    </row>
    <row r="103" spans="6:8">
      <c r="F103" s="59"/>
      <c r="H103" s="59"/>
    </row>
    <row r="104" spans="6:8">
      <c r="F104" s="59"/>
      <c r="H104" s="59"/>
    </row>
    <row r="105" spans="6:8">
      <c r="F105" s="59"/>
      <c r="H105" s="59"/>
    </row>
    <row r="106" spans="6:8">
      <c r="F106" s="59"/>
      <c r="H106" s="59"/>
    </row>
    <row r="107" spans="6:8">
      <c r="F107" s="59"/>
      <c r="H107" s="59"/>
    </row>
    <row r="108" spans="6:8">
      <c r="F108" s="59"/>
      <c r="H108" s="59"/>
    </row>
    <row r="109" spans="6:8">
      <c r="F109" s="59"/>
      <c r="H109" s="59"/>
    </row>
    <row r="110" spans="6:8">
      <c r="F110" s="59"/>
      <c r="H110" s="59"/>
    </row>
    <row r="111" spans="6:8">
      <c r="F111" s="59"/>
      <c r="H111" s="59"/>
    </row>
    <row r="112" spans="6:8">
      <c r="F112" s="59"/>
      <c r="H112" s="59"/>
    </row>
    <row r="113" spans="6:8">
      <c r="F113" s="59"/>
      <c r="H113" s="59"/>
    </row>
    <row r="114" spans="6:8">
      <c r="F114" s="59"/>
      <c r="H114" s="59"/>
    </row>
    <row r="115" spans="6:8">
      <c r="F115" s="59"/>
      <c r="H115" s="59"/>
    </row>
    <row r="116" spans="6:8">
      <c r="F116" s="59"/>
      <c r="H116" s="59"/>
    </row>
    <row r="117" spans="6:8">
      <c r="F117" s="59"/>
      <c r="H117" s="59"/>
    </row>
    <row r="118" spans="6:8">
      <c r="F118" s="59"/>
      <c r="H118" s="59"/>
    </row>
    <row r="119" spans="6:8">
      <c r="F119" s="59"/>
      <c r="H119" s="59"/>
    </row>
    <row r="120" spans="6:8">
      <c r="F120" s="59"/>
      <c r="H120" s="59"/>
    </row>
    <row r="121" spans="6:8">
      <c r="F121" s="59"/>
      <c r="H121" s="59"/>
    </row>
    <row r="122" spans="6:8">
      <c r="F122" s="59"/>
      <c r="H122" s="59"/>
    </row>
    <row r="123" spans="6:8">
      <c r="F123" s="59"/>
      <c r="H123" s="59"/>
    </row>
    <row r="124" spans="6:8">
      <c r="F124" s="59"/>
      <c r="H124" s="59"/>
    </row>
    <row r="125" spans="6:8">
      <c r="F125" s="59"/>
      <c r="H125" s="59"/>
    </row>
    <row r="126" spans="6:8">
      <c r="F126" s="59"/>
      <c r="H126" s="59"/>
    </row>
    <row r="127" spans="6:8">
      <c r="F127" s="59"/>
      <c r="H127" s="59"/>
    </row>
    <row r="128" spans="6:8">
      <c r="F128" s="59"/>
      <c r="H128" s="59"/>
    </row>
    <row r="129" spans="6:8">
      <c r="F129" s="59"/>
      <c r="H129" s="59"/>
    </row>
    <row r="130" spans="6:8">
      <c r="F130" s="59"/>
      <c r="H130" s="59"/>
    </row>
    <row r="131" spans="6:8">
      <c r="F131" s="59"/>
      <c r="H131" s="59"/>
    </row>
    <row r="132" spans="6:8">
      <c r="F132" s="59"/>
      <c r="H132" s="59"/>
    </row>
    <row r="133" spans="6:8">
      <c r="F133" s="59"/>
      <c r="H133" s="59"/>
    </row>
    <row r="134" spans="6:8">
      <c r="F134" s="59"/>
      <c r="H134" s="59"/>
    </row>
    <row r="135" spans="6:8">
      <c r="F135" s="59"/>
      <c r="H135" s="59"/>
    </row>
    <row r="136" spans="6:8">
      <c r="F136" s="59"/>
      <c r="H136" s="59"/>
    </row>
    <row r="137" spans="6:8">
      <c r="F137" s="59"/>
      <c r="H137" s="59"/>
    </row>
    <row r="138" spans="6:8">
      <c r="F138" s="59"/>
      <c r="H138" s="59"/>
    </row>
    <row r="139" spans="6:8">
      <c r="F139" s="59"/>
      <c r="H139" s="59"/>
    </row>
    <row r="140" spans="6:8">
      <c r="F140" s="59"/>
      <c r="H140" s="59"/>
    </row>
    <row r="141" spans="6:8">
      <c r="F141" s="59"/>
      <c r="H141" s="59"/>
    </row>
    <row r="142" spans="6:8">
      <c r="F142" s="59"/>
      <c r="H142" s="59"/>
    </row>
    <row r="143" spans="6:8">
      <c r="F143" s="59"/>
      <c r="H143" s="59"/>
    </row>
    <row r="144" spans="6:8">
      <c r="F144" s="59"/>
      <c r="H144" s="59"/>
    </row>
    <row r="145" spans="6:8">
      <c r="F145" s="59"/>
      <c r="H145" s="59"/>
    </row>
    <row r="146" spans="6:8">
      <c r="F146" s="59"/>
      <c r="H146" s="59"/>
    </row>
    <row r="147" spans="6:8">
      <c r="F147" s="59"/>
      <c r="H147" s="59"/>
    </row>
    <row r="148" spans="6:8">
      <c r="F148" s="59"/>
      <c r="H148" s="59"/>
    </row>
    <row r="149" spans="6:8">
      <c r="F149" s="59"/>
      <c r="H149" s="59"/>
    </row>
    <row r="150" spans="6:8">
      <c r="F150" s="59"/>
      <c r="H150" s="59"/>
    </row>
    <row r="151" spans="6:8">
      <c r="F151" s="59"/>
      <c r="H151" s="59"/>
    </row>
    <row r="152" spans="6:8">
      <c r="F152" s="59"/>
      <c r="H152" s="59"/>
    </row>
    <row r="153" spans="6:8">
      <c r="F153" s="59"/>
      <c r="H153" s="59"/>
    </row>
    <row r="154" spans="6:8">
      <c r="F154" s="59"/>
      <c r="H154" s="59"/>
    </row>
    <row r="155" spans="6:8">
      <c r="F155" s="59"/>
      <c r="H155" s="59"/>
    </row>
    <row r="156" spans="6:8">
      <c r="F156" s="59"/>
      <c r="H156" s="59"/>
    </row>
    <row r="157" spans="6:8">
      <c r="F157" s="59"/>
      <c r="H157" s="59"/>
    </row>
    <row r="158" spans="6:8">
      <c r="F158" s="59"/>
      <c r="H158" s="59"/>
    </row>
    <row r="159" spans="6:8">
      <c r="F159" s="59"/>
      <c r="H159" s="59"/>
    </row>
    <row r="160" spans="6:8">
      <c r="F160" s="59"/>
      <c r="H160" s="59"/>
    </row>
    <row r="161" spans="6:8">
      <c r="F161" s="59"/>
      <c r="H161" s="59"/>
    </row>
    <row r="162" spans="6:8">
      <c r="F162" s="59"/>
      <c r="H162" s="59"/>
    </row>
    <row r="163" spans="6:8">
      <c r="F163" s="59"/>
      <c r="H163" s="59"/>
    </row>
    <row r="164" spans="6:8">
      <c r="F164" s="59"/>
      <c r="H164" s="59"/>
    </row>
    <row r="165" spans="6:8">
      <c r="F165" s="59"/>
      <c r="H165" s="59"/>
    </row>
    <row r="166" spans="6:8">
      <c r="F166" s="59"/>
      <c r="H166" s="59"/>
    </row>
    <row r="167" spans="6:8">
      <c r="F167" s="59"/>
      <c r="H167" s="59"/>
    </row>
    <row r="168" spans="6:8">
      <c r="F168" s="59"/>
      <c r="H168" s="59"/>
    </row>
    <row r="169" spans="6:8">
      <c r="F169" s="59"/>
      <c r="H169" s="59"/>
    </row>
    <row r="170" spans="6:8">
      <c r="F170" s="59"/>
      <c r="H170" s="59"/>
    </row>
    <row r="171" spans="6:8">
      <c r="F171" s="59"/>
      <c r="H171" s="59"/>
    </row>
    <row r="172" spans="6:8">
      <c r="F172" s="59"/>
      <c r="H172" s="59"/>
    </row>
    <row r="173" spans="6:8">
      <c r="F173" s="59"/>
      <c r="H173" s="59"/>
    </row>
    <row r="174" spans="6:8">
      <c r="F174" s="59"/>
      <c r="H174" s="59"/>
    </row>
    <row r="175" spans="6:8">
      <c r="F175" s="59"/>
      <c r="H175" s="59"/>
    </row>
    <row r="176" spans="6:8">
      <c r="F176" s="59"/>
      <c r="H176" s="59"/>
    </row>
    <row r="177" spans="6:8">
      <c r="F177" s="59"/>
      <c r="H177" s="59"/>
    </row>
    <row r="178" spans="6:8">
      <c r="F178" s="59"/>
      <c r="H178" s="59"/>
    </row>
    <row r="179" spans="6:8">
      <c r="F179" s="59"/>
      <c r="H179" s="59"/>
    </row>
    <row r="180" spans="6:8">
      <c r="F180" s="59"/>
      <c r="H180" s="59"/>
    </row>
    <row r="181" spans="6:8">
      <c r="F181" s="59"/>
      <c r="H181" s="59"/>
    </row>
    <row r="182" spans="6:8">
      <c r="F182" s="59"/>
      <c r="H182" s="59"/>
    </row>
    <row r="183" spans="6:8">
      <c r="F183" s="59"/>
      <c r="H183" s="59"/>
    </row>
    <row r="184" spans="6:8">
      <c r="F184" s="59"/>
      <c r="H184" s="59"/>
    </row>
    <row r="185" spans="6:8">
      <c r="F185" s="59"/>
      <c r="H185" s="59"/>
    </row>
    <row r="186" spans="6:8">
      <c r="F186" s="59"/>
      <c r="H186" s="59"/>
    </row>
    <row r="187" spans="6:8">
      <c r="F187" s="59"/>
      <c r="H187" s="59"/>
    </row>
    <row r="188" spans="6:8">
      <c r="F188" s="59"/>
      <c r="H188" s="59"/>
    </row>
    <row r="189" spans="6:8">
      <c r="F189" s="59"/>
      <c r="H189" s="59"/>
    </row>
    <row r="190" spans="6:8">
      <c r="F190" s="59"/>
      <c r="H190" s="59"/>
    </row>
    <row r="191" spans="6:8">
      <c r="F191" s="59"/>
      <c r="H191" s="59"/>
    </row>
    <row r="192" spans="6:8">
      <c r="F192" s="59"/>
      <c r="H192" s="59"/>
    </row>
    <row r="193" spans="6:8">
      <c r="F193" s="59"/>
      <c r="H193" s="59"/>
    </row>
    <row r="194" spans="6:8">
      <c r="F194" s="59"/>
      <c r="H194" s="59"/>
    </row>
    <row r="195" spans="6:8">
      <c r="F195" s="59"/>
      <c r="H195" s="59"/>
    </row>
    <row r="196" spans="6:8">
      <c r="F196" s="59"/>
      <c r="H196" s="59"/>
    </row>
    <row r="197" spans="6:8">
      <c r="F197" s="59"/>
      <c r="H197" s="59"/>
    </row>
    <row r="198" spans="6:8">
      <c r="F198" s="59"/>
      <c r="H198" s="59"/>
    </row>
    <row r="199" spans="6:8">
      <c r="F199" s="59"/>
      <c r="H199" s="59"/>
    </row>
    <row r="200" spans="6:8">
      <c r="F200" s="59"/>
      <c r="H200" s="59"/>
    </row>
    <row r="201" spans="6:8">
      <c r="F201" s="59"/>
      <c r="H201" s="59"/>
    </row>
    <row r="202" spans="6:8">
      <c r="F202" s="59"/>
      <c r="H202" s="59"/>
    </row>
    <row r="203" spans="6:8">
      <c r="F203" s="59"/>
      <c r="H203" s="59"/>
    </row>
    <row r="204" spans="6:8">
      <c r="F204" s="59"/>
      <c r="H204" s="59"/>
    </row>
    <row r="205" spans="6:8">
      <c r="F205" s="59"/>
      <c r="H205" s="59"/>
    </row>
    <row r="206" spans="6:8">
      <c r="F206" s="59"/>
      <c r="H206" s="59"/>
    </row>
    <row r="207" spans="6:8">
      <c r="F207" s="59"/>
      <c r="H207" s="59"/>
    </row>
    <row r="208" spans="6:8">
      <c r="F208" s="59"/>
      <c r="H208" s="59"/>
    </row>
    <row r="209" spans="6:8">
      <c r="F209" s="59"/>
      <c r="H209" s="59"/>
    </row>
    <row r="210" spans="6:8">
      <c r="F210" s="59"/>
      <c r="H210" s="59"/>
    </row>
    <row r="211" spans="6:8">
      <c r="F211" s="59"/>
      <c r="H211" s="59"/>
    </row>
    <row r="212" spans="6:8">
      <c r="F212" s="59"/>
      <c r="H212" s="59"/>
    </row>
    <row r="213" spans="6:8">
      <c r="F213" s="59"/>
      <c r="H213" s="59"/>
    </row>
    <row r="214" spans="6:8">
      <c r="F214" s="59"/>
      <c r="H214" s="59"/>
    </row>
    <row r="215" spans="6:8">
      <c r="F215" s="59"/>
      <c r="H215" s="59"/>
    </row>
    <row r="216" spans="6:8">
      <c r="F216" s="59"/>
      <c r="H216" s="59"/>
    </row>
    <row r="217" spans="6:8">
      <c r="F217" s="59"/>
      <c r="H217" s="59"/>
    </row>
    <row r="218" spans="6:8">
      <c r="F218" s="59"/>
      <c r="H218" s="59"/>
    </row>
    <row r="219" spans="6:8">
      <c r="F219" s="59"/>
      <c r="H219" s="59"/>
    </row>
    <row r="220" spans="6:8">
      <c r="F220" s="59"/>
      <c r="H220" s="59"/>
    </row>
    <row r="221" spans="6:8">
      <c r="F221" s="59"/>
      <c r="H221" s="59"/>
    </row>
    <row r="222" spans="6:8">
      <c r="F222" s="59"/>
      <c r="H222" s="59"/>
    </row>
    <row r="223" spans="6:8">
      <c r="F223" s="59"/>
      <c r="H223" s="59"/>
    </row>
    <row r="224" spans="6:8">
      <c r="F224" s="59"/>
      <c r="H224" s="59"/>
    </row>
    <row r="225" spans="6:8">
      <c r="F225" s="59"/>
      <c r="H225" s="59"/>
    </row>
    <row r="226" spans="6:8">
      <c r="F226" s="59"/>
      <c r="H226" s="59"/>
    </row>
    <row r="227" spans="6:8">
      <c r="F227" s="59"/>
      <c r="H227" s="59"/>
    </row>
    <row r="228" spans="6:8">
      <c r="F228" s="59"/>
      <c r="H228" s="59"/>
    </row>
    <row r="229" spans="6:8">
      <c r="F229" s="59"/>
      <c r="H229" s="59"/>
    </row>
    <row r="230" spans="6:8">
      <c r="F230" s="59"/>
      <c r="H230" s="59"/>
    </row>
    <row r="231" spans="6:8">
      <c r="F231" s="59"/>
      <c r="H231" s="59"/>
    </row>
    <row r="232" spans="6:8">
      <c r="F232" s="59"/>
      <c r="H232" s="59"/>
    </row>
    <row r="233" spans="6:8">
      <c r="F233" s="59"/>
      <c r="H233" s="59"/>
    </row>
    <row r="234" spans="6:8">
      <c r="F234" s="59"/>
      <c r="H234" s="59"/>
    </row>
    <row r="235" spans="6:8">
      <c r="F235" s="59"/>
      <c r="H235" s="59"/>
    </row>
    <row r="236" spans="6:8">
      <c r="F236" s="59"/>
      <c r="H236" s="59"/>
    </row>
    <row r="237" spans="6:8">
      <c r="F237" s="59"/>
      <c r="H237" s="59"/>
    </row>
    <row r="238" spans="6:8">
      <c r="F238" s="59"/>
      <c r="H238" s="59"/>
    </row>
    <row r="239" spans="6:8">
      <c r="F239" s="59"/>
      <c r="H239" s="59"/>
    </row>
    <row r="240" spans="6:8">
      <c r="F240" s="59"/>
      <c r="H240" s="59"/>
    </row>
    <row r="241" spans="6:8">
      <c r="F241" s="59"/>
      <c r="H241" s="59"/>
    </row>
    <row r="242" spans="6:8">
      <c r="F242" s="59"/>
      <c r="H242" s="59"/>
    </row>
    <row r="243" spans="6:8">
      <c r="F243" s="59"/>
      <c r="H243" s="59"/>
    </row>
    <row r="244" spans="6:8">
      <c r="F244" s="59"/>
      <c r="H244" s="59"/>
    </row>
    <row r="245" spans="6:8">
      <c r="F245" s="59"/>
      <c r="H245" s="59"/>
    </row>
    <row r="246" spans="6:8">
      <c r="F246" s="59"/>
      <c r="H246" s="59"/>
    </row>
    <row r="247" spans="6:8">
      <c r="F247" s="59"/>
      <c r="H247" s="59"/>
    </row>
    <row r="248" spans="6:8">
      <c r="F248" s="59"/>
      <c r="H248" s="59"/>
    </row>
    <row r="249" spans="6:8">
      <c r="F249" s="59"/>
      <c r="H249" s="59"/>
    </row>
    <row r="250" spans="6:8">
      <c r="F250" s="59"/>
      <c r="H250" s="59"/>
    </row>
    <row r="251" spans="6:8">
      <c r="F251" s="59"/>
      <c r="H251" s="59"/>
    </row>
    <row r="252" spans="6:8">
      <c r="F252" s="59"/>
      <c r="H252" s="59"/>
    </row>
    <row r="253" spans="6:8">
      <c r="F253" s="59"/>
      <c r="H253" s="59"/>
    </row>
    <row r="254" spans="6:8">
      <c r="F254" s="59"/>
      <c r="H254" s="59"/>
    </row>
    <row r="255" spans="6:8">
      <c r="F255" s="59"/>
      <c r="H255" s="59"/>
    </row>
    <row r="256" spans="6:8">
      <c r="F256" s="59"/>
      <c r="H256" s="59"/>
    </row>
    <row r="257" spans="6:8">
      <c r="F257" s="59"/>
      <c r="H257" s="59"/>
    </row>
    <row r="258" spans="6:8">
      <c r="F258" s="59"/>
      <c r="H258" s="59"/>
    </row>
    <row r="259" spans="6:8">
      <c r="F259" s="59"/>
      <c r="H259" s="59"/>
    </row>
    <row r="260" spans="6:8">
      <c r="F260" s="59"/>
      <c r="H260" s="59"/>
    </row>
    <row r="261" spans="6:8">
      <c r="F261" s="59"/>
      <c r="H261" s="59"/>
    </row>
    <row r="262" spans="6:8">
      <c r="F262" s="59"/>
      <c r="H262" s="59"/>
    </row>
    <row r="263" spans="6:8">
      <c r="F263" s="59"/>
      <c r="H263" s="59"/>
    </row>
    <row r="264" spans="6:8">
      <c r="F264" s="59"/>
      <c r="H264" s="59"/>
    </row>
    <row r="265" spans="6:8">
      <c r="F265" s="59"/>
      <c r="H265" s="59"/>
    </row>
    <row r="266" spans="6:8">
      <c r="F266" s="59"/>
      <c r="H266" s="59"/>
    </row>
    <row r="267" spans="6:8">
      <c r="F267" s="59"/>
      <c r="H267" s="59"/>
    </row>
    <row r="268" spans="6:8">
      <c r="F268" s="59"/>
      <c r="H268" s="59"/>
    </row>
    <row r="269" spans="6:8">
      <c r="F269" s="59"/>
      <c r="H269" s="59"/>
    </row>
    <row r="270" spans="6:8">
      <c r="F270" s="59"/>
      <c r="H270" s="59"/>
    </row>
    <row r="271" spans="6:8">
      <c r="F271" s="59"/>
      <c r="H271" s="59"/>
    </row>
    <row r="272" spans="6:8">
      <c r="F272" s="59"/>
      <c r="H272" s="59"/>
    </row>
    <row r="273" spans="6:8">
      <c r="F273" s="59"/>
      <c r="H273" s="59"/>
    </row>
    <row r="274" spans="6:8">
      <c r="F274" s="59"/>
      <c r="H274" s="59"/>
    </row>
    <row r="275" spans="6:8">
      <c r="F275" s="59"/>
      <c r="H275" s="59"/>
    </row>
    <row r="276" spans="6:8">
      <c r="F276" s="59"/>
      <c r="H276" s="59"/>
    </row>
    <row r="277" spans="6:8">
      <c r="F277" s="59"/>
      <c r="H277" s="59"/>
    </row>
    <row r="278" spans="6:8">
      <c r="F278" s="59"/>
      <c r="H278" s="59"/>
    </row>
    <row r="279" spans="6:8">
      <c r="F279" s="59"/>
      <c r="H279" s="59"/>
    </row>
    <row r="280" spans="6:8">
      <c r="F280" s="59"/>
      <c r="H280" s="59"/>
    </row>
    <row r="281" spans="6:8">
      <c r="F281" s="59"/>
      <c r="H281" s="59"/>
    </row>
    <row r="282" spans="6:8">
      <c r="F282" s="59"/>
      <c r="H282" s="59"/>
    </row>
    <row r="283" spans="6:8">
      <c r="F283" s="59"/>
      <c r="H283" s="59"/>
    </row>
    <row r="284" spans="6:8">
      <c r="F284" s="59"/>
      <c r="H284" s="59"/>
    </row>
    <row r="285" spans="6:8">
      <c r="F285" s="59"/>
      <c r="H285" s="59"/>
    </row>
    <row r="286" spans="6:8">
      <c r="F286" s="59"/>
      <c r="H286" s="59"/>
    </row>
    <row r="287" spans="6:8">
      <c r="F287" s="59"/>
      <c r="H287" s="59"/>
    </row>
    <row r="288" spans="6:8">
      <c r="F288" s="59"/>
      <c r="H288" s="59"/>
    </row>
    <row r="289" spans="6:8">
      <c r="F289" s="59"/>
      <c r="H289" s="59"/>
    </row>
    <row r="290" spans="6:8">
      <c r="F290" s="59"/>
      <c r="H290" s="59"/>
    </row>
    <row r="291" spans="6:8">
      <c r="F291" s="59"/>
      <c r="H291" s="59"/>
    </row>
    <row r="292" spans="6:8">
      <c r="F292" s="59"/>
      <c r="H292" s="59"/>
    </row>
    <row r="293" spans="6:8">
      <c r="F293" s="59"/>
      <c r="H293" s="59"/>
    </row>
    <row r="294" spans="6:8">
      <c r="F294" s="59"/>
      <c r="H294" s="59"/>
    </row>
    <row r="295" spans="6:8">
      <c r="F295" s="59"/>
      <c r="H295" s="59"/>
    </row>
    <row r="296" spans="6:8">
      <c r="F296" s="59"/>
      <c r="H296" s="59"/>
    </row>
    <row r="297" spans="6:8">
      <c r="F297" s="59"/>
      <c r="H297" s="59"/>
    </row>
    <row r="298" spans="6:8">
      <c r="F298" s="59"/>
      <c r="H298" s="59"/>
    </row>
    <row r="299" spans="6:8">
      <c r="F299" s="59"/>
      <c r="H299" s="59"/>
    </row>
    <row r="300" spans="6:8">
      <c r="F300" s="59"/>
      <c r="H300" s="59"/>
    </row>
    <row r="301" spans="6:8">
      <c r="F301" s="59"/>
      <c r="H301" s="59"/>
    </row>
    <row r="302" spans="6:8">
      <c r="F302" s="59"/>
      <c r="H302" s="59"/>
    </row>
    <row r="303" spans="6:8">
      <c r="F303" s="59"/>
      <c r="H303" s="59"/>
    </row>
    <row r="304" spans="6:8">
      <c r="F304" s="59"/>
      <c r="H304" s="59"/>
    </row>
    <row r="305" spans="6:8">
      <c r="F305" s="59"/>
      <c r="H305" s="59"/>
    </row>
    <row r="306" spans="6:8">
      <c r="F306" s="59"/>
      <c r="H306" s="59"/>
    </row>
    <row r="307" spans="6:8">
      <c r="F307" s="59"/>
      <c r="H307" s="59"/>
    </row>
    <row r="308" spans="6:8">
      <c r="F308" s="59"/>
      <c r="H308" s="59"/>
    </row>
    <row r="309" spans="6:8">
      <c r="F309" s="59"/>
      <c r="H309" s="59"/>
    </row>
    <row r="310" spans="6:8">
      <c r="F310" s="59"/>
      <c r="H310" s="59"/>
    </row>
    <row r="311" spans="6:8">
      <c r="F311" s="59"/>
      <c r="H311" s="59"/>
    </row>
    <row r="312" spans="6:8">
      <c r="F312" s="59"/>
      <c r="H312" s="59"/>
    </row>
    <row r="313" spans="6:8">
      <c r="F313" s="59"/>
      <c r="H313" s="59"/>
    </row>
    <row r="314" spans="6:8">
      <c r="F314" s="59"/>
      <c r="H314" s="59"/>
    </row>
    <row r="315" spans="6:8">
      <c r="F315" s="59"/>
      <c r="H315" s="59"/>
    </row>
    <row r="316" spans="6:8">
      <c r="F316" s="59"/>
      <c r="H316" s="59"/>
    </row>
    <row r="317" spans="6:8">
      <c r="F317" s="59"/>
      <c r="H317" s="59"/>
    </row>
    <row r="318" spans="6:8">
      <c r="F318" s="59"/>
      <c r="H318" s="59"/>
    </row>
    <row r="319" spans="6:8">
      <c r="F319" s="59"/>
      <c r="H319" s="59"/>
    </row>
    <row r="320" spans="6:8">
      <c r="F320" s="59"/>
      <c r="H320" s="59"/>
    </row>
    <row r="321" spans="6:8">
      <c r="F321" s="59"/>
      <c r="H321" s="59"/>
    </row>
    <row r="322" spans="6:8">
      <c r="F322" s="59"/>
      <c r="H322" s="59"/>
    </row>
    <row r="323" spans="6:8">
      <c r="F323" s="59"/>
      <c r="H323" s="59"/>
    </row>
    <row r="324" spans="6:8">
      <c r="F324" s="59"/>
      <c r="H324" s="59"/>
    </row>
    <row r="325" spans="6:8">
      <c r="F325" s="59"/>
      <c r="H325" s="59"/>
    </row>
    <row r="326" spans="6:8">
      <c r="F326" s="59"/>
      <c r="H326" s="59"/>
    </row>
    <row r="327" spans="6:8">
      <c r="F327" s="59"/>
      <c r="H327" s="59"/>
    </row>
    <row r="328" spans="6:8">
      <c r="F328" s="59"/>
      <c r="H328" s="59"/>
    </row>
    <row r="329" spans="6:8">
      <c r="F329" s="59"/>
      <c r="H329" s="59"/>
    </row>
    <row r="330" spans="6:8">
      <c r="F330" s="59"/>
      <c r="H330" s="59"/>
    </row>
    <row r="331" spans="6:8">
      <c r="F331" s="59"/>
      <c r="H331" s="59"/>
    </row>
    <row r="332" spans="6:8">
      <c r="F332" s="59"/>
      <c r="H332" s="59"/>
    </row>
    <row r="333" spans="6:8">
      <c r="F333" s="59"/>
      <c r="H333" s="59"/>
    </row>
    <row r="334" spans="6:8">
      <c r="F334" s="59"/>
      <c r="H334" s="59"/>
    </row>
    <row r="335" spans="6:8">
      <c r="F335" s="59"/>
      <c r="H335" s="59"/>
    </row>
    <row r="336" spans="6:8">
      <c r="F336" s="59"/>
      <c r="H336" s="59"/>
    </row>
    <row r="337" ht="23.25" customHeight="1"/>
    <row r="338" ht="23.25" customHeight="1"/>
    <row r="339" ht="23.25" customHeight="1"/>
    <row r="340" ht="23.25" customHeight="1"/>
  </sheetData>
  <mergeCells count="17">
    <mergeCell ref="A64:F64"/>
    <mergeCell ref="C66:E66"/>
    <mergeCell ref="G66:I66"/>
    <mergeCell ref="C70:I70"/>
    <mergeCell ref="K70:M70"/>
    <mergeCell ref="A1:F1"/>
    <mergeCell ref="A2:F2"/>
    <mergeCell ref="C4:E4"/>
    <mergeCell ref="G4:I4"/>
    <mergeCell ref="A35:F35"/>
    <mergeCell ref="C8:I8"/>
    <mergeCell ref="A34:F34"/>
    <mergeCell ref="C37:E37"/>
    <mergeCell ref="G37:I37"/>
    <mergeCell ref="C41:I41"/>
    <mergeCell ref="K41:M41"/>
    <mergeCell ref="A63:F63"/>
  </mergeCells>
  <pageMargins left="0.7" right="0.5" top="0.48" bottom="0.5" header="0.5" footer="0.5"/>
  <pageSetup paperSize="9" scale="83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8" man="1"/>
    <brk id="6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9"/>
  <sheetViews>
    <sheetView view="pageBreakPreview" topLeftCell="A21" zoomScale="90" zoomScaleNormal="90" zoomScaleSheetLayoutView="90" workbookViewId="0">
      <selection activeCell="E40" sqref="E40"/>
    </sheetView>
  </sheetViews>
  <sheetFormatPr defaultColWidth="10.3984375" defaultRowHeight="22.5" customHeight="1"/>
  <cols>
    <col min="1" max="1" width="43.8984375" style="114" customWidth="1"/>
    <col min="2" max="2" width="7.59765625" style="117" customWidth="1"/>
    <col min="3" max="3" width="14" style="147" customWidth="1"/>
    <col min="4" max="4" width="1.3984375" style="120" customWidth="1"/>
    <col min="5" max="5" width="14" style="147" customWidth="1"/>
    <col min="6" max="6" width="1.3984375" style="120" customWidth="1"/>
    <col min="7" max="7" width="13.59765625" style="147" customWidth="1"/>
    <col min="8" max="8" width="1.59765625" style="120" customWidth="1"/>
    <col min="9" max="9" width="13.19921875" style="147" customWidth="1"/>
    <col min="10" max="10" width="10.3984375" style="217"/>
    <col min="11" max="16384" width="10.3984375" style="114"/>
  </cols>
  <sheetData>
    <row r="1" spans="1:11" ht="21.75" customHeight="1">
      <c r="A1" s="313" t="s">
        <v>41</v>
      </c>
      <c r="B1" s="313"/>
      <c r="C1" s="313"/>
      <c r="D1" s="313"/>
      <c r="E1" s="313"/>
      <c r="F1" s="313"/>
      <c r="G1" s="113"/>
      <c r="H1" s="113"/>
      <c r="I1" s="113"/>
    </row>
    <row r="2" spans="1:11" ht="21.75" customHeight="1">
      <c r="A2" s="111" t="s">
        <v>86</v>
      </c>
      <c r="B2" s="115"/>
      <c r="C2" s="113"/>
      <c r="D2" s="113"/>
      <c r="E2" s="113"/>
      <c r="F2" s="113"/>
      <c r="G2" s="113"/>
      <c r="H2" s="113"/>
      <c r="I2" s="113"/>
    </row>
    <row r="3" spans="1:11" ht="13.25" customHeight="1">
      <c r="A3" s="113"/>
      <c r="B3" s="113"/>
      <c r="C3" s="113"/>
      <c r="D3" s="113"/>
      <c r="E3" s="113"/>
      <c r="F3" s="113"/>
      <c r="G3" s="113"/>
      <c r="H3" s="113"/>
      <c r="I3" s="113"/>
    </row>
    <row r="4" spans="1:11" s="11" customFormat="1" ht="23.25" customHeight="1">
      <c r="B4" s="116"/>
      <c r="C4" s="314" t="s">
        <v>34</v>
      </c>
      <c r="D4" s="314"/>
      <c r="E4" s="314"/>
      <c r="F4" s="113"/>
      <c r="G4" s="314" t="s">
        <v>35</v>
      </c>
      <c r="H4" s="314"/>
      <c r="I4" s="314"/>
      <c r="J4" s="218"/>
    </row>
    <row r="5" spans="1:11" s="11" customFormat="1" ht="23.25" customHeight="1">
      <c r="B5" s="116"/>
      <c r="C5" s="315" t="s">
        <v>85</v>
      </c>
      <c r="D5" s="315"/>
      <c r="E5" s="315"/>
      <c r="F5" s="113"/>
      <c r="G5" s="315" t="s">
        <v>85</v>
      </c>
      <c r="H5" s="315"/>
      <c r="I5" s="315"/>
      <c r="J5" s="218"/>
    </row>
    <row r="6" spans="1:11" s="11" customFormat="1" ht="23.25" customHeight="1">
      <c r="B6" s="116"/>
      <c r="C6" s="315" t="s">
        <v>149</v>
      </c>
      <c r="D6" s="315"/>
      <c r="E6" s="315"/>
      <c r="F6" s="113"/>
      <c r="G6" s="315" t="s">
        <v>149</v>
      </c>
      <c r="H6" s="315"/>
      <c r="I6" s="315"/>
      <c r="J6" s="218"/>
    </row>
    <row r="7" spans="1:11" s="11" customFormat="1" ht="23.25" customHeight="1">
      <c r="B7" s="117" t="s">
        <v>19</v>
      </c>
      <c r="C7" s="28">
        <v>2563</v>
      </c>
      <c r="D7" s="28"/>
      <c r="E7" s="28">
        <v>2562</v>
      </c>
      <c r="F7" s="24"/>
      <c r="G7" s="28">
        <v>2563</v>
      </c>
      <c r="H7" s="28"/>
      <c r="I7" s="28">
        <v>2562</v>
      </c>
      <c r="J7" s="218"/>
    </row>
    <row r="8" spans="1:11" s="11" customFormat="1" ht="23.25" customHeight="1">
      <c r="B8" s="117"/>
      <c r="C8" s="311" t="s">
        <v>21</v>
      </c>
      <c r="D8" s="311"/>
      <c r="E8" s="311"/>
      <c r="F8" s="311"/>
      <c r="G8" s="311"/>
      <c r="H8" s="311"/>
      <c r="I8" s="311"/>
      <c r="J8" s="218"/>
    </row>
    <row r="9" spans="1:11" s="11" customFormat="1" ht="22.5" customHeight="1">
      <c r="A9" s="113" t="s">
        <v>50</v>
      </c>
      <c r="B9" s="117"/>
      <c r="C9" s="118"/>
      <c r="D9" s="114"/>
      <c r="E9" s="118"/>
      <c r="F9" s="114"/>
      <c r="G9" s="118"/>
      <c r="H9" s="114"/>
      <c r="I9" s="118"/>
      <c r="J9" s="218"/>
    </row>
    <row r="10" spans="1:11" s="11" customFormat="1" ht="22.5" customHeight="1">
      <c r="A10" s="119" t="s">
        <v>51</v>
      </c>
      <c r="B10" s="117"/>
      <c r="C10" s="120">
        <v>8668808</v>
      </c>
      <c r="D10" s="121"/>
      <c r="E10" s="120">
        <v>7855923</v>
      </c>
      <c r="F10" s="121"/>
      <c r="G10" s="122">
        <v>8656541</v>
      </c>
      <c r="H10" s="120"/>
      <c r="I10" s="122">
        <v>7849208</v>
      </c>
      <c r="J10" s="212"/>
    </row>
    <row r="11" spans="1:11" s="11" customFormat="1" ht="22.5" customHeight="1">
      <c r="A11" s="119" t="s">
        <v>52</v>
      </c>
      <c r="B11" s="117"/>
      <c r="C11" s="123">
        <v>24657</v>
      </c>
      <c r="D11" s="121"/>
      <c r="E11" s="123">
        <v>25346</v>
      </c>
      <c r="F11" s="121"/>
      <c r="G11" s="123">
        <v>22713</v>
      </c>
      <c r="H11" s="120"/>
      <c r="I11" s="123">
        <v>23890</v>
      </c>
      <c r="J11" s="212"/>
    </row>
    <row r="12" spans="1:11" s="113" customFormat="1" ht="22.5" customHeight="1">
      <c r="A12" s="124" t="s">
        <v>69</v>
      </c>
      <c r="B12" s="117">
        <v>11</v>
      </c>
      <c r="C12" s="125">
        <f>SUM(C10:C11)</f>
        <v>8693465</v>
      </c>
      <c r="D12" s="126"/>
      <c r="E12" s="125">
        <f>SUM(E10:E11)</f>
        <v>7881269</v>
      </c>
      <c r="F12" s="126"/>
      <c r="G12" s="125">
        <f>SUM(G10:G11)</f>
        <v>8679254</v>
      </c>
      <c r="H12" s="127"/>
      <c r="I12" s="125">
        <f>SUM(I10:I11)</f>
        <v>7873098</v>
      </c>
      <c r="J12" s="213"/>
      <c r="K12" s="127"/>
    </row>
    <row r="13" spans="1:11" s="11" customFormat="1" ht="22.5" customHeight="1">
      <c r="A13" s="124" t="s">
        <v>53</v>
      </c>
      <c r="B13" s="117"/>
      <c r="C13" s="120"/>
      <c r="D13" s="121"/>
      <c r="E13" s="120"/>
      <c r="F13" s="121"/>
      <c r="G13" s="120"/>
      <c r="H13" s="120"/>
      <c r="I13" s="120"/>
      <c r="J13" s="212"/>
    </row>
    <row r="14" spans="1:11" s="11" customFormat="1" ht="22.5" customHeight="1">
      <c r="A14" s="119" t="s">
        <v>54</v>
      </c>
      <c r="B14" s="117">
        <v>7</v>
      </c>
      <c r="C14" s="120">
        <v>8296134</v>
      </c>
      <c r="D14" s="121"/>
      <c r="E14" s="120">
        <v>7535761</v>
      </c>
      <c r="F14" s="121"/>
      <c r="G14" s="120">
        <v>8289294</v>
      </c>
      <c r="H14" s="120"/>
      <c r="I14" s="120">
        <v>7538972</v>
      </c>
      <c r="J14" s="212"/>
    </row>
    <row r="15" spans="1:11" s="11" customFormat="1" ht="22.5" customHeight="1">
      <c r="A15" s="119" t="s">
        <v>55</v>
      </c>
      <c r="B15" s="117"/>
      <c r="C15" s="123">
        <v>13332</v>
      </c>
      <c r="D15" s="121"/>
      <c r="E15" s="123">
        <v>8377</v>
      </c>
      <c r="F15" s="121"/>
      <c r="G15" s="123">
        <v>11393</v>
      </c>
      <c r="H15" s="120"/>
      <c r="I15" s="123">
        <v>8653</v>
      </c>
      <c r="J15" s="212"/>
    </row>
    <row r="16" spans="1:11" s="113" customFormat="1" ht="22.5" customHeight="1">
      <c r="A16" s="124" t="s">
        <v>70</v>
      </c>
      <c r="B16" s="116"/>
      <c r="C16" s="125">
        <f>SUM(C14:C15)</f>
        <v>8309466</v>
      </c>
      <c r="D16" s="126"/>
      <c r="E16" s="125">
        <f>SUM(E14:E15)</f>
        <v>7544138</v>
      </c>
      <c r="F16" s="126"/>
      <c r="G16" s="125">
        <f>SUM(G14:G15)</f>
        <v>8300687</v>
      </c>
      <c r="H16" s="127"/>
      <c r="I16" s="125">
        <f>SUM(I14:I15)</f>
        <v>7547625</v>
      </c>
      <c r="J16" s="213"/>
    </row>
    <row r="17" spans="1:11" s="11" customFormat="1" ht="22.5" customHeight="1">
      <c r="A17" s="124" t="s">
        <v>56</v>
      </c>
      <c r="B17" s="117"/>
      <c r="C17" s="127">
        <f>C12-C16</f>
        <v>383999</v>
      </c>
      <c r="D17" s="126"/>
      <c r="E17" s="127">
        <f>E12-E16</f>
        <v>337131</v>
      </c>
      <c r="F17" s="126"/>
      <c r="G17" s="127">
        <f>G12-G16</f>
        <v>378567</v>
      </c>
      <c r="H17" s="127"/>
      <c r="I17" s="127">
        <f>I12-I16</f>
        <v>325473</v>
      </c>
      <c r="J17" s="213"/>
    </row>
    <row r="18" spans="1:11" s="11" customFormat="1" ht="22.5" customHeight="1">
      <c r="A18" s="267" t="s">
        <v>150</v>
      </c>
      <c r="B18" s="268"/>
      <c r="C18" s="255">
        <v>13995</v>
      </c>
      <c r="D18" s="269"/>
      <c r="E18" s="255">
        <v>11270</v>
      </c>
      <c r="F18" s="269"/>
      <c r="G18" s="249">
        <v>13995</v>
      </c>
      <c r="H18" s="239"/>
      <c r="I18" s="249">
        <v>11270</v>
      </c>
      <c r="J18" s="219"/>
    </row>
    <row r="19" spans="1:11" s="11" customFormat="1" ht="22.5" customHeight="1">
      <c r="A19" s="267" t="s">
        <v>24</v>
      </c>
      <c r="B19" s="268"/>
      <c r="C19" s="246">
        <v>23012</v>
      </c>
      <c r="D19" s="269"/>
      <c r="E19" s="246">
        <v>25537</v>
      </c>
      <c r="F19" s="269"/>
      <c r="G19" s="246">
        <v>54782</v>
      </c>
      <c r="H19" s="239"/>
      <c r="I19" s="246">
        <v>25761</v>
      </c>
      <c r="J19" s="220"/>
    </row>
    <row r="20" spans="1:11" s="113" customFormat="1" ht="22.5" customHeight="1">
      <c r="A20" s="270" t="s">
        <v>57</v>
      </c>
      <c r="B20" s="271"/>
      <c r="C20" s="247">
        <f>SUM(C17:C19)</f>
        <v>421006</v>
      </c>
      <c r="D20" s="272"/>
      <c r="E20" s="247">
        <f>SUM(E17:E19)</f>
        <v>373938</v>
      </c>
      <c r="F20" s="272"/>
      <c r="G20" s="247">
        <f>SUM(G17:G19)</f>
        <v>447344</v>
      </c>
      <c r="H20" s="248"/>
      <c r="I20" s="247">
        <f>SUM(I17:I19)</f>
        <v>362504</v>
      </c>
      <c r="J20" s="213"/>
    </row>
    <row r="21" spans="1:11" s="11" customFormat="1" ht="22.5" customHeight="1">
      <c r="A21" s="267" t="s">
        <v>111</v>
      </c>
      <c r="B21" s="268"/>
      <c r="C21" s="239">
        <v>111125</v>
      </c>
      <c r="D21" s="269"/>
      <c r="E21" s="239">
        <v>114331</v>
      </c>
      <c r="F21" s="269"/>
      <c r="G21" s="239">
        <v>110121</v>
      </c>
      <c r="H21" s="239"/>
      <c r="I21" s="239">
        <v>110092</v>
      </c>
      <c r="J21" s="212"/>
      <c r="K21" s="214"/>
    </row>
    <row r="22" spans="1:11" s="11" customFormat="1" ht="22.5" customHeight="1">
      <c r="A22" s="267" t="s">
        <v>29</v>
      </c>
      <c r="B22" s="268"/>
      <c r="C22" s="16">
        <v>109105</v>
      </c>
      <c r="D22" s="269"/>
      <c r="E22" s="16">
        <v>96684</v>
      </c>
      <c r="F22" s="269"/>
      <c r="G22" s="239">
        <v>104611</v>
      </c>
      <c r="H22" s="239"/>
      <c r="I22" s="239">
        <v>91095</v>
      </c>
      <c r="J22" s="221"/>
      <c r="K22" s="214"/>
    </row>
    <row r="23" spans="1:11" s="11" customFormat="1" ht="22.5" customHeight="1">
      <c r="A23" s="267" t="s">
        <v>30</v>
      </c>
      <c r="B23" s="268"/>
      <c r="C23" s="250">
        <v>8138</v>
      </c>
      <c r="D23" s="273"/>
      <c r="E23" s="250">
        <v>21270</v>
      </c>
      <c r="F23" s="273"/>
      <c r="G23" s="250">
        <v>8138</v>
      </c>
      <c r="H23" s="274"/>
      <c r="I23" s="250">
        <v>21270</v>
      </c>
      <c r="J23" s="222"/>
      <c r="K23" s="214"/>
    </row>
    <row r="24" spans="1:11" s="113" customFormat="1" ht="22.5" customHeight="1">
      <c r="A24" s="270" t="s">
        <v>7</v>
      </c>
      <c r="B24" s="271"/>
      <c r="C24" s="251">
        <f>SUM(C21:C23)</f>
        <v>228368</v>
      </c>
      <c r="D24" s="272"/>
      <c r="E24" s="251">
        <f>SUM(E21:E23)</f>
        <v>232285</v>
      </c>
      <c r="F24" s="272"/>
      <c r="G24" s="251">
        <f>SUM(G21:G23)</f>
        <v>222870</v>
      </c>
      <c r="H24" s="248"/>
      <c r="I24" s="251">
        <f>SUM(I21:I23)</f>
        <v>222457</v>
      </c>
      <c r="J24" s="213"/>
      <c r="K24" s="215"/>
    </row>
    <row r="25" spans="1:11" ht="22.5" customHeight="1">
      <c r="A25" s="275" t="s">
        <v>113</v>
      </c>
      <c r="B25" s="268">
        <v>9</v>
      </c>
      <c r="C25" s="276">
        <v>11511</v>
      </c>
      <c r="D25" s="269"/>
      <c r="E25" s="276">
        <v>5884</v>
      </c>
      <c r="F25" s="269"/>
      <c r="G25" s="252">
        <v>0</v>
      </c>
      <c r="H25" s="239"/>
      <c r="I25" s="252">
        <v>0</v>
      </c>
      <c r="J25" s="222"/>
      <c r="K25" s="216"/>
    </row>
    <row r="26" spans="1:11" s="113" customFormat="1" ht="22.5" customHeight="1">
      <c r="A26" s="270" t="s">
        <v>31</v>
      </c>
      <c r="B26" s="268"/>
      <c r="C26" s="248">
        <f>C20-C24+C25</f>
        <v>204149</v>
      </c>
      <c r="D26" s="272"/>
      <c r="E26" s="248">
        <f>E20-E24+E25</f>
        <v>147537</v>
      </c>
      <c r="F26" s="272"/>
      <c r="G26" s="248">
        <f>G20-G24+G25</f>
        <v>224474</v>
      </c>
      <c r="H26" s="248"/>
      <c r="I26" s="248">
        <f>I20-I24+I25</f>
        <v>140047</v>
      </c>
      <c r="J26" s="213"/>
      <c r="K26" s="215"/>
    </row>
    <row r="27" spans="1:11" s="11" customFormat="1" ht="22.5" customHeight="1">
      <c r="A27" s="267" t="s">
        <v>40</v>
      </c>
      <c r="B27" s="268"/>
      <c r="C27" s="246">
        <v>-38035</v>
      </c>
      <c r="D27" s="269"/>
      <c r="E27" s="246">
        <v>-28743</v>
      </c>
      <c r="F27" s="269"/>
      <c r="G27" s="246">
        <v>-37833</v>
      </c>
      <c r="H27" s="239"/>
      <c r="I27" s="246">
        <v>-28725</v>
      </c>
      <c r="J27" s="212"/>
      <c r="K27" s="214"/>
    </row>
    <row r="28" spans="1:11" s="113" customFormat="1" ht="22.5" customHeight="1">
      <c r="A28" s="270" t="s">
        <v>28</v>
      </c>
      <c r="B28" s="271"/>
      <c r="C28" s="251">
        <f>SUM(C26:C27)</f>
        <v>166114</v>
      </c>
      <c r="D28" s="272"/>
      <c r="E28" s="251">
        <f>SUM(E26:E27)</f>
        <v>118794</v>
      </c>
      <c r="F28" s="272"/>
      <c r="G28" s="251">
        <f>SUM(G26:G27)</f>
        <v>186641</v>
      </c>
      <c r="H28" s="248"/>
      <c r="I28" s="251">
        <f>SUM(I26:I27)</f>
        <v>111322</v>
      </c>
      <c r="J28" s="213"/>
      <c r="K28" s="215"/>
    </row>
    <row r="29" spans="1:11" s="11" customFormat="1" ht="7.75" customHeight="1">
      <c r="A29" s="277"/>
      <c r="B29" s="268"/>
      <c r="C29" s="239"/>
      <c r="D29" s="239"/>
      <c r="E29" s="239"/>
      <c r="F29" s="239"/>
      <c r="G29" s="239"/>
      <c r="H29" s="239"/>
      <c r="I29" s="239"/>
      <c r="J29" s="212"/>
      <c r="K29" s="214"/>
    </row>
    <row r="30" spans="1:11" s="11" customFormat="1" ht="22.5" customHeight="1">
      <c r="A30" s="270" t="s">
        <v>58</v>
      </c>
      <c r="B30" s="268"/>
      <c r="C30" s="278"/>
      <c r="D30" s="278"/>
      <c r="E30" s="278"/>
      <c r="F30" s="278"/>
      <c r="G30" s="278"/>
      <c r="H30" s="278"/>
      <c r="I30" s="278"/>
      <c r="J30" s="223"/>
      <c r="K30" s="214"/>
    </row>
    <row r="31" spans="1:11" s="11" customFormat="1" ht="22.5" hidden="1" customHeight="1">
      <c r="A31" s="279" t="s">
        <v>89</v>
      </c>
      <c r="B31" s="266"/>
      <c r="C31" s="280"/>
      <c r="D31" s="280"/>
      <c r="E31" s="280"/>
      <c r="F31" s="280"/>
      <c r="G31" s="280"/>
      <c r="H31" s="280"/>
      <c r="I31" s="280"/>
      <c r="J31" s="224"/>
    </row>
    <row r="32" spans="1:11" s="11" customFormat="1" ht="22.5" hidden="1" customHeight="1">
      <c r="A32" s="279" t="s">
        <v>87</v>
      </c>
      <c r="B32" s="266"/>
      <c r="C32" s="280"/>
      <c r="D32" s="280"/>
      <c r="E32" s="280"/>
      <c r="F32" s="280"/>
      <c r="G32" s="280"/>
      <c r="H32" s="280"/>
      <c r="I32" s="280"/>
      <c r="J32" s="224"/>
    </row>
    <row r="33" spans="1:10" s="11" customFormat="1" ht="22.5" hidden="1" customHeight="1">
      <c r="A33" s="281" t="s">
        <v>83</v>
      </c>
      <c r="B33" s="266"/>
      <c r="C33" s="282"/>
      <c r="D33" s="282"/>
      <c r="E33" s="282"/>
      <c r="F33" s="280"/>
      <c r="G33" s="282"/>
      <c r="H33" s="282"/>
      <c r="I33" s="282"/>
      <c r="J33" s="225"/>
    </row>
    <row r="34" spans="1:10" s="11" customFormat="1" ht="22.5" hidden="1" customHeight="1">
      <c r="A34" s="281" t="s">
        <v>90</v>
      </c>
      <c r="B34" s="266"/>
      <c r="C34" s="283">
        <v>0</v>
      </c>
      <c r="D34" s="283"/>
      <c r="E34" s="283">
        <v>0</v>
      </c>
      <c r="F34" s="284"/>
      <c r="G34" s="283">
        <v>0</v>
      </c>
      <c r="H34" s="283"/>
      <c r="I34" s="283">
        <v>0</v>
      </c>
      <c r="J34" s="226"/>
    </row>
    <row r="35" spans="1:10" s="11" customFormat="1" ht="22.5" hidden="1" customHeight="1">
      <c r="A35" s="281" t="s">
        <v>88</v>
      </c>
      <c r="B35" s="266"/>
      <c r="C35" s="283">
        <v>0</v>
      </c>
      <c r="D35" s="283"/>
      <c r="E35" s="283">
        <v>0</v>
      </c>
      <c r="F35" s="284"/>
      <c r="G35" s="283">
        <v>0</v>
      </c>
      <c r="H35" s="283"/>
      <c r="I35" s="283">
        <v>0</v>
      </c>
      <c r="J35" s="226"/>
    </row>
    <row r="36" spans="1:10" s="11" customFormat="1" ht="22.5" hidden="1" customHeight="1">
      <c r="A36" s="281"/>
      <c r="B36" s="266"/>
      <c r="C36" s="285">
        <f>SUM(C34:C35)</f>
        <v>0</v>
      </c>
      <c r="D36" s="283"/>
      <c r="E36" s="285">
        <f>SUM(E34:E35)</f>
        <v>0</v>
      </c>
      <c r="F36" s="284"/>
      <c r="G36" s="285">
        <f>SUM(G34:G35)</f>
        <v>0</v>
      </c>
      <c r="H36" s="283"/>
      <c r="I36" s="285">
        <f>SUM(I34:I35)</f>
        <v>0</v>
      </c>
      <c r="J36" s="227"/>
    </row>
    <row r="37" spans="1:10" s="11" customFormat="1" ht="22.5" hidden="1" customHeight="1">
      <c r="A37" s="270"/>
      <c r="B37" s="268"/>
      <c r="C37" s="278"/>
      <c r="D37" s="278"/>
      <c r="E37" s="278"/>
      <c r="F37" s="278"/>
      <c r="G37" s="278"/>
      <c r="H37" s="278"/>
      <c r="I37" s="278"/>
      <c r="J37" s="223"/>
    </row>
    <row r="38" spans="1:10" s="11" customFormat="1" ht="22.5" customHeight="1">
      <c r="A38" s="79" t="s">
        <v>183</v>
      </c>
      <c r="B38" s="268"/>
      <c r="C38" s="278"/>
      <c r="D38" s="278"/>
      <c r="E38" s="278"/>
      <c r="F38" s="278"/>
      <c r="G38" s="278"/>
      <c r="H38" s="278"/>
      <c r="I38" s="278"/>
      <c r="J38" s="223"/>
    </row>
    <row r="39" spans="1:10" s="11" customFormat="1" ht="22.5" customHeight="1">
      <c r="A39" s="79" t="s">
        <v>102</v>
      </c>
      <c r="B39" s="268"/>
      <c r="C39" s="278"/>
      <c r="D39" s="278"/>
      <c r="E39" s="278"/>
      <c r="F39" s="278"/>
      <c r="G39" s="278"/>
      <c r="H39" s="278"/>
      <c r="I39" s="278"/>
      <c r="J39" s="223"/>
    </row>
    <row r="40" spans="1:10" s="11" customFormat="1" ht="22.5" customHeight="1">
      <c r="A40" s="281" t="s">
        <v>184</v>
      </c>
      <c r="B40" s="268"/>
      <c r="C40" s="255"/>
      <c r="D40" s="286"/>
      <c r="E40" s="255"/>
      <c r="F40" s="286"/>
      <c r="G40" s="255"/>
      <c r="H40" s="286"/>
      <c r="I40" s="255"/>
      <c r="J40" s="219"/>
    </row>
    <row r="41" spans="1:10" s="11" customFormat="1" ht="22.5" customHeight="1">
      <c r="A41" s="281" t="s">
        <v>185</v>
      </c>
      <c r="B41" s="268"/>
      <c r="C41" s="255">
        <v>11914.096</v>
      </c>
      <c r="D41" s="286"/>
      <c r="E41" s="255">
        <v>-8141</v>
      </c>
      <c r="F41" s="286"/>
      <c r="G41" s="255">
        <v>11914.096</v>
      </c>
      <c r="H41" s="286"/>
      <c r="I41" s="255">
        <v>-8141</v>
      </c>
      <c r="J41" s="219"/>
    </row>
    <row r="42" spans="1:10" s="11" customFormat="1" ht="22.5" customHeight="1">
      <c r="A42" s="281" t="s">
        <v>186</v>
      </c>
      <c r="B42" s="268"/>
      <c r="C42" s="255"/>
      <c r="D42" s="286"/>
      <c r="E42" s="255"/>
      <c r="F42" s="286"/>
      <c r="G42" s="255"/>
      <c r="H42" s="286"/>
      <c r="I42" s="255"/>
      <c r="J42" s="219"/>
    </row>
    <row r="43" spans="1:10" s="11" customFormat="1" ht="22.5" customHeight="1">
      <c r="A43" s="281" t="s">
        <v>102</v>
      </c>
      <c r="B43" s="268"/>
      <c r="C43" s="255">
        <v>-2382.4192000000003</v>
      </c>
      <c r="D43" s="278"/>
      <c r="E43" s="255">
        <v>1628</v>
      </c>
      <c r="F43" s="278"/>
      <c r="G43" s="255">
        <v>-2382.4192000000003</v>
      </c>
      <c r="H43" s="278"/>
      <c r="I43" s="255">
        <v>1628</v>
      </c>
      <c r="J43" s="219"/>
    </row>
    <row r="44" spans="1:10" s="11" customFormat="1" ht="22.5" customHeight="1">
      <c r="A44" s="2" t="s">
        <v>91</v>
      </c>
      <c r="B44" s="268"/>
      <c r="C44" s="287">
        <f>SUM(C40:C43)</f>
        <v>9531.6767999999993</v>
      </c>
      <c r="D44" s="288"/>
      <c r="E44" s="287">
        <f>SUM(E40:E43)</f>
        <v>-6513</v>
      </c>
      <c r="F44" s="288"/>
      <c r="G44" s="287">
        <f>SUM(G40:G43)</f>
        <v>9531.6767999999993</v>
      </c>
      <c r="H44" s="288"/>
      <c r="I44" s="287">
        <f>SUM(I40:I43)</f>
        <v>-6513</v>
      </c>
      <c r="J44" s="228"/>
    </row>
    <row r="45" spans="1:10" s="11" customFormat="1" ht="8.4" customHeight="1">
      <c r="A45" s="277"/>
      <c r="B45" s="268"/>
      <c r="C45" s="239"/>
      <c r="D45" s="239"/>
      <c r="E45" s="239"/>
      <c r="F45" s="239"/>
      <c r="G45" s="239"/>
      <c r="H45" s="239"/>
      <c r="I45" s="239"/>
      <c r="J45" s="212"/>
    </row>
    <row r="46" spans="1:10" s="11" customFormat="1" ht="22.5" customHeight="1" thickBot="1">
      <c r="A46" s="277" t="s">
        <v>79</v>
      </c>
      <c r="B46" s="268"/>
      <c r="C46" s="289">
        <f>C28+C44</f>
        <v>175645.67679999999</v>
      </c>
      <c r="D46" s="239"/>
      <c r="E46" s="289">
        <f>E28+E44</f>
        <v>112281</v>
      </c>
      <c r="F46" s="239"/>
      <c r="G46" s="289">
        <f>G28+G44</f>
        <v>196172.67679999999</v>
      </c>
      <c r="H46" s="239"/>
      <c r="I46" s="289">
        <f>I28+I44</f>
        <v>104809</v>
      </c>
      <c r="J46" s="213"/>
    </row>
    <row r="47" spans="1:10" s="11" customFormat="1" ht="13.5" customHeight="1" thickTop="1">
      <c r="A47" s="277"/>
      <c r="B47" s="268"/>
      <c r="C47" s="239"/>
      <c r="D47" s="239"/>
      <c r="E47" s="239"/>
      <c r="F47" s="239"/>
      <c r="G47" s="239"/>
      <c r="H47" s="239"/>
      <c r="I47" s="239"/>
      <c r="J47" s="214"/>
    </row>
    <row r="48" spans="1:10" ht="22.5" customHeight="1">
      <c r="A48" s="316" t="s">
        <v>41</v>
      </c>
      <c r="B48" s="316"/>
      <c r="C48" s="316"/>
      <c r="D48" s="316"/>
      <c r="E48" s="316"/>
      <c r="F48" s="316"/>
      <c r="G48" s="277"/>
      <c r="H48" s="277"/>
      <c r="I48" s="277"/>
      <c r="J48" s="216"/>
    </row>
    <row r="49" spans="1:11" ht="21.75" customHeight="1">
      <c r="A49" s="265" t="s">
        <v>86</v>
      </c>
      <c r="B49" s="290"/>
      <c r="C49" s="277"/>
      <c r="D49" s="277"/>
      <c r="E49" s="277"/>
      <c r="F49" s="277"/>
      <c r="G49" s="277"/>
      <c r="H49" s="277"/>
      <c r="I49" s="277"/>
      <c r="J49" s="216"/>
    </row>
    <row r="50" spans="1:11" ht="7.5" customHeight="1">
      <c r="A50" s="290"/>
      <c r="B50" s="290"/>
      <c r="C50" s="277"/>
      <c r="D50" s="277"/>
      <c r="E50" s="277"/>
      <c r="F50" s="277"/>
      <c r="G50" s="277"/>
      <c r="H50" s="277"/>
      <c r="I50" s="277"/>
    </row>
    <row r="51" spans="1:11" s="11" customFormat="1" ht="22.5" customHeight="1">
      <c r="A51" s="286"/>
      <c r="B51" s="271"/>
      <c r="C51" s="317" t="s">
        <v>34</v>
      </c>
      <c r="D51" s="317"/>
      <c r="E51" s="317"/>
      <c r="F51" s="277"/>
      <c r="G51" s="317" t="s">
        <v>35</v>
      </c>
      <c r="H51" s="317"/>
      <c r="I51" s="317"/>
      <c r="J51" s="218"/>
    </row>
    <row r="52" spans="1:11" s="11" customFormat="1" ht="22.5" customHeight="1">
      <c r="A52" s="286"/>
      <c r="B52" s="271"/>
      <c r="C52" s="310" t="s">
        <v>85</v>
      </c>
      <c r="D52" s="310"/>
      <c r="E52" s="310"/>
      <c r="F52" s="277"/>
      <c r="G52" s="310" t="s">
        <v>85</v>
      </c>
      <c r="H52" s="310"/>
      <c r="I52" s="310"/>
      <c r="J52" s="218"/>
    </row>
    <row r="53" spans="1:11" s="11" customFormat="1" ht="22.5" customHeight="1">
      <c r="A53" s="286"/>
      <c r="B53" s="271"/>
      <c r="C53" s="310" t="s">
        <v>149</v>
      </c>
      <c r="D53" s="310"/>
      <c r="E53" s="310"/>
      <c r="F53" s="277"/>
      <c r="G53" s="310" t="s">
        <v>149</v>
      </c>
      <c r="H53" s="310"/>
      <c r="I53" s="310"/>
      <c r="J53" s="218"/>
    </row>
    <row r="54" spans="1:11" s="11" customFormat="1" ht="22.5" customHeight="1">
      <c r="A54" s="286"/>
      <c r="B54" s="268" t="s">
        <v>19</v>
      </c>
      <c r="C54" s="90">
        <v>2563</v>
      </c>
      <c r="D54" s="90"/>
      <c r="E54" s="90">
        <v>2562</v>
      </c>
      <c r="F54" s="88"/>
      <c r="G54" s="90">
        <v>2563</v>
      </c>
      <c r="H54" s="90"/>
      <c r="I54" s="90">
        <v>2562</v>
      </c>
      <c r="J54" s="218"/>
    </row>
    <row r="55" spans="1:11" s="11" customFormat="1" ht="22.5" customHeight="1">
      <c r="A55" s="286"/>
      <c r="B55" s="268"/>
      <c r="C55" s="312" t="s">
        <v>21</v>
      </c>
      <c r="D55" s="312"/>
      <c r="E55" s="312"/>
      <c r="F55" s="312"/>
      <c r="G55" s="312"/>
      <c r="H55" s="312"/>
      <c r="I55" s="312"/>
      <c r="J55" s="218"/>
    </row>
    <row r="56" spans="1:11" s="11" customFormat="1" ht="22.5" customHeight="1">
      <c r="A56" s="2" t="s">
        <v>92</v>
      </c>
      <c r="B56" s="266"/>
      <c r="C56" s="291"/>
      <c r="D56" s="1"/>
      <c r="E56" s="291"/>
      <c r="F56" s="1"/>
      <c r="G56" s="291"/>
      <c r="H56" s="1"/>
      <c r="I56" s="291"/>
      <c r="J56" s="218"/>
    </row>
    <row r="57" spans="1:11" s="11" customFormat="1" ht="22.5" customHeight="1">
      <c r="A57" s="12" t="s">
        <v>93</v>
      </c>
      <c r="B57" s="266"/>
      <c r="C57" s="3">
        <f>C28</f>
        <v>166114</v>
      </c>
      <c r="D57" s="5"/>
      <c r="E57" s="3">
        <f>E59-E58</f>
        <v>118794</v>
      </c>
      <c r="F57" s="5"/>
      <c r="G57" s="3">
        <f>G28</f>
        <v>186641</v>
      </c>
      <c r="H57" s="5"/>
      <c r="I57" s="3">
        <f>I59-I58</f>
        <v>111322</v>
      </c>
      <c r="J57" s="218"/>
    </row>
    <row r="58" spans="1:11" s="11" customFormat="1" ht="22.5" customHeight="1">
      <c r="A58" s="12" t="s">
        <v>94</v>
      </c>
      <c r="B58" s="266"/>
      <c r="C58" s="13">
        <v>0</v>
      </c>
      <c r="D58" s="5"/>
      <c r="E58" s="13">
        <v>0</v>
      </c>
      <c r="F58" s="5"/>
      <c r="G58" s="232">
        <v>0</v>
      </c>
      <c r="H58" s="5"/>
      <c r="I58" s="232">
        <v>0</v>
      </c>
      <c r="J58" s="218"/>
    </row>
    <row r="59" spans="1:11" s="113" customFormat="1" ht="22.5" customHeight="1" thickBot="1">
      <c r="A59" s="292" t="s">
        <v>28</v>
      </c>
      <c r="B59" s="6"/>
      <c r="C59" s="233">
        <f>C28</f>
        <v>166114</v>
      </c>
      <c r="D59" s="4"/>
      <c r="E59" s="233">
        <f>E28</f>
        <v>118794</v>
      </c>
      <c r="F59" s="4"/>
      <c r="G59" s="233">
        <f>G28</f>
        <v>186641</v>
      </c>
      <c r="H59" s="4"/>
      <c r="I59" s="233">
        <f>I28</f>
        <v>111322</v>
      </c>
      <c r="J59" s="229"/>
    </row>
    <row r="60" spans="1:11" s="11" customFormat="1" ht="22.5" customHeight="1" thickTop="1">
      <c r="A60" s="292"/>
      <c r="B60" s="6"/>
      <c r="C60" s="293"/>
      <c r="D60" s="294"/>
      <c r="E60" s="293"/>
      <c r="F60" s="294"/>
      <c r="G60" s="293"/>
      <c r="H60" s="293"/>
      <c r="I60" s="293"/>
      <c r="J60" s="218"/>
    </row>
    <row r="61" spans="1:11" s="11" customFormat="1" ht="22.5" customHeight="1">
      <c r="A61" s="292" t="s">
        <v>95</v>
      </c>
      <c r="B61" s="266"/>
      <c r="C61" s="295"/>
      <c r="D61" s="296"/>
      <c r="E61" s="295"/>
      <c r="F61" s="296"/>
      <c r="G61" s="295"/>
      <c r="H61" s="295"/>
      <c r="I61" s="295"/>
      <c r="J61" s="218"/>
    </row>
    <row r="62" spans="1:11" s="11" customFormat="1" ht="22.5" customHeight="1">
      <c r="A62" s="12" t="s">
        <v>93</v>
      </c>
      <c r="B62" s="266"/>
      <c r="C62" s="3">
        <f>C64-C63</f>
        <v>175645.67679999999</v>
      </c>
      <c r="D62" s="5"/>
      <c r="E62" s="3">
        <f>E64-E63</f>
        <v>112281</v>
      </c>
      <c r="F62" s="5"/>
      <c r="G62" s="3">
        <f>G64-G63</f>
        <v>196172.67679999999</v>
      </c>
      <c r="H62" s="5"/>
      <c r="I62" s="3">
        <f>I64-I63</f>
        <v>104809</v>
      </c>
      <c r="J62" s="218"/>
      <c r="K62" s="231"/>
    </row>
    <row r="63" spans="1:11" s="113" customFormat="1" ht="22.5" customHeight="1">
      <c r="A63" s="12" t="s">
        <v>94</v>
      </c>
      <c r="B63" s="266"/>
      <c r="C63" s="13">
        <v>0</v>
      </c>
      <c r="D63" s="5"/>
      <c r="E63" s="13">
        <v>0</v>
      </c>
      <c r="F63" s="5"/>
      <c r="G63" s="13">
        <v>0</v>
      </c>
      <c r="H63" s="5"/>
      <c r="I63" s="13">
        <v>0</v>
      </c>
      <c r="J63" s="229"/>
    </row>
    <row r="64" spans="1:11" s="11" customFormat="1" ht="22.5" customHeight="1" thickBot="1">
      <c r="A64" s="292" t="s">
        <v>79</v>
      </c>
      <c r="B64" s="6"/>
      <c r="C64" s="233">
        <f>C46</f>
        <v>175645.67679999999</v>
      </c>
      <c r="D64" s="4"/>
      <c r="E64" s="233">
        <f>E46</f>
        <v>112281</v>
      </c>
      <c r="F64" s="4"/>
      <c r="G64" s="233">
        <f>G46</f>
        <v>196172.67679999999</v>
      </c>
      <c r="H64" s="4"/>
      <c r="I64" s="233">
        <f>I46</f>
        <v>104809</v>
      </c>
      <c r="J64" s="218"/>
    </row>
    <row r="65" spans="1:10" s="11" customFormat="1" ht="19.5" customHeight="1" thickTop="1">
      <c r="A65" s="2"/>
      <c r="B65" s="266"/>
      <c r="C65" s="295"/>
      <c r="D65" s="295"/>
      <c r="E65" s="295"/>
      <c r="F65" s="295"/>
      <c r="G65" s="295"/>
      <c r="H65" s="295"/>
      <c r="I65" s="295"/>
      <c r="J65" s="218"/>
    </row>
    <row r="66" spans="1:10" s="11" customFormat="1" ht="27.75" customHeight="1" thickBot="1">
      <c r="A66" s="292" t="s">
        <v>141</v>
      </c>
      <c r="B66" s="268">
        <v>12</v>
      </c>
      <c r="C66" s="297">
        <f>C59/'BS-3-5'!C74</f>
        <v>0.1960368721241596</v>
      </c>
      <c r="D66" s="298"/>
      <c r="E66" s="297">
        <v>0.15</v>
      </c>
      <c r="F66" s="298"/>
      <c r="G66" s="297">
        <f>G59/'BS-3-5'!G74</f>
        <v>0.22026149421557045</v>
      </c>
      <c r="H66" s="298"/>
      <c r="I66" s="297">
        <v>0.14000000000000001</v>
      </c>
      <c r="J66" s="218"/>
    </row>
    <row r="67" spans="1:10" s="11" customFormat="1" ht="22.5" customHeight="1" thickTop="1">
      <c r="A67" s="2"/>
      <c r="B67" s="266"/>
      <c r="C67" s="299"/>
      <c r="D67" s="299"/>
      <c r="E67" s="299"/>
      <c r="F67" s="299"/>
      <c r="G67" s="299"/>
      <c r="H67" s="299"/>
      <c r="I67" s="299"/>
      <c r="J67" s="218"/>
    </row>
    <row r="68" spans="1:10" ht="22.5" customHeight="1">
      <c r="A68" s="316" t="s">
        <v>41</v>
      </c>
      <c r="B68" s="316"/>
      <c r="C68" s="316"/>
      <c r="D68" s="316"/>
      <c r="E68" s="316"/>
      <c r="F68" s="316"/>
      <c r="G68" s="277"/>
      <c r="H68" s="277"/>
      <c r="I68" s="277"/>
    </row>
    <row r="69" spans="1:10" ht="22.5" customHeight="1">
      <c r="A69" s="265" t="s">
        <v>86</v>
      </c>
      <c r="B69" s="290"/>
      <c r="C69" s="277"/>
      <c r="D69" s="277"/>
      <c r="E69" s="277"/>
      <c r="F69" s="277"/>
      <c r="G69" s="277"/>
      <c r="H69" s="277"/>
      <c r="I69" s="277"/>
    </row>
    <row r="70" spans="1:10" ht="13.25" customHeight="1">
      <c r="A70" s="277"/>
      <c r="B70" s="277"/>
      <c r="C70" s="277"/>
      <c r="D70" s="277"/>
      <c r="E70" s="277"/>
      <c r="F70" s="277"/>
      <c r="G70" s="277"/>
      <c r="H70" s="277"/>
      <c r="I70" s="277"/>
    </row>
    <row r="71" spans="1:10" ht="22.5" customHeight="1">
      <c r="A71" s="286"/>
      <c r="B71" s="271"/>
      <c r="C71" s="317" t="s">
        <v>34</v>
      </c>
      <c r="D71" s="317"/>
      <c r="E71" s="317"/>
      <c r="F71" s="277"/>
      <c r="G71" s="317" t="s">
        <v>35</v>
      </c>
      <c r="H71" s="317"/>
      <c r="I71" s="317"/>
    </row>
    <row r="72" spans="1:10" ht="22.5" customHeight="1">
      <c r="A72" s="286"/>
      <c r="B72" s="271"/>
      <c r="C72" s="310" t="s">
        <v>151</v>
      </c>
      <c r="D72" s="310"/>
      <c r="E72" s="310"/>
      <c r="F72" s="277"/>
      <c r="G72" s="310" t="s">
        <v>151</v>
      </c>
      <c r="H72" s="310"/>
      <c r="I72" s="310"/>
    </row>
    <row r="73" spans="1:10" ht="22.5" customHeight="1">
      <c r="A73" s="286"/>
      <c r="B73" s="271"/>
      <c r="C73" s="310" t="s">
        <v>149</v>
      </c>
      <c r="D73" s="310"/>
      <c r="E73" s="310"/>
      <c r="F73" s="277"/>
      <c r="G73" s="310" t="s">
        <v>149</v>
      </c>
      <c r="H73" s="310"/>
      <c r="I73" s="310"/>
    </row>
    <row r="74" spans="1:10" ht="22.5" customHeight="1">
      <c r="A74" s="286"/>
      <c r="B74" s="268" t="s">
        <v>19</v>
      </c>
      <c r="C74" s="90">
        <v>2563</v>
      </c>
      <c r="D74" s="90"/>
      <c r="E74" s="90">
        <v>2562</v>
      </c>
      <c r="F74" s="88"/>
      <c r="G74" s="90">
        <v>2563</v>
      </c>
      <c r="H74" s="90"/>
      <c r="I74" s="90">
        <v>2562</v>
      </c>
    </row>
    <row r="75" spans="1:10" ht="22.25" customHeight="1">
      <c r="A75" s="286"/>
      <c r="B75" s="268"/>
      <c r="C75" s="312" t="s">
        <v>21</v>
      </c>
      <c r="D75" s="312"/>
      <c r="E75" s="312"/>
      <c r="F75" s="312"/>
      <c r="G75" s="312"/>
      <c r="H75" s="312"/>
      <c r="I75" s="312"/>
    </row>
    <row r="76" spans="1:10" ht="22.5" customHeight="1">
      <c r="A76" s="277" t="s">
        <v>50</v>
      </c>
      <c r="B76" s="268"/>
      <c r="C76" s="254"/>
      <c r="D76" s="300"/>
      <c r="E76" s="254"/>
      <c r="F76" s="300"/>
      <c r="G76" s="254"/>
      <c r="H76" s="300"/>
      <c r="I76" s="254"/>
    </row>
    <row r="77" spans="1:10" ht="22.25" customHeight="1">
      <c r="A77" s="267" t="s">
        <v>51</v>
      </c>
      <c r="B77" s="268"/>
      <c r="C77" s="239">
        <v>15971919</v>
      </c>
      <c r="D77" s="269"/>
      <c r="E77" s="239">
        <v>17388799</v>
      </c>
      <c r="F77" s="269"/>
      <c r="G77" s="239">
        <v>15954386</v>
      </c>
      <c r="H77" s="239"/>
      <c r="I77" s="239">
        <v>17381489</v>
      </c>
    </row>
    <row r="78" spans="1:10" ht="22.5" customHeight="1">
      <c r="A78" s="267" t="s">
        <v>52</v>
      </c>
      <c r="B78" s="268"/>
      <c r="C78" s="246">
        <v>52184</v>
      </c>
      <c r="D78" s="269"/>
      <c r="E78" s="246">
        <v>46251</v>
      </c>
      <c r="F78" s="269"/>
      <c r="G78" s="246">
        <v>50221</v>
      </c>
      <c r="H78" s="239"/>
      <c r="I78" s="246">
        <v>43931</v>
      </c>
    </row>
    <row r="79" spans="1:10" ht="22.5" customHeight="1">
      <c r="A79" s="270" t="s">
        <v>69</v>
      </c>
      <c r="B79" s="268">
        <v>11</v>
      </c>
      <c r="C79" s="247">
        <f>SUM(C77:C78)</f>
        <v>16024103</v>
      </c>
      <c r="D79" s="272"/>
      <c r="E79" s="247">
        <f>SUM(E77:E78)</f>
        <v>17435050</v>
      </c>
      <c r="F79" s="272"/>
      <c r="G79" s="247">
        <f>SUM(G77:G78)</f>
        <v>16004607</v>
      </c>
      <c r="H79" s="248"/>
      <c r="I79" s="247">
        <f>SUM(I77:I78)</f>
        <v>17425420</v>
      </c>
    </row>
    <row r="80" spans="1:10" ht="22.5" customHeight="1">
      <c r="A80" s="270" t="s">
        <v>53</v>
      </c>
      <c r="B80" s="268"/>
      <c r="C80" s="239"/>
      <c r="D80" s="269"/>
      <c r="E80" s="239"/>
      <c r="F80" s="269"/>
      <c r="G80" s="239"/>
      <c r="H80" s="239"/>
      <c r="I80" s="239"/>
    </row>
    <row r="81" spans="1:10" ht="22.5" customHeight="1">
      <c r="A81" s="267" t="s">
        <v>54</v>
      </c>
      <c r="B81" s="268">
        <v>7</v>
      </c>
      <c r="C81" s="239">
        <v>15296061</v>
      </c>
      <c r="D81" s="269"/>
      <c r="E81" s="239">
        <v>16678895</v>
      </c>
      <c r="F81" s="269"/>
      <c r="G81" s="239">
        <v>15290290</v>
      </c>
      <c r="H81" s="239"/>
      <c r="I81" s="239">
        <v>16682864</v>
      </c>
    </row>
    <row r="82" spans="1:10" ht="22.5" customHeight="1">
      <c r="A82" s="267" t="s">
        <v>55</v>
      </c>
      <c r="B82" s="268"/>
      <c r="C82" s="246">
        <v>31210</v>
      </c>
      <c r="D82" s="269"/>
      <c r="E82" s="246">
        <v>19733</v>
      </c>
      <c r="F82" s="269"/>
      <c r="G82" s="246">
        <v>27251</v>
      </c>
      <c r="H82" s="239"/>
      <c r="I82" s="246">
        <v>19945</v>
      </c>
    </row>
    <row r="83" spans="1:10" ht="22.25" customHeight="1">
      <c r="A83" s="270" t="s">
        <v>70</v>
      </c>
      <c r="B83" s="271"/>
      <c r="C83" s="247">
        <f>SUM(C81:C82)</f>
        <v>15327271</v>
      </c>
      <c r="D83" s="272"/>
      <c r="E83" s="247">
        <f>SUM(E81:E82)</f>
        <v>16698628</v>
      </c>
      <c r="F83" s="272"/>
      <c r="G83" s="247">
        <f>SUM(G81:G82)</f>
        <v>15317541</v>
      </c>
      <c r="H83" s="248"/>
      <c r="I83" s="247">
        <f>SUM(I81:I82)</f>
        <v>16702809</v>
      </c>
    </row>
    <row r="84" spans="1:10" ht="22.25" customHeight="1">
      <c r="A84" s="270" t="s">
        <v>56</v>
      </c>
      <c r="B84" s="268"/>
      <c r="C84" s="248">
        <f>C79-C83</f>
        <v>696832</v>
      </c>
      <c r="D84" s="272"/>
      <c r="E84" s="248">
        <f>E79-E83</f>
        <v>736422</v>
      </c>
      <c r="F84" s="272"/>
      <c r="G84" s="248">
        <f>G79-G83</f>
        <v>687066</v>
      </c>
      <c r="H84" s="248"/>
      <c r="I84" s="248">
        <f>I79-I83</f>
        <v>722611</v>
      </c>
    </row>
    <row r="85" spans="1:10" ht="22.25" customHeight="1">
      <c r="A85" s="267" t="s">
        <v>187</v>
      </c>
      <c r="B85" s="268"/>
      <c r="C85" s="255">
        <v>-270</v>
      </c>
      <c r="D85" s="269"/>
      <c r="E85" s="255">
        <v>52424</v>
      </c>
      <c r="F85" s="269"/>
      <c r="G85" s="249">
        <v>-270</v>
      </c>
      <c r="H85" s="239"/>
      <c r="I85" s="249">
        <v>52424</v>
      </c>
    </row>
    <row r="86" spans="1:10" ht="22.25" customHeight="1">
      <c r="A86" s="267" t="s">
        <v>24</v>
      </c>
      <c r="B86" s="268"/>
      <c r="C86" s="256">
        <v>51891</v>
      </c>
      <c r="D86" s="269"/>
      <c r="E86" s="256">
        <v>42105</v>
      </c>
      <c r="F86" s="269"/>
      <c r="G86" s="246">
        <v>83178</v>
      </c>
      <c r="H86" s="239"/>
      <c r="I86" s="246">
        <v>42932</v>
      </c>
    </row>
    <row r="87" spans="1:10" ht="22.25" customHeight="1">
      <c r="A87" s="270" t="s">
        <v>57</v>
      </c>
      <c r="B87" s="271"/>
      <c r="C87" s="247">
        <f>SUM(C84:C86)</f>
        <v>748453</v>
      </c>
      <c r="D87" s="272"/>
      <c r="E87" s="247">
        <f>SUM(E84:E86)</f>
        <v>830951</v>
      </c>
      <c r="F87" s="272"/>
      <c r="G87" s="247">
        <f>SUM(G84:G86)</f>
        <v>769974</v>
      </c>
      <c r="H87" s="248"/>
      <c r="I87" s="247">
        <f>SUM(I84:I86)</f>
        <v>817967</v>
      </c>
    </row>
    <row r="88" spans="1:10" ht="22.25" customHeight="1">
      <c r="A88" s="267" t="s">
        <v>111</v>
      </c>
      <c r="B88" s="268"/>
      <c r="C88" s="239">
        <v>220554</v>
      </c>
      <c r="D88" s="269"/>
      <c r="E88" s="239">
        <v>239117</v>
      </c>
      <c r="F88" s="269"/>
      <c r="G88" s="239">
        <v>218529</v>
      </c>
      <c r="H88" s="239"/>
      <c r="I88" s="239">
        <v>235770</v>
      </c>
    </row>
    <row r="89" spans="1:10" ht="22.5" customHeight="1">
      <c r="A89" s="267" t="s">
        <v>29</v>
      </c>
      <c r="B89" s="268"/>
      <c r="C89" s="257">
        <v>208311</v>
      </c>
      <c r="D89" s="269"/>
      <c r="E89" s="257">
        <v>191452</v>
      </c>
      <c r="F89" s="269"/>
      <c r="G89" s="239">
        <v>199290</v>
      </c>
      <c r="H89" s="239"/>
      <c r="I89" s="239">
        <v>180462</v>
      </c>
    </row>
    <row r="90" spans="1:10" ht="22.5" customHeight="1">
      <c r="A90" s="267" t="s">
        <v>30</v>
      </c>
      <c r="B90" s="268"/>
      <c r="C90" s="250">
        <v>22909</v>
      </c>
      <c r="D90" s="273"/>
      <c r="E90" s="250">
        <v>37684</v>
      </c>
      <c r="F90" s="273"/>
      <c r="G90" s="250">
        <v>22909</v>
      </c>
      <c r="H90" s="274"/>
      <c r="I90" s="250">
        <v>37684</v>
      </c>
    </row>
    <row r="91" spans="1:10" ht="22.5" customHeight="1">
      <c r="A91" s="270" t="s">
        <v>7</v>
      </c>
      <c r="B91" s="271"/>
      <c r="C91" s="251">
        <f>SUM(C88:C90)</f>
        <v>451774</v>
      </c>
      <c r="D91" s="272"/>
      <c r="E91" s="251">
        <f>SUM(E88:E90)</f>
        <v>468253</v>
      </c>
      <c r="F91" s="272"/>
      <c r="G91" s="251">
        <f>SUM(G88:G90)</f>
        <v>440728</v>
      </c>
      <c r="H91" s="248"/>
      <c r="I91" s="251">
        <f>SUM(I88:I90)</f>
        <v>453916</v>
      </c>
    </row>
    <row r="92" spans="1:10" ht="22.5" customHeight="1">
      <c r="A92" s="275" t="s">
        <v>113</v>
      </c>
      <c r="B92" s="268">
        <v>9</v>
      </c>
      <c r="C92" s="301">
        <v>60372</v>
      </c>
      <c r="D92" s="269"/>
      <c r="E92" s="301">
        <v>13562</v>
      </c>
      <c r="F92" s="269"/>
      <c r="G92" s="252">
        <v>0</v>
      </c>
      <c r="H92" s="239"/>
      <c r="I92" s="252">
        <v>0</v>
      </c>
    </row>
    <row r="93" spans="1:10" ht="22.5" customHeight="1">
      <c r="A93" s="270" t="s">
        <v>31</v>
      </c>
      <c r="B93" s="268"/>
      <c r="C93" s="248">
        <f>C87-C91+C92</f>
        <v>357051</v>
      </c>
      <c r="D93" s="272"/>
      <c r="E93" s="248">
        <f>E87-E91+E92</f>
        <v>376260</v>
      </c>
      <c r="F93" s="272"/>
      <c r="G93" s="248">
        <f>G87-G91+G92</f>
        <v>329246</v>
      </c>
      <c r="H93" s="248"/>
      <c r="I93" s="248">
        <f>I87-I91+I92</f>
        <v>364051</v>
      </c>
    </row>
    <row r="94" spans="1:10" ht="22.25" customHeight="1">
      <c r="A94" s="267" t="s">
        <v>40</v>
      </c>
      <c r="B94" s="268"/>
      <c r="C94" s="246">
        <v>-59257</v>
      </c>
      <c r="D94" s="269"/>
      <c r="E94" s="246">
        <v>-73330</v>
      </c>
      <c r="F94" s="269"/>
      <c r="G94" s="246">
        <v>-59056</v>
      </c>
      <c r="H94" s="239"/>
      <c r="I94" s="246">
        <v>-73649</v>
      </c>
    </row>
    <row r="95" spans="1:10" ht="22.5" customHeight="1">
      <c r="A95" s="270" t="s">
        <v>28</v>
      </c>
      <c r="B95" s="271"/>
      <c r="C95" s="251">
        <f>SUM(C93:C94)</f>
        <v>297794</v>
      </c>
      <c r="D95" s="272"/>
      <c r="E95" s="251">
        <f>SUM(E93:E94)</f>
        <v>302930</v>
      </c>
      <c r="F95" s="272"/>
      <c r="G95" s="251">
        <f>SUM(G93:G94)</f>
        <v>270190</v>
      </c>
      <c r="H95" s="248"/>
      <c r="I95" s="251">
        <f>SUM(I93:I94)</f>
        <v>290402</v>
      </c>
    </row>
    <row r="96" spans="1:10" s="11" customFormat="1" ht="8.4" customHeight="1">
      <c r="A96" s="277"/>
      <c r="B96" s="268"/>
      <c r="C96" s="239"/>
      <c r="D96" s="239"/>
      <c r="E96" s="239"/>
      <c r="F96" s="239"/>
      <c r="G96" s="239"/>
      <c r="H96" s="239"/>
      <c r="I96" s="239"/>
      <c r="J96" s="218"/>
    </row>
    <row r="97" spans="1:9" ht="22.5" customHeight="1">
      <c r="A97" s="270" t="s">
        <v>58</v>
      </c>
      <c r="B97" s="268"/>
      <c r="C97" s="278"/>
      <c r="D97" s="278"/>
      <c r="E97" s="278"/>
      <c r="F97" s="278"/>
      <c r="G97" s="278"/>
      <c r="H97" s="278"/>
      <c r="I97" s="278"/>
    </row>
    <row r="98" spans="1:9" ht="22.5" hidden="1" customHeight="1">
      <c r="A98" s="279" t="s">
        <v>89</v>
      </c>
      <c r="B98" s="266"/>
      <c r="C98" s="280"/>
      <c r="D98" s="280"/>
      <c r="E98" s="280"/>
      <c r="F98" s="280"/>
      <c r="G98" s="280"/>
      <c r="H98" s="280"/>
      <c r="I98" s="280"/>
    </row>
    <row r="99" spans="1:9" ht="22.5" hidden="1" customHeight="1">
      <c r="A99" s="279" t="s">
        <v>87</v>
      </c>
      <c r="B99" s="266"/>
      <c r="C99" s="280"/>
      <c r="D99" s="280"/>
      <c r="E99" s="280"/>
      <c r="F99" s="280"/>
      <c r="G99" s="280"/>
      <c r="H99" s="280"/>
      <c r="I99" s="280"/>
    </row>
    <row r="100" spans="1:9" ht="22.5" hidden="1" customHeight="1">
      <c r="A100" s="281" t="s">
        <v>83</v>
      </c>
      <c r="B100" s="266"/>
      <c r="C100" s="282"/>
      <c r="D100" s="282"/>
      <c r="E100" s="282"/>
      <c r="F100" s="280"/>
      <c r="G100" s="282"/>
      <c r="H100" s="282"/>
      <c r="I100" s="282"/>
    </row>
    <row r="101" spans="1:9" ht="22.5" hidden="1" customHeight="1">
      <c r="A101" s="281" t="s">
        <v>90</v>
      </c>
      <c r="B101" s="266"/>
      <c r="C101" s="283">
        <v>0</v>
      </c>
      <c r="D101" s="283"/>
      <c r="E101" s="283">
        <v>0</v>
      </c>
      <c r="F101" s="284"/>
      <c r="G101" s="283">
        <v>0</v>
      </c>
      <c r="H101" s="283"/>
      <c r="I101" s="283">
        <v>0</v>
      </c>
    </row>
    <row r="102" spans="1:9" ht="22.5" hidden="1" customHeight="1">
      <c r="A102" s="281" t="s">
        <v>88</v>
      </c>
      <c r="B102" s="266"/>
      <c r="C102" s="283">
        <v>0</v>
      </c>
      <c r="D102" s="283"/>
      <c r="E102" s="283">
        <v>0</v>
      </c>
      <c r="F102" s="284"/>
      <c r="G102" s="283">
        <v>0</v>
      </c>
      <c r="H102" s="283"/>
      <c r="I102" s="283">
        <v>0</v>
      </c>
    </row>
    <row r="103" spans="1:9" ht="22.5" hidden="1" customHeight="1">
      <c r="A103" s="281"/>
      <c r="B103" s="266"/>
      <c r="C103" s="285">
        <f>SUM(C101:C102)</f>
        <v>0</v>
      </c>
      <c r="D103" s="283"/>
      <c r="E103" s="285">
        <f>SUM(E101:E102)</f>
        <v>0</v>
      </c>
      <c r="F103" s="284"/>
      <c r="G103" s="285">
        <f>SUM(G101:G102)</f>
        <v>0</v>
      </c>
      <c r="H103" s="283"/>
      <c r="I103" s="285">
        <f>SUM(I101:I102)</f>
        <v>0</v>
      </c>
    </row>
    <row r="104" spans="1:9" ht="22.5" hidden="1" customHeight="1">
      <c r="A104" s="270"/>
      <c r="B104" s="268"/>
      <c r="C104" s="278"/>
      <c r="D104" s="278"/>
      <c r="E104" s="278"/>
      <c r="F104" s="278"/>
      <c r="G104" s="278"/>
      <c r="H104" s="278"/>
      <c r="I104" s="278"/>
    </row>
    <row r="105" spans="1:9" ht="22.5" customHeight="1">
      <c r="A105" s="79" t="s">
        <v>183</v>
      </c>
      <c r="B105" s="268"/>
      <c r="C105" s="278"/>
      <c r="D105" s="278"/>
      <c r="E105" s="278"/>
      <c r="F105" s="278"/>
      <c r="G105" s="278"/>
      <c r="H105" s="278"/>
      <c r="I105" s="278"/>
    </row>
    <row r="106" spans="1:9" ht="22.5" customHeight="1">
      <c r="A106" s="79" t="s">
        <v>102</v>
      </c>
      <c r="B106" s="268"/>
      <c r="C106" s="278"/>
      <c r="D106" s="278"/>
      <c r="E106" s="278"/>
      <c r="F106" s="278"/>
      <c r="G106" s="278"/>
      <c r="H106" s="278"/>
      <c r="I106" s="278"/>
    </row>
    <row r="107" spans="1:9" ht="22.5" customHeight="1">
      <c r="A107" s="281" t="s">
        <v>184</v>
      </c>
      <c r="B107" s="268"/>
      <c r="C107" s="255"/>
      <c r="D107" s="286"/>
      <c r="E107" s="255"/>
      <c r="F107" s="286"/>
      <c r="G107" s="255"/>
      <c r="H107" s="286"/>
      <c r="I107" s="255"/>
    </row>
    <row r="108" spans="1:9" ht="22.5" customHeight="1">
      <c r="A108" s="281" t="s">
        <v>185</v>
      </c>
      <c r="B108" s="268"/>
      <c r="C108" s="255">
        <v>3177.096</v>
      </c>
      <c r="D108" s="286"/>
      <c r="E108" s="255">
        <v>-794</v>
      </c>
      <c r="F108" s="286"/>
      <c r="G108" s="255">
        <v>3177.096</v>
      </c>
      <c r="H108" s="286"/>
      <c r="I108" s="255">
        <v>-794</v>
      </c>
    </row>
    <row r="109" spans="1:9" ht="22.25" customHeight="1">
      <c r="A109" t="s">
        <v>186</v>
      </c>
      <c r="C109" s="128"/>
      <c r="D109" s="11"/>
      <c r="E109" s="128"/>
      <c r="F109" s="11"/>
      <c r="G109" s="128"/>
      <c r="H109" s="11"/>
      <c r="I109" s="128"/>
    </row>
    <row r="110" spans="1:9" ht="22.5" customHeight="1">
      <c r="A110" t="s">
        <v>102</v>
      </c>
      <c r="C110" s="128">
        <v>-635.41920000000016</v>
      </c>
      <c r="D110" s="130"/>
      <c r="E110" s="128">
        <v>159</v>
      </c>
      <c r="F110" s="130"/>
      <c r="G110" s="128">
        <v>-635.41920000000016</v>
      </c>
      <c r="H110" s="130"/>
      <c r="I110" s="128">
        <v>159</v>
      </c>
    </row>
    <row r="111" spans="1:9" ht="22.5" customHeight="1">
      <c r="A111" s="22" t="s">
        <v>91</v>
      </c>
      <c r="C111" s="132">
        <f>SUM(C107:C110)</f>
        <v>2541.6767999999997</v>
      </c>
      <c r="D111" s="133"/>
      <c r="E111" s="132">
        <f>SUM(E107:E110)</f>
        <v>-635</v>
      </c>
      <c r="F111" s="133"/>
      <c r="G111" s="132">
        <f>SUM(G107:G110)</f>
        <v>2541.6767999999997</v>
      </c>
      <c r="H111" s="133"/>
      <c r="I111" s="132">
        <f>SUM(I107:I110)</f>
        <v>-635</v>
      </c>
    </row>
    <row r="112" spans="1:9" ht="8.4" customHeight="1">
      <c r="A112" s="113"/>
      <c r="C112" s="120"/>
      <c r="E112" s="120"/>
      <c r="G112" s="120"/>
      <c r="I112" s="120"/>
    </row>
    <row r="113" spans="1:9" ht="22.5" customHeight="1" thickBot="1">
      <c r="A113" s="113" t="s">
        <v>79</v>
      </c>
      <c r="C113" s="134">
        <f>C95+C111</f>
        <v>300335.67680000002</v>
      </c>
      <c r="E113" s="134">
        <f>E95+E111</f>
        <v>302295</v>
      </c>
      <c r="G113" s="134">
        <f>G95+G111</f>
        <v>272731.67680000002</v>
      </c>
      <c r="I113" s="134">
        <f>I95+I111</f>
        <v>289767</v>
      </c>
    </row>
    <row r="114" spans="1:9" ht="8.4" customHeight="1" thickTop="1">
      <c r="A114" s="113"/>
      <c r="C114" s="120"/>
      <c r="E114" s="120"/>
      <c r="G114" s="120"/>
      <c r="I114" s="120"/>
    </row>
    <row r="115" spans="1:9" ht="22.5" customHeight="1">
      <c r="A115" s="313" t="s">
        <v>41</v>
      </c>
      <c r="B115" s="313"/>
      <c r="C115" s="313"/>
      <c r="D115" s="313"/>
      <c r="E115" s="313"/>
      <c r="F115" s="313"/>
      <c r="G115" s="113"/>
      <c r="H115" s="113"/>
      <c r="I115" s="113"/>
    </row>
    <row r="116" spans="1:9" ht="22.5" customHeight="1">
      <c r="A116" s="111" t="s">
        <v>86</v>
      </c>
      <c r="B116" s="115"/>
      <c r="C116" s="113"/>
      <c r="D116" s="113"/>
      <c r="E116" s="113"/>
      <c r="F116" s="113"/>
      <c r="G116" s="113"/>
      <c r="H116" s="113"/>
      <c r="I116" s="113"/>
    </row>
    <row r="117" spans="1:9" ht="7.5" customHeight="1">
      <c r="A117" s="115"/>
      <c r="B117" s="115"/>
      <c r="C117" s="113"/>
      <c r="D117" s="113"/>
      <c r="E117" s="113"/>
      <c r="F117" s="113"/>
      <c r="G117" s="113"/>
      <c r="H117" s="113"/>
      <c r="I117" s="113"/>
    </row>
    <row r="118" spans="1:9" ht="22.5" customHeight="1">
      <c r="A118" s="11"/>
      <c r="B118" s="116"/>
      <c r="C118" s="314" t="s">
        <v>34</v>
      </c>
      <c r="D118" s="314"/>
      <c r="E118" s="314"/>
      <c r="F118" s="113"/>
      <c r="G118" s="314" t="s">
        <v>35</v>
      </c>
      <c r="H118" s="314"/>
      <c r="I118" s="314"/>
    </row>
    <row r="119" spans="1:9" ht="22.5" customHeight="1">
      <c r="A119" s="11"/>
      <c r="B119" s="116"/>
      <c r="C119" s="315" t="s">
        <v>151</v>
      </c>
      <c r="D119" s="315"/>
      <c r="E119" s="315"/>
      <c r="F119" s="113"/>
      <c r="G119" s="315" t="s">
        <v>151</v>
      </c>
      <c r="H119" s="315"/>
      <c r="I119" s="315"/>
    </row>
    <row r="120" spans="1:9" ht="22.5" customHeight="1">
      <c r="A120" s="11"/>
      <c r="B120" s="116"/>
      <c r="C120" s="315" t="s">
        <v>149</v>
      </c>
      <c r="D120" s="315"/>
      <c r="E120" s="315"/>
      <c r="F120" s="113"/>
      <c r="G120" s="315" t="s">
        <v>149</v>
      </c>
      <c r="H120" s="315"/>
      <c r="I120" s="315"/>
    </row>
    <row r="121" spans="1:9" ht="22.5" customHeight="1">
      <c r="A121" s="11"/>
      <c r="B121" s="117" t="s">
        <v>19</v>
      </c>
      <c r="C121" s="28">
        <v>2563</v>
      </c>
      <c r="D121" s="28"/>
      <c r="E121" s="28">
        <v>2562</v>
      </c>
      <c r="F121" s="24"/>
      <c r="G121" s="28">
        <v>2563</v>
      </c>
      <c r="H121" s="28"/>
      <c r="I121" s="28">
        <v>2562</v>
      </c>
    </row>
    <row r="122" spans="1:9" ht="22.5" customHeight="1">
      <c r="A122" s="11"/>
      <c r="C122" s="311" t="s">
        <v>21</v>
      </c>
      <c r="D122" s="311"/>
      <c r="E122" s="311"/>
      <c r="F122" s="311"/>
      <c r="G122" s="311"/>
      <c r="H122" s="311"/>
      <c r="I122" s="311"/>
    </row>
    <row r="123" spans="1:9" ht="22.5" customHeight="1">
      <c r="A123" s="22" t="s">
        <v>92</v>
      </c>
      <c r="B123" s="112"/>
      <c r="C123" s="135"/>
      <c r="D123" s="49"/>
      <c r="E123" s="135"/>
      <c r="F123" s="49"/>
      <c r="G123" s="135"/>
      <c r="H123" s="49"/>
      <c r="I123" s="135"/>
    </row>
    <row r="124" spans="1:9" ht="22.5" customHeight="1">
      <c r="A124" s="39" t="s">
        <v>93</v>
      </c>
      <c r="B124" s="112"/>
      <c r="C124" s="19">
        <f>C126</f>
        <v>297794</v>
      </c>
      <c r="D124" s="19"/>
      <c r="E124" s="19">
        <f>E126-E125</f>
        <v>302930</v>
      </c>
      <c r="F124" s="19"/>
      <c r="G124" s="19">
        <f>G126</f>
        <v>270190</v>
      </c>
      <c r="H124" s="19"/>
      <c r="I124" s="19">
        <f>I126-I125</f>
        <v>290402</v>
      </c>
    </row>
    <row r="125" spans="1:9" ht="22.5" customHeight="1">
      <c r="A125" s="39" t="s">
        <v>94</v>
      </c>
      <c r="B125" s="112"/>
      <c r="C125" s="136">
        <v>0</v>
      </c>
      <c r="D125" s="19"/>
      <c r="E125" s="136">
        <v>0</v>
      </c>
      <c r="F125" s="19"/>
      <c r="G125" s="136">
        <v>0</v>
      </c>
      <c r="H125" s="19"/>
      <c r="I125" s="136">
        <v>0</v>
      </c>
    </row>
    <row r="126" spans="1:9" ht="22.5" customHeight="1" thickBot="1">
      <c r="A126" s="137" t="s">
        <v>28</v>
      </c>
      <c r="B126" s="40"/>
      <c r="C126" s="138">
        <f>C95</f>
        <v>297794</v>
      </c>
      <c r="D126" s="29"/>
      <c r="E126" s="138">
        <f>E95</f>
        <v>302930</v>
      </c>
      <c r="F126" s="29"/>
      <c r="G126" s="138">
        <f>G95</f>
        <v>270190</v>
      </c>
      <c r="H126" s="29"/>
      <c r="I126" s="138">
        <f>I95</f>
        <v>290402</v>
      </c>
    </row>
    <row r="127" spans="1:9" ht="22.5" customHeight="1" thickTop="1">
      <c r="A127" s="137"/>
      <c r="B127" s="40"/>
      <c r="C127" s="139"/>
      <c r="D127" s="140"/>
      <c r="E127" s="139"/>
      <c r="F127" s="140"/>
      <c r="G127" s="139"/>
      <c r="H127" s="139"/>
      <c r="I127" s="139"/>
    </row>
    <row r="128" spans="1:9" ht="22.5" customHeight="1">
      <c r="A128" s="137" t="s">
        <v>95</v>
      </c>
      <c r="B128" s="112"/>
      <c r="C128" s="141"/>
      <c r="D128" s="142"/>
      <c r="E128" s="141"/>
      <c r="F128" s="142"/>
      <c r="G128" s="141"/>
      <c r="H128" s="141"/>
      <c r="I128" s="141"/>
    </row>
    <row r="129" spans="1:10" ht="22.5" customHeight="1">
      <c r="A129" s="39" t="s">
        <v>93</v>
      </c>
      <c r="B129" s="112"/>
      <c r="C129" s="19">
        <f>C131</f>
        <v>300335.67680000002</v>
      </c>
      <c r="D129" s="19"/>
      <c r="E129" s="19">
        <f>E131-E130</f>
        <v>302295</v>
      </c>
      <c r="F129" s="19"/>
      <c r="G129" s="19">
        <f>G131</f>
        <v>272731.67680000002</v>
      </c>
      <c r="H129" s="19"/>
      <c r="I129" s="19">
        <f>I131-I130</f>
        <v>289767</v>
      </c>
    </row>
    <row r="130" spans="1:10" ht="22.5" customHeight="1">
      <c r="A130" s="39" t="s">
        <v>94</v>
      </c>
      <c r="B130" s="112"/>
      <c r="C130" s="136">
        <v>0</v>
      </c>
      <c r="D130" s="19"/>
      <c r="E130" s="136">
        <v>0</v>
      </c>
      <c r="F130" s="19"/>
      <c r="G130" s="136">
        <v>0</v>
      </c>
      <c r="H130" s="19"/>
      <c r="I130" s="136">
        <v>0</v>
      </c>
    </row>
    <row r="131" spans="1:10" ht="22.5" customHeight="1" thickBot="1">
      <c r="A131" s="137" t="s">
        <v>79</v>
      </c>
      <c r="B131" s="40"/>
      <c r="C131" s="138">
        <f>C113</f>
        <v>300335.67680000002</v>
      </c>
      <c r="D131" s="29"/>
      <c r="E131" s="138">
        <f>E113</f>
        <v>302295</v>
      </c>
      <c r="F131" s="29"/>
      <c r="G131" s="138">
        <f>G113</f>
        <v>272731.67680000002</v>
      </c>
      <c r="H131" s="29"/>
      <c r="I131" s="138">
        <f>I113</f>
        <v>289767</v>
      </c>
    </row>
    <row r="132" spans="1:10" ht="22.5" customHeight="1" thickTop="1">
      <c r="A132" s="22"/>
      <c r="B132" s="112"/>
      <c r="C132" s="141"/>
      <c r="D132" s="141"/>
      <c r="E132" s="141"/>
      <c r="F132" s="141"/>
      <c r="G132" s="141"/>
      <c r="H132" s="141"/>
      <c r="I132" s="141"/>
    </row>
    <row r="133" spans="1:10" ht="26.25" customHeight="1" thickBot="1">
      <c r="A133" s="137" t="s">
        <v>141</v>
      </c>
      <c r="B133" s="117">
        <v>12</v>
      </c>
      <c r="C133" s="145">
        <f>C126/'BS-3-5'!C74</f>
        <v>0.35143699084569624</v>
      </c>
      <c r="D133" s="146"/>
      <c r="E133" s="145">
        <v>0.38</v>
      </c>
      <c r="F133" s="146"/>
      <c r="G133" s="145">
        <f>G126/'BS-3-5'!G74</f>
        <v>0.31886055648064993</v>
      </c>
      <c r="H133" s="146"/>
      <c r="I133" s="145">
        <v>0.37</v>
      </c>
      <c r="J133" s="230"/>
    </row>
    <row r="134" spans="1:10" ht="22.5" customHeight="1" thickTop="1">
      <c r="A134" s="22"/>
      <c r="B134" s="112"/>
      <c r="C134" s="143"/>
      <c r="D134" s="143"/>
      <c r="E134" s="143"/>
      <c r="F134" s="143"/>
      <c r="G134" s="143"/>
      <c r="H134" s="143"/>
      <c r="I134" s="143"/>
    </row>
    <row r="139" spans="1:10" ht="22.5" customHeight="1">
      <c r="G139" s="148" t="s">
        <v>97</v>
      </c>
      <c r="I139" s="148" t="s">
        <v>97</v>
      </c>
    </row>
  </sheetData>
  <mergeCells count="32">
    <mergeCell ref="C119:E119"/>
    <mergeCell ref="G119:I119"/>
    <mergeCell ref="C120:E120"/>
    <mergeCell ref="G120:I120"/>
    <mergeCell ref="C122:I122"/>
    <mergeCell ref="C73:E73"/>
    <mergeCell ref="G73:I73"/>
    <mergeCell ref="C75:I75"/>
    <mergeCell ref="A115:F115"/>
    <mergeCell ref="C118:E118"/>
    <mergeCell ref="G118:I118"/>
    <mergeCell ref="A68:F68"/>
    <mergeCell ref="C71:E71"/>
    <mergeCell ref="G71:I71"/>
    <mergeCell ref="C72:E72"/>
    <mergeCell ref="G72:I72"/>
    <mergeCell ref="C53:E53"/>
    <mergeCell ref="G53:I53"/>
    <mergeCell ref="C8:I8"/>
    <mergeCell ref="C55:I55"/>
    <mergeCell ref="A1:F1"/>
    <mergeCell ref="C4:E4"/>
    <mergeCell ref="G4:I4"/>
    <mergeCell ref="C5:E5"/>
    <mergeCell ref="G5:I5"/>
    <mergeCell ref="C6:E6"/>
    <mergeCell ref="G6:I6"/>
    <mergeCell ref="C52:E52"/>
    <mergeCell ref="G52:I52"/>
    <mergeCell ref="A48:F48"/>
    <mergeCell ref="C51:E51"/>
    <mergeCell ref="G51:I51"/>
  </mergeCells>
  <pageMargins left="0.8" right="0.8" top="0.48" bottom="0.5" header="0.5" footer="0.5"/>
  <pageSetup paperSize="9" scale="8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7" max="16383" man="1"/>
    <brk id="67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2"/>
  <sheetViews>
    <sheetView view="pageBreakPreview" topLeftCell="A31" zoomScale="80" zoomScaleNormal="80" zoomScaleSheetLayoutView="80" workbookViewId="0">
      <selection activeCell="G44" sqref="G44"/>
    </sheetView>
  </sheetViews>
  <sheetFormatPr defaultColWidth="9.09765625" defaultRowHeight="21.5"/>
  <cols>
    <col min="1" max="1" width="51.59765625" style="11" customWidth="1"/>
    <col min="2" max="2" width="9.3984375" style="70" bestFit="1" customWidth="1"/>
    <col min="3" max="3" width="14.69921875" style="11" customWidth="1"/>
    <col min="4" max="4" width="1.19921875" style="11" customWidth="1"/>
    <col min="5" max="5" width="14.59765625" style="11" customWidth="1"/>
    <col min="6" max="6" width="1.09765625" style="11" customWidth="1"/>
    <col min="7" max="7" width="14.3984375" style="11" customWidth="1"/>
    <col min="8" max="8" width="1.09765625" style="11" customWidth="1"/>
    <col min="9" max="9" width="15" style="11" customWidth="1"/>
    <col min="10" max="10" width="1.09765625" style="11" customWidth="1"/>
    <col min="11" max="11" width="14.69921875" style="11" customWidth="1"/>
    <col min="12" max="12" width="1.19921875" style="11" customWidth="1"/>
    <col min="13" max="13" width="20.09765625" style="11" customWidth="1"/>
    <col min="14" max="14" width="1.09765625" style="11" customWidth="1"/>
    <col min="15" max="15" width="15.59765625" style="11" customWidth="1"/>
    <col min="16" max="16" width="9.5" style="10" bestFit="1" customWidth="1"/>
    <col min="17" max="17" width="15.8984375" style="10" bestFit="1" customWidth="1"/>
    <col min="18" max="16384" width="9.09765625" style="10"/>
  </cols>
  <sheetData>
    <row r="1" spans="1:15" ht="23">
      <c r="A1" s="313" t="s">
        <v>41</v>
      </c>
      <c r="B1" s="313"/>
      <c r="C1" s="313"/>
      <c r="D1" s="313"/>
      <c r="E1" s="313"/>
      <c r="F1" s="313"/>
      <c r="G1" s="149"/>
      <c r="H1" s="149"/>
      <c r="I1" s="149"/>
      <c r="J1" s="150"/>
      <c r="K1" s="150"/>
      <c r="L1" s="150"/>
      <c r="M1" s="150"/>
      <c r="N1" s="150"/>
      <c r="O1" s="150"/>
    </row>
    <row r="2" spans="1:15" ht="23">
      <c r="A2" s="151" t="s">
        <v>98</v>
      </c>
      <c r="B2" s="152"/>
      <c r="C2" s="153"/>
      <c r="D2" s="153"/>
      <c r="E2" s="153"/>
      <c r="F2" s="153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3">
      <c r="A3" s="151"/>
      <c r="B3" s="152"/>
      <c r="C3" s="153"/>
      <c r="D3" s="153"/>
      <c r="E3" s="153"/>
      <c r="F3" s="153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2">
      <c r="A4" s="155"/>
      <c r="B4" s="117"/>
      <c r="C4" s="314" t="s">
        <v>34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22">
      <c r="A5" s="155"/>
      <c r="B5" s="156"/>
      <c r="C5" s="114"/>
      <c r="D5" s="157"/>
      <c r="E5" s="114"/>
      <c r="F5" s="157"/>
      <c r="G5" s="156"/>
      <c r="H5" s="156"/>
      <c r="I5" s="114"/>
      <c r="J5" s="157"/>
      <c r="K5" s="114"/>
      <c r="L5" s="114"/>
      <c r="M5" s="156" t="s">
        <v>47</v>
      </c>
      <c r="N5" s="156"/>
      <c r="O5" s="158"/>
    </row>
    <row r="6" spans="1:15" ht="22">
      <c r="A6" s="155"/>
      <c r="B6" s="156"/>
      <c r="C6" s="114"/>
      <c r="D6" s="157"/>
      <c r="E6" s="114"/>
      <c r="F6" s="157"/>
      <c r="G6" s="156"/>
      <c r="H6" s="156"/>
      <c r="I6" s="318" t="s">
        <v>13</v>
      </c>
      <c r="J6" s="318"/>
      <c r="K6" s="318"/>
      <c r="L6" s="156"/>
      <c r="M6" s="159" t="s">
        <v>48</v>
      </c>
      <c r="N6" s="156"/>
      <c r="O6" s="158"/>
    </row>
    <row r="7" spans="1:15" ht="22.75" customHeight="1">
      <c r="A7" s="155"/>
      <c r="B7" s="208"/>
      <c r="C7" s="114"/>
      <c r="D7" s="157"/>
      <c r="E7" s="114"/>
      <c r="F7" s="157"/>
      <c r="G7" s="208"/>
      <c r="H7" s="208"/>
      <c r="I7" s="209"/>
      <c r="J7" s="209"/>
      <c r="K7" s="209"/>
      <c r="L7" s="208"/>
      <c r="M7" s="210" t="s">
        <v>174</v>
      </c>
      <c r="N7" s="208"/>
      <c r="O7" s="206"/>
    </row>
    <row r="8" spans="1:15" ht="22.75" customHeight="1">
      <c r="A8" s="155"/>
      <c r="B8" s="208"/>
      <c r="C8" s="114"/>
      <c r="D8" s="157"/>
      <c r="E8" s="114"/>
      <c r="F8" s="157"/>
      <c r="G8" s="208"/>
      <c r="H8" s="208"/>
      <c r="I8" s="209"/>
      <c r="J8" s="209"/>
      <c r="K8" s="209"/>
      <c r="L8" s="208"/>
      <c r="M8" s="210" t="s">
        <v>175</v>
      </c>
      <c r="N8" s="208"/>
      <c r="O8" s="206"/>
    </row>
    <row r="9" spans="1:15" ht="22.75" customHeight="1">
      <c r="A9" s="155"/>
      <c r="B9" s="156"/>
      <c r="C9" s="156" t="s">
        <v>14</v>
      </c>
      <c r="D9" s="117"/>
      <c r="E9" s="263" t="s">
        <v>82</v>
      </c>
      <c r="F9" s="117"/>
      <c r="G9" s="263" t="s">
        <v>80</v>
      </c>
      <c r="H9" s="156"/>
      <c r="I9" s="114"/>
      <c r="J9" s="117"/>
      <c r="K9" s="114"/>
      <c r="L9" s="114"/>
      <c r="M9" s="207" t="s">
        <v>176</v>
      </c>
      <c r="N9" s="156"/>
      <c r="O9" s="263" t="s">
        <v>194</v>
      </c>
    </row>
    <row r="10" spans="1:15" ht="22.75" customHeight="1">
      <c r="A10" s="155"/>
      <c r="B10" s="156"/>
      <c r="C10" s="156" t="s">
        <v>45</v>
      </c>
      <c r="D10" s="117"/>
      <c r="E10" s="263" t="s">
        <v>191</v>
      </c>
      <c r="F10" s="117"/>
      <c r="G10" s="260" t="s">
        <v>192</v>
      </c>
      <c r="H10" s="156"/>
      <c r="I10" s="156" t="s">
        <v>36</v>
      </c>
      <c r="J10" s="117"/>
      <c r="K10" s="114"/>
      <c r="L10" s="114"/>
      <c r="M10" s="207" t="s">
        <v>177</v>
      </c>
      <c r="N10" s="156"/>
      <c r="O10" s="263" t="s">
        <v>193</v>
      </c>
    </row>
    <row r="11" spans="1:15" ht="22.75" customHeight="1">
      <c r="A11" s="155"/>
      <c r="B11" s="117" t="s">
        <v>19</v>
      </c>
      <c r="C11" s="156" t="s">
        <v>46</v>
      </c>
      <c r="D11" s="117"/>
      <c r="E11" s="260" t="s">
        <v>189</v>
      </c>
      <c r="F11" s="117"/>
      <c r="G11" s="260" t="s">
        <v>190</v>
      </c>
      <c r="H11" s="156"/>
      <c r="I11" s="156" t="s">
        <v>37</v>
      </c>
      <c r="J11" s="117"/>
      <c r="K11" s="156" t="s">
        <v>22</v>
      </c>
      <c r="L11" s="156"/>
      <c r="M11" s="207" t="s">
        <v>178</v>
      </c>
      <c r="N11" s="156"/>
      <c r="O11" s="260" t="s">
        <v>67</v>
      </c>
    </row>
    <row r="12" spans="1:15">
      <c r="A12" s="114"/>
      <c r="B12" s="117"/>
      <c r="C12" s="311" t="s">
        <v>21</v>
      </c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</row>
    <row r="13" spans="1:15" ht="22">
      <c r="A13" s="264" t="s">
        <v>154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spans="1:15" ht="22">
      <c r="A14" s="113" t="s">
        <v>127</v>
      </c>
      <c r="B14" s="116"/>
      <c r="C14" s="160">
        <v>770329</v>
      </c>
      <c r="D14" s="160"/>
      <c r="E14" s="160">
        <v>350872</v>
      </c>
      <c r="F14" s="160"/>
      <c r="G14" s="160">
        <v>52836</v>
      </c>
      <c r="H14" s="160"/>
      <c r="I14" s="160">
        <v>80000</v>
      </c>
      <c r="J14" s="160"/>
      <c r="K14" s="160">
        <v>1808585</v>
      </c>
      <c r="L14" s="160"/>
      <c r="M14" s="160">
        <v>22290</v>
      </c>
      <c r="N14" s="160"/>
      <c r="O14" s="160">
        <f>SUM(C14:M14)</f>
        <v>3084912</v>
      </c>
    </row>
    <row r="15" spans="1:15" ht="7" customHeight="1">
      <c r="A15" s="113"/>
      <c r="B15" s="117"/>
      <c r="C15" s="160"/>
      <c r="D15" s="161"/>
      <c r="E15" s="160"/>
      <c r="F15" s="161"/>
      <c r="G15" s="162"/>
      <c r="H15" s="162"/>
      <c r="I15" s="162"/>
      <c r="J15" s="163"/>
      <c r="K15" s="162"/>
      <c r="L15" s="162"/>
      <c r="M15" s="162"/>
      <c r="N15" s="162"/>
      <c r="O15" s="162"/>
    </row>
    <row r="16" spans="1:15" ht="22">
      <c r="A16" s="137" t="s">
        <v>152</v>
      </c>
      <c r="B16" s="117"/>
      <c r="C16" s="160"/>
      <c r="D16" s="161"/>
      <c r="E16" s="160"/>
      <c r="F16" s="161"/>
      <c r="G16" s="162"/>
      <c r="H16" s="162"/>
      <c r="I16" s="162"/>
      <c r="J16" s="163"/>
      <c r="K16" s="162"/>
      <c r="L16" s="162"/>
      <c r="M16" s="162"/>
      <c r="N16" s="162"/>
      <c r="O16" s="162"/>
    </row>
    <row r="17" spans="1:15" ht="22">
      <c r="A17" s="131" t="s">
        <v>159</v>
      </c>
      <c r="B17" s="117"/>
      <c r="C17" s="160"/>
      <c r="D17" s="161"/>
      <c r="E17" s="160"/>
      <c r="F17" s="161"/>
      <c r="G17" s="162"/>
      <c r="H17" s="162"/>
      <c r="I17" s="162"/>
      <c r="J17" s="163"/>
      <c r="K17" s="162"/>
      <c r="L17" s="162"/>
      <c r="M17" s="162"/>
      <c r="N17" s="162"/>
      <c r="O17" s="162"/>
    </row>
    <row r="18" spans="1:15">
      <c r="A18" s="164" t="s">
        <v>160</v>
      </c>
      <c r="B18" s="117" t="s">
        <v>188</v>
      </c>
      <c r="C18" s="165">
        <v>77032</v>
      </c>
      <c r="D18" s="166"/>
      <c r="E18" s="165">
        <v>0</v>
      </c>
      <c r="F18" s="166"/>
      <c r="G18" s="165">
        <v>0</v>
      </c>
      <c r="H18" s="167"/>
      <c r="I18" s="165">
        <v>0</v>
      </c>
      <c r="J18" s="168"/>
      <c r="K18" s="165">
        <v>-338944</v>
      </c>
      <c r="L18" s="168"/>
      <c r="M18" s="165">
        <v>0</v>
      </c>
      <c r="N18" s="167"/>
      <c r="O18" s="169">
        <f>SUM(C18:N18)</f>
        <v>-261912</v>
      </c>
    </row>
    <row r="19" spans="1:15" ht="22">
      <c r="A19" s="137" t="s">
        <v>197</v>
      </c>
      <c r="B19" s="117"/>
      <c r="C19" s="170">
        <f>SUM(C18:C18)</f>
        <v>77032</v>
      </c>
      <c r="D19" s="161"/>
      <c r="E19" s="170">
        <f>SUM(E18:E18)</f>
        <v>0</v>
      </c>
      <c r="F19" s="161"/>
      <c r="G19" s="170">
        <f>SUM(G18:G18)</f>
        <v>0</v>
      </c>
      <c r="H19" s="162"/>
      <c r="I19" s="170">
        <f>SUM(I18:I18)</f>
        <v>0</v>
      </c>
      <c r="J19" s="163"/>
      <c r="K19" s="170">
        <f>SUM(K18:K18)</f>
        <v>-338944</v>
      </c>
      <c r="L19" s="162"/>
      <c r="M19" s="170">
        <f>SUM(M18:M18)</f>
        <v>0</v>
      </c>
      <c r="N19" s="162"/>
      <c r="O19" s="170">
        <f>SUM(O18:O18)</f>
        <v>-261912</v>
      </c>
    </row>
    <row r="20" spans="1:15" ht="7" customHeight="1">
      <c r="A20" s="113"/>
      <c r="B20" s="117"/>
      <c r="C20" s="168"/>
      <c r="D20" s="166"/>
      <c r="E20" s="168"/>
      <c r="F20" s="166"/>
      <c r="G20" s="167"/>
      <c r="H20" s="167"/>
      <c r="I20" s="168"/>
      <c r="J20" s="171"/>
      <c r="K20" s="168"/>
      <c r="L20" s="167"/>
      <c r="M20" s="168"/>
      <c r="N20" s="167"/>
      <c r="O20" s="168"/>
    </row>
    <row r="21" spans="1:15" ht="22">
      <c r="A21" s="124" t="s">
        <v>99</v>
      </c>
      <c r="B21" s="117"/>
      <c r="C21" s="160"/>
      <c r="D21" s="161"/>
      <c r="E21" s="160"/>
      <c r="F21" s="161"/>
      <c r="G21" s="160"/>
      <c r="H21" s="160"/>
      <c r="I21" s="160"/>
      <c r="J21" s="161"/>
      <c r="K21" s="160"/>
      <c r="L21" s="160"/>
      <c r="M21" s="160"/>
      <c r="N21" s="160"/>
      <c r="O21" s="160"/>
    </row>
    <row r="22" spans="1:15">
      <c r="A22" s="129" t="s">
        <v>49</v>
      </c>
      <c r="B22" s="117"/>
      <c r="C22" s="167">
        <v>0</v>
      </c>
      <c r="D22" s="166"/>
      <c r="E22" s="167">
        <v>0</v>
      </c>
      <c r="F22" s="166"/>
      <c r="G22" s="167">
        <v>0</v>
      </c>
      <c r="H22" s="167"/>
      <c r="I22" s="167">
        <v>0</v>
      </c>
      <c r="J22" s="166"/>
      <c r="K22" s="167">
        <f>'[1]PL6-9'!C94</f>
        <v>302930</v>
      </c>
      <c r="L22" s="167"/>
      <c r="M22" s="167">
        <v>0</v>
      </c>
      <c r="N22" s="167"/>
      <c r="O22" s="168">
        <f>SUM(C22:N22)</f>
        <v>302930</v>
      </c>
    </row>
    <row r="23" spans="1:15">
      <c r="A23" s="129" t="s">
        <v>59</v>
      </c>
      <c r="B23" s="117"/>
      <c r="C23" s="167">
        <v>0</v>
      </c>
      <c r="D23" s="166"/>
      <c r="E23" s="167">
        <v>0</v>
      </c>
      <c r="F23" s="166"/>
      <c r="G23" s="167">
        <v>0</v>
      </c>
      <c r="H23" s="167"/>
      <c r="I23" s="167">
        <v>0</v>
      </c>
      <c r="J23" s="166"/>
      <c r="K23" s="167">
        <v>0</v>
      </c>
      <c r="L23" s="167"/>
      <c r="M23" s="167">
        <f>'[1]PL6-9'!C109</f>
        <v>-635</v>
      </c>
      <c r="N23" s="167"/>
      <c r="O23" s="168">
        <f>SUM(C23:N23)</f>
        <v>-635</v>
      </c>
    </row>
    <row r="24" spans="1:15" ht="22">
      <c r="A24" s="113" t="s">
        <v>153</v>
      </c>
      <c r="B24" s="116"/>
      <c r="C24" s="172">
        <f>SUM(C22:C23)</f>
        <v>0</v>
      </c>
      <c r="D24" s="161"/>
      <c r="E24" s="172">
        <f>SUM(E22:E23)</f>
        <v>0</v>
      </c>
      <c r="F24" s="161"/>
      <c r="G24" s="172">
        <f>SUM(G22:G23)</f>
        <v>0</v>
      </c>
      <c r="H24" s="162"/>
      <c r="I24" s="172">
        <f>SUM(I22:I23)</f>
        <v>0</v>
      </c>
      <c r="J24" s="161"/>
      <c r="K24" s="172">
        <f>SUM(K22:K23)</f>
        <v>302930</v>
      </c>
      <c r="L24" s="162"/>
      <c r="M24" s="172">
        <f>SUM(M22:M23)</f>
        <v>-635</v>
      </c>
      <c r="N24" s="162"/>
      <c r="O24" s="172">
        <f>SUM(O22:O23)</f>
        <v>302295</v>
      </c>
    </row>
    <row r="25" spans="1:15" ht="7" customHeight="1">
      <c r="A25" s="113"/>
      <c r="B25" s="116"/>
      <c r="C25" s="162"/>
      <c r="D25" s="161"/>
      <c r="E25" s="162"/>
      <c r="F25" s="161"/>
      <c r="G25" s="162"/>
      <c r="H25" s="162"/>
      <c r="I25" s="162"/>
      <c r="J25" s="161"/>
      <c r="K25" s="162"/>
      <c r="L25" s="162"/>
      <c r="M25" s="162"/>
      <c r="N25" s="162"/>
      <c r="O25" s="162"/>
    </row>
    <row r="26" spans="1:15">
      <c r="A26" s="114" t="s">
        <v>155</v>
      </c>
      <c r="B26" s="117"/>
      <c r="C26" s="165">
        <v>0</v>
      </c>
      <c r="D26" s="166"/>
      <c r="E26" s="165">
        <v>0</v>
      </c>
      <c r="F26" s="166"/>
      <c r="G26" s="165">
        <v>0</v>
      </c>
      <c r="H26" s="167"/>
      <c r="I26" s="165">
        <v>8000</v>
      </c>
      <c r="J26" s="166"/>
      <c r="K26" s="165">
        <v>-8000</v>
      </c>
      <c r="L26" s="167"/>
      <c r="M26" s="165">
        <v>0</v>
      </c>
      <c r="N26" s="167"/>
      <c r="O26" s="165">
        <f>SUM(C26:M26)</f>
        <v>0</v>
      </c>
    </row>
    <row r="27" spans="1:15" ht="7" customHeight="1">
      <c r="A27" s="114"/>
      <c r="B27" s="116"/>
      <c r="C27" s="167"/>
      <c r="D27" s="166"/>
      <c r="E27" s="167"/>
      <c r="F27" s="166"/>
      <c r="G27" s="167"/>
      <c r="H27" s="167"/>
      <c r="I27" s="167"/>
      <c r="J27" s="166"/>
      <c r="K27" s="167"/>
      <c r="L27" s="167"/>
      <c r="M27" s="167"/>
      <c r="N27" s="167"/>
      <c r="O27" s="167"/>
    </row>
    <row r="28" spans="1:15" ht="22.5" thickBot="1">
      <c r="A28" s="124" t="s">
        <v>156</v>
      </c>
      <c r="B28" s="116"/>
      <c r="C28" s="173">
        <f>SUM(C14,C19,C26,C24)</f>
        <v>847361</v>
      </c>
      <c r="D28" s="161"/>
      <c r="E28" s="173">
        <f>SUM(E14,E19,E26,E24)</f>
        <v>350872</v>
      </c>
      <c r="F28" s="161"/>
      <c r="G28" s="173">
        <f>SUM(G14,G19,G26,G24)</f>
        <v>52836</v>
      </c>
      <c r="H28" s="160"/>
      <c r="I28" s="173">
        <f>SUM(I14,I19,I26,I24)</f>
        <v>88000</v>
      </c>
      <c r="J28" s="161"/>
      <c r="K28" s="173">
        <f>SUM(K14,K19,K26,K24)</f>
        <v>1764571</v>
      </c>
      <c r="L28" s="162"/>
      <c r="M28" s="173">
        <f>SUM(M14,M19,M26,M24)</f>
        <v>21655</v>
      </c>
      <c r="N28" s="162"/>
      <c r="O28" s="173">
        <f>SUM(O14,O19,O26,O24)</f>
        <v>3125295</v>
      </c>
    </row>
    <row r="29" spans="1:15" ht="22" thickTop="1"/>
    <row r="30" spans="1:15" ht="23">
      <c r="A30" s="313" t="s">
        <v>41</v>
      </c>
      <c r="B30" s="313"/>
      <c r="C30" s="313"/>
      <c r="D30" s="313"/>
      <c r="E30" s="313"/>
      <c r="F30" s="313"/>
      <c r="G30" s="149"/>
      <c r="H30" s="149"/>
      <c r="I30" s="149"/>
      <c r="J30" s="150"/>
      <c r="K30" s="150"/>
      <c r="L30" s="150"/>
      <c r="M30" s="150"/>
      <c r="N30" s="150"/>
      <c r="O30" s="150"/>
    </row>
    <row r="31" spans="1:15" ht="23">
      <c r="A31" s="151" t="s">
        <v>98</v>
      </c>
      <c r="B31" s="152"/>
      <c r="C31" s="153"/>
      <c r="D31" s="153"/>
      <c r="E31" s="153"/>
      <c r="F31" s="153"/>
      <c r="G31" s="154"/>
      <c r="H31" s="154"/>
      <c r="I31" s="154"/>
      <c r="J31" s="154"/>
      <c r="K31" s="154"/>
      <c r="L31" s="154"/>
      <c r="M31" s="154"/>
      <c r="N31" s="154"/>
      <c r="O31" s="154"/>
    </row>
    <row r="32" spans="1:15" ht="23">
      <c r="A32" s="151"/>
      <c r="B32" s="152"/>
      <c r="C32" s="153"/>
      <c r="D32" s="153"/>
      <c r="E32" s="153"/>
      <c r="F32" s="153"/>
      <c r="G32" s="154"/>
      <c r="H32" s="154"/>
      <c r="I32" s="154"/>
      <c r="J32" s="154"/>
      <c r="K32" s="154"/>
      <c r="L32" s="154"/>
      <c r="M32" s="154"/>
      <c r="N32" s="154"/>
      <c r="O32" s="154"/>
    </row>
    <row r="33" spans="1:15" ht="22">
      <c r="A33" s="155"/>
      <c r="B33" s="117"/>
      <c r="C33" s="314" t="s">
        <v>34</v>
      </c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</row>
    <row r="34" spans="1:15" ht="22">
      <c r="A34" s="155"/>
      <c r="B34" s="156"/>
      <c r="C34" s="114"/>
      <c r="D34" s="157"/>
      <c r="E34" s="114"/>
      <c r="F34" s="157"/>
      <c r="G34" s="156"/>
      <c r="H34" s="156"/>
      <c r="I34" s="114"/>
      <c r="J34" s="157"/>
      <c r="K34" s="114"/>
      <c r="L34" s="114"/>
      <c r="M34" s="156" t="s">
        <v>47</v>
      </c>
      <c r="N34" s="156"/>
      <c r="O34" s="158"/>
    </row>
    <row r="35" spans="1:15" ht="22">
      <c r="A35" s="155"/>
      <c r="B35" s="156"/>
      <c r="C35" s="114"/>
      <c r="D35" s="157"/>
      <c r="E35" s="114"/>
      <c r="F35" s="157"/>
      <c r="G35" s="156"/>
      <c r="H35" s="156"/>
      <c r="I35" s="318" t="s">
        <v>13</v>
      </c>
      <c r="J35" s="318"/>
      <c r="K35" s="318"/>
      <c r="L35" s="156"/>
      <c r="M35" s="159" t="s">
        <v>48</v>
      </c>
      <c r="N35" s="156"/>
      <c r="O35" s="158"/>
    </row>
    <row r="36" spans="1:15" ht="22">
      <c r="A36" s="155"/>
      <c r="B36" s="208"/>
      <c r="C36" s="114"/>
      <c r="D36" s="157"/>
      <c r="E36" s="114"/>
      <c r="F36" s="157"/>
      <c r="G36" s="208"/>
      <c r="H36" s="208"/>
      <c r="I36" s="209"/>
      <c r="J36" s="209"/>
      <c r="K36" s="209"/>
      <c r="L36" s="208"/>
      <c r="M36" s="209" t="s">
        <v>182</v>
      </c>
      <c r="N36" s="208"/>
      <c r="O36" s="206"/>
    </row>
    <row r="37" spans="1:15" ht="22">
      <c r="A37" s="155"/>
      <c r="B37" s="208"/>
      <c r="C37" s="114"/>
      <c r="D37" s="157"/>
      <c r="E37" s="114"/>
      <c r="F37" s="157"/>
      <c r="G37" s="208"/>
      <c r="H37" s="208"/>
      <c r="I37" s="209"/>
      <c r="J37" s="209"/>
      <c r="K37" s="209"/>
      <c r="L37" s="208"/>
      <c r="M37" s="209" t="s">
        <v>175</v>
      </c>
      <c r="N37" s="208"/>
      <c r="O37" s="206"/>
    </row>
    <row r="38" spans="1:15">
      <c r="A38" s="155"/>
      <c r="B38" s="156"/>
      <c r="C38" s="156" t="s">
        <v>14</v>
      </c>
      <c r="D38" s="117"/>
      <c r="E38" s="263" t="s">
        <v>82</v>
      </c>
      <c r="F38" s="117"/>
      <c r="G38" s="263" t="s">
        <v>80</v>
      </c>
      <c r="H38" s="156"/>
      <c r="I38" s="114"/>
      <c r="J38" s="117"/>
      <c r="K38" s="114"/>
      <c r="L38" s="114"/>
      <c r="M38" s="302" t="s">
        <v>176</v>
      </c>
      <c r="N38" s="156"/>
      <c r="O38" s="263" t="s">
        <v>194</v>
      </c>
    </row>
    <row r="39" spans="1:15">
      <c r="A39" s="155"/>
      <c r="B39" s="156"/>
      <c r="C39" s="156" t="s">
        <v>45</v>
      </c>
      <c r="D39" s="117"/>
      <c r="E39" s="263" t="s">
        <v>191</v>
      </c>
      <c r="F39" s="117"/>
      <c r="G39" s="70" t="s">
        <v>192</v>
      </c>
      <c r="H39" s="156"/>
      <c r="I39" s="156" t="s">
        <v>36</v>
      </c>
      <c r="J39" s="117"/>
      <c r="K39" s="114"/>
      <c r="L39" s="114"/>
      <c r="M39" s="302" t="s">
        <v>177</v>
      </c>
      <c r="N39" s="156"/>
      <c r="O39" s="263" t="s">
        <v>193</v>
      </c>
    </row>
    <row r="40" spans="1:15">
      <c r="A40" s="155"/>
      <c r="B40" s="117" t="s">
        <v>19</v>
      </c>
      <c r="C40" s="156" t="s">
        <v>46</v>
      </c>
      <c r="D40" s="117"/>
      <c r="E40" s="70" t="s">
        <v>189</v>
      </c>
      <c r="F40" s="117"/>
      <c r="G40" s="70" t="s">
        <v>190</v>
      </c>
      <c r="H40" s="156"/>
      <c r="I40" s="156" t="s">
        <v>37</v>
      </c>
      <c r="J40" s="117"/>
      <c r="K40" s="156" t="s">
        <v>22</v>
      </c>
      <c r="L40" s="156"/>
      <c r="M40" s="302" t="s">
        <v>178</v>
      </c>
      <c r="N40" s="156"/>
      <c r="O40" s="70" t="s">
        <v>67</v>
      </c>
    </row>
    <row r="41" spans="1:15">
      <c r="A41" s="114"/>
      <c r="B41" s="117"/>
      <c r="C41" s="311" t="s">
        <v>21</v>
      </c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</row>
    <row r="42" spans="1:15" ht="22">
      <c r="A42" s="264" t="s">
        <v>157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</row>
    <row r="43" spans="1:15" ht="22">
      <c r="A43" s="113" t="s">
        <v>179</v>
      </c>
      <c r="B43" s="116"/>
      <c r="C43" s="160">
        <v>847361</v>
      </c>
      <c r="D43" s="160"/>
      <c r="E43" s="160">
        <v>350872</v>
      </c>
      <c r="F43" s="160"/>
      <c r="G43" s="160">
        <v>52836</v>
      </c>
      <c r="H43" s="160"/>
      <c r="I43" s="160">
        <v>88000</v>
      </c>
      <c r="J43" s="160"/>
      <c r="K43" s="160">
        <v>1858470</v>
      </c>
      <c r="L43" s="160"/>
      <c r="M43" s="160">
        <v>15142</v>
      </c>
      <c r="N43" s="160"/>
      <c r="O43" s="160">
        <f t="shared" ref="O43:O44" si="0">SUM(C43:N43)</f>
        <v>3212681</v>
      </c>
    </row>
    <row r="44" spans="1:15">
      <c r="A44" s="114" t="s">
        <v>180</v>
      </c>
      <c r="B44" s="259">
        <v>3</v>
      </c>
      <c r="C44" s="165">
        <v>0</v>
      </c>
      <c r="D44" s="166"/>
      <c r="E44" s="165">
        <v>0</v>
      </c>
      <c r="F44" s="166"/>
      <c r="G44" s="165">
        <v>0</v>
      </c>
      <c r="H44" s="167"/>
      <c r="I44" s="165">
        <v>0</v>
      </c>
      <c r="J44" s="168"/>
      <c r="K44" s="165">
        <v>-14194</v>
      </c>
      <c r="L44" s="168"/>
      <c r="M44" s="165">
        <v>0</v>
      </c>
      <c r="N44" s="167"/>
      <c r="O44" s="169">
        <f t="shared" si="0"/>
        <v>-14194</v>
      </c>
    </row>
    <row r="45" spans="1:15" ht="22">
      <c r="A45" s="113" t="s">
        <v>181</v>
      </c>
      <c r="B45" s="116"/>
      <c r="C45" s="170">
        <f>SUM(C43:C44)</f>
        <v>847361</v>
      </c>
      <c r="D45" s="161"/>
      <c r="E45" s="170">
        <f>SUM(E43:E44)</f>
        <v>350872</v>
      </c>
      <c r="F45" s="161"/>
      <c r="G45" s="170">
        <f>SUM(G43:G44)</f>
        <v>52836</v>
      </c>
      <c r="H45" s="162"/>
      <c r="I45" s="170">
        <f>SUM(I43:I44)</f>
        <v>88000</v>
      </c>
      <c r="J45" s="163"/>
      <c r="K45" s="170">
        <f>SUM(K43:K44)</f>
        <v>1844276</v>
      </c>
      <c r="L45" s="162"/>
      <c r="M45" s="170">
        <f>SUM(M43:M44)</f>
        <v>15142</v>
      </c>
      <c r="N45" s="162"/>
      <c r="O45" s="170">
        <f>SUM(O43:O44)</f>
        <v>3198487</v>
      </c>
    </row>
    <row r="46" spans="1:15" ht="9" customHeight="1">
      <c r="A46" s="113"/>
      <c r="B46" s="117"/>
      <c r="C46" s="160"/>
      <c r="D46" s="161"/>
      <c r="E46" s="160"/>
      <c r="F46" s="161"/>
      <c r="G46" s="162"/>
      <c r="H46" s="162"/>
      <c r="I46" s="162"/>
      <c r="J46" s="163"/>
      <c r="K46" s="162"/>
      <c r="L46" s="162"/>
      <c r="M46" s="162"/>
      <c r="N46" s="162"/>
      <c r="O46" s="162"/>
    </row>
    <row r="47" spans="1:15" ht="22">
      <c r="A47" s="137" t="s">
        <v>152</v>
      </c>
      <c r="B47" s="117"/>
      <c r="C47" s="160"/>
      <c r="D47" s="161"/>
      <c r="E47" s="160"/>
      <c r="F47" s="161"/>
      <c r="G47" s="162"/>
      <c r="H47" s="162"/>
      <c r="I47" s="162"/>
      <c r="J47" s="163"/>
      <c r="K47" s="162"/>
      <c r="L47" s="162"/>
      <c r="M47" s="162"/>
      <c r="N47" s="162"/>
      <c r="O47" s="162"/>
    </row>
    <row r="48" spans="1:15" ht="22">
      <c r="A48" s="131" t="s">
        <v>159</v>
      </c>
      <c r="B48" s="117"/>
      <c r="C48" s="160"/>
      <c r="D48" s="161"/>
      <c r="E48" s="160"/>
      <c r="F48" s="161"/>
      <c r="G48" s="162"/>
      <c r="H48" s="162"/>
      <c r="I48" s="162"/>
      <c r="J48" s="163"/>
      <c r="K48" s="162"/>
      <c r="L48" s="162"/>
      <c r="M48" s="162"/>
      <c r="N48" s="162"/>
      <c r="O48" s="162"/>
    </row>
    <row r="49" spans="1:17">
      <c r="A49" s="164" t="s">
        <v>160</v>
      </c>
      <c r="B49" s="117">
        <v>13</v>
      </c>
      <c r="C49" s="165">
        <v>0</v>
      </c>
      <c r="D49" s="166"/>
      <c r="E49" s="165">
        <v>0</v>
      </c>
      <c r="F49" s="166"/>
      <c r="G49" s="165">
        <v>0</v>
      </c>
      <c r="H49" s="167"/>
      <c r="I49" s="165">
        <v>0</v>
      </c>
      <c r="J49" s="168"/>
      <c r="K49" s="165">
        <v>-271155</v>
      </c>
      <c r="L49" s="168"/>
      <c r="M49" s="165">
        <v>0</v>
      </c>
      <c r="N49" s="167"/>
      <c r="O49" s="169">
        <f t="shared" ref="O49" si="1">SUM(C49:N49)</f>
        <v>-271155</v>
      </c>
    </row>
    <row r="50" spans="1:17" ht="22">
      <c r="A50" s="137" t="s">
        <v>197</v>
      </c>
      <c r="B50" s="117"/>
      <c r="C50" s="170">
        <f>SUM(C49:C49)</f>
        <v>0</v>
      </c>
      <c r="D50" s="161"/>
      <c r="E50" s="170">
        <f>SUM(E49:E49)</f>
        <v>0</v>
      </c>
      <c r="F50" s="161"/>
      <c r="G50" s="170">
        <f>SUM(G49:G49)</f>
        <v>0</v>
      </c>
      <c r="H50" s="162"/>
      <c r="I50" s="170">
        <f>SUM(I49:I49)</f>
        <v>0</v>
      </c>
      <c r="J50" s="163"/>
      <c r="K50" s="170">
        <f>SUM(K49:K49)</f>
        <v>-271155</v>
      </c>
      <c r="L50" s="162"/>
      <c r="M50" s="170">
        <f>SUM(M49:M49)</f>
        <v>0</v>
      </c>
      <c r="N50" s="162"/>
      <c r="O50" s="170">
        <f>SUM(O49:O49)</f>
        <v>-271155</v>
      </c>
    </row>
    <row r="51" spans="1:17" ht="7" customHeight="1">
      <c r="A51" s="113"/>
      <c r="B51" s="117"/>
      <c r="C51" s="168"/>
      <c r="D51" s="166"/>
      <c r="E51" s="168"/>
      <c r="F51" s="166"/>
      <c r="G51" s="167"/>
      <c r="H51" s="167"/>
      <c r="I51" s="168"/>
      <c r="J51" s="171"/>
      <c r="K51" s="168"/>
      <c r="L51" s="167"/>
      <c r="M51" s="168"/>
      <c r="N51" s="167"/>
      <c r="O51" s="168"/>
    </row>
    <row r="52" spans="1:17" ht="22">
      <c r="A52" s="124" t="s">
        <v>99</v>
      </c>
      <c r="B52" s="117"/>
      <c r="C52" s="160"/>
      <c r="D52" s="161"/>
      <c r="E52" s="160"/>
      <c r="F52" s="161"/>
      <c r="G52" s="160"/>
      <c r="H52" s="160"/>
      <c r="I52" s="160"/>
      <c r="J52" s="161"/>
      <c r="K52" s="160"/>
      <c r="L52" s="160"/>
      <c r="M52" s="160"/>
      <c r="N52" s="160"/>
      <c r="O52" s="160"/>
    </row>
    <row r="53" spans="1:17">
      <c r="A53" s="129" t="s">
        <v>49</v>
      </c>
      <c r="B53" s="117"/>
      <c r="C53" s="167">
        <v>0</v>
      </c>
      <c r="D53" s="166"/>
      <c r="E53" s="167">
        <v>0</v>
      </c>
      <c r="F53" s="166"/>
      <c r="G53" s="167">
        <v>0</v>
      </c>
      <c r="H53" s="167"/>
      <c r="I53" s="167">
        <v>0</v>
      </c>
      <c r="J53" s="166"/>
      <c r="K53" s="243">
        <f>'PL6-9'!C95</f>
        <v>297794</v>
      </c>
      <c r="L53" s="167"/>
      <c r="M53" s="167">
        <v>0</v>
      </c>
      <c r="N53" s="167"/>
      <c r="O53" s="168">
        <f t="shared" ref="O53:O54" si="2">SUM(C53:N53)</f>
        <v>297794</v>
      </c>
    </row>
    <row r="54" spans="1:17">
      <c r="A54" s="129" t="s">
        <v>59</v>
      </c>
      <c r="B54" s="117"/>
      <c r="C54" s="167">
        <v>0</v>
      </c>
      <c r="D54" s="166"/>
      <c r="E54" s="167">
        <v>0</v>
      </c>
      <c r="F54" s="166"/>
      <c r="G54" s="167">
        <v>0</v>
      </c>
      <c r="H54" s="167"/>
      <c r="I54" s="167">
        <v>0</v>
      </c>
      <c r="J54" s="166"/>
      <c r="K54" s="243">
        <v>0</v>
      </c>
      <c r="L54" s="167"/>
      <c r="M54" s="167">
        <f>'PL6-9'!C111</f>
        <v>2541.6767999999997</v>
      </c>
      <c r="N54" s="167"/>
      <c r="O54" s="168">
        <f t="shared" si="2"/>
        <v>2541.6767999999997</v>
      </c>
    </row>
    <row r="55" spans="1:17" ht="22">
      <c r="A55" s="113" t="s">
        <v>153</v>
      </c>
      <c r="B55" s="116"/>
      <c r="C55" s="172">
        <f>SUM(C53:C54)</f>
        <v>0</v>
      </c>
      <c r="D55" s="161"/>
      <c r="E55" s="172">
        <f>SUM(E53:E54)</f>
        <v>0</v>
      </c>
      <c r="F55" s="161"/>
      <c r="G55" s="172">
        <f>SUM(G53:G54)</f>
        <v>0</v>
      </c>
      <c r="H55" s="162"/>
      <c r="I55" s="172">
        <f>SUM(I53:I54)</f>
        <v>0</v>
      </c>
      <c r="J55" s="161"/>
      <c r="K55" s="244">
        <f>SUM(K53:K54)</f>
        <v>297794</v>
      </c>
      <c r="L55" s="162"/>
      <c r="M55" s="172">
        <f>SUM(M53:M54)</f>
        <v>2541.6767999999997</v>
      </c>
      <c r="N55" s="162"/>
      <c r="O55" s="172">
        <f>SUM(O53:O54)</f>
        <v>300335.67680000002</v>
      </c>
    </row>
    <row r="56" spans="1:17" ht="19.5" hidden="1" customHeight="1">
      <c r="A56" s="113"/>
      <c r="B56" s="116"/>
      <c r="C56" s="162"/>
      <c r="D56" s="161"/>
      <c r="E56" s="162"/>
      <c r="F56" s="161"/>
      <c r="G56" s="162"/>
      <c r="H56" s="162"/>
      <c r="I56" s="162"/>
      <c r="J56" s="161"/>
      <c r="K56" s="162"/>
      <c r="L56" s="162"/>
      <c r="M56" s="162"/>
      <c r="N56" s="162"/>
      <c r="O56" s="162"/>
    </row>
    <row r="57" spans="1:17" hidden="1">
      <c r="A57" s="114" t="s">
        <v>155</v>
      </c>
      <c r="B57" s="117"/>
      <c r="C57" s="165"/>
      <c r="D57" s="166"/>
      <c r="E57" s="165"/>
      <c r="F57" s="166"/>
      <c r="G57" s="165"/>
      <c r="H57" s="167"/>
      <c r="I57" s="165"/>
      <c r="J57" s="166"/>
      <c r="K57" s="165"/>
      <c r="L57" s="167"/>
      <c r="M57" s="165"/>
      <c r="N57" s="167"/>
      <c r="O57" s="165"/>
    </row>
    <row r="58" spans="1:17" ht="7" customHeight="1">
      <c r="A58" s="114"/>
      <c r="B58" s="116"/>
      <c r="C58" s="167"/>
      <c r="D58" s="166"/>
      <c r="E58" s="167"/>
      <c r="F58" s="166"/>
      <c r="G58" s="167"/>
      <c r="H58" s="167"/>
      <c r="I58" s="167"/>
      <c r="J58" s="166"/>
      <c r="K58" s="167"/>
      <c r="L58" s="167"/>
      <c r="M58" s="167"/>
      <c r="N58" s="167"/>
      <c r="O58" s="167"/>
    </row>
    <row r="59" spans="1:17" ht="22.5" thickBot="1">
      <c r="A59" s="124" t="s">
        <v>158</v>
      </c>
      <c r="B59" s="116"/>
      <c r="C59" s="173">
        <f>SUM(C43,C50,C57,C55)</f>
        <v>847361</v>
      </c>
      <c r="D59" s="161"/>
      <c r="E59" s="173">
        <f>SUM(E43,E50,E57,E55)</f>
        <v>350872</v>
      </c>
      <c r="F59" s="161"/>
      <c r="G59" s="173">
        <f>SUM(G43,G50,G57,G55)</f>
        <v>52836</v>
      </c>
      <c r="H59" s="160"/>
      <c r="I59" s="173">
        <f>SUM(I43,I50,I57,I55)</f>
        <v>88000</v>
      </c>
      <c r="J59" s="161"/>
      <c r="K59" s="173">
        <f>SUM(K45,K50,K57,K55)</f>
        <v>1870915</v>
      </c>
      <c r="L59" s="162"/>
      <c r="M59" s="173">
        <f>SUM(M45,M50,M57,M55)</f>
        <v>17683.676800000001</v>
      </c>
      <c r="N59" s="162"/>
      <c r="O59" s="173">
        <f>SUM(O45,O50,O57,O55)</f>
        <v>3227667.6768</v>
      </c>
      <c r="P59" s="234">
        <f>O59-'BS-3-5'!C84</f>
        <v>-0.32319999998435378</v>
      </c>
      <c r="Q59" s="258"/>
    </row>
    <row r="60" spans="1:17" ht="22" thickTop="1"/>
    <row r="61" spans="1:17">
      <c r="K61" s="237">
        <f>K59-'BS-3-5'!C82</f>
        <v>0</v>
      </c>
    </row>
    <row r="62" spans="1:17">
      <c r="K62" s="237"/>
    </row>
  </sheetData>
  <mergeCells count="8">
    <mergeCell ref="C33:O33"/>
    <mergeCell ref="I35:K35"/>
    <mergeCell ref="C41:O41"/>
    <mergeCell ref="A1:F1"/>
    <mergeCell ref="C4:O4"/>
    <mergeCell ref="I6:K6"/>
    <mergeCell ref="C12:O12"/>
    <mergeCell ref="A30:F30"/>
  </mergeCells>
  <pageMargins left="0.8" right="0.8" top="0.48" bottom="0.5" header="0.5" footer="0.5"/>
  <pageSetup paperSize="9" scale="83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1"/>
  <sheetViews>
    <sheetView view="pageBreakPreview" topLeftCell="A34" zoomScale="70" zoomScaleNormal="85" zoomScaleSheetLayoutView="70" workbookViewId="0">
      <selection activeCell="T49" sqref="T49"/>
    </sheetView>
  </sheetViews>
  <sheetFormatPr defaultColWidth="9.09765625" defaultRowHeight="23.25" customHeight="1"/>
  <cols>
    <col min="1" max="1" width="51.5" style="11" customWidth="1"/>
    <col min="2" max="2" width="9.5" style="11" customWidth="1"/>
    <col min="3" max="3" width="14.69921875" style="11" customWidth="1"/>
    <col min="4" max="4" width="1.09765625" style="11" customWidth="1"/>
    <col min="5" max="5" width="14.69921875" style="11" customWidth="1"/>
    <col min="6" max="6" width="1.09765625" style="11" customWidth="1"/>
    <col min="7" max="7" width="14.19921875" style="11" customWidth="1"/>
    <col min="8" max="8" width="1.09765625" style="11" customWidth="1"/>
    <col min="9" max="9" width="15" style="11" customWidth="1"/>
    <col min="10" max="10" width="1.09765625" style="11" customWidth="1"/>
    <col min="11" max="11" width="14.69921875" style="11" customWidth="1"/>
    <col min="12" max="12" width="1.19921875" style="11" customWidth="1"/>
    <col min="13" max="13" width="20.19921875" style="11" customWidth="1"/>
    <col min="14" max="14" width="1.09765625" style="11" customWidth="1"/>
    <col min="15" max="15" width="15.69921875" style="11" customWidth="1"/>
    <col min="16" max="16384" width="9.09765625" style="10"/>
  </cols>
  <sheetData>
    <row r="1" spans="1:15" ht="23.25" customHeight="1">
      <c r="A1" s="313" t="s">
        <v>41</v>
      </c>
      <c r="B1" s="313"/>
      <c r="C1" s="313"/>
      <c r="D1" s="313"/>
      <c r="E1" s="313"/>
      <c r="F1" s="313"/>
      <c r="G1" s="149"/>
      <c r="H1" s="149"/>
      <c r="I1" s="149"/>
      <c r="J1" s="150"/>
      <c r="K1" s="150"/>
      <c r="L1" s="150"/>
      <c r="M1" s="150"/>
      <c r="N1" s="150"/>
      <c r="O1" s="150"/>
    </row>
    <row r="2" spans="1:15" ht="23.25" customHeight="1">
      <c r="A2" s="151" t="s">
        <v>98</v>
      </c>
      <c r="B2" s="174"/>
      <c r="C2" s="153"/>
      <c r="D2" s="153"/>
      <c r="E2" s="153"/>
      <c r="F2" s="153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1.75" customHeight="1">
      <c r="A3" s="319"/>
      <c r="B3" s="319"/>
      <c r="C3" s="319"/>
      <c r="D3" s="319"/>
      <c r="E3" s="319"/>
      <c r="F3" s="319"/>
      <c r="G3" s="113"/>
      <c r="H3" s="113"/>
      <c r="I3" s="114"/>
      <c r="J3" s="113"/>
      <c r="K3" s="114"/>
      <c r="L3" s="114"/>
      <c r="M3" s="114"/>
      <c r="N3" s="113"/>
      <c r="O3" s="114"/>
    </row>
    <row r="4" spans="1:15" ht="22.75" customHeight="1">
      <c r="A4" s="155"/>
      <c r="B4" s="157"/>
      <c r="C4" s="314" t="s">
        <v>35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23.25" customHeight="1">
      <c r="A5" s="155"/>
      <c r="B5" s="155"/>
      <c r="C5" s="114"/>
      <c r="D5" s="157"/>
      <c r="E5" s="114"/>
      <c r="F5" s="157"/>
      <c r="G5" s="156"/>
      <c r="H5" s="156"/>
      <c r="I5" s="114"/>
      <c r="J5" s="157"/>
      <c r="K5" s="114"/>
      <c r="L5" s="114"/>
      <c r="M5" s="156" t="s">
        <v>47</v>
      </c>
      <c r="N5" s="157"/>
      <c r="O5" s="158"/>
    </row>
    <row r="6" spans="1:15" ht="23.25" customHeight="1">
      <c r="A6" s="155"/>
      <c r="B6" s="155"/>
      <c r="C6" s="114"/>
      <c r="D6" s="157"/>
      <c r="E6" s="114"/>
      <c r="F6" s="157"/>
      <c r="G6" s="156"/>
      <c r="H6" s="156"/>
      <c r="I6" s="318" t="s">
        <v>13</v>
      </c>
      <c r="J6" s="318"/>
      <c r="K6" s="318"/>
      <c r="L6" s="156"/>
      <c r="M6" s="159" t="s">
        <v>48</v>
      </c>
      <c r="N6" s="157"/>
      <c r="O6" s="158"/>
    </row>
    <row r="7" spans="1:15" ht="22.75" customHeight="1">
      <c r="A7" s="155"/>
      <c r="B7" s="155"/>
      <c r="C7" s="114"/>
      <c r="D7" s="157"/>
      <c r="E7" s="114"/>
      <c r="F7" s="157"/>
      <c r="G7" s="208"/>
      <c r="H7" s="208"/>
      <c r="I7" s="209"/>
      <c r="J7" s="209"/>
      <c r="K7" s="209"/>
      <c r="L7" s="208"/>
      <c r="M7" s="209" t="s">
        <v>174</v>
      </c>
      <c r="N7" s="157"/>
      <c r="O7" s="206"/>
    </row>
    <row r="8" spans="1:15" ht="22.75" customHeight="1">
      <c r="A8" s="155"/>
      <c r="B8" s="155"/>
      <c r="C8" s="114"/>
      <c r="D8" s="157"/>
      <c r="E8" s="114"/>
      <c r="F8" s="157"/>
      <c r="G8" s="208"/>
      <c r="H8" s="208"/>
      <c r="I8" s="209"/>
      <c r="J8" s="209"/>
      <c r="K8" s="209"/>
      <c r="L8" s="208"/>
      <c r="M8" s="209" t="s">
        <v>175</v>
      </c>
      <c r="N8" s="157"/>
      <c r="O8" s="206"/>
    </row>
    <row r="9" spans="1:15" ht="22.75" customHeight="1">
      <c r="A9" s="155"/>
      <c r="B9" s="156"/>
      <c r="C9" s="156" t="s">
        <v>14</v>
      </c>
      <c r="D9" s="117"/>
      <c r="E9" s="263" t="s">
        <v>82</v>
      </c>
      <c r="F9" s="117"/>
      <c r="G9" s="263" t="s">
        <v>80</v>
      </c>
      <c r="H9" s="156"/>
      <c r="I9" s="114"/>
      <c r="J9" s="117"/>
      <c r="K9" s="114"/>
      <c r="L9" s="114"/>
      <c r="M9" s="156" t="s">
        <v>176</v>
      </c>
      <c r="N9" s="117"/>
      <c r="O9" s="263" t="s">
        <v>194</v>
      </c>
    </row>
    <row r="10" spans="1:15" ht="22.75" customHeight="1">
      <c r="A10" s="155"/>
      <c r="B10" s="156"/>
      <c r="C10" s="156" t="s">
        <v>45</v>
      </c>
      <c r="D10" s="117"/>
      <c r="E10" s="263" t="s">
        <v>191</v>
      </c>
      <c r="F10" s="117"/>
      <c r="G10" s="260" t="s">
        <v>192</v>
      </c>
      <c r="H10" s="156"/>
      <c r="I10" s="156" t="s">
        <v>36</v>
      </c>
      <c r="J10" s="117"/>
      <c r="K10" s="114"/>
      <c r="L10" s="114"/>
      <c r="M10" s="156" t="s">
        <v>177</v>
      </c>
      <c r="N10" s="117"/>
      <c r="O10" s="263" t="s">
        <v>193</v>
      </c>
    </row>
    <row r="11" spans="1:15" ht="22.75" customHeight="1">
      <c r="A11" s="155"/>
      <c r="B11" s="117" t="s">
        <v>19</v>
      </c>
      <c r="C11" s="156" t="s">
        <v>46</v>
      </c>
      <c r="D11" s="117"/>
      <c r="E11" s="260" t="s">
        <v>189</v>
      </c>
      <c r="F11" s="117"/>
      <c r="G11" s="260" t="s">
        <v>190</v>
      </c>
      <c r="H11" s="156"/>
      <c r="I11" s="156" t="s">
        <v>37</v>
      </c>
      <c r="J11" s="117"/>
      <c r="K11" s="156" t="s">
        <v>22</v>
      </c>
      <c r="L11" s="156"/>
      <c r="M11" s="156" t="s">
        <v>178</v>
      </c>
      <c r="N11" s="117"/>
      <c r="O11" s="260" t="s">
        <v>67</v>
      </c>
    </row>
    <row r="12" spans="1:15" ht="22.75" customHeight="1">
      <c r="A12" s="114"/>
      <c r="B12" s="117"/>
      <c r="C12" s="311" t="s">
        <v>21</v>
      </c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</row>
    <row r="13" spans="1:15" ht="22.75" customHeight="1">
      <c r="A13" s="264" t="s">
        <v>154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spans="1:15" ht="22.75" customHeight="1">
      <c r="A14" s="113" t="s">
        <v>127</v>
      </c>
      <c r="B14" s="116"/>
      <c r="C14" s="160">
        <v>770329</v>
      </c>
      <c r="D14" s="160"/>
      <c r="E14" s="160">
        <v>350872</v>
      </c>
      <c r="F14" s="160"/>
      <c r="G14" s="160">
        <v>52836</v>
      </c>
      <c r="H14" s="160"/>
      <c r="I14" s="160">
        <v>80000</v>
      </c>
      <c r="J14" s="160"/>
      <c r="K14" s="160">
        <v>1809417</v>
      </c>
      <c r="L14" s="160"/>
      <c r="M14" s="160">
        <v>22290</v>
      </c>
      <c r="N14" s="160"/>
      <c r="O14" s="160">
        <f>SUM(C14:N14)</f>
        <v>3085744</v>
      </c>
    </row>
    <row r="15" spans="1:15" ht="7" customHeight="1">
      <c r="A15" s="124"/>
      <c r="B15" s="117"/>
      <c r="C15" s="167"/>
      <c r="D15" s="161"/>
      <c r="E15" s="167"/>
      <c r="F15" s="161"/>
      <c r="G15" s="167"/>
      <c r="H15" s="167"/>
      <c r="I15" s="167"/>
      <c r="J15" s="161"/>
      <c r="K15" s="162"/>
      <c r="L15" s="162"/>
      <c r="M15" s="162"/>
      <c r="N15" s="161"/>
      <c r="O15" s="175"/>
    </row>
    <row r="16" spans="1:15" ht="22.75" customHeight="1">
      <c r="A16" s="113" t="s">
        <v>152</v>
      </c>
      <c r="B16" s="117"/>
      <c r="C16" s="160"/>
      <c r="D16" s="161"/>
      <c r="E16" s="160"/>
      <c r="F16" s="161"/>
      <c r="G16" s="160"/>
      <c r="H16" s="160"/>
      <c r="I16" s="160"/>
      <c r="J16" s="161"/>
      <c r="K16" s="160"/>
      <c r="L16" s="160"/>
      <c r="M16" s="160"/>
      <c r="N16" s="161"/>
      <c r="O16" s="160"/>
    </row>
    <row r="17" spans="1:15" ht="22.75" customHeight="1">
      <c r="A17" s="176" t="s">
        <v>159</v>
      </c>
      <c r="B17" s="117"/>
      <c r="C17" s="160"/>
      <c r="D17" s="161"/>
      <c r="E17" s="160"/>
      <c r="F17" s="161"/>
      <c r="G17" s="160"/>
      <c r="H17" s="160"/>
      <c r="I17" s="160"/>
      <c r="J17" s="161"/>
      <c r="K17" s="160"/>
      <c r="L17" s="160"/>
      <c r="M17" s="160"/>
      <c r="N17" s="161"/>
      <c r="O17" s="160"/>
    </row>
    <row r="18" spans="1:15" ht="22.75" customHeight="1">
      <c r="A18" s="11" t="s">
        <v>160</v>
      </c>
      <c r="B18" s="261" t="s">
        <v>188</v>
      </c>
      <c r="C18" s="165">
        <v>77032</v>
      </c>
      <c r="D18" s="168"/>
      <c r="E18" s="165">
        <v>0</v>
      </c>
      <c r="F18" s="168"/>
      <c r="G18" s="165">
        <v>0</v>
      </c>
      <c r="H18" s="168"/>
      <c r="I18" s="165">
        <v>0</v>
      </c>
      <c r="J18" s="168"/>
      <c r="K18" s="165">
        <v>-338944</v>
      </c>
      <c r="L18" s="168"/>
      <c r="M18" s="165">
        <v>0</v>
      </c>
      <c r="N18" s="168"/>
      <c r="O18" s="177">
        <f>SUM(C18:N18)</f>
        <v>-261912</v>
      </c>
    </row>
    <row r="19" spans="1:15" ht="22.75" customHeight="1">
      <c r="A19" s="113" t="s">
        <v>197</v>
      </c>
      <c r="B19" s="117"/>
      <c r="C19" s="170">
        <f>SUM(C18:C18)</f>
        <v>77032</v>
      </c>
      <c r="D19" s="161"/>
      <c r="E19" s="170">
        <f>SUM(E18:E18)</f>
        <v>0</v>
      </c>
      <c r="F19" s="161"/>
      <c r="G19" s="170">
        <f>SUM(G18:G18)</f>
        <v>0</v>
      </c>
      <c r="H19" s="162"/>
      <c r="I19" s="170">
        <f>SUM(I18:I18)</f>
        <v>0</v>
      </c>
      <c r="J19" s="163"/>
      <c r="K19" s="170">
        <f>SUM(K18:K18)</f>
        <v>-338944</v>
      </c>
      <c r="L19" s="162"/>
      <c r="M19" s="170">
        <f>SUM(M18:M18)</f>
        <v>0</v>
      </c>
      <c r="N19" s="161"/>
      <c r="O19" s="170">
        <f>SUM(O18:O18)</f>
        <v>-261912</v>
      </c>
    </row>
    <row r="20" spans="1:15" ht="7" customHeight="1">
      <c r="A20" s="124"/>
      <c r="B20" s="117"/>
      <c r="C20" s="167"/>
      <c r="D20" s="161"/>
      <c r="E20" s="167"/>
      <c r="F20" s="161"/>
      <c r="G20" s="167"/>
      <c r="H20" s="167"/>
      <c r="I20" s="167"/>
      <c r="J20" s="161"/>
      <c r="K20" s="162"/>
      <c r="L20" s="162"/>
      <c r="M20" s="162"/>
      <c r="N20" s="161"/>
      <c r="O20" s="162"/>
    </row>
    <row r="21" spans="1:15" ht="22.75" customHeight="1">
      <c r="A21" s="124" t="s">
        <v>99</v>
      </c>
      <c r="B21" s="117"/>
      <c r="C21" s="160"/>
      <c r="D21" s="161"/>
      <c r="E21" s="160"/>
      <c r="F21" s="161"/>
      <c r="G21" s="160"/>
      <c r="H21" s="160"/>
      <c r="I21" s="160"/>
      <c r="J21" s="161"/>
      <c r="K21" s="160"/>
      <c r="L21" s="160"/>
      <c r="M21" s="160"/>
      <c r="N21" s="161"/>
      <c r="O21" s="160"/>
    </row>
    <row r="22" spans="1:15" ht="22.75" customHeight="1">
      <c r="A22" s="129" t="s">
        <v>49</v>
      </c>
      <c r="B22" s="117"/>
      <c r="C22" s="167">
        <v>0</v>
      </c>
      <c r="D22" s="166"/>
      <c r="E22" s="167">
        <v>0</v>
      </c>
      <c r="F22" s="166"/>
      <c r="G22" s="167">
        <v>0</v>
      </c>
      <c r="H22" s="167"/>
      <c r="I22" s="167">
        <v>0</v>
      </c>
      <c r="J22" s="166"/>
      <c r="K22" s="167">
        <f>'[1]PL6-9'!G94</f>
        <v>290402</v>
      </c>
      <c r="L22" s="167"/>
      <c r="M22" s="167">
        <v>0</v>
      </c>
      <c r="N22" s="166"/>
      <c r="O22" s="168">
        <f>SUM(C22:N22)</f>
        <v>290402</v>
      </c>
    </row>
    <row r="23" spans="1:15" ht="22.75" customHeight="1">
      <c r="A23" s="129" t="s">
        <v>59</v>
      </c>
      <c r="B23" s="117"/>
      <c r="C23" s="167">
        <v>0</v>
      </c>
      <c r="D23" s="166"/>
      <c r="E23" s="167">
        <v>0</v>
      </c>
      <c r="F23" s="166"/>
      <c r="G23" s="167">
        <v>0</v>
      </c>
      <c r="H23" s="167"/>
      <c r="I23" s="167">
        <v>0</v>
      </c>
      <c r="J23" s="166"/>
      <c r="K23" s="167">
        <v>0</v>
      </c>
      <c r="L23" s="167"/>
      <c r="M23" s="167">
        <f>'[1]PL6-9'!G109</f>
        <v>-635</v>
      </c>
      <c r="N23" s="166"/>
      <c r="O23" s="169">
        <f>SUM(C23:N23)</f>
        <v>-635</v>
      </c>
    </row>
    <row r="24" spans="1:15" ht="22.75" customHeight="1">
      <c r="A24" s="113" t="s">
        <v>153</v>
      </c>
      <c r="B24" s="116"/>
      <c r="C24" s="172">
        <f>SUM(C22:C23)</f>
        <v>0</v>
      </c>
      <c r="D24" s="161"/>
      <c r="E24" s="172">
        <f>SUM(E22:E23)</f>
        <v>0</v>
      </c>
      <c r="F24" s="161"/>
      <c r="G24" s="172">
        <f>SUM(G22:G23)</f>
        <v>0</v>
      </c>
      <c r="H24" s="162"/>
      <c r="I24" s="172">
        <f>SUM(I22:I23)</f>
        <v>0</v>
      </c>
      <c r="J24" s="161"/>
      <c r="K24" s="172">
        <f>SUM(K22:K23)</f>
        <v>290402</v>
      </c>
      <c r="L24" s="162"/>
      <c r="M24" s="172">
        <f>SUM(M22:M23)</f>
        <v>-635</v>
      </c>
      <c r="N24" s="161"/>
      <c r="O24" s="172">
        <f>SUM(O22:O23)</f>
        <v>289767</v>
      </c>
    </row>
    <row r="25" spans="1:15" ht="7" customHeight="1">
      <c r="A25" s="113"/>
      <c r="B25" s="116"/>
      <c r="C25" s="162"/>
      <c r="D25" s="161"/>
      <c r="E25" s="162"/>
      <c r="F25" s="161"/>
      <c r="G25" s="162"/>
      <c r="H25" s="162"/>
      <c r="I25" s="162"/>
      <c r="J25" s="161"/>
      <c r="K25" s="162"/>
      <c r="L25" s="162"/>
      <c r="M25" s="162"/>
      <c r="N25" s="161"/>
      <c r="O25" s="162"/>
    </row>
    <row r="26" spans="1:15" ht="22.75" customHeight="1">
      <c r="A26" s="178" t="s">
        <v>155</v>
      </c>
      <c r="B26" s="117"/>
      <c r="C26" s="165">
        <v>0</v>
      </c>
      <c r="D26" s="166"/>
      <c r="E26" s="165">
        <v>0</v>
      </c>
      <c r="F26" s="166"/>
      <c r="G26" s="165">
        <v>0</v>
      </c>
      <c r="H26" s="167"/>
      <c r="I26" s="165">
        <v>8000</v>
      </c>
      <c r="J26" s="166"/>
      <c r="K26" s="165">
        <v>-8000</v>
      </c>
      <c r="L26" s="167"/>
      <c r="M26" s="165">
        <v>0</v>
      </c>
      <c r="N26" s="166"/>
      <c r="O26" s="165">
        <f>SUM(C26:N26)</f>
        <v>0</v>
      </c>
    </row>
    <row r="27" spans="1:15" ht="6" customHeight="1">
      <c r="A27" s="124"/>
      <c r="B27" s="117"/>
      <c r="C27" s="167"/>
      <c r="D27" s="161"/>
      <c r="E27" s="167"/>
      <c r="F27" s="161"/>
      <c r="G27" s="167"/>
      <c r="H27" s="167"/>
      <c r="I27" s="167"/>
      <c r="J27" s="161"/>
      <c r="K27" s="162"/>
      <c r="L27" s="162"/>
      <c r="M27" s="162"/>
      <c r="N27" s="161"/>
      <c r="O27" s="162"/>
    </row>
    <row r="28" spans="1:15" ht="22.75" customHeight="1" thickBot="1">
      <c r="A28" s="113" t="s">
        <v>156</v>
      </c>
      <c r="B28" s="116"/>
      <c r="C28" s="173">
        <f>SUM(C14,C19,C26,C24)</f>
        <v>847361</v>
      </c>
      <c r="D28" s="161"/>
      <c r="E28" s="173">
        <f>SUM(E14,E19,E26,E24)</f>
        <v>350872</v>
      </c>
      <c r="F28" s="161"/>
      <c r="G28" s="173">
        <f>SUM(G14,G19,G26,G24)</f>
        <v>52836</v>
      </c>
      <c r="H28" s="160"/>
      <c r="I28" s="173">
        <f>SUM(I14,I19,I26,I24)</f>
        <v>88000</v>
      </c>
      <c r="J28" s="161"/>
      <c r="K28" s="173">
        <f>SUM(K14,K19,K26,K24)</f>
        <v>1752875</v>
      </c>
      <c r="L28" s="162"/>
      <c r="M28" s="173">
        <f>SUM(M14,M19,M26,M24)</f>
        <v>21655</v>
      </c>
      <c r="N28" s="161"/>
      <c r="O28" s="173">
        <f>SUM(O14,O19,O26,O24)</f>
        <v>3113599</v>
      </c>
    </row>
    <row r="29" spans="1:15" ht="23.25" customHeight="1" thickTop="1"/>
    <row r="30" spans="1:15" ht="23.25" customHeight="1">
      <c r="A30" s="313" t="s">
        <v>41</v>
      </c>
      <c r="B30" s="313"/>
      <c r="C30" s="313"/>
      <c r="D30" s="313"/>
      <c r="E30" s="313"/>
      <c r="F30" s="313"/>
      <c r="G30" s="149"/>
      <c r="H30" s="149"/>
      <c r="I30" s="149"/>
      <c r="J30" s="150"/>
      <c r="K30" s="150"/>
      <c r="L30" s="150"/>
      <c r="M30" s="150"/>
      <c r="N30" s="150"/>
      <c r="O30" s="150"/>
    </row>
    <row r="31" spans="1:15" ht="23.25" customHeight="1">
      <c r="A31" s="151" t="s">
        <v>98</v>
      </c>
      <c r="B31" s="174"/>
      <c r="C31" s="153"/>
      <c r="D31" s="153"/>
      <c r="E31" s="153"/>
      <c r="F31" s="153"/>
      <c r="G31" s="154"/>
      <c r="H31" s="154"/>
      <c r="I31" s="154"/>
      <c r="J31" s="154"/>
      <c r="K31" s="154"/>
      <c r="L31" s="154"/>
      <c r="M31" s="154"/>
      <c r="N31" s="154"/>
      <c r="O31" s="154"/>
    </row>
    <row r="32" spans="1:15" ht="21.75" customHeight="1">
      <c r="A32" s="319"/>
      <c r="B32" s="319"/>
      <c r="C32" s="319"/>
      <c r="D32" s="319"/>
      <c r="E32" s="319"/>
      <c r="F32" s="319"/>
      <c r="G32" s="113"/>
      <c r="H32" s="113"/>
      <c r="I32" s="114"/>
      <c r="J32" s="113"/>
      <c r="K32" s="114"/>
      <c r="L32" s="114"/>
      <c r="M32" s="114"/>
      <c r="N32" s="113"/>
      <c r="O32" s="114"/>
    </row>
    <row r="33" spans="1:15" ht="23.25" customHeight="1">
      <c r="A33" s="155"/>
      <c r="B33" s="157"/>
      <c r="C33" s="314" t="s">
        <v>35</v>
      </c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</row>
    <row r="34" spans="1:15" ht="22.75" customHeight="1">
      <c r="A34" s="155"/>
      <c r="B34" s="155"/>
      <c r="C34" s="114"/>
      <c r="D34" s="157"/>
      <c r="E34" s="114"/>
      <c r="F34" s="157"/>
      <c r="G34" s="156"/>
      <c r="H34" s="156"/>
      <c r="I34" s="114"/>
      <c r="J34" s="157"/>
      <c r="K34" s="114"/>
      <c r="L34" s="114"/>
      <c r="M34" s="156" t="s">
        <v>47</v>
      </c>
      <c r="N34" s="157"/>
      <c r="O34" s="158"/>
    </row>
    <row r="35" spans="1:15" ht="22.75" customHeight="1">
      <c r="A35" s="155"/>
      <c r="B35" s="155"/>
      <c r="C35" s="114"/>
      <c r="D35" s="157"/>
      <c r="E35" s="114"/>
      <c r="F35" s="157"/>
      <c r="G35" s="156"/>
      <c r="H35" s="156"/>
      <c r="I35" s="318" t="s">
        <v>13</v>
      </c>
      <c r="J35" s="318"/>
      <c r="K35" s="318"/>
      <c r="L35" s="156"/>
      <c r="M35" s="159" t="s">
        <v>48</v>
      </c>
      <c r="N35" s="157"/>
      <c r="O35" s="158"/>
    </row>
    <row r="36" spans="1:15" ht="22.75" customHeight="1">
      <c r="A36" s="155"/>
      <c r="B36" s="155"/>
      <c r="C36" s="114"/>
      <c r="D36" s="157"/>
      <c r="E36" s="114"/>
      <c r="F36" s="157"/>
      <c r="G36" s="208"/>
      <c r="H36" s="208"/>
      <c r="I36" s="209"/>
      <c r="J36" s="209"/>
      <c r="K36" s="209"/>
      <c r="L36" s="208"/>
      <c r="M36" s="242" t="s">
        <v>182</v>
      </c>
      <c r="N36" s="157"/>
      <c r="O36" s="206"/>
    </row>
    <row r="37" spans="1:15" ht="22.75" customHeight="1">
      <c r="A37" s="155"/>
      <c r="B37" s="155"/>
      <c r="C37" s="114"/>
      <c r="D37" s="157"/>
      <c r="E37" s="114"/>
      <c r="F37" s="157"/>
      <c r="G37" s="208"/>
      <c r="H37" s="208"/>
      <c r="I37" s="209"/>
      <c r="J37" s="209"/>
      <c r="K37" s="209"/>
      <c r="L37" s="208"/>
      <c r="M37" s="209" t="s">
        <v>175</v>
      </c>
      <c r="N37" s="157"/>
      <c r="O37" s="206"/>
    </row>
    <row r="38" spans="1:15" ht="22.75" customHeight="1">
      <c r="A38" s="155"/>
      <c r="B38" s="156"/>
      <c r="C38" s="156" t="s">
        <v>14</v>
      </c>
      <c r="D38" s="117"/>
      <c r="E38" s="263" t="s">
        <v>82</v>
      </c>
      <c r="F38" s="117"/>
      <c r="G38" s="263" t="s">
        <v>80</v>
      </c>
      <c r="H38" s="156"/>
      <c r="I38" s="114"/>
      <c r="J38" s="117"/>
      <c r="K38" s="114"/>
      <c r="L38" s="114"/>
      <c r="M38" s="156" t="s">
        <v>176</v>
      </c>
      <c r="N38" s="117"/>
      <c r="O38" s="263" t="s">
        <v>194</v>
      </c>
    </row>
    <row r="39" spans="1:15" ht="22.75" customHeight="1">
      <c r="A39" s="155"/>
      <c r="B39" s="156"/>
      <c r="C39" s="156" t="s">
        <v>45</v>
      </c>
      <c r="D39" s="117"/>
      <c r="E39" s="263" t="s">
        <v>191</v>
      </c>
      <c r="F39" s="117"/>
      <c r="G39" s="260" t="s">
        <v>192</v>
      </c>
      <c r="H39" s="156"/>
      <c r="I39" s="156" t="s">
        <v>36</v>
      </c>
      <c r="J39" s="117"/>
      <c r="K39" s="114"/>
      <c r="L39" s="114"/>
      <c r="M39" s="156" t="s">
        <v>177</v>
      </c>
      <c r="N39" s="117"/>
      <c r="O39" s="263" t="s">
        <v>193</v>
      </c>
    </row>
    <row r="40" spans="1:15" ht="22.75" customHeight="1">
      <c r="A40" s="155"/>
      <c r="B40" s="117" t="s">
        <v>19</v>
      </c>
      <c r="C40" s="156" t="s">
        <v>46</v>
      </c>
      <c r="D40" s="117"/>
      <c r="E40" s="260" t="s">
        <v>189</v>
      </c>
      <c r="F40" s="117"/>
      <c r="G40" s="260" t="s">
        <v>190</v>
      </c>
      <c r="H40" s="156"/>
      <c r="I40" s="156" t="s">
        <v>37</v>
      </c>
      <c r="J40" s="117"/>
      <c r="K40" s="156" t="s">
        <v>22</v>
      </c>
      <c r="L40" s="156"/>
      <c r="M40" s="156" t="s">
        <v>178</v>
      </c>
      <c r="N40" s="117"/>
      <c r="O40" s="260" t="s">
        <v>67</v>
      </c>
    </row>
    <row r="41" spans="1:15" ht="22.75" customHeight="1">
      <c r="A41" s="114"/>
      <c r="B41" s="117"/>
      <c r="C41" s="311" t="s">
        <v>21</v>
      </c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</row>
    <row r="42" spans="1:15" ht="21.65" customHeight="1">
      <c r="A42" s="264" t="s">
        <v>157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</row>
    <row r="43" spans="1:15" ht="21.65" customHeight="1">
      <c r="A43" s="113" t="s">
        <v>179</v>
      </c>
      <c r="B43" s="205"/>
      <c r="C43" s="160">
        <v>847361</v>
      </c>
      <c r="D43" s="160"/>
      <c r="E43" s="160">
        <v>350872</v>
      </c>
      <c r="F43" s="160"/>
      <c r="G43" s="160">
        <v>52836</v>
      </c>
      <c r="H43" s="160"/>
      <c r="I43" s="160">
        <v>88000</v>
      </c>
      <c r="J43" s="160"/>
      <c r="K43" s="160">
        <v>1820650</v>
      </c>
      <c r="L43" s="160"/>
      <c r="M43" s="160">
        <v>15142</v>
      </c>
      <c r="N43" s="160"/>
      <c r="O43" s="160">
        <f t="shared" ref="O43:O44" si="0">SUM(C43:N43)</f>
        <v>3174861</v>
      </c>
    </row>
    <row r="44" spans="1:15" ht="21.65" customHeight="1">
      <c r="A44" s="114" t="s">
        <v>180</v>
      </c>
      <c r="B44" s="205">
        <v>3</v>
      </c>
      <c r="C44" s="168">
        <v>0</v>
      </c>
      <c r="D44" s="168"/>
      <c r="E44" s="168">
        <v>0</v>
      </c>
      <c r="F44" s="168"/>
      <c r="G44" s="168">
        <v>0</v>
      </c>
      <c r="H44" s="168"/>
      <c r="I44" s="168">
        <v>0</v>
      </c>
      <c r="J44" s="168"/>
      <c r="K44" s="168">
        <f>-16722+3344</f>
        <v>-13378</v>
      </c>
      <c r="L44" s="168"/>
      <c r="M44" s="168">
        <v>0</v>
      </c>
      <c r="N44" s="168"/>
      <c r="O44" s="168">
        <f t="shared" si="0"/>
        <v>-13378</v>
      </c>
    </row>
    <row r="45" spans="1:15" ht="21.65" customHeight="1">
      <c r="A45" s="113" t="s">
        <v>181</v>
      </c>
      <c r="B45" s="116"/>
      <c r="C45" s="235">
        <f>SUM(C43:C44)</f>
        <v>847361</v>
      </c>
      <c r="D45" s="160"/>
      <c r="E45" s="235">
        <f>SUM(E43:E44)</f>
        <v>350872</v>
      </c>
      <c r="F45" s="160"/>
      <c r="G45" s="235">
        <f>SUM(G43:G44)</f>
        <v>52836</v>
      </c>
      <c r="H45" s="160"/>
      <c r="I45" s="235">
        <f>SUM(I43:I44)</f>
        <v>88000</v>
      </c>
      <c r="J45" s="160"/>
      <c r="K45" s="235">
        <f>SUM(K43:K44)</f>
        <v>1807272</v>
      </c>
      <c r="L45" s="160"/>
      <c r="M45" s="235">
        <f>SUM(M43:M44)</f>
        <v>15142</v>
      </c>
      <c r="N45" s="160"/>
      <c r="O45" s="235">
        <f>SUM(O43:O44)</f>
        <v>3161483</v>
      </c>
    </row>
    <row r="46" spans="1:15" ht="9" customHeight="1">
      <c r="A46" s="262"/>
      <c r="B46" s="117"/>
      <c r="C46" s="167"/>
      <c r="D46" s="161"/>
      <c r="E46" s="167"/>
      <c r="F46" s="161"/>
      <c r="G46" s="167"/>
      <c r="H46" s="167"/>
      <c r="I46" s="167"/>
      <c r="J46" s="161"/>
      <c r="K46" s="162"/>
      <c r="L46" s="162"/>
      <c r="M46" s="162"/>
      <c r="N46" s="161"/>
      <c r="O46" s="175"/>
    </row>
    <row r="47" spans="1:15" ht="21.65" customHeight="1">
      <c r="A47" s="113" t="s">
        <v>152</v>
      </c>
      <c r="B47" s="117"/>
      <c r="C47" s="160"/>
      <c r="D47" s="161"/>
      <c r="E47" s="160"/>
      <c r="F47" s="161"/>
      <c r="G47" s="160"/>
      <c r="H47" s="160"/>
      <c r="I47" s="160"/>
      <c r="J47" s="161"/>
      <c r="K47" s="160"/>
      <c r="L47" s="160"/>
      <c r="M47" s="160"/>
      <c r="N47" s="161"/>
      <c r="O47" s="160"/>
    </row>
    <row r="48" spans="1:15" ht="21.65" customHeight="1">
      <c r="A48" s="176" t="s">
        <v>159</v>
      </c>
      <c r="B48" s="117"/>
      <c r="C48" s="160"/>
      <c r="D48" s="161"/>
      <c r="E48" s="160"/>
      <c r="F48" s="161"/>
      <c r="G48" s="160"/>
      <c r="H48" s="160"/>
      <c r="I48" s="160"/>
      <c r="J48" s="161"/>
      <c r="K48" s="160"/>
      <c r="L48" s="160"/>
      <c r="M48" s="160"/>
      <c r="N48" s="161"/>
      <c r="O48" s="160"/>
    </row>
    <row r="49" spans="1:16" ht="21.65" customHeight="1">
      <c r="A49" s="11" t="s">
        <v>160</v>
      </c>
      <c r="B49" s="117">
        <v>13</v>
      </c>
      <c r="C49" s="165">
        <v>0</v>
      </c>
      <c r="D49" s="168"/>
      <c r="E49" s="165">
        <v>0</v>
      </c>
      <c r="F49" s="168"/>
      <c r="G49" s="165">
        <v>0</v>
      </c>
      <c r="H49" s="168"/>
      <c r="I49" s="165">
        <v>0</v>
      </c>
      <c r="J49" s="168"/>
      <c r="K49" s="165">
        <v>-271155</v>
      </c>
      <c r="L49" s="168"/>
      <c r="M49" s="165">
        <v>0</v>
      </c>
      <c r="N49" s="168"/>
      <c r="O49" s="177">
        <f t="shared" ref="O49" si="1">SUM(C49:N49)</f>
        <v>-271155</v>
      </c>
    </row>
    <row r="50" spans="1:16" ht="21.65" customHeight="1">
      <c r="A50" s="113" t="s">
        <v>197</v>
      </c>
      <c r="B50" s="117"/>
      <c r="C50" s="170">
        <f>SUM(C49:C49)</f>
        <v>0</v>
      </c>
      <c r="D50" s="161"/>
      <c r="E50" s="170">
        <f>SUM(E49:E49)</f>
        <v>0</v>
      </c>
      <c r="F50" s="161"/>
      <c r="G50" s="170">
        <f>SUM(G49:G49)</f>
        <v>0</v>
      </c>
      <c r="H50" s="162"/>
      <c r="I50" s="170">
        <f>SUM(I49:I49)</f>
        <v>0</v>
      </c>
      <c r="J50" s="163"/>
      <c r="K50" s="170">
        <f>SUM(K49:K49)</f>
        <v>-271155</v>
      </c>
      <c r="L50" s="162"/>
      <c r="M50" s="170">
        <f>SUM(M49:M49)</f>
        <v>0</v>
      </c>
      <c r="N50" s="161"/>
      <c r="O50" s="170">
        <f>SUM(O49:O49)</f>
        <v>-271155</v>
      </c>
    </row>
    <row r="51" spans="1:16" ht="7" customHeight="1">
      <c r="A51" s="262"/>
      <c r="B51" s="117"/>
      <c r="C51" s="167"/>
      <c r="D51" s="161"/>
      <c r="E51" s="167"/>
      <c r="F51" s="161"/>
      <c r="G51" s="167"/>
      <c r="H51" s="167"/>
      <c r="I51" s="167"/>
      <c r="J51" s="161"/>
      <c r="K51" s="162"/>
      <c r="L51" s="162"/>
      <c r="M51" s="162"/>
      <c r="N51" s="161"/>
      <c r="O51" s="162"/>
    </row>
    <row r="52" spans="1:16" ht="21.65" customHeight="1">
      <c r="A52" s="262" t="s">
        <v>99</v>
      </c>
      <c r="B52" s="117"/>
      <c r="C52" s="160"/>
      <c r="D52" s="161"/>
      <c r="E52" s="160"/>
      <c r="F52" s="161"/>
      <c r="G52" s="160"/>
      <c r="H52" s="160"/>
      <c r="I52" s="160"/>
      <c r="J52" s="161"/>
      <c r="K52" s="160"/>
      <c r="L52" s="160"/>
      <c r="M52" s="160"/>
      <c r="N52" s="161"/>
      <c r="O52" s="160"/>
    </row>
    <row r="53" spans="1:16" ht="21.65" customHeight="1">
      <c r="A53" s="155" t="s">
        <v>49</v>
      </c>
      <c r="B53" s="117"/>
      <c r="C53" s="236">
        <v>0</v>
      </c>
      <c r="D53" s="166"/>
      <c r="E53" s="236">
        <v>0</v>
      </c>
      <c r="F53" s="166"/>
      <c r="G53" s="236">
        <v>0</v>
      </c>
      <c r="H53" s="167"/>
      <c r="I53" s="236">
        <v>0</v>
      </c>
      <c r="J53" s="166"/>
      <c r="K53" s="243">
        <f>'PL6-9'!G95</f>
        <v>270190</v>
      </c>
      <c r="L53" s="167"/>
      <c r="M53" s="167">
        <v>0</v>
      </c>
      <c r="N53" s="166"/>
      <c r="O53" s="168">
        <f t="shared" ref="O53:O54" si="2">SUM(C53:N53)</f>
        <v>270190</v>
      </c>
    </row>
    <row r="54" spans="1:16" ht="21.65" customHeight="1">
      <c r="A54" s="155" t="s">
        <v>59</v>
      </c>
      <c r="B54" s="117"/>
      <c r="C54" s="165">
        <v>0</v>
      </c>
      <c r="D54" s="166"/>
      <c r="E54" s="165">
        <v>0</v>
      </c>
      <c r="F54" s="166"/>
      <c r="G54" s="165">
        <v>0</v>
      </c>
      <c r="H54" s="167"/>
      <c r="I54" s="165">
        <v>0</v>
      </c>
      <c r="J54" s="166"/>
      <c r="K54" s="243">
        <v>0</v>
      </c>
      <c r="L54" s="167"/>
      <c r="M54" s="167">
        <f>'PL6-9'!G111</f>
        <v>2541.6767999999997</v>
      </c>
      <c r="N54" s="166"/>
      <c r="O54" s="169">
        <f t="shared" si="2"/>
        <v>2541.6767999999997</v>
      </c>
    </row>
    <row r="55" spans="1:16" ht="22.75" customHeight="1">
      <c r="A55" s="113" t="s">
        <v>153</v>
      </c>
      <c r="B55" s="116"/>
      <c r="C55" s="172">
        <f>SUM(C53:C54)</f>
        <v>0</v>
      </c>
      <c r="D55" s="161"/>
      <c r="E55" s="172">
        <f>SUM(E53:E54)</f>
        <v>0</v>
      </c>
      <c r="F55" s="161"/>
      <c r="G55" s="172">
        <f>SUM(G53:G54)</f>
        <v>0</v>
      </c>
      <c r="H55" s="162"/>
      <c r="I55" s="172">
        <f>SUM(I53:I54)</f>
        <v>0</v>
      </c>
      <c r="J55" s="161"/>
      <c r="K55" s="244">
        <f>SUM(K53:K54)</f>
        <v>270190</v>
      </c>
      <c r="L55" s="162"/>
      <c r="M55" s="172">
        <f>SUM(M53:M54)</f>
        <v>2541.6767999999997</v>
      </c>
      <c r="N55" s="161"/>
      <c r="O55" s="172">
        <f>SUM(O53:O54)</f>
        <v>272731.67680000002</v>
      </c>
    </row>
    <row r="56" spans="1:16" ht="6" hidden="1" customHeight="1">
      <c r="A56" s="113"/>
      <c r="B56" s="116"/>
      <c r="C56" s="162"/>
      <c r="D56" s="161"/>
      <c r="E56" s="162"/>
      <c r="F56" s="161"/>
      <c r="G56" s="162"/>
      <c r="H56" s="162"/>
      <c r="I56" s="162"/>
      <c r="J56" s="161"/>
      <c r="K56" s="162"/>
      <c r="L56" s="162"/>
      <c r="M56" s="162"/>
      <c r="N56" s="161"/>
      <c r="O56" s="162"/>
    </row>
    <row r="57" spans="1:16" ht="22.75" hidden="1" customHeight="1">
      <c r="A57" s="114" t="s">
        <v>155</v>
      </c>
      <c r="B57" s="117"/>
      <c r="C57" s="165"/>
      <c r="D57" s="166"/>
      <c r="E57" s="165"/>
      <c r="F57" s="166"/>
      <c r="G57" s="165"/>
      <c r="H57" s="167"/>
      <c r="I57" s="165"/>
      <c r="J57" s="166"/>
      <c r="K57" s="165"/>
      <c r="L57" s="167"/>
      <c r="M57" s="165"/>
      <c r="N57" s="166"/>
      <c r="O57" s="165"/>
    </row>
    <row r="58" spans="1:16" ht="7" customHeight="1">
      <c r="A58" s="262"/>
      <c r="B58" s="117"/>
      <c r="C58" s="167"/>
      <c r="D58" s="161"/>
      <c r="E58" s="167"/>
      <c r="F58" s="161"/>
      <c r="G58" s="167"/>
      <c r="H58" s="167"/>
      <c r="I58" s="167"/>
      <c r="J58" s="161"/>
      <c r="K58" s="162"/>
      <c r="L58" s="162"/>
      <c r="M58" s="162"/>
      <c r="N58" s="161"/>
      <c r="O58" s="162"/>
    </row>
    <row r="59" spans="1:16" ht="21.65" customHeight="1" thickBot="1">
      <c r="A59" s="113" t="s">
        <v>158</v>
      </c>
      <c r="B59" s="116"/>
      <c r="C59" s="173">
        <f>SUM(C45,C50,C57,C55)</f>
        <v>847361</v>
      </c>
      <c r="D59" s="161"/>
      <c r="E59" s="173">
        <f>SUM(E45,E50,E57,E55)</f>
        <v>350872</v>
      </c>
      <c r="F59" s="161"/>
      <c r="G59" s="173">
        <f>SUM(G45,G50,G57,G55)</f>
        <v>52836</v>
      </c>
      <c r="H59" s="160"/>
      <c r="I59" s="173">
        <f>SUM(I45,I50,I57,I55)</f>
        <v>88000</v>
      </c>
      <c r="J59" s="161"/>
      <c r="K59" s="173">
        <f>SUM(K45,K50,K57,K55)</f>
        <v>1806307</v>
      </c>
      <c r="L59" s="162"/>
      <c r="M59" s="173">
        <f>SUM(M45,M50,M57,M55)</f>
        <v>17683.676800000001</v>
      </c>
      <c r="N59" s="161"/>
      <c r="O59" s="253">
        <f>SUM(O45,O50,O57,O55)</f>
        <v>3163059.6768</v>
      </c>
      <c r="P59" s="245">
        <f>O59-'BS-3-5'!G84</f>
        <v>-0.15274000028148293</v>
      </c>
    </row>
    <row r="60" spans="1:16" ht="23.25" customHeight="1" thickTop="1"/>
    <row r="61" spans="1:16" ht="23.25" customHeight="1">
      <c r="K61" s="237">
        <f>K59-'BS-3-5'!G82</f>
        <v>0</v>
      </c>
    </row>
  </sheetData>
  <mergeCells count="10">
    <mergeCell ref="A1:F1"/>
    <mergeCell ref="A3:F3"/>
    <mergeCell ref="C4:O4"/>
    <mergeCell ref="I6:K6"/>
    <mergeCell ref="C41:O41"/>
    <mergeCell ref="C12:O12"/>
    <mergeCell ref="A30:F30"/>
    <mergeCell ref="A32:F32"/>
    <mergeCell ref="C33:O33"/>
    <mergeCell ref="I35:K35"/>
  </mergeCells>
  <pageMargins left="0.8" right="0.8" top="0.48" bottom="0.5" header="0.5" footer="0.5"/>
  <pageSetup paperSize="9" scale="83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5"/>
  <sheetViews>
    <sheetView tabSelected="1" view="pageBreakPreview" topLeftCell="A70" zoomScale="80" zoomScaleNormal="95" zoomScaleSheetLayoutView="80" workbookViewId="0">
      <selection activeCell="F47" sqref="F47:H47"/>
    </sheetView>
  </sheetViews>
  <sheetFormatPr defaultColWidth="10.3984375" defaultRowHeight="23.25" customHeight="1"/>
  <cols>
    <col min="1" max="3" width="2.69921875" style="114" customWidth="1"/>
    <col min="4" max="4" width="41" style="114" customWidth="1"/>
    <col min="5" max="5" width="9.19921875" style="114" customWidth="1"/>
    <col min="6" max="6" width="13.8984375" style="147" customWidth="1"/>
    <col min="7" max="7" width="1.8984375" style="120" customWidth="1"/>
    <col min="8" max="8" width="13.8984375" style="147" customWidth="1"/>
    <col min="9" max="9" width="1.8984375" style="120" customWidth="1"/>
    <col min="10" max="10" width="13.8984375" style="147" customWidth="1"/>
    <col min="11" max="11" width="1.8984375" style="120" customWidth="1"/>
    <col min="12" max="12" width="13.8984375" style="147" customWidth="1"/>
    <col min="13" max="13" width="10.3984375" style="114"/>
    <col min="14" max="14" width="14.19921875" style="114" bestFit="1" customWidth="1"/>
    <col min="15" max="15" width="12.19921875" style="114" bestFit="1" customWidth="1"/>
    <col min="16" max="16384" width="10.3984375" style="114"/>
  </cols>
  <sheetData>
    <row r="1" spans="1:16" ht="23.25" customHeight="1">
      <c r="A1" s="313" t="s">
        <v>41</v>
      </c>
      <c r="B1" s="313"/>
      <c r="C1" s="313"/>
      <c r="D1" s="313"/>
      <c r="E1" s="313"/>
      <c r="F1" s="313"/>
      <c r="G1" s="313"/>
      <c r="H1" s="313"/>
      <c r="I1" s="113"/>
      <c r="J1" s="113"/>
      <c r="K1" s="113"/>
      <c r="L1" s="113"/>
    </row>
    <row r="2" spans="1:16" ht="23.25" customHeight="1">
      <c r="A2" s="151" t="s">
        <v>81</v>
      </c>
      <c r="G2" s="179"/>
      <c r="I2" s="179"/>
      <c r="K2" s="179"/>
    </row>
    <row r="3" spans="1:16" ht="9" customHeight="1">
      <c r="A3" s="115"/>
      <c r="G3" s="179"/>
      <c r="I3" s="179"/>
      <c r="K3" s="179"/>
    </row>
    <row r="4" spans="1:16" ht="22.5" customHeight="1">
      <c r="A4" s="124"/>
      <c r="F4" s="314" t="s">
        <v>34</v>
      </c>
      <c r="G4" s="314"/>
      <c r="H4" s="314"/>
      <c r="I4" s="113"/>
      <c r="J4" s="314" t="s">
        <v>35</v>
      </c>
      <c r="K4" s="314"/>
      <c r="L4" s="314"/>
    </row>
    <row r="5" spans="1:16" ht="22.5" customHeight="1">
      <c r="A5" s="124"/>
      <c r="F5" s="320" t="s">
        <v>151</v>
      </c>
      <c r="G5" s="321"/>
      <c r="H5" s="321"/>
      <c r="I5" s="114"/>
      <c r="J5" s="320" t="s">
        <v>151</v>
      </c>
      <c r="K5" s="321"/>
      <c r="L5" s="321"/>
    </row>
    <row r="6" spans="1:16" ht="22.5" customHeight="1">
      <c r="A6" s="124"/>
      <c r="F6" s="315" t="s">
        <v>149</v>
      </c>
      <c r="G6" s="315"/>
      <c r="H6" s="315"/>
      <c r="I6" s="113"/>
      <c r="J6" s="315" t="s">
        <v>149</v>
      </c>
      <c r="K6" s="315"/>
      <c r="L6" s="315"/>
    </row>
    <row r="7" spans="1:16" ht="22.5" customHeight="1">
      <c r="E7" s="117"/>
      <c r="F7" s="28">
        <v>2563</v>
      </c>
      <c r="G7" s="28"/>
      <c r="H7" s="28">
        <v>2562</v>
      </c>
      <c r="I7" s="24"/>
      <c r="J7" s="28">
        <v>2563</v>
      </c>
      <c r="K7" s="28"/>
      <c r="L7" s="28">
        <v>2562</v>
      </c>
    </row>
    <row r="8" spans="1:16" ht="19.5" customHeight="1">
      <c r="F8" s="311" t="s">
        <v>21</v>
      </c>
      <c r="G8" s="311"/>
      <c r="H8" s="311"/>
      <c r="I8" s="311"/>
      <c r="J8" s="311"/>
      <c r="K8" s="311"/>
      <c r="L8" s="311"/>
    </row>
    <row r="9" spans="1:16" ht="22.5" customHeight="1">
      <c r="A9" s="176" t="s">
        <v>9</v>
      </c>
      <c r="F9" s="118"/>
      <c r="G9" s="114"/>
      <c r="H9" s="118"/>
      <c r="I9" s="114"/>
      <c r="J9" s="118"/>
      <c r="K9" s="114"/>
      <c r="L9" s="118"/>
    </row>
    <row r="10" spans="1:16" ht="22.5" customHeight="1">
      <c r="A10" s="114" t="s">
        <v>28</v>
      </c>
      <c r="F10" s="19">
        <f>'PL6-9'!C126</f>
        <v>297794</v>
      </c>
      <c r="G10" s="15"/>
      <c r="H10" s="19">
        <f>'PL6-9'!E95</f>
        <v>302930</v>
      </c>
      <c r="I10" s="15"/>
      <c r="J10" s="122">
        <f>'PL6-9'!G126</f>
        <v>270190</v>
      </c>
      <c r="K10" s="15"/>
      <c r="L10" s="238">
        <f>'PL6-9'!I95</f>
        <v>290402</v>
      </c>
      <c r="O10" s="180"/>
    </row>
    <row r="11" spans="1:16" ht="22.5" customHeight="1">
      <c r="A11" s="157" t="s">
        <v>109</v>
      </c>
      <c r="F11" s="19"/>
      <c r="G11" s="15"/>
      <c r="H11" s="19"/>
      <c r="I11" s="15"/>
      <c r="J11" s="120"/>
      <c r="K11" s="15"/>
      <c r="L11" s="239"/>
      <c r="O11" s="181"/>
    </row>
    <row r="12" spans="1:16" ht="22.5" customHeight="1">
      <c r="A12" s="178" t="s">
        <v>40</v>
      </c>
      <c r="F12" s="19">
        <v>59257</v>
      </c>
      <c r="G12" s="15"/>
      <c r="H12" s="19">
        <v>73330</v>
      </c>
      <c r="I12" s="15"/>
      <c r="J12" s="182">
        <v>59056</v>
      </c>
      <c r="K12" s="15"/>
      <c r="L12" s="240">
        <v>73649</v>
      </c>
      <c r="O12" s="180"/>
      <c r="P12" s="183"/>
    </row>
    <row r="13" spans="1:16" ht="22.5" customHeight="1">
      <c r="A13" s="114" t="s">
        <v>30</v>
      </c>
      <c r="F13" s="19">
        <v>22909</v>
      </c>
      <c r="G13" s="15"/>
      <c r="H13" s="19">
        <v>37684</v>
      </c>
      <c r="I13" s="15"/>
      <c r="J13" s="182">
        <v>22909</v>
      </c>
      <c r="K13" s="15"/>
      <c r="L13" s="240">
        <v>37684</v>
      </c>
      <c r="O13" s="180"/>
    </row>
    <row r="14" spans="1:16" ht="22.5" customHeight="1">
      <c r="A14" s="114" t="s">
        <v>84</v>
      </c>
      <c r="F14" s="19">
        <v>27111</v>
      </c>
      <c r="G14" s="15"/>
      <c r="H14" s="19">
        <v>21815</v>
      </c>
      <c r="I14" s="15"/>
      <c r="J14" s="120">
        <v>26679</v>
      </c>
      <c r="K14" s="15"/>
      <c r="L14" s="239">
        <v>20852</v>
      </c>
      <c r="O14" s="180"/>
    </row>
    <row r="15" spans="1:16" ht="21" customHeight="1">
      <c r="A15" s="178" t="s">
        <v>110</v>
      </c>
      <c r="F15" s="120">
        <v>1607</v>
      </c>
      <c r="G15" s="184"/>
      <c r="H15" s="120">
        <v>5599</v>
      </c>
      <c r="I15" s="184"/>
      <c r="J15" s="120">
        <v>1593</v>
      </c>
      <c r="K15" s="184"/>
      <c r="L15" s="120">
        <v>5404</v>
      </c>
      <c r="M15" s="120"/>
      <c r="O15" s="180"/>
      <c r="P15" s="183"/>
    </row>
    <row r="16" spans="1:16" ht="22.5" hidden="1" customHeight="1">
      <c r="A16" t="s">
        <v>161</v>
      </c>
      <c r="F16" s="185"/>
      <c r="G16" s="184"/>
      <c r="H16" s="185"/>
      <c r="I16" s="184"/>
      <c r="J16" s="146"/>
      <c r="K16" s="184"/>
      <c r="L16" s="146"/>
      <c r="O16" s="180"/>
    </row>
    <row r="17" spans="1:16" ht="22.5" customHeight="1">
      <c r="A17" s="178" t="s">
        <v>137</v>
      </c>
      <c r="F17" s="19">
        <v>5441</v>
      </c>
      <c r="G17" s="15"/>
      <c r="H17" s="19">
        <v>5128</v>
      </c>
      <c r="I17" s="15"/>
      <c r="J17" s="120">
        <v>5441</v>
      </c>
      <c r="K17" s="15"/>
      <c r="L17" s="120">
        <v>5128</v>
      </c>
      <c r="M17" s="178"/>
      <c r="N17" s="186"/>
      <c r="O17" s="180"/>
    </row>
    <row r="18" spans="1:16" ht="22.5" customHeight="1">
      <c r="A18" s="178" t="s">
        <v>170</v>
      </c>
      <c r="F18" s="19">
        <v>1625</v>
      </c>
      <c r="G18" s="15"/>
      <c r="H18" s="182">
        <v>0</v>
      </c>
      <c r="I18" s="15"/>
      <c r="J18" s="120">
        <v>1625</v>
      </c>
      <c r="K18" s="15"/>
      <c r="L18" s="182">
        <v>0</v>
      </c>
      <c r="M18" s="178"/>
      <c r="N18" s="186"/>
      <c r="O18" s="180"/>
    </row>
    <row r="19" spans="1:16" ht="22.5" customHeight="1">
      <c r="A19" s="178" t="s">
        <v>171</v>
      </c>
      <c r="E19" s="117"/>
      <c r="F19" s="19">
        <v>-60372</v>
      </c>
      <c r="G19" s="15"/>
      <c r="H19" s="19">
        <v>-13562</v>
      </c>
      <c r="I19" s="15"/>
      <c r="J19" s="182">
        <v>0</v>
      </c>
      <c r="K19" s="15"/>
      <c r="L19" s="182">
        <v>0</v>
      </c>
      <c r="M19" s="178"/>
      <c r="N19" s="146"/>
      <c r="O19" s="180"/>
    </row>
    <row r="20" spans="1:16" ht="22.5" customHeight="1">
      <c r="A20" s="178" t="s">
        <v>132</v>
      </c>
      <c r="F20" s="182">
        <v>15075</v>
      </c>
      <c r="G20" s="15"/>
      <c r="H20" s="182">
        <v>2822</v>
      </c>
      <c r="I20" s="15"/>
      <c r="J20" s="182">
        <v>15075</v>
      </c>
      <c r="K20" s="15"/>
      <c r="L20" s="120">
        <v>2890</v>
      </c>
      <c r="M20" s="178"/>
      <c r="N20" s="186"/>
      <c r="O20" s="180"/>
      <c r="P20" s="183"/>
    </row>
    <row r="21" spans="1:16" ht="22.5" customHeight="1">
      <c r="A21" t="s">
        <v>138</v>
      </c>
      <c r="F21" s="182">
        <v>11226</v>
      </c>
      <c r="G21" s="15"/>
      <c r="H21" s="182">
        <v>5440</v>
      </c>
      <c r="I21" s="15"/>
      <c r="J21" s="120">
        <v>11226</v>
      </c>
      <c r="K21" s="15"/>
      <c r="L21" s="120">
        <v>5438</v>
      </c>
      <c r="N21" s="118"/>
      <c r="O21" s="180"/>
    </row>
    <row r="22" spans="1:16" ht="22.5" customHeight="1">
      <c r="A22" s="114" t="s">
        <v>68</v>
      </c>
      <c r="F22" s="182">
        <v>0</v>
      </c>
      <c r="G22" s="15"/>
      <c r="H22" s="182">
        <v>1752</v>
      </c>
      <c r="I22" s="15"/>
      <c r="J22" s="182">
        <v>0</v>
      </c>
      <c r="K22" s="15"/>
      <c r="L22" s="120">
        <v>1752</v>
      </c>
      <c r="N22" s="187"/>
      <c r="O22" s="180"/>
    </row>
    <row r="23" spans="1:16" ht="22.5" hidden="1" customHeight="1">
      <c r="A23" s="178" t="s">
        <v>162</v>
      </c>
      <c r="E23" s="117"/>
      <c r="F23" s="146">
        <v>0</v>
      </c>
      <c r="G23" s="15"/>
      <c r="H23" s="146">
        <v>0</v>
      </c>
      <c r="I23" s="15"/>
      <c r="J23" s="182">
        <v>0</v>
      </c>
      <c r="K23" s="15"/>
      <c r="L23" s="182">
        <v>0</v>
      </c>
      <c r="O23" s="180"/>
    </row>
    <row r="24" spans="1:16" ht="22.5" customHeight="1">
      <c r="A24" t="s">
        <v>129</v>
      </c>
      <c r="F24" s="182">
        <v>-446</v>
      </c>
      <c r="G24" s="184"/>
      <c r="H24" s="182">
        <v>-166</v>
      </c>
      <c r="I24" s="184"/>
      <c r="J24" s="182">
        <v>-446</v>
      </c>
      <c r="K24" s="184"/>
      <c r="L24" s="182">
        <v>-166</v>
      </c>
      <c r="O24" s="180"/>
      <c r="P24" s="183"/>
    </row>
    <row r="25" spans="1:16" ht="22.5" customHeight="1">
      <c r="A25" t="s">
        <v>96</v>
      </c>
      <c r="F25" s="182">
        <v>-6638</v>
      </c>
      <c r="G25" s="15"/>
      <c r="H25" s="182">
        <v>-5977</v>
      </c>
      <c r="I25" s="15"/>
      <c r="J25" s="120">
        <v>-6948</v>
      </c>
      <c r="K25" s="15"/>
      <c r="L25" s="120">
        <v>-6394</v>
      </c>
      <c r="O25" s="180"/>
    </row>
    <row r="26" spans="1:16" ht="22.5" customHeight="1">
      <c r="A26" t="s">
        <v>163</v>
      </c>
      <c r="F26" s="188">
        <v>-2184</v>
      </c>
      <c r="G26" s="15"/>
      <c r="H26" s="188">
        <v>-2184</v>
      </c>
      <c r="I26" s="15"/>
      <c r="J26" s="188">
        <v>-34484</v>
      </c>
      <c r="K26" s="15"/>
      <c r="L26" s="188">
        <v>-2184</v>
      </c>
      <c r="O26" s="180"/>
    </row>
    <row r="27" spans="1:16" ht="22.5" customHeight="1">
      <c r="F27" s="189">
        <f>SUM(F10:F26)</f>
        <v>372405</v>
      </c>
      <c r="G27" s="15"/>
      <c r="H27" s="189">
        <f>SUM(H10:H26)</f>
        <v>434611</v>
      </c>
      <c r="I27" s="15"/>
      <c r="J27" s="189">
        <f>SUM(J10:J26)</f>
        <v>371916</v>
      </c>
      <c r="K27" s="15"/>
      <c r="L27" s="189">
        <f>SUM(L10:L26)</f>
        <v>434455</v>
      </c>
    </row>
    <row r="28" spans="1:16" ht="21" customHeight="1">
      <c r="A28" s="157" t="s">
        <v>25</v>
      </c>
      <c r="E28" s="190"/>
      <c r="F28" s="15"/>
      <c r="G28" s="15"/>
      <c r="H28" s="15"/>
      <c r="I28" s="15"/>
      <c r="J28" s="15"/>
      <c r="K28" s="15"/>
      <c r="L28" s="15"/>
    </row>
    <row r="29" spans="1:16" ht="22.5" customHeight="1">
      <c r="A29" s="114" t="s">
        <v>17</v>
      </c>
      <c r="F29" s="187">
        <v>-129086</v>
      </c>
      <c r="G29" s="15"/>
      <c r="H29" s="187">
        <v>562981</v>
      </c>
      <c r="I29" s="15"/>
      <c r="J29" s="187">
        <v>-123937</v>
      </c>
      <c r="K29" s="15"/>
      <c r="L29" s="187">
        <v>532962</v>
      </c>
      <c r="N29" s="187"/>
      <c r="O29" s="118"/>
    </row>
    <row r="30" spans="1:16" ht="22.5" customHeight="1">
      <c r="A30" s="178" t="s">
        <v>122</v>
      </c>
      <c r="F30" s="187">
        <v>95175</v>
      </c>
      <c r="G30" s="15"/>
      <c r="H30" s="187">
        <v>-8463</v>
      </c>
      <c r="I30" s="15"/>
      <c r="J30" s="187">
        <v>96047</v>
      </c>
      <c r="K30" s="15"/>
      <c r="L30" s="187">
        <v>-5053</v>
      </c>
      <c r="N30" s="118"/>
      <c r="O30" s="118"/>
    </row>
    <row r="31" spans="1:16" ht="22.5" customHeight="1">
      <c r="A31" s="114" t="s">
        <v>18</v>
      </c>
      <c r="F31" s="187">
        <v>831364</v>
      </c>
      <c r="G31" s="15"/>
      <c r="H31" s="187">
        <v>159761</v>
      </c>
      <c r="I31" s="15"/>
      <c r="J31" s="187">
        <v>828899</v>
      </c>
      <c r="K31" s="15"/>
      <c r="L31" s="187">
        <v>163391</v>
      </c>
    </row>
    <row r="32" spans="1:16" ht="22.5" customHeight="1">
      <c r="A32" s="114" t="s">
        <v>42</v>
      </c>
      <c r="F32" s="15">
        <v>131519</v>
      </c>
      <c r="G32" s="15"/>
      <c r="H32" s="15">
        <v>20837</v>
      </c>
      <c r="I32" s="15"/>
      <c r="J32" s="15">
        <v>131519</v>
      </c>
      <c r="K32" s="15"/>
      <c r="L32" s="15">
        <v>20471</v>
      </c>
    </row>
    <row r="33" spans="1:15" ht="22.5" customHeight="1">
      <c r="A33" s="178" t="s">
        <v>101</v>
      </c>
      <c r="F33" s="15">
        <v>-14555</v>
      </c>
      <c r="G33" s="15"/>
      <c r="H33" s="15">
        <v>9970</v>
      </c>
      <c r="I33" s="15"/>
      <c r="J33" s="15">
        <v>-14555</v>
      </c>
      <c r="K33" s="15"/>
      <c r="L33" s="15">
        <v>9970</v>
      </c>
    </row>
    <row r="34" spans="1:15" ht="22.5" customHeight="1">
      <c r="A34" s="114" t="s">
        <v>12</v>
      </c>
      <c r="F34" s="15">
        <v>-51</v>
      </c>
      <c r="G34" s="15"/>
      <c r="H34" s="15">
        <v>3</v>
      </c>
      <c r="I34" s="15"/>
      <c r="J34" s="15">
        <v>-51</v>
      </c>
      <c r="K34" s="15"/>
      <c r="L34" s="15">
        <v>3</v>
      </c>
    </row>
    <row r="35" spans="1:15" ht="22.5" customHeight="1">
      <c r="A35" s="114" t="s">
        <v>8</v>
      </c>
      <c r="F35" s="15">
        <v>1847440</v>
      </c>
      <c r="G35" s="15"/>
      <c r="H35" s="15">
        <v>-843535</v>
      </c>
      <c r="I35" s="15"/>
      <c r="J35" s="187">
        <v>1846597</v>
      </c>
      <c r="K35" s="15"/>
      <c r="L35" s="15">
        <v>-824985</v>
      </c>
    </row>
    <row r="36" spans="1:15" ht="22.5" customHeight="1">
      <c r="A36" s="114" t="s">
        <v>121</v>
      </c>
      <c r="F36" s="15">
        <v>-96349</v>
      </c>
      <c r="G36" s="15"/>
      <c r="H36" s="15">
        <v>-39548</v>
      </c>
      <c r="I36" s="15"/>
      <c r="J36" s="15">
        <v>-96476</v>
      </c>
      <c r="K36" s="15"/>
      <c r="L36" s="15">
        <v>-38410</v>
      </c>
    </row>
    <row r="37" spans="1:15" ht="22.5" customHeight="1">
      <c r="A37" s="114" t="s">
        <v>32</v>
      </c>
      <c r="F37" s="15">
        <v>-11567</v>
      </c>
      <c r="G37" s="15"/>
      <c r="H37" s="15">
        <v>-28284</v>
      </c>
      <c r="I37" s="15"/>
      <c r="J37" s="15">
        <v>-11658</v>
      </c>
      <c r="K37" s="15"/>
      <c r="L37" s="15">
        <v>-25873</v>
      </c>
    </row>
    <row r="38" spans="1:15" ht="21.75" customHeight="1">
      <c r="A38" t="s">
        <v>200</v>
      </c>
      <c r="F38" s="191">
        <v>0</v>
      </c>
      <c r="G38" s="15"/>
      <c r="H38" s="191">
        <v>-192</v>
      </c>
      <c r="I38" s="15"/>
      <c r="J38" s="191">
        <v>0</v>
      </c>
      <c r="K38" s="15"/>
      <c r="L38" s="191">
        <v>-861</v>
      </c>
    </row>
    <row r="39" spans="1:15" ht="21.75" hidden="1" customHeight="1">
      <c r="A39" s="114" t="s">
        <v>44</v>
      </c>
      <c r="F39" s="191">
        <v>0</v>
      </c>
      <c r="G39" s="15"/>
      <c r="H39" s="191">
        <v>0</v>
      </c>
      <c r="I39" s="15"/>
      <c r="J39" s="191">
        <v>0</v>
      </c>
      <c r="K39" s="15"/>
      <c r="L39" s="191">
        <v>0</v>
      </c>
      <c r="O39" s="187"/>
    </row>
    <row r="40" spans="1:15" ht="22.5" customHeight="1">
      <c r="A40" t="s">
        <v>164</v>
      </c>
      <c r="F40" s="15">
        <f>SUM(F27:F39)</f>
        <v>3026295</v>
      </c>
      <c r="G40" s="15"/>
      <c r="H40" s="15">
        <f>SUM(H27:H39)</f>
        <v>268141</v>
      </c>
      <c r="I40" s="15"/>
      <c r="J40" s="15">
        <f>SUM(J27:J39)</f>
        <v>3028301</v>
      </c>
      <c r="K40" s="15"/>
      <c r="L40" s="15">
        <f>SUM(L27:L39)</f>
        <v>266070</v>
      </c>
    </row>
    <row r="41" spans="1:15" ht="22.5" customHeight="1">
      <c r="A41" s="114" t="s">
        <v>23</v>
      </c>
      <c r="F41" s="182">
        <v>-27756</v>
      </c>
      <c r="G41" s="15"/>
      <c r="H41" s="182">
        <v>-53075</v>
      </c>
      <c r="I41" s="15"/>
      <c r="J41" s="182">
        <v>-27756</v>
      </c>
      <c r="K41" s="15"/>
      <c r="L41" s="182">
        <v>-53075</v>
      </c>
    </row>
    <row r="42" spans="1:15" ht="22.5" customHeight="1">
      <c r="A42" s="22" t="s">
        <v>165</v>
      </c>
      <c r="F42" s="192">
        <f>SUM(F40:F41)</f>
        <v>2998539</v>
      </c>
      <c r="G42" s="193"/>
      <c r="H42" s="192">
        <f>SUM(H40:H41)</f>
        <v>215066</v>
      </c>
      <c r="I42" s="193"/>
      <c r="J42" s="192">
        <f>SUM(J40:J41)</f>
        <v>3000545</v>
      </c>
      <c r="K42" s="193"/>
      <c r="L42" s="192">
        <f>SUM(L40:L41)</f>
        <v>212995</v>
      </c>
    </row>
    <row r="43" spans="1:15" ht="22.5" customHeight="1">
      <c r="A43" s="22"/>
      <c r="F43" s="193"/>
      <c r="G43" s="193"/>
      <c r="H43" s="193"/>
      <c r="I43" s="193"/>
      <c r="J43" s="193"/>
      <c r="K43" s="193"/>
      <c r="L43" s="193"/>
    </row>
    <row r="44" spans="1:15" ht="23.25" customHeight="1">
      <c r="A44" s="313" t="s">
        <v>41</v>
      </c>
      <c r="B44" s="313"/>
      <c r="C44" s="313"/>
      <c r="D44" s="313"/>
      <c r="E44" s="313"/>
      <c r="F44" s="313"/>
      <c r="G44" s="313"/>
      <c r="H44" s="313"/>
      <c r="I44" s="113"/>
      <c r="J44" s="113"/>
      <c r="K44" s="113"/>
      <c r="L44" s="113"/>
    </row>
    <row r="45" spans="1:15" ht="23.25" customHeight="1">
      <c r="A45" s="151" t="s">
        <v>81</v>
      </c>
      <c r="G45" s="179"/>
      <c r="I45" s="179"/>
      <c r="K45" s="179"/>
    </row>
    <row r="46" spans="1:15" ht="9" customHeight="1">
      <c r="A46" s="194"/>
      <c r="B46" s="195"/>
      <c r="C46" s="195"/>
      <c r="D46" s="195"/>
      <c r="E46" s="195"/>
      <c r="G46" s="179"/>
      <c r="I46" s="179"/>
      <c r="K46" s="179"/>
    </row>
    <row r="47" spans="1:15" ht="22.5" customHeight="1">
      <c r="A47" s="124"/>
      <c r="F47" s="314" t="s">
        <v>34</v>
      </c>
      <c r="G47" s="314"/>
      <c r="H47" s="314"/>
      <c r="I47" s="113"/>
      <c r="J47" s="314" t="s">
        <v>35</v>
      </c>
      <c r="K47" s="314"/>
      <c r="L47" s="314"/>
    </row>
    <row r="48" spans="1:15" ht="22.5" customHeight="1">
      <c r="A48" s="124"/>
      <c r="F48" s="320" t="s">
        <v>151</v>
      </c>
      <c r="G48" s="321"/>
      <c r="H48" s="321"/>
      <c r="I48" s="113"/>
      <c r="J48" s="320" t="s">
        <v>151</v>
      </c>
      <c r="K48" s="321"/>
      <c r="L48" s="321"/>
    </row>
    <row r="49" spans="1:12" ht="22.5" customHeight="1">
      <c r="A49" s="124"/>
      <c r="F49" s="320" t="s">
        <v>149</v>
      </c>
      <c r="G49" s="321"/>
      <c r="H49" s="321"/>
      <c r="I49" s="113"/>
      <c r="J49" s="320" t="s">
        <v>149</v>
      </c>
      <c r="K49" s="321"/>
      <c r="L49" s="321"/>
    </row>
    <row r="50" spans="1:12" ht="22.5" customHeight="1">
      <c r="E50" s="117"/>
      <c r="F50" s="28">
        <v>2563</v>
      </c>
      <c r="G50" s="28"/>
      <c r="H50" s="28">
        <v>2562</v>
      </c>
      <c r="I50" s="24"/>
      <c r="J50" s="28">
        <v>2563</v>
      </c>
      <c r="K50" s="28"/>
      <c r="L50" s="28">
        <v>2562</v>
      </c>
    </row>
    <row r="51" spans="1:12" ht="22.5" customHeight="1">
      <c r="F51" s="311" t="s">
        <v>21</v>
      </c>
      <c r="G51" s="311"/>
      <c r="H51" s="311"/>
      <c r="I51" s="311"/>
      <c r="J51" s="311"/>
      <c r="K51" s="311"/>
      <c r="L51" s="311"/>
    </row>
    <row r="52" spans="1:12" ht="22.5" customHeight="1">
      <c r="A52" s="176" t="s">
        <v>10</v>
      </c>
      <c r="E52" s="156"/>
      <c r="F52" s="121"/>
      <c r="G52" s="121"/>
      <c r="H52" s="121"/>
      <c r="I52" s="121"/>
      <c r="J52" s="121"/>
      <c r="K52" s="121"/>
      <c r="L52" s="121"/>
    </row>
    <row r="53" spans="1:12" ht="22.5" hidden="1" customHeight="1">
      <c r="A53" s="178" t="s">
        <v>166</v>
      </c>
      <c r="E53" s="117"/>
      <c r="F53" s="19">
        <v>0</v>
      </c>
      <c r="G53" s="15"/>
      <c r="H53" s="182">
        <v>0</v>
      </c>
      <c r="I53" s="15"/>
      <c r="J53" s="19">
        <v>0</v>
      </c>
      <c r="K53" s="15"/>
      <c r="L53" s="19">
        <v>0</v>
      </c>
    </row>
    <row r="54" spans="1:12" ht="22.5" hidden="1" customHeight="1">
      <c r="A54" s="178" t="s">
        <v>118</v>
      </c>
      <c r="E54" s="117"/>
      <c r="F54" s="62"/>
      <c r="G54" s="15"/>
      <c r="H54" s="62"/>
      <c r="I54" s="15"/>
      <c r="J54" s="62"/>
      <c r="K54" s="15"/>
      <c r="L54" s="62"/>
    </row>
    <row r="55" spans="1:12" ht="22.5" customHeight="1">
      <c r="A55" s="178" t="s">
        <v>118</v>
      </c>
      <c r="E55" s="117"/>
      <c r="F55" s="19">
        <v>0</v>
      </c>
      <c r="G55" s="15"/>
      <c r="H55" s="19">
        <v>-122500</v>
      </c>
      <c r="I55" s="15"/>
      <c r="J55" s="19">
        <v>0</v>
      </c>
      <c r="K55" s="15"/>
      <c r="L55" s="19">
        <v>-122500</v>
      </c>
    </row>
    <row r="56" spans="1:12" ht="22.5" customHeight="1">
      <c r="A56" s="178" t="s">
        <v>119</v>
      </c>
      <c r="E56" s="156"/>
      <c r="F56" s="196">
        <v>1141</v>
      </c>
      <c r="G56" s="15"/>
      <c r="H56" s="196">
        <v>173</v>
      </c>
      <c r="I56" s="15"/>
      <c r="J56" s="19">
        <v>1141</v>
      </c>
      <c r="K56" s="15"/>
      <c r="L56" s="19">
        <v>173</v>
      </c>
    </row>
    <row r="57" spans="1:12" ht="22.5" customHeight="1">
      <c r="A57" s="178" t="s">
        <v>120</v>
      </c>
      <c r="E57" s="156"/>
      <c r="F57" s="196">
        <v>-5487</v>
      </c>
      <c r="G57" s="121"/>
      <c r="H57" s="196">
        <v>-12587</v>
      </c>
      <c r="I57" s="121"/>
      <c r="J57" s="120">
        <v>-5487</v>
      </c>
      <c r="K57" s="121"/>
      <c r="L57" s="120">
        <v>-12521</v>
      </c>
    </row>
    <row r="58" spans="1:12" ht="22.5" customHeight="1">
      <c r="A58" s="178" t="s">
        <v>103</v>
      </c>
      <c r="E58" s="156"/>
      <c r="F58" s="62">
        <v>-140</v>
      </c>
      <c r="G58" s="121"/>
      <c r="H58" s="182">
        <v>-3974</v>
      </c>
      <c r="I58" s="121"/>
      <c r="J58" s="62">
        <v>-140</v>
      </c>
      <c r="K58" s="121"/>
      <c r="L58" s="120">
        <v>-3974</v>
      </c>
    </row>
    <row r="59" spans="1:12" ht="22.5" customHeight="1">
      <c r="A59" t="s">
        <v>130</v>
      </c>
      <c r="E59" s="156"/>
      <c r="F59" s="182">
        <v>144230</v>
      </c>
      <c r="G59" s="184"/>
      <c r="H59" s="182">
        <v>107500</v>
      </c>
      <c r="I59" s="184"/>
      <c r="J59" s="15">
        <v>144230</v>
      </c>
      <c r="K59" s="184"/>
      <c r="L59" s="15">
        <v>107500</v>
      </c>
    </row>
    <row r="60" spans="1:12" ht="22.5" customHeight="1">
      <c r="A60" s="178" t="s">
        <v>131</v>
      </c>
      <c r="E60" s="156"/>
      <c r="F60" s="182">
        <v>-99148</v>
      </c>
      <c r="G60" s="15"/>
      <c r="H60" s="182">
        <v>-175000</v>
      </c>
      <c r="I60" s="15"/>
      <c r="J60" s="62">
        <v>-99148</v>
      </c>
      <c r="K60" s="15"/>
      <c r="L60" s="62">
        <v>-175000</v>
      </c>
    </row>
    <row r="61" spans="1:12" ht="22.5" customHeight="1">
      <c r="A61" t="s">
        <v>167</v>
      </c>
      <c r="E61" s="156"/>
      <c r="F61" s="182">
        <v>34484</v>
      </c>
      <c r="G61" s="121"/>
      <c r="H61" s="182">
        <v>2184</v>
      </c>
      <c r="I61" s="121"/>
      <c r="J61" s="182">
        <v>34484</v>
      </c>
      <c r="K61" s="121"/>
      <c r="L61" s="182">
        <v>2184</v>
      </c>
    </row>
    <row r="62" spans="1:12" ht="22.5" customHeight="1">
      <c r="A62" t="s">
        <v>195</v>
      </c>
      <c r="E62" s="156"/>
      <c r="F62" s="182">
        <v>6628</v>
      </c>
      <c r="G62" s="121"/>
      <c r="H62" s="182">
        <v>5693</v>
      </c>
      <c r="I62" s="121"/>
      <c r="J62" s="120">
        <v>6938</v>
      </c>
      <c r="K62" s="121"/>
      <c r="L62" s="120">
        <v>6110</v>
      </c>
    </row>
    <row r="63" spans="1:12" ht="22.5" customHeight="1">
      <c r="A63" s="113" t="s">
        <v>196</v>
      </c>
      <c r="E63" s="156"/>
      <c r="F63" s="192">
        <f>SUM(F53:F62)</f>
        <v>81708</v>
      </c>
      <c r="G63" s="193"/>
      <c r="H63" s="192">
        <f>SUM(H53:H62)</f>
        <v>-198511</v>
      </c>
      <c r="I63" s="193"/>
      <c r="J63" s="192">
        <f>SUM(J53:J62)</f>
        <v>82018</v>
      </c>
      <c r="K63" s="193"/>
      <c r="L63" s="192">
        <f>SUM(L53:L62)</f>
        <v>-198028</v>
      </c>
    </row>
    <row r="64" spans="1:12" ht="20.149999999999999" customHeight="1">
      <c r="A64"/>
      <c r="F64" s="15"/>
      <c r="G64" s="15"/>
      <c r="H64" s="15"/>
      <c r="I64" s="15"/>
      <c r="J64" s="15"/>
      <c r="K64" s="15"/>
      <c r="L64" s="15"/>
    </row>
    <row r="65" spans="1:15" ht="22.5" customHeight="1">
      <c r="A65" s="176" t="s">
        <v>11</v>
      </c>
      <c r="F65" s="15"/>
      <c r="G65" s="15"/>
      <c r="H65" s="15"/>
      <c r="I65" s="15"/>
      <c r="J65" s="15"/>
      <c r="K65" s="15"/>
      <c r="L65" s="15"/>
    </row>
    <row r="66" spans="1:15" ht="22.5" customHeight="1">
      <c r="A66" t="s">
        <v>123</v>
      </c>
      <c r="B66"/>
      <c r="F66" s="197">
        <v>15479443</v>
      </c>
      <c r="G66" s="15"/>
      <c r="H66" s="197">
        <v>15358155</v>
      </c>
      <c r="I66" s="15"/>
      <c r="J66" s="15">
        <v>15479443</v>
      </c>
      <c r="K66" s="15"/>
      <c r="L66" s="15">
        <v>15358155</v>
      </c>
      <c r="N66" s="187"/>
    </row>
    <row r="67" spans="1:15" ht="22.5" customHeight="1">
      <c r="A67" t="s">
        <v>124</v>
      </c>
      <c r="F67" s="15">
        <v>-18116966</v>
      </c>
      <c r="G67" s="184"/>
      <c r="H67" s="15">
        <v>-15170155</v>
      </c>
      <c r="I67" s="184"/>
      <c r="J67" s="15">
        <v>-18116966</v>
      </c>
      <c r="K67" s="184"/>
      <c r="L67" s="15">
        <v>-15170155</v>
      </c>
    </row>
    <row r="68" spans="1:15" ht="22.5" customHeight="1">
      <c r="A68" t="s">
        <v>173</v>
      </c>
      <c r="F68" s="15">
        <v>-5227</v>
      </c>
      <c r="G68" s="184"/>
      <c r="H68" s="182">
        <v>0</v>
      </c>
      <c r="I68" s="15"/>
      <c r="J68" s="19">
        <v>-5227</v>
      </c>
      <c r="K68" s="15"/>
      <c r="L68" s="19">
        <v>0</v>
      </c>
    </row>
    <row r="69" spans="1:15" ht="22.5" customHeight="1">
      <c r="A69" s="178" t="s">
        <v>117</v>
      </c>
      <c r="E69" s="117"/>
      <c r="F69" s="197">
        <v>-271155</v>
      </c>
      <c r="G69" s="15"/>
      <c r="H69" s="197">
        <v>-261912</v>
      </c>
      <c r="I69" s="15"/>
      <c r="J69" s="144">
        <v>-271155</v>
      </c>
      <c r="K69" s="184"/>
      <c r="L69" s="144">
        <v>-261912</v>
      </c>
    </row>
    <row r="70" spans="1:15" ht="22.5" customHeight="1">
      <c r="A70" s="178" t="s">
        <v>172</v>
      </c>
      <c r="F70" s="197">
        <v>-23569</v>
      </c>
      <c r="G70" s="15"/>
      <c r="H70" s="197">
        <v>-36835</v>
      </c>
      <c r="I70" s="15"/>
      <c r="J70" s="15">
        <v>-23569</v>
      </c>
      <c r="K70" s="184"/>
      <c r="L70" s="15">
        <v>-36835</v>
      </c>
    </row>
    <row r="71" spans="1:15" ht="20.149999999999999" customHeight="1">
      <c r="A71" s="22" t="s">
        <v>168</v>
      </c>
      <c r="F71" s="192">
        <f>SUM(F66:F70)</f>
        <v>-2937474</v>
      </c>
      <c r="G71" s="193"/>
      <c r="H71" s="192">
        <f>SUM(H66:H70)</f>
        <v>-110747</v>
      </c>
      <c r="I71" s="193"/>
      <c r="J71" s="192">
        <f>SUM(J66:J70)</f>
        <v>-2937474</v>
      </c>
      <c r="K71" s="193"/>
      <c r="L71" s="192">
        <f>SUM(L66:L70)</f>
        <v>-110747</v>
      </c>
    </row>
    <row r="72" spans="1:15" ht="14.25" customHeight="1">
      <c r="A72" s="113"/>
      <c r="F72" s="15"/>
      <c r="G72" s="15"/>
      <c r="H72" s="15"/>
      <c r="I72" s="15"/>
      <c r="J72" s="15"/>
      <c r="K72" s="15"/>
      <c r="L72" s="15"/>
    </row>
    <row r="73" spans="1:15" ht="24" customHeight="1">
      <c r="A73" s="49" t="s">
        <v>105</v>
      </c>
      <c r="F73" s="15"/>
      <c r="G73" s="15"/>
      <c r="H73" s="15"/>
      <c r="I73" s="15"/>
      <c r="J73" s="15"/>
      <c r="K73" s="15"/>
      <c r="L73" s="15"/>
    </row>
    <row r="74" spans="1:15" ht="20.149999999999999" customHeight="1">
      <c r="A74" s="49" t="s">
        <v>114</v>
      </c>
      <c r="F74" s="15">
        <f>F42+F63+F71</f>
        <v>142773</v>
      </c>
      <c r="G74" s="15"/>
      <c r="H74" s="15">
        <f>+H42+H63+H71</f>
        <v>-94192</v>
      </c>
      <c r="I74" s="15"/>
      <c r="J74" s="15">
        <f>J42+J63+J71</f>
        <v>145089</v>
      </c>
      <c r="K74" s="15"/>
      <c r="L74" s="15">
        <f>+L42+L63+L71</f>
        <v>-95780</v>
      </c>
    </row>
    <row r="75" spans="1:15" ht="20.149999999999999" customHeight="1">
      <c r="A75" s="49" t="s">
        <v>115</v>
      </c>
      <c r="F75" s="15"/>
      <c r="G75" s="15"/>
      <c r="H75" s="15"/>
      <c r="I75" s="15"/>
      <c r="J75" s="15"/>
      <c r="K75" s="15"/>
      <c r="L75" s="15"/>
    </row>
    <row r="76" spans="1:15" ht="20.149999999999999" customHeight="1">
      <c r="A76" s="49" t="s">
        <v>116</v>
      </c>
      <c r="F76" s="191">
        <v>-652</v>
      </c>
      <c r="G76" s="15"/>
      <c r="H76" s="191">
        <v>-1033</v>
      </c>
      <c r="I76" s="15"/>
      <c r="J76" s="191">
        <v>-652</v>
      </c>
      <c r="K76" s="15"/>
      <c r="L76" s="191">
        <v>-1033</v>
      </c>
    </row>
    <row r="77" spans="1:15" ht="22.5" customHeight="1">
      <c r="A77" s="113" t="s">
        <v>105</v>
      </c>
      <c r="F77" s="29">
        <f>SUM(F74:F76)</f>
        <v>142121</v>
      </c>
      <c r="G77" s="193"/>
      <c r="H77" s="198">
        <f>SUM(H74:H76)</f>
        <v>-95225</v>
      </c>
      <c r="I77" s="193"/>
      <c r="J77" s="198">
        <f>SUM(J74:J76)</f>
        <v>144437</v>
      </c>
      <c r="K77" s="193"/>
      <c r="L77" s="198">
        <f>SUM(L74:L76)</f>
        <v>-96813</v>
      </c>
    </row>
    <row r="78" spans="1:15" ht="22.5" customHeight="1">
      <c r="A78" s="178" t="s">
        <v>147</v>
      </c>
      <c r="F78" s="241">
        <v>166061</v>
      </c>
      <c r="G78" s="15"/>
      <c r="H78" s="199">
        <v>256851</v>
      </c>
      <c r="I78" s="15"/>
      <c r="J78" s="199">
        <v>159701</v>
      </c>
      <c r="K78" s="15"/>
      <c r="L78" s="241">
        <v>243868</v>
      </c>
    </row>
    <row r="79" spans="1:15" ht="22.5" customHeight="1" thickBot="1">
      <c r="A79" s="113" t="s">
        <v>169</v>
      </c>
      <c r="F79" s="43">
        <f>SUM(F77:F78)</f>
        <v>308182</v>
      </c>
      <c r="G79" s="193"/>
      <c r="H79" s="200">
        <f>SUM(H77:H78)</f>
        <v>161626</v>
      </c>
      <c r="I79" s="193"/>
      <c r="J79" s="200">
        <f>SUM(J77:J78)</f>
        <v>304138</v>
      </c>
      <c r="K79" s="193"/>
      <c r="L79" s="200">
        <f>SUM(L77:L78)</f>
        <v>147055</v>
      </c>
      <c r="N79" s="187"/>
      <c r="O79" s="187"/>
    </row>
    <row r="80" spans="1:15" ht="22.5" customHeight="1" thickTop="1">
      <c r="A80" s="113"/>
      <c r="F80" s="193"/>
      <c r="G80" s="193"/>
      <c r="H80" s="193"/>
      <c r="I80" s="193"/>
      <c r="J80" s="193"/>
      <c r="K80" s="193"/>
      <c r="L80" s="193"/>
      <c r="N80" s="187"/>
      <c r="O80" s="187"/>
    </row>
    <row r="81" spans="1:15" ht="22.5" customHeight="1">
      <c r="A81" s="31" t="s">
        <v>104</v>
      </c>
      <c r="F81" s="193"/>
      <c r="G81" s="193"/>
      <c r="H81" s="193"/>
      <c r="I81" s="193"/>
      <c r="J81" s="193"/>
      <c r="K81" s="193"/>
      <c r="L81" s="193"/>
      <c r="N81" s="187"/>
      <c r="O81" s="187"/>
    </row>
    <row r="82" spans="1:15" ht="22.5" customHeight="1">
      <c r="A82" t="s">
        <v>198</v>
      </c>
      <c r="F82" s="114"/>
      <c r="G82" s="114"/>
      <c r="H82" s="114"/>
      <c r="I82" s="114"/>
      <c r="J82" s="114"/>
      <c r="K82" s="114"/>
      <c r="L82" s="114"/>
      <c r="N82" s="187"/>
      <c r="O82" s="187"/>
    </row>
    <row r="83" spans="1:15" ht="22.5" customHeight="1">
      <c r="A83"/>
      <c r="B83" s="178" t="s">
        <v>199</v>
      </c>
      <c r="F83" s="15">
        <v>3177.096</v>
      </c>
      <c r="G83" s="15"/>
      <c r="H83" s="15">
        <v>-794</v>
      </c>
      <c r="I83" s="15"/>
      <c r="J83" s="15">
        <v>3177.096</v>
      </c>
      <c r="K83" s="15"/>
      <c r="L83" s="15">
        <v>-794</v>
      </c>
      <c r="N83" s="187"/>
      <c r="O83" s="187"/>
    </row>
    <row r="84" spans="1:15" ht="22.5" customHeight="1">
      <c r="A84" s="201"/>
      <c r="B84" s="195"/>
      <c r="C84" s="195"/>
      <c r="D84" s="195" t="s">
        <v>97</v>
      </c>
      <c r="E84" s="195"/>
      <c r="F84" s="202"/>
      <c r="G84" s="203"/>
      <c r="H84" s="202"/>
      <c r="I84" s="203"/>
      <c r="J84" s="202"/>
      <c r="K84" s="204"/>
      <c r="L84" s="202"/>
    </row>
    <row r="85" spans="1:15" ht="23.25" customHeight="1">
      <c r="F85" s="147">
        <f>F79-'BS-3-5'!C10</f>
        <v>0</v>
      </c>
      <c r="J85" s="147">
        <f>J79-'BS-3-5'!G10</f>
        <v>0</v>
      </c>
    </row>
  </sheetData>
  <mergeCells count="16">
    <mergeCell ref="J48:L48"/>
    <mergeCell ref="F49:H49"/>
    <mergeCell ref="J49:L49"/>
    <mergeCell ref="F51:L51"/>
    <mergeCell ref="J6:L6"/>
    <mergeCell ref="F8:L8"/>
    <mergeCell ref="A44:H44"/>
    <mergeCell ref="F47:H47"/>
    <mergeCell ref="J47:L47"/>
    <mergeCell ref="F48:H48"/>
    <mergeCell ref="F6:H6"/>
    <mergeCell ref="A1:H1"/>
    <mergeCell ref="F4:H4"/>
    <mergeCell ref="J4:L4"/>
    <mergeCell ref="F5:H5"/>
    <mergeCell ref="J5:L5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CF14-15</vt:lpstr>
      <vt:lpstr>'BS-3-5'!Print_Area</vt:lpstr>
      <vt:lpstr>'CF14-15'!Print_Area</vt:lpstr>
      <vt:lpstr>'PL6-9'!Print_Area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2020-08-10T15:15:51Z</cp:lastPrinted>
  <dcterms:created xsi:type="dcterms:W3CDTF">1999-03-03T01:16:58Z</dcterms:created>
  <dcterms:modified xsi:type="dcterms:W3CDTF">2020-08-10T15:15:59Z</dcterms:modified>
</cp:coreProperties>
</file>