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6C7A1FE8-C596-4B23-8DC1-C56AC87AFE7B}" xr6:coauthVersionLast="44" xr6:coauthVersionMax="44" xr10:uidLastSave="{00000000-0000-0000-0000-000000000000}"/>
  <bookViews>
    <workbookView xWindow="-110" yWindow="-110" windowWidth="19420" windowHeight="10420" tabRatio="840" activeTab="4" xr2:uid="{00000000-000D-0000-FFFF-FFFF00000000}"/>
  </bookViews>
  <sheets>
    <sheet name="BS-2-3" sheetId="41" r:id="rId1"/>
    <sheet name="PL 4-7" sheetId="43" r:id="rId2"/>
    <sheet name="SH 8-9 Conso" sheetId="39" r:id="rId3"/>
    <sheet name="SH 10-11 Seperate" sheetId="40" r:id="rId4"/>
    <sheet name="CF 12-13" sheetId="3" r:id="rId5"/>
  </sheets>
  <definedNames>
    <definedName name="_xlnm.Print_Area" localSheetId="0">'BS-2-3'!$A$1:$N$84</definedName>
    <definedName name="_xlnm.Print_Area" localSheetId="4">'CF 12-13'!$A$1:$Q$84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0" i="39" l="1"/>
  <c r="O59" i="39"/>
  <c r="Q40" i="3" l="1"/>
  <c r="K40" i="3"/>
  <c r="I100" i="43" l="1"/>
  <c r="G100" i="43"/>
  <c r="E100" i="43"/>
  <c r="C100" i="43"/>
  <c r="I89" i="43"/>
  <c r="G89" i="43"/>
  <c r="E89" i="43"/>
  <c r="C89" i="43"/>
  <c r="I81" i="43"/>
  <c r="G81" i="43"/>
  <c r="E81" i="43"/>
  <c r="C81" i="43"/>
  <c r="I77" i="43"/>
  <c r="I82" i="43" s="1"/>
  <c r="I85" i="43" s="1"/>
  <c r="I91" i="43" s="1"/>
  <c r="I93" i="43" s="1"/>
  <c r="G77" i="43"/>
  <c r="E77" i="43"/>
  <c r="E82" i="43" s="1"/>
  <c r="E85" i="43" s="1"/>
  <c r="E91" i="43" s="1"/>
  <c r="E93" i="43" s="1"/>
  <c r="C77" i="43"/>
  <c r="I40" i="43"/>
  <c r="G40" i="43"/>
  <c r="E40" i="43"/>
  <c r="C40" i="43"/>
  <c r="I35" i="43"/>
  <c r="G35" i="43"/>
  <c r="E35" i="43"/>
  <c r="C35" i="43"/>
  <c r="I25" i="43"/>
  <c r="G25" i="43"/>
  <c r="E25" i="43"/>
  <c r="C25" i="43"/>
  <c r="I17" i="43"/>
  <c r="G17" i="43"/>
  <c r="E17" i="43"/>
  <c r="C17" i="43"/>
  <c r="I13" i="43"/>
  <c r="I18" i="43" s="1"/>
  <c r="I21" i="43" s="1"/>
  <c r="I27" i="43" s="1"/>
  <c r="I29" i="43" s="1"/>
  <c r="G13" i="43"/>
  <c r="E13" i="43"/>
  <c r="E18" i="43" s="1"/>
  <c r="E21" i="43" s="1"/>
  <c r="E27" i="43" s="1"/>
  <c r="E29" i="43" s="1"/>
  <c r="C13" i="43"/>
  <c r="G82" i="43" l="1"/>
  <c r="G85" i="43" s="1"/>
  <c r="G91" i="43" s="1"/>
  <c r="G93" i="43" s="1"/>
  <c r="G102" i="43" s="1"/>
  <c r="G121" i="43" s="1"/>
  <c r="G119" i="43" s="1"/>
  <c r="C82" i="43"/>
  <c r="C85" i="43" s="1"/>
  <c r="C91" i="43" s="1"/>
  <c r="C93" i="43" s="1"/>
  <c r="C116" i="43" s="1"/>
  <c r="C114" i="43" s="1"/>
  <c r="G18" i="43"/>
  <c r="G21" i="43" s="1"/>
  <c r="G27" i="43" s="1"/>
  <c r="G29" i="43" s="1"/>
  <c r="G42" i="43" s="1"/>
  <c r="G61" i="43" s="1"/>
  <c r="G59" i="43" s="1"/>
  <c r="C18" i="43"/>
  <c r="C21" i="43" s="1"/>
  <c r="C27" i="43" s="1"/>
  <c r="C29" i="43" s="1"/>
  <c r="C42" i="43" s="1"/>
  <c r="C61" i="43" s="1"/>
  <c r="C59" i="43" s="1"/>
  <c r="I56" i="43"/>
  <c r="I54" i="43" s="1"/>
  <c r="I42" i="43"/>
  <c r="I61" i="43" s="1"/>
  <c r="I59" i="43" s="1"/>
  <c r="E116" i="43"/>
  <c r="E114" i="43" s="1"/>
  <c r="E102" i="43"/>
  <c r="E121" i="43" s="1"/>
  <c r="E119" i="43" s="1"/>
  <c r="E56" i="43"/>
  <c r="E54" i="43" s="1"/>
  <c r="E42" i="43"/>
  <c r="E61" i="43" s="1"/>
  <c r="E59" i="43" s="1"/>
  <c r="I116" i="43"/>
  <c r="I114" i="43" s="1"/>
  <c r="I102" i="43"/>
  <c r="I121" i="43" s="1"/>
  <c r="I119" i="43" s="1"/>
  <c r="G116" i="43" l="1"/>
  <c r="G114" i="43" s="1"/>
  <c r="C102" i="43"/>
  <c r="C121" i="43" s="1"/>
  <c r="C119" i="43" s="1"/>
  <c r="C56" i="43"/>
  <c r="C54" i="43" s="1"/>
  <c r="G56" i="43"/>
  <c r="G54" i="43" s="1"/>
  <c r="O58" i="40" l="1"/>
  <c r="O57" i="40"/>
  <c r="O53" i="40"/>
  <c r="C67" i="39" l="1"/>
  <c r="E67" i="39"/>
  <c r="G67" i="39"/>
  <c r="I67" i="39"/>
  <c r="M67" i="39"/>
  <c r="O64" i="39"/>
  <c r="O63" i="39"/>
  <c r="O48" i="40" l="1"/>
  <c r="O54" i="39"/>
  <c r="M49" i="40"/>
  <c r="K49" i="40"/>
  <c r="I49" i="40"/>
  <c r="G49" i="40"/>
  <c r="E49" i="40"/>
  <c r="C49" i="40"/>
  <c r="O47" i="40"/>
  <c r="M55" i="39"/>
  <c r="K55" i="39"/>
  <c r="I55" i="39"/>
  <c r="G55" i="39"/>
  <c r="E55" i="39"/>
  <c r="C55" i="39"/>
  <c r="O53" i="39"/>
  <c r="O49" i="40" l="1"/>
  <c r="O55" i="39"/>
  <c r="Q71" i="3" l="1"/>
  <c r="Q63" i="3"/>
  <c r="K71" i="3"/>
  <c r="K63" i="3"/>
  <c r="N59" i="40"/>
  <c r="M59" i="40"/>
  <c r="L59" i="40"/>
  <c r="J59" i="40"/>
  <c r="I59" i="40"/>
  <c r="H59" i="40"/>
  <c r="G59" i="40"/>
  <c r="E59" i="40"/>
  <c r="D59" i="40"/>
  <c r="C59" i="40"/>
  <c r="K59" i="40"/>
  <c r="M54" i="40"/>
  <c r="K54" i="40"/>
  <c r="I54" i="40"/>
  <c r="G54" i="40"/>
  <c r="G63" i="40" s="1"/>
  <c r="E54" i="40"/>
  <c r="E63" i="40" s="1"/>
  <c r="C54" i="40"/>
  <c r="O54" i="40"/>
  <c r="O65" i="39"/>
  <c r="O67" i="39" s="1"/>
  <c r="M65" i="39"/>
  <c r="L65" i="39"/>
  <c r="K65" i="39"/>
  <c r="K67" i="39" s="1"/>
  <c r="J65" i="39"/>
  <c r="I65" i="39"/>
  <c r="H65" i="39"/>
  <c r="G65" i="39"/>
  <c r="E65" i="39"/>
  <c r="D65" i="39"/>
  <c r="C65" i="39"/>
  <c r="M60" i="39"/>
  <c r="I60" i="39"/>
  <c r="G60" i="39"/>
  <c r="E60" i="39"/>
  <c r="C60" i="39"/>
  <c r="O60" i="39"/>
  <c r="N82" i="41"/>
  <c r="M82" i="41"/>
  <c r="L82" i="41"/>
  <c r="K82" i="41"/>
  <c r="J82" i="41"/>
  <c r="I82" i="41"/>
  <c r="H82" i="41"/>
  <c r="N64" i="41"/>
  <c r="L64" i="41"/>
  <c r="J64" i="41"/>
  <c r="H64" i="41"/>
  <c r="N56" i="41"/>
  <c r="N66" i="41" s="1"/>
  <c r="N84" i="41" s="1"/>
  <c r="L56" i="41"/>
  <c r="J56" i="41"/>
  <c r="J66" i="41" s="1"/>
  <c r="H56" i="41"/>
  <c r="N32" i="41"/>
  <c r="L32" i="41"/>
  <c r="J32" i="41"/>
  <c r="H32" i="41"/>
  <c r="N19" i="41"/>
  <c r="N34" i="41" s="1"/>
  <c r="L19" i="41"/>
  <c r="J19" i="41"/>
  <c r="H19" i="41"/>
  <c r="I63" i="40" l="1"/>
  <c r="C63" i="40"/>
  <c r="K63" i="40"/>
  <c r="M63" i="40"/>
  <c r="K28" i="3"/>
  <c r="K42" i="3" s="1"/>
  <c r="K74" i="3" s="1"/>
  <c r="K77" i="3" s="1"/>
  <c r="K79" i="3" s="1"/>
  <c r="L34" i="41"/>
  <c r="Q28" i="3"/>
  <c r="Q42" i="3" s="1"/>
  <c r="Q74" i="3" s="1"/>
  <c r="Q77" i="3" s="1"/>
  <c r="Q79" i="3" s="1"/>
  <c r="J34" i="41"/>
  <c r="O59" i="40"/>
  <c r="O63" i="40" s="1"/>
  <c r="L66" i="41"/>
  <c r="L84" i="41" s="1"/>
  <c r="H66" i="41"/>
  <c r="H84" i="41" s="1"/>
  <c r="H34" i="41"/>
  <c r="J84" i="41"/>
  <c r="N85" i="41"/>
  <c r="O28" i="40"/>
  <c r="O34" i="39"/>
  <c r="N26" i="40" l="1"/>
  <c r="M26" i="40"/>
  <c r="L26" i="40"/>
  <c r="J26" i="40"/>
  <c r="I26" i="40"/>
  <c r="H26" i="40"/>
  <c r="G26" i="40"/>
  <c r="E26" i="40"/>
  <c r="D26" i="40"/>
  <c r="C26" i="40"/>
  <c r="O25" i="40"/>
  <c r="M21" i="40"/>
  <c r="K21" i="40"/>
  <c r="I21" i="40"/>
  <c r="G21" i="40"/>
  <c r="G30" i="40" s="1"/>
  <c r="E21" i="40"/>
  <c r="C21" i="40"/>
  <c r="O20" i="40"/>
  <c r="O21" i="40" s="1"/>
  <c r="O16" i="40"/>
  <c r="E30" i="40" l="1"/>
  <c r="I30" i="40"/>
  <c r="C30" i="40"/>
  <c r="M30" i="40"/>
  <c r="M32" i="39"/>
  <c r="L32" i="39"/>
  <c r="K32" i="39"/>
  <c r="J32" i="39"/>
  <c r="I32" i="39"/>
  <c r="H32" i="39"/>
  <c r="G32" i="39"/>
  <c r="E32" i="39"/>
  <c r="D32" i="39"/>
  <c r="C32" i="39"/>
  <c r="O31" i="39"/>
  <c r="O30" i="39"/>
  <c r="M25" i="39"/>
  <c r="K25" i="39"/>
  <c r="I25" i="39"/>
  <c r="G25" i="39"/>
  <c r="E25" i="39"/>
  <c r="C25" i="39"/>
  <c r="O24" i="39"/>
  <c r="O25" i="39" s="1"/>
  <c r="M21" i="39"/>
  <c r="K21" i="39"/>
  <c r="I21" i="39"/>
  <c r="G21" i="39"/>
  <c r="E21" i="39"/>
  <c r="C21" i="39"/>
  <c r="O20" i="39"/>
  <c r="O21" i="39" s="1"/>
  <c r="O16" i="39"/>
  <c r="I27" i="39" l="1"/>
  <c r="I36" i="39" s="1"/>
  <c r="C27" i="39"/>
  <c r="C36" i="39" s="1"/>
  <c r="E27" i="39"/>
  <c r="E36" i="39" s="1"/>
  <c r="M27" i="39"/>
  <c r="M36" i="39" s="1"/>
  <c r="G27" i="39"/>
  <c r="G36" i="39" s="1"/>
  <c r="O32" i="39"/>
  <c r="K27" i="39"/>
  <c r="K36" i="39" s="1"/>
  <c r="I28" i="3"/>
  <c r="I42" i="3" s="1"/>
  <c r="M28" i="3"/>
  <c r="M42" i="3" s="1"/>
  <c r="L42" i="3"/>
  <c r="G63" i="3"/>
  <c r="I63" i="3"/>
  <c r="M63" i="3"/>
  <c r="O63" i="3"/>
  <c r="G71" i="3"/>
  <c r="I71" i="3"/>
  <c r="M71" i="3"/>
  <c r="O71" i="3"/>
  <c r="O27" i="39" l="1"/>
  <c r="O36" i="39" s="1"/>
  <c r="M74" i="3"/>
  <c r="M79" i="3" s="1"/>
  <c r="I74" i="3"/>
  <c r="I79" i="3" s="1"/>
  <c r="O28" i="3" l="1"/>
  <c r="O40" i="3" s="1"/>
  <c r="O42" i="3" s="1"/>
  <c r="O74" i="3" s="1"/>
  <c r="O77" i="3" s="1"/>
  <c r="O79" i="3" s="1"/>
  <c r="G28" i="3"/>
  <c r="G40" i="3" s="1"/>
  <c r="G42" i="3" s="1"/>
  <c r="G74" i="3" s="1"/>
  <c r="G77" i="3" s="1"/>
  <c r="G79" i="3" s="1"/>
  <c r="K26" i="40" l="1"/>
  <c r="K30" i="40" s="1"/>
  <c r="O24" i="40"/>
  <c r="O26" i="40" s="1"/>
  <c r="O30" i="40" s="1"/>
</calcChain>
</file>

<file path=xl/sharedStrings.xml><?xml version="1.0" encoding="utf-8"?>
<sst xmlns="http://schemas.openxmlformats.org/spreadsheetml/2006/main" count="497" uniqueCount="211">
  <si>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</si>
  <si>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</si>
  <si>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</si>
  <si>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</si>
  <si>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</si>
  <si>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</si>
  <si>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</si>
  <si>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</si>
  <si>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</si>
  <si>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</si>
  <si>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</si>
  <si>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</si>
  <si>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</si>
  <si>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</si>
  <si>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</si>
  <si>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</si>
  <si>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</si>
  <si>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</si>
  <si>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</si>
  <si>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</si>
  <si>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</si>
  <si>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</si>
  <si>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</si>
  <si>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</si>
  <si>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</si>
  <si>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</si>
  <si>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</si>
  <si>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</si>
  <si>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</si>
  <si>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</si>
  <si>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</si>
  <si>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</si>
  <si>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</si>
  <si>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</si>
  <si>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</si>
  <si>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</si>
  <si>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</si>
  <si>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</si>
  <si>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</si>
  <si>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</si>
  <si>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</si>
  <si>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</si>
  <si>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</si>
  <si>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</si>
  <si>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</si>
  <si>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</si>
  <si>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</si>
  <si>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>Investment in subsidiary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</si>
  <si>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</si>
  <si>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</si>
  <si>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</si>
  <si>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</si>
  <si>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</si>
  <si>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</si>
  <si>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</si>
  <si>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</si>
  <si>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</si>
  <si>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(in  thousand Baht)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</si>
  <si>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</si>
  <si>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</si>
  <si>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</si>
  <si>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</si>
  <si>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</si>
  <si>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</si>
  <si>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2008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</si>
  <si>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</si>
  <si>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</si>
  <si>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</si>
  <si>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</si>
  <si>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</si>
  <si>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</si>
  <si>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</si>
  <si>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</si>
  <si>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</si>
  <si>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>Income tax on other comprehensive income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</si>
  <si>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</si>
  <si>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</si>
  <si>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</si>
  <si>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</si>
  <si>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 xml:space="preserve">  Non-controlling interests</t>
  </si>
  <si>
    <t>Items that will never be reclassified to profit or loss</t>
  </si>
  <si>
    <t>Defined benefit plan acturial gain (losses)</t>
  </si>
  <si>
    <t>Depreciation and amortisation</t>
  </si>
  <si>
    <t>Interest received</t>
  </si>
  <si>
    <t>30 June</t>
  </si>
  <si>
    <t>Six-month period ended</t>
  </si>
  <si>
    <t>Transactions  with owners, recorded directly in equity</t>
  </si>
  <si>
    <t xml:space="preserve">    Acquisition of non-controlling interests without a change in control</t>
  </si>
  <si>
    <t>Total transactions  with owners, recorded directly in equity</t>
  </si>
  <si>
    <t>Dividend income</t>
  </si>
  <si>
    <t xml:space="preserve">Dividends paid to owners of the Company </t>
  </si>
  <si>
    <t>Total non-current liabilities</t>
  </si>
  <si>
    <t>Finance costs</t>
  </si>
  <si>
    <t xml:space="preserve">    Changes in ownership interests in subsidiary</t>
  </si>
  <si>
    <t xml:space="preserve">   Total changes in ownership interests in subsidiary</t>
  </si>
  <si>
    <t>Rebate receivables</t>
  </si>
  <si>
    <t>Non-cash transaction</t>
  </si>
  <si>
    <t>Prepayment for goods</t>
  </si>
  <si>
    <t>Intangible assets</t>
  </si>
  <si>
    <t>from financial institution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</si>
  <si>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</si>
  <si>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</si>
  <si>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</si>
  <si>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</si>
  <si>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</si>
  <si>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</si>
  <si>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</si>
  <si>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</si>
  <si>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Losses on inventories devaluation</t>
  </si>
  <si>
    <t>Interest income</t>
  </si>
  <si>
    <t xml:space="preserve">Dividends received </t>
  </si>
  <si>
    <t>Cost of donated goods</t>
  </si>
  <si>
    <t>Gains on disposal of plant and equipment</t>
  </si>
  <si>
    <t xml:space="preserve">Proceeds from sale of plant and equipment  </t>
  </si>
  <si>
    <t xml:space="preserve">Acquisition of plant and equipment  </t>
  </si>
  <si>
    <t>Share of profit of joint ventures</t>
  </si>
  <si>
    <t>Statement of financial position</t>
  </si>
  <si>
    <t>Current portion of long-term loans</t>
  </si>
  <si>
    <t>Short-term loan from subsidiary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</si>
  <si>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</si>
  <si>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</si>
  <si>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</si>
  <si>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</si>
  <si>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</si>
  <si>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</si>
  <si>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</si>
  <si>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</si>
  <si>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Other comprehensive income for the period, net of tax</t>
  </si>
  <si>
    <t>and paid-up</t>
  </si>
  <si>
    <t>Issued</t>
  </si>
  <si>
    <t>premium on</t>
  </si>
  <si>
    <t>ordinary</t>
  </si>
  <si>
    <t xml:space="preserve">treasury </t>
  </si>
  <si>
    <t>Proceeds from borrowings</t>
  </si>
  <si>
    <t>Repayment of borrowings</t>
  </si>
  <si>
    <t>Gains on disposal of interest in joint venture</t>
  </si>
  <si>
    <t>Net increase (decrease) in cash and cash equivalents,</t>
  </si>
  <si>
    <t xml:space="preserve">   before effect of exchange rates</t>
  </si>
  <si>
    <t>Net increase (decrease) in cash and cash equivalents</t>
  </si>
  <si>
    <t xml:space="preserve">   Distributions to owners of the parent</t>
  </si>
  <si>
    <t xml:space="preserve">  Owners of the parent</t>
  </si>
  <si>
    <t xml:space="preserve">   Owners of the parent</t>
  </si>
  <si>
    <t>Proceeds from sale of interest in joint venture</t>
  </si>
  <si>
    <t>Bad and doubtful debts expenses</t>
  </si>
  <si>
    <t>Long-term loans from financial institution</t>
  </si>
  <si>
    <t>2019</t>
  </si>
  <si>
    <t xml:space="preserve">Investments in joint ventures </t>
  </si>
  <si>
    <t>Long-term loans</t>
  </si>
  <si>
    <t xml:space="preserve">Advance received for ordinary </t>
  </si>
  <si>
    <t xml:space="preserve">   share subscription fee</t>
  </si>
  <si>
    <t>Six-month period ended 30 June 2019</t>
  </si>
  <si>
    <t>Balance at 1 January 2019</t>
  </si>
  <si>
    <t>Balance at 30 June 2019</t>
  </si>
  <si>
    <t xml:space="preserve">Effect of exchange rate changes on cash </t>
  </si>
  <si>
    <t>Proceeds from loans receivable</t>
  </si>
  <si>
    <t>Increase in loans receivable</t>
  </si>
  <si>
    <t>Cash and cash equivalents at 1 January</t>
  </si>
  <si>
    <t>Cash and cash equivalents at 30 June</t>
  </si>
  <si>
    <t>Transfer to legal reserve</t>
  </si>
  <si>
    <t>Adjustments to reconcile profit to cash receipts (payments)</t>
  </si>
  <si>
    <t>Unrealised losses on exchange</t>
  </si>
  <si>
    <t xml:space="preserve">   and cash equivalents</t>
  </si>
  <si>
    <t>Net cash used in financing activities</t>
  </si>
  <si>
    <t>2020</t>
  </si>
  <si>
    <t>4, 5</t>
  </si>
  <si>
    <t>4, 6</t>
  </si>
  <si>
    <t>Right-of-use assets</t>
  </si>
  <si>
    <t>Short-term loans from financial institutions</t>
  </si>
  <si>
    <t>Current portion of lease liabilities</t>
  </si>
  <si>
    <t>Lease liabilities</t>
  </si>
  <si>
    <t>Six-month period ended 30 June 2020</t>
  </si>
  <si>
    <t>Balance at 30 June 2020</t>
  </si>
  <si>
    <t>Gain on</t>
  </si>
  <si>
    <t>investment in</t>
  </si>
  <si>
    <t>equity instruments</t>
  </si>
  <si>
    <t>designated at fair</t>
  </si>
  <si>
    <t>value through</t>
  </si>
  <si>
    <t xml:space="preserve">other </t>
  </si>
  <si>
    <t>comprehensive</t>
  </si>
  <si>
    <t>income</t>
  </si>
  <si>
    <t>Impact or change in accounting policy</t>
  </si>
  <si>
    <t>Transactions with owners, recorded directly in equity</t>
  </si>
  <si>
    <t>Share-base payment</t>
  </si>
  <si>
    <t>accounted for using equity method, net of tax</t>
  </si>
  <si>
    <t>Non-current provisions for employee benefit paid</t>
  </si>
  <si>
    <t>Payment of lease liabilities</t>
  </si>
  <si>
    <t>Balance at 1 January 2020 - as reported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</si>
  <si>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</si>
  <si>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</si>
  <si>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</si>
  <si>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10, 13</t>
  </si>
  <si>
    <t>Loss on</t>
  </si>
  <si>
    <t xml:space="preserve">   Dividends</t>
  </si>
  <si>
    <t xml:space="preserve">   Total distributions to owners of the parent</t>
  </si>
  <si>
    <t>Other comprehensive income</t>
  </si>
  <si>
    <t xml:space="preserve">Six-month period ended  </t>
  </si>
  <si>
    <t xml:space="preserve">   Revenue from sales of goods</t>
  </si>
  <si>
    <t xml:space="preserve">   Revenue from rendering of services</t>
  </si>
  <si>
    <t>Operating costs</t>
  </si>
  <si>
    <t xml:space="preserve">   Cost of sales of goods</t>
  </si>
  <si>
    <t xml:space="preserve">   Cost of rendering of services</t>
  </si>
  <si>
    <t xml:space="preserve">      Total costs</t>
  </si>
  <si>
    <t>Gains on exchange rate</t>
  </si>
  <si>
    <t>Items that will not be reclassified to profit or loss</t>
  </si>
  <si>
    <t>Gains (losses) on exchange rate</t>
  </si>
  <si>
    <t xml:space="preserve">Net cash generated from operating </t>
  </si>
  <si>
    <t xml:space="preserve">Net cash from operating activities </t>
  </si>
  <si>
    <t>Acquisition of interest in joint venture</t>
  </si>
  <si>
    <t xml:space="preserve">Net cash from (used in) investing activities  </t>
  </si>
  <si>
    <t>Balance at 1 January 2020 - restated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</si>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</sst>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/>
    <xf numFmtId="37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13" fillId="0" borderId="0" applyBorder="0"/>
    <xf numFmtId="0" fontId="22" fillId="0" borderId="0">
      <alignment wrapText="1"/>
    </xf>
    <xf numFmtId="0" fontId="23" fillId="0" borderId="0"/>
    <xf numFmtId="0" fontId="19" fillId="0" borderId="0"/>
    <xf numFmtId="0" fontId="19" fillId="0" borderId="0"/>
    <xf numFmtId="0" fontId="24" fillId="0" borderId="0"/>
    <xf numFmtId="171" fontId="12" fillId="0" borderId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2" fillId="0" borderId="0"/>
    <xf numFmtId="181" fontId="31" fillId="0" borderId="0"/>
    <xf numFmtId="164" fontId="20" fillId="0" borderId="0" applyFont="0" applyFill="0" applyBorder="0" applyAlignment="0" applyProtection="0"/>
    <xf numFmtId="172" fontId="22" fillId="0" borderId="0"/>
    <xf numFmtId="180" fontId="31" fillId="0" borderId="0"/>
    <xf numFmtId="173" fontId="22" fillId="0" borderId="0"/>
    <xf numFmtId="178" fontId="31" fillId="0" borderId="0"/>
    <xf numFmtId="38" fontId="25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10" fontId="25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37" fontId="16" fillId="0" borderId="0"/>
    <xf numFmtId="171" fontId="12" fillId="0" borderId="0"/>
    <xf numFmtId="179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170" fontId="12" fillId="0" borderId="0"/>
    <xf numFmtId="0" fontId="1" fillId="0" borderId="0"/>
    <xf numFmtId="43" fontId="1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/>
    <xf numFmtId="167" fontId="9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/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167" fontId="9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9" fillId="0" borderId="0" xfId="0" applyFont="1" applyFill="1" applyAlignment="1"/>
    <xf numFmtId="0" fontId="27" fillId="0" borderId="0" xfId="0" applyFont="1" applyFill="1" applyAlignment="1"/>
    <xf numFmtId="0" fontId="9" fillId="0" borderId="0" xfId="0" applyFont="1" applyFill="1" applyBorder="1" applyAlignment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9" fontId="3" fillId="0" borderId="0" xfId="18" applyNumberFormat="1" applyFont="1" applyFill="1" applyBorder="1" applyAlignment="1">
      <alignment horizontal="right"/>
    </xf>
    <xf numFmtId="165" fontId="3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67" fontId="4" fillId="0" borderId="0" xfId="0" applyNumberFormat="1" applyFont="1" applyFill="1"/>
    <xf numFmtId="0" fontId="0" fillId="0" borderId="0" xfId="0" applyFill="1"/>
    <xf numFmtId="168" fontId="0" fillId="0" borderId="0" xfId="18" applyNumberFormat="1" applyFont="1" applyFill="1" applyAlignment="1"/>
    <xf numFmtId="176" fontId="3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7" fontId="9" fillId="0" borderId="0" xfId="0" applyNumberFormat="1" applyFont="1" applyBorder="1"/>
    <xf numFmtId="0" fontId="0" fillId="0" borderId="0" xfId="0" applyFont="1" applyAlignment="1"/>
    <xf numFmtId="0" fontId="6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5" fillId="0" borderId="0" xfId="0" applyFont="1" applyAlignment="1"/>
    <xf numFmtId="168" fontId="0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168" fontId="3" fillId="0" borderId="0" xfId="18" applyNumberFormat="1" applyFont="1" applyFill="1" applyBorder="1" applyAlignment="1"/>
    <xf numFmtId="168" fontId="3" fillId="0" borderId="0" xfId="0" applyNumberFormat="1" applyFont="1" applyBorder="1" applyAlignment="1"/>
    <xf numFmtId="176" fontId="3" fillId="0" borderId="0" xfId="0" applyNumberFormat="1" applyFont="1" applyBorder="1" applyAlignment="1"/>
    <xf numFmtId="176" fontId="0" fillId="0" borderId="0" xfId="0" applyNumberFormat="1" applyFont="1" applyAlignment="1"/>
    <xf numFmtId="166" fontId="3" fillId="0" borderId="0" xfId="0" applyNumberFormat="1" applyFont="1" applyBorder="1" applyAlignment="1"/>
    <xf numFmtId="166" fontId="3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3" fillId="0" borderId="0" xfId="18" applyNumberFormat="1" applyFont="1" applyFill="1" applyAlignment="1"/>
    <xf numFmtId="49" fontId="5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9" fontId="9" fillId="0" borderId="0" xfId="0" applyNumberFormat="1" applyFont="1" applyFill="1" applyAlignment="1"/>
    <xf numFmtId="169" fontId="26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3" fillId="0" borderId="0" xfId="17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right"/>
    </xf>
    <xf numFmtId="175" fontId="4" fillId="0" borderId="0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right"/>
    </xf>
    <xf numFmtId="175" fontId="0" fillId="0" borderId="4" xfId="0" applyNumberForma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75" fontId="3" fillId="0" borderId="4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>
      <alignment horizontal="right"/>
    </xf>
    <xf numFmtId="168" fontId="0" fillId="0" borderId="4" xfId="0" applyNumberFormat="1" applyFill="1" applyBorder="1" applyAlignment="1">
      <alignment horizontal="center"/>
    </xf>
    <xf numFmtId="168" fontId="3" fillId="0" borderId="4" xfId="0" applyNumberFormat="1" applyFont="1" applyFill="1" applyBorder="1" applyAlignment="1">
      <alignment horizontal="center"/>
    </xf>
    <xf numFmtId="168" fontId="4" fillId="0" borderId="0" xfId="18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3" fillId="0" borderId="5" xfId="0" applyNumberFormat="1" applyFont="1" applyBorder="1"/>
    <xf numFmtId="168" fontId="4" fillId="0" borderId="0" xfId="17" applyNumberFormat="1" applyFont="1"/>
    <xf numFmtId="168" fontId="4" fillId="0" borderId="0" xfId="17" applyNumberFormat="1" applyFont="1" applyFill="1" applyAlignment="1">
      <alignment horizontal="right"/>
    </xf>
    <xf numFmtId="168" fontId="4" fillId="0" borderId="4" xfId="17" applyNumberFormat="1" applyFont="1" applyFill="1" applyBorder="1"/>
    <xf numFmtId="168" fontId="3" fillId="0" borderId="3" xfId="17" applyNumberFormat="1" applyFont="1" applyFill="1" applyBorder="1"/>
    <xf numFmtId="168" fontId="4" fillId="0" borderId="0" xfId="17" applyNumberFormat="1" applyFont="1" applyFill="1"/>
    <xf numFmtId="168" fontId="3" fillId="0" borderId="4" xfId="17" applyNumberFormat="1" applyFont="1" applyFill="1" applyBorder="1"/>
    <xf numFmtId="168" fontId="3" fillId="0" borderId="0" xfId="17" applyNumberFormat="1" applyFont="1" applyFill="1"/>
    <xf numFmtId="168" fontId="3" fillId="0" borderId="6" xfId="17" applyNumberFormat="1" applyFont="1" applyFill="1" applyBorder="1"/>
    <xf numFmtId="168" fontId="3" fillId="0" borderId="0" xfId="0" applyNumberFormat="1" applyFont="1"/>
    <xf numFmtId="168" fontId="0" fillId="0" borderId="0" xfId="0" applyNumberFormat="1" applyFont="1" applyAlignment="1"/>
    <xf numFmtId="168" fontId="3" fillId="0" borderId="4" xfId="18" applyNumberFormat="1" applyFont="1" applyFill="1" applyBorder="1" applyAlignment="1"/>
    <xf numFmtId="168" fontId="3" fillId="0" borderId="0" xfId="0" applyNumberFormat="1" applyFont="1" applyAlignment="1"/>
    <xf numFmtId="168" fontId="3" fillId="0" borderId="6" xfId="0" applyNumberFormat="1" applyFont="1" applyFill="1" applyBorder="1" applyAlignment="1"/>
    <xf numFmtId="168" fontId="3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3" fillId="0" borderId="3" xfId="18" applyNumberFormat="1" applyFont="1" applyFill="1" applyBorder="1" applyAlignment="1"/>
    <xf numFmtId="168" fontId="0" fillId="0" borderId="0" xfId="0" applyNumberFormat="1" applyFill="1" applyAlignment="1"/>
    <xf numFmtId="166" fontId="0" fillId="0" borderId="0" xfId="0" applyNumberFormat="1" applyFont="1" applyFill="1"/>
    <xf numFmtId="167" fontId="0" fillId="0" borderId="0" xfId="0" applyNumberFormat="1" applyFont="1" applyFill="1" applyBorder="1"/>
    <xf numFmtId="168" fontId="4" fillId="0" borderId="0" xfId="18" applyNumberFormat="1" applyFont="1" applyFill="1" applyAlignment="1"/>
    <xf numFmtId="168" fontId="4" fillId="0" borderId="4" xfId="18" applyNumberFormat="1" applyFont="1" applyFill="1" applyBorder="1" applyAlignment="1"/>
    <xf numFmtId="168" fontId="4" fillId="0" borderId="4" xfId="18" applyNumberFormat="1" applyFont="1" applyFill="1" applyBorder="1" applyAlignment="1">
      <alignment horizontal="left"/>
    </xf>
    <xf numFmtId="168" fontId="4" fillId="0" borderId="4" xfId="18" applyNumberFormat="1" applyFont="1" applyFill="1" applyBorder="1" applyAlignment="1">
      <alignment horizontal="right"/>
    </xf>
    <xf numFmtId="169" fontId="4" fillId="0" borderId="0" xfId="17" applyNumberFormat="1" applyFont="1" applyFill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4" fillId="0" borderId="0" xfId="17" applyNumberFormat="1" applyFont="1" applyFill="1" applyBorder="1" applyAlignment="1">
      <alignment horizontal="right"/>
    </xf>
    <xf numFmtId="168" fontId="0" fillId="0" borderId="0" xfId="17" applyNumberFormat="1" applyFont="1" applyFill="1" applyAlignment="1"/>
    <xf numFmtId="49" fontId="6" fillId="0" borderId="0" xfId="0" applyNumberFormat="1" applyFont="1" applyAlignment="1">
      <alignment horizontal="center"/>
    </xf>
    <xf numFmtId="168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43" fontId="3" fillId="0" borderId="0" xfId="0" applyNumberFormat="1" applyFont="1"/>
    <xf numFmtId="41" fontId="0" fillId="0" borderId="0" xfId="18" applyNumberFormat="1" applyFont="1"/>
    <xf numFmtId="166" fontId="4" fillId="0" borderId="0" xfId="18" applyNumberFormat="1" applyFont="1" applyFill="1" applyAlignment="1"/>
    <xf numFmtId="168" fontId="4" fillId="0" borderId="0" xfId="18" applyNumberFormat="1" applyFont="1" applyFill="1" applyBorder="1" applyAlignment="1"/>
    <xf numFmtId="165" fontId="0" fillId="0" borderId="0" xfId="17" applyFont="1"/>
    <xf numFmtId="0" fontId="5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4" xfId="0" applyNumberForma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75" fontId="0" fillId="0" borderId="0" xfId="0" applyNumberFormat="1" applyFont="1" applyFill="1" applyBorder="1" applyAlignment="1">
      <alignment horizontal="center"/>
    </xf>
    <xf numFmtId="175" fontId="4" fillId="0" borderId="0" xfId="18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69" fontId="4" fillId="0" borderId="0" xfId="1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9" fontId="3" fillId="0" borderId="5" xfId="18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167" fontId="0" fillId="0" borderId="0" xfId="0" applyNumberFormat="1"/>
    <xf numFmtId="37" fontId="0" fillId="0" borderId="0" xfId="0" applyNumberFormat="1" applyAlignment="1">
      <alignment horizontal="right"/>
    </xf>
    <xf numFmtId="168" fontId="0" fillId="0" borderId="0" xfId="18" applyNumberFormat="1" applyFont="1" applyAlignment="1">
      <alignment horizontal="right"/>
    </xf>
    <xf numFmtId="168" fontId="35" fillId="0" borderId="0" xfId="18" applyNumberFormat="1" applyFont="1"/>
    <xf numFmtId="168" fontId="0" fillId="0" borderId="0" xfId="18" applyNumberFormat="1" applyFont="1" applyAlignment="1">
      <alignment horizontal="center"/>
    </xf>
    <xf numFmtId="0" fontId="0" fillId="0" borderId="0" xfId="0" quotePrefix="1" applyAlignment="1">
      <alignment horizontal="left"/>
    </xf>
    <xf numFmtId="168" fontId="3" fillId="0" borderId="6" xfId="0" applyNumberFormat="1" applyFont="1" applyBorder="1"/>
    <xf numFmtId="37" fontId="3" fillId="0" borderId="0" xfId="0" applyNumberFormat="1" applyFont="1"/>
    <xf numFmtId="166" fontId="0" fillId="0" borderId="0" xfId="0" applyNumberFormat="1"/>
    <xf numFmtId="43" fontId="0" fillId="0" borderId="0" xfId="18" applyNumberFormat="1" applyFont="1" applyAlignment="1">
      <alignment horizontal="center"/>
    </xf>
    <xf numFmtId="43" fontId="0" fillId="0" borderId="0" xfId="18" applyNumberFormat="1" applyFont="1"/>
    <xf numFmtId="168" fontId="35" fillId="0" borderId="0" xfId="18" applyNumberFormat="1" applyFont="1" applyAlignment="1">
      <alignment horizontal="center"/>
    </xf>
    <xf numFmtId="168" fontId="0" fillId="0" borderId="0" xfId="18" applyNumberFormat="1" applyFont="1"/>
    <xf numFmtId="37" fontId="0" fillId="0" borderId="0" xfId="0" applyNumberFormat="1"/>
    <xf numFmtId="168" fontId="0" fillId="0" borderId="0" xfId="21" applyNumberFormat="1" applyFont="1"/>
    <xf numFmtId="168" fontId="0" fillId="0" borderId="0" xfId="0" applyNumberFormat="1"/>
    <xf numFmtId="165" fontId="0" fillId="0" borderId="0" xfId="18" applyFont="1"/>
    <xf numFmtId="168" fontId="3" fillId="0" borderId="3" xfId="0" applyNumberFormat="1" applyFont="1" applyBorder="1"/>
    <xf numFmtId="0" fontId="0" fillId="0" borderId="0" xfId="0" applyAlignment="1">
      <alignment vertical="center"/>
    </xf>
    <xf numFmtId="0" fontId="0" fillId="4" borderId="0" xfId="0" applyFill="1"/>
    <xf numFmtId="37" fontId="3" fillId="0" borderId="7" xfId="0" applyNumberFormat="1" applyFont="1" applyBorder="1"/>
    <xf numFmtId="168" fontId="3" fillId="0" borderId="7" xfId="0" applyNumberFormat="1" applyFont="1" applyBorder="1"/>
    <xf numFmtId="168" fontId="3" fillId="0" borderId="4" xfId="0" applyNumberFormat="1" applyFont="1" applyBorder="1"/>
    <xf numFmtId="165" fontId="0" fillId="0" borderId="0" xfId="0" applyNumberFormat="1"/>
    <xf numFmtId="37" fontId="0" fillId="0" borderId="3" xfId="0" applyNumberFormat="1" applyBorder="1"/>
    <xf numFmtId="0" fontId="0" fillId="0" borderId="0" xfId="0" applyAlignment="1">
      <alignment horizontal="left"/>
    </xf>
    <xf numFmtId="37" fontId="0" fillId="0" borderId="4" xfId="0" applyNumberFormat="1" applyBorder="1"/>
    <xf numFmtId="168" fontId="3" fillId="0" borderId="6" xfId="18" applyNumberFormat="1" applyFont="1" applyBorder="1"/>
    <xf numFmtId="168" fontId="3" fillId="0" borderId="0" xfId="18" applyNumberFormat="1" applyFont="1"/>
    <xf numFmtId="165" fontId="10" fillId="0" borderId="0" xfId="18" applyFont="1"/>
    <xf numFmtId="168" fontId="3" fillId="0" borderId="3" xfId="18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8" fontId="3" fillId="0" borderId="0" xfId="18" applyNumberFormat="1" applyFont="1" applyAlignment="1">
      <alignment horizontal="right"/>
    </xf>
    <xf numFmtId="165" fontId="3" fillId="0" borderId="0" xfId="18" applyFont="1" applyAlignment="1">
      <alignment horizontal="right"/>
    </xf>
    <xf numFmtId="37" fontId="34" fillId="0" borderId="0" xfId="0" applyNumberFormat="1" applyFont="1" applyAlignment="1">
      <alignment horizontal="center"/>
    </xf>
    <xf numFmtId="37" fontId="34" fillId="0" borderId="0" xfId="18" applyNumberFormat="1" applyFont="1" applyAlignment="1">
      <alignment horizontal="right"/>
    </xf>
    <xf numFmtId="168" fontId="3" fillId="0" borderId="6" xfId="17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8" fontId="0" fillId="0" borderId="4" xfId="0" applyNumberFormat="1" applyFont="1" applyFill="1" applyBorder="1" applyAlignment="1">
      <alignment horizontal="center"/>
    </xf>
    <xf numFmtId="175" fontId="0" fillId="0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5" borderId="0" xfId="0" applyFont="1" applyFill="1" applyAlignment="1"/>
    <xf numFmtId="0" fontId="0" fillId="5" borderId="0" xfId="0" applyFont="1" applyFill="1"/>
    <xf numFmtId="0" fontId="5" fillId="5" borderId="0" xfId="0" applyNumberFormat="1" applyFont="1" applyFill="1" applyAlignment="1">
      <alignment horizontal="center"/>
    </xf>
    <xf numFmtId="168" fontId="4" fillId="5" borderId="0" xfId="18" applyNumberFormat="1" applyFont="1" applyFill="1" applyBorder="1" applyAlignment="1">
      <alignment horizontal="left"/>
    </xf>
    <xf numFmtId="168" fontId="0" fillId="5" borderId="0" xfId="0" applyNumberFormat="1" applyFont="1" applyFill="1" applyBorder="1" applyAlignment="1"/>
    <xf numFmtId="168" fontId="0" fillId="5" borderId="0" xfId="0" applyNumberFormat="1" applyFont="1" applyFill="1" applyAlignment="1"/>
    <xf numFmtId="168" fontId="0" fillId="5" borderId="0" xfId="18" applyNumberFormat="1" applyFont="1" applyFill="1" applyBorder="1" applyAlignment="1">
      <alignment horizontal="left"/>
    </xf>
    <xf numFmtId="166" fontId="0" fillId="5" borderId="0" xfId="0" applyNumberFormat="1" applyFont="1" applyFill="1" applyBorder="1" applyAlignment="1"/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0" fillId="0" borderId="4" xfId="0" applyNumberFormat="1" applyFont="1" applyFill="1" applyBorder="1" applyAlignment="1">
      <alignment horizontal="right"/>
    </xf>
    <xf numFmtId="166" fontId="4" fillId="0" borderId="0" xfId="18" applyNumberFormat="1" applyFont="1" applyFill="1" applyBorder="1" applyAlignment="1"/>
    <xf numFmtId="167" fontId="10" fillId="0" borderId="0" xfId="18" applyNumberFormat="1" applyFont="1"/>
    <xf numFmtId="0" fontId="6" fillId="0" borderId="0" xfId="0" applyFont="1" applyAlignment="1">
      <alignment horizontal="left"/>
    </xf>
    <xf numFmtId="3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0" applyNumberFormat="1" applyFont="1"/>
    <xf numFmtId="167" fontId="4" fillId="0" borderId="0" xfId="0" applyNumberFormat="1" applyFont="1"/>
    <xf numFmtId="166" fontId="4" fillId="0" borderId="0" xfId="0" applyNumberFormat="1" applyFont="1"/>
    <xf numFmtId="168" fontId="4" fillId="0" borderId="4" xfId="17" applyNumberFormat="1" applyFont="1" applyBorder="1"/>
    <xf numFmtId="168" fontId="3" fillId="0" borderId="4" xfId="17" applyNumberFormat="1" applyFont="1" applyBorder="1"/>
    <xf numFmtId="168" fontId="3" fillId="0" borderId="0" xfId="17" applyNumberFormat="1" applyFont="1"/>
    <xf numFmtId="166" fontId="3" fillId="0" borderId="0" xfId="0" applyNumberFormat="1" applyFont="1"/>
    <xf numFmtId="0" fontId="4" fillId="0" borderId="0" xfId="0" applyFont="1" applyAlignment="1">
      <alignment horizontal="left"/>
    </xf>
    <xf numFmtId="168" fontId="3" fillId="0" borderId="6" xfId="17" applyNumberFormat="1" applyFont="1" applyBorder="1"/>
    <xf numFmtId="40" fontId="4" fillId="0" borderId="0" xfId="0" applyNumberFormat="1" applyFont="1"/>
    <xf numFmtId="168" fontId="0" fillId="0" borderId="0" xfId="17" applyNumberFormat="1" applyFont="1"/>
    <xf numFmtId="168" fontId="3" fillId="0" borderId="5" xfId="17" applyNumberFormat="1" applyFont="1" applyBorder="1"/>
    <xf numFmtId="168" fontId="5" fillId="0" borderId="0" xfId="0" applyNumberFormat="1" applyFont="1" applyAlignment="1">
      <alignment horizontal="center"/>
    </xf>
    <xf numFmtId="39" fontId="0" fillId="0" borderId="0" xfId="0" applyNumberFormat="1"/>
    <xf numFmtId="43" fontId="0" fillId="0" borderId="3" xfId="0" applyNumberFormat="1" applyBorder="1"/>
    <xf numFmtId="177" fontId="4" fillId="0" borderId="0" xfId="0" applyNumberFormat="1" applyFont="1"/>
    <xf numFmtId="37" fontId="4" fillId="0" borderId="0" xfId="0" applyNumberFormat="1" applyFont="1"/>
    <xf numFmtId="168" fontId="0" fillId="0" borderId="0" xfId="18" applyNumberFormat="1" applyFont="1" applyFill="1"/>
    <xf numFmtId="168" fontId="0" fillId="0" borderId="0" xfId="0" applyNumberFormat="1" applyFill="1"/>
    <xf numFmtId="168" fontId="0" fillId="0" borderId="4" xfId="18" applyNumberFormat="1" applyFont="1" applyFill="1" applyBorder="1"/>
    <xf numFmtId="168" fontId="0" fillId="0" borderId="6" xfId="18" applyNumberFormat="1" applyFont="1" applyFill="1" applyBorder="1"/>
    <xf numFmtId="168" fontId="3" fillId="0" borderId="0" xfId="0" applyNumberFormat="1" applyFont="1" applyFill="1"/>
    <xf numFmtId="168" fontId="3" fillId="0" borderId="0" xfId="17" applyNumberFormat="1" applyFont="1" applyFill="1" applyAlignment="1">
      <alignment horizontal="right"/>
    </xf>
    <xf numFmtId="168" fontId="33" fillId="0" borderId="0" xfId="17" applyNumberFormat="1" applyFont="1" applyFill="1"/>
    <xf numFmtId="168" fontId="0" fillId="0" borderId="0" xfId="17" applyNumberFormat="1" applyFont="1" applyFill="1"/>
    <xf numFmtId="168" fontId="3" fillId="0" borderId="5" xfId="17" applyNumberFormat="1" applyFont="1" applyFill="1" applyBorder="1"/>
    <xf numFmtId="168" fontId="3" fillId="0" borderId="5" xfId="0" applyNumberFormat="1" applyFont="1" applyFill="1" applyBorder="1"/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9" fontId="0" fillId="0" borderId="3" xfId="0" applyNumberFormat="1" applyFill="1" applyBorder="1"/>
    <xf numFmtId="39" fontId="0" fillId="0" borderId="0" xfId="0" applyNumberFormat="1" applyFill="1"/>
    <xf numFmtId="39" fontId="3" fillId="0" borderId="0" xfId="0" applyNumberFormat="1" applyFont="1" applyFill="1"/>
    <xf numFmtId="37" fontId="3" fillId="0" borderId="0" xfId="0" applyNumberFormat="1" applyFont="1" applyFill="1"/>
    <xf numFmtId="43" fontId="4" fillId="0" borderId="0" xfId="0" applyNumberFormat="1" applyFont="1" applyFill="1"/>
    <xf numFmtId="49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9" fontId="3" fillId="0" borderId="3" xfId="18" applyNumberFormat="1" applyFont="1" applyFill="1" applyBorder="1" applyAlignment="1">
      <alignment horizontal="right"/>
    </xf>
    <xf numFmtId="175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4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4 2" xfId="48" xr:uid="{E80A4D69-C497-42EC-B4EA-F64A8C81EB29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2 2" xfId="47" xr:uid="{D53EC517-AF26-4185-A293-714F6268D1DF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5"/>
  <sheetViews>
    <sheetView view="pageBreakPreview" topLeftCell="A24" zoomScale="85" zoomScaleNormal="100" zoomScaleSheetLayoutView="85" workbookViewId="0">
      <selection activeCell="D73" sqref="D73"/>
    </sheetView>
  </sheetViews>
  <sheetFormatPr defaultColWidth="9.1796875" defaultRowHeight="14"/>
  <cols>
    <col min="1" max="3" width="2.453125" customWidth="1"/>
    <col min="4" max="4" width="27.36328125" customWidth="1"/>
    <col min="5" max="5" width="1.1796875" customWidth="1"/>
    <col min="6" max="6" width="5.1796875" style="66" customWidth="1"/>
    <col min="7" max="7" width="0.81640625" hidden="1" customWidth="1"/>
    <col min="8" max="8" width="15.08984375" style="196" customWidth="1"/>
    <col min="9" max="9" width="1.1796875" style="196" customWidth="1"/>
    <col min="10" max="10" width="15.08984375" style="196" customWidth="1"/>
    <col min="11" max="11" width="1.1796875" style="196" customWidth="1"/>
    <col min="12" max="12" width="15.08984375" style="196" customWidth="1"/>
    <col min="13" max="13" width="1.1796875" style="196" customWidth="1"/>
    <col min="14" max="14" width="15.08984375" style="196" customWidth="1"/>
    <col min="15" max="15" width="16" bestFit="1" customWidth="1"/>
    <col min="16" max="17" width="14" bestFit="1" customWidth="1"/>
    <col min="18" max="18" width="13.54296875" bestFit="1" customWidth="1"/>
    <col min="19" max="19" width="14" bestFit="1" customWidth="1"/>
    <col min="22" max="22" width="11.453125" bestFit="1" customWidth="1"/>
  </cols>
  <sheetData>
    <row r="1" spans="1:14" s="8" customFormat="1" ht="20.25" customHeight="1">
      <c r="A1" s="191" t="s">
        <v>34</v>
      </c>
      <c r="B1" s="14"/>
      <c r="C1" s="14"/>
      <c r="D1" s="14"/>
      <c r="E1" s="14"/>
      <c r="F1" s="192"/>
      <c r="G1" s="14"/>
      <c r="H1" s="14"/>
      <c r="I1" s="14"/>
      <c r="J1" s="14"/>
      <c r="K1" s="14"/>
      <c r="L1" s="14"/>
      <c r="M1" s="14"/>
      <c r="N1" s="14"/>
    </row>
    <row r="2" spans="1:14" s="8" customFormat="1" ht="20.25" customHeight="1">
      <c r="A2" s="304" t="s">
        <v>116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14" ht="20.25" customHeight="1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14" ht="20.25" customHeight="1">
      <c r="A4" s="78"/>
      <c r="B4" s="78"/>
      <c r="C4" s="78"/>
      <c r="D4" s="78"/>
      <c r="E4" s="78"/>
      <c r="F4" s="78"/>
      <c r="G4" s="78"/>
      <c r="H4" s="306" t="s">
        <v>27</v>
      </c>
      <c r="I4" s="306"/>
      <c r="J4" s="306"/>
      <c r="K4" s="306"/>
      <c r="L4" s="306" t="s">
        <v>29</v>
      </c>
      <c r="M4" s="306"/>
      <c r="N4" s="306"/>
    </row>
    <row r="5" spans="1:14" ht="20.25" customHeight="1">
      <c r="G5" s="155"/>
      <c r="H5" s="306" t="s">
        <v>28</v>
      </c>
      <c r="I5" s="306"/>
      <c r="J5" s="306"/>
      <c r="K5" s="306"/>
      <c r="L5" s="306" t="s">
        <v>28</v>
      </c>
      <c r="M5" s="306"/>
      <c r="N5" s="306"/>
    </row>
    <row r="6" spans="1:14" ht="20.25" customHeight="1">
      <c r="F6"/>
      <c r="G6" s="155"/>
      <c r="H6" s="193" t="s">
        <v>84</v>
      </c>
      <c r="I6" s="193"/>
      <c r="J6" s="193" t="s">
        <v>56</v>
      </c>
      <c r="K6" s="194"/>
      <c r="L6" s="193" t="s">
        <v>84</v>
      </c>
      <c r="M6" s="193"/>
      <c r="N6" s="193" t="s">
        <v>56</v>
      </c>
    </row>
    <row r="7" spans="1:14" ht="20.25" customHeight="1">
      <c r="A7" s="1" t="s">
        <v>5</v>
      </c>
      <c r="F7" s="89" t="s">
        <v>19</v>
      </c>
      <c r="H7" s="195" t="s">
        <v>163</v>
      </c>
      <c r="I7" s="195"/>
      <c r="J7" s="195" t="s">
        <v>145</v>
      </c>
      <c r="K7" s="195"/>
      <c r="L7" s="195" t="s">
        <v>163</v>
      </c>
      <c r="M7" s="195"/>
      <c r="N7" s="195" t="s">
        <v>145</v>
      </c>
    </row>
    <row r="8" spans="1:14" ht="20.25" customHeight="1">
      <c r="A8" s="1"/>
      <c r="F8" s="89"/>
      <c r="H8" s="195" t="s">
        <v>62</v>
      </c>
      <c r="I8" s="195"/>
      <c r="J8" s="195"/>
      <c r="K8" s="195"/>
      <c r="L8" s="195" t="s">
        <v>62</v>
      </c>
      <c r="M8" s="195"/>
      <c r="N8" s="195"/>
    </row>
    <row r="9" spans="1:14" ht="20.25" customHeight="1">
      <c r="F9" s="89"/>
      <c r="G9" s="195"/>
      <c r="H9" s="303" t="s">
        <v>59</v>
      </c>
      <c r="I9" s="303"/>
      <c r="J9" s="303"/>
      <c r="K9" s="303"/>
      <c r="L9" s="303"/>
      <c r="M9" s="303"/>
      <c r="N9" s="303"/>
    </row>
    <row r="10" spans="1:14" ht="20.25" customHeight="1">
      <c r="A10" s="4" t="s">
        <v>6</v>
      </c>
      <c r="F10" s="89"/>
      <c r="G10" s="195"/>
    </row>
    <row r="11" spans="1:14" ht="20.25" customHeight="1">
      <c r="A11" t="s">
        <v>4</v>
      </c>
      <c r="H11" s="197">
        <v>308182</v>
      </c>
      <c r="I11" s="197"/>
      <c r="J11" s="198">
        <v>166061</v>
      </c>
      <c r="K11" s="197"/>
      <c r="L11" s="197">
        <v>304138</v>
      </c>
      <c r="M11" s="197"/>
      <c r="N11" s="199">
        <v>159701</v>
      </c>
    </row>
    <row r="12" spans="1:14" ht="20.25" customHeight="1">
      <c r="A12" t="s">
        <v>2</v>
      </c>
      <c r="F12" s="66" t="s">
        <v>164</v>
      </c>
      <c r="H12" s="197">
        <v>5735811</v>
      </c>
      <c r="I12" s="197"/>
      <c r="J12" s="198">
        <v>5606482</v>
      </c>
      <c r="K12" s="197"/>
      <c r="L12" s="197">
        <v>5740380</v>
      </c>
      <c r="M12" s="197"/>
      <c r="N12" s="198">
        <v>5615433</v>
      </c>
    </row>
    <row r="13" spans="1:14" ht="20.25" customHeight="1">
      <c r="A13" t="s">
        <v>104</v>
      </c>
      <c r="F13" s="66">
        <v>4</v>
      </c>
      <c r="H13" s="197">
        <v>212598</v>
      </c>
      <c r="I13" s="197"/>
      <c r="J13" s="198">
        <v>305112</v>
      </c>
      <c r="K13" s="197"/>
      <c r="L13" s="197">
        <v>205915</v>
      </c>
      <c r="M13" s="197"/>
      <c r="N13" s="198">
        <v>299363</v>
      </c>
    </row>
    <row r="14" spans="1:14" ht="20.25" customHeight="1">
      <c r="A14" t="s">
        <v>125</v>
      </c>
      <c r="F14" s="66" t="s">
        <v>165</v>
      </c>
      <c r="H14" s="200">
        <v>202688</v>
      </c>
      <c r="I14" s="197"/>
      <c r="J14" s="198">
        <v>239490</v>
      </c>
      <c r="K14" s="197"/>
      <c r="L14" s="200">
        <v>234688</v>
      </c>
      <c r="M14" s="197"/>
      <c r="N14" s="198">
        <v>271490</v>
      </c>
    </row>
    <row r="15" spans="1:14" ht="20.25" customHeight="1">
      <c r="A15" s="201" t="s">
        <v>1</v>
      </c>
      <c r="F15" s="66">
        <v>7</v>
      </c>
      <c r="H15" s="197">
        <v>2411260</v>
      </c>
      <c r="I15" s="197"/>
      <c r="J15" s="198">
        <v>3253850</v>
      </c>
      <c r="K15" s="197"/>
      <c r="L15" s="197">
        <v>2408587</v>
      </c>
      <c r="M15" s="197"/>
      <c r="N15" s="199">
        <v>3248712</v>
      </c>
    </row>
    <row r="16" spans="1:14" ht="20.25" customHeight="1">
      <c r="A16" t="s">
        <v>95</v>
      </c>
      <c r="H16" s="197">
        <v>402517</v>
      </c>
      <c r="I16" s="197"/>
      <c r="J16" s="198">
        <v>534036</v>
      </c>
      <c r="K16" s="197"/>
      <c r="L16" s="197">
        <v>402502</v>
      </c>
      <c r="M16" s="197"/>
      <c r="N16" s="198">
        <v>534021</v>
      </c>
    </row>
    <row r="17" spans="1:15" ht="20.25" customHeight="1">
      <c r="A17" t="s">
        <v>97</v>
      </c>
      <c r="H17" s="197">
        <v>86749</v>
      </c>
      <c r="I17" s="197"/>
      <c r="J17" s="198">
        <v>72194</v>
      </c>
      <c r="K17" s="197"/>
      <c r="L17" s="197">
        <v>86645</v>
      </c>
      <c r="M17" s="197"/>
      <c r="N17" s="198">
        <v>72090</v>
      </c>
    </row>
    <row r="18" spans="1:15" ht="20.25" customHeight="1">
      <c r="A18" t="s">
        <v>0</v>
      </c>
      <c r="H18" s="197">
        <v>257</v>
      </c>
      <c r="I18" s="197"/>
      <c r="J18" s="198">
        <v>206</v>
      </c>
      <c r="K18" s="197"/>
      <c r="L18" s="197">
        <v>257</v>
      </c>
      <c r="M18" s="197"/>
      <c r="N18" s="199">
        <v>206</v>
      </c>
    </row>
    <row r="19" spans="1:15" s="1" customFormat="1" ht="20.25" customHeight="1">
      <c r="A19" s="1" t="s">
        <v>20</v>
      </c>
      <c r="F19" s="67"/>
      <c r="H19" s="202">
        <f>SUM(H11:H18)</f>
        <v>9360062</v>
      </c>
      <c r="I19" s="203"/>
      <c r="J19" s="202">
        <f>SUM(J11:J18)</f>
        <v>10177431</v>
      </c>
      <c r="K19" s="203"/>
      <c r="L19" s="202">
        <f>SUM(L11:L18)</f>
        <v>9383112</v>
      </c>
      <c r="M19" s="132"/>
      <c r="N19" s="202">
        <f>SUM(N11:N18)</f>
        <v>10201016</v>
      </c>
    </row>
    <row r="20" spans="1:15" ht="20.25" customHeight="1">
      <c r="A20" s="1"/>
      <c r="H20" s="204"/>
      <c r="I20" s="204"/>
      <c r="J20" s="204"/>
      <c r="K20" s="204"/>
      <c r="L20" s="204"/>
      <c r="M20" s="204"/>
      <c r="N20" s="204"/>
    </row>
    <row r="21" spans="1:15" ht="20.25" customHeight="1">
      <c r="A21" s="4" t="s">
        <v>7</v>
      </c>
      <c r="H21"/>
      <c r="I21"/>
      <c r="J21"/>
      <c r="K21"/>
      <c r="L21"/>
      <c r="M21"/>
      <c r="N21"/>
    </row>
    <row r="22" spans="1:15" ht="20.25" customHeight="1">
      <c r="A22" t="s">
        <v>47</v>
      </c>
      <c r="F22" s="66">
        <v>8</v>
      </c>
      <c r="H22" s="205">
        <v>0</v>
      </c>
      <c r="I22" s="206"/>
      <c r="J22" s="207">
        <v>0</v>
      </c>
      <c r="K22" s="206"/>
      <c r="L22" s="208">
        <v>9400</v>
      </c>
      <c r="M22" s="208"/>
      <c r="N22" s="208">
        <v>9400</v>
      </c>
    </row>
    <row r="23" spans="1:15" ht="20.25" customHeight="1">
      <c r="A23" t="s">
        <v>146</v>
      </c>
      <c r="F23" s="66">
        <v>9</v>
      </c>
      <c r="H23" s="204">
        <v>555443</v>
      </c>
      <c r="I23" s="204"/>
      <c r="J23" s="207">
        <v>527371</v>
      </c>
      <c r="K23" s="204"/>
      <c r="L23" s="204">
        <v>458748</v>
      </c>
      <c r="M23" s="204"/>
      <c r="N23" s="208">
        <v>458748</v>
      </c>
    </row>
    <row r="24" spans="1:15" ht="20.25" customHeight="1">
      <c r="A24" t="s">
        <v>73</v>
      </c>
      <c r="H24" s="208">
        <v>32962</v>
      </c>
      <c r="I24" s="206"/>
      <c r="J24" s="208">
        <v>29785</v>
      </c>
      <c r="K24" s="206"/>
      <c r="L24" s="208">
        <v>32962</v>
      </c>
      <c r="M24" s="208"/>
      <c r="N24" s="208">
        <v>29785</v>
      </c>
    </row>
    <row r="25" spans="1:15" ht="20.25" customHeight="1">
      <c r="A25" t="s">
        <v>2</v>
      </c>
      <c r="F25" s="66" t="s">
        <v>164</v>
      </c>
      <c r="H25" s="208">
        <v>63994</v>
      </c>
      <c r="I25" s="206"/>
      <c r="J25" s="208">
        <v>97329</v>
      </c>
      <c r="K25" s="206"/>
      <c r="L25" s="208">
        <v>62348</v>
      </c>
      <c r="M25" s="208"/>
      <c r="N25" s="208">
        <v>95430</v>
      </c>
    </row>
    <row r="26" spans="1:15" ht="20.25" customHeight="1">
      <c r="A26" t="s">
        <v>104</v>
      </c>
      <c r="F26" s="66">
        <v>4</v>
      </c>
      <c r="H26" s="208">
        <v>4559</v>
      </c>
      <c r="I26" s="206"/>
      <c r="J26" s="208">
        <v>7210</v>
      </c>
      <c r="K26" s="206"/>
      <c r="L26" s="208">
        <v>4521</v>
      </c>
      <c r="M26" s="208"/>
      <c r="N26" s="208">
        <v>7110</v>
      </c>
    </row>
    <row r="27" spans="1:15" ht="20.25" customHeight="1">
      <c r="A27" t="s">
        <v>147</v>
      </c>
      <c r="F27" s="66">
        <v>6</v>
      </c>
      <c r="H27" s="209">
        <v>69940</v>
      </c>
      <c r="I27" s="209"/>
      <c r="J27" s="210">
        <v>78220</v>
      </c>
      <c r="K27" s="209"/>
      <c r="L27" s="211">
        <v>69940</v>
      </c>
      <c r="M27" s="211"/>
      <c r="N27" s="210">
        <v>78220</v>
      </c>
      <c r="O27" s="212"/>
    </row>
    <row r="28" spans="1:15" ht="20.25" customHeight="1">
      <c r="A28" t="s">
        <v>35</v>
      </c>
      <c r="H28" s="209">
        <v>342084</v>
      </c>
      <c r="I28" s="209"/>
      <c r="J28" s="208">
        <v>357376</v>
      </c>
      <c r="K28" s="209"/>
      <c r="L28" s="211">
        <v>340752</v>
      </c>
      <c r="M28" s="211"/>
      <c r="N28" s="208">
        <v>355695</v>
      </c>
      <c r="O28" s="212"/>
    </row>
    <row r="29" spans="1:15" ht="20.25" customHeight="1">
      <c r="A29" t="s">
        <v>166</v>
      </c>
      <c r="H29" s="209">
        <v>34717</v>
      </c>
      <c r="I29" s="209"/>
      <c r="J29" s="208">
        <v>0</v>
      </c>
      <c r="K29" s="209"/>
      <c r="L29" s="211">
        <v>34717</v>
      </c>
      <c r="M29" s="211"/>
      <c r="N29" s="208">
        <v>0</v>
      </c>
      <c r="O29" s="212"/>
    </row>
    <row r="30" spans="1:15" ht="20.25" customHeight="1">
      <c r="A30" t="s">
        <v>98</v>
      </c>
      <c r="H30" s="209">
        <v>8773</v>
      </c>
      <c r="I30" s="209"/>
      <c r="J30" s="208">
        <v>10196</v>
      </c>
      <c r="K30" s="209"/>
      <c r="L30" s="211">
        <v>8429</v>
      </c>
      <c r="M30" s="211"/>
      <c r="N30" s="208">
        <v>9769</v>
      </c>
      <c r="O30" s="212"/>
    </row>
    <row r="31" spans="1:15" ht="20.25" customHeight="1">
      <c r="A31" t="s">
        <v>63</v>
      </c>
      <c r="H31" s="209">
        <v>65226</v>
      </c>
      <c r="I31" s="209"/>
      <c r="J31" s="208">
        <v>56935</v>
      </c>
      <c r="K31" s="209"/>
      <c r="L31" s="211">
        <v>63429.571796839038</v>
      </c>
      <c r="M31" s="211"/>
      <c r="N31" s="208">
        <v>55142</v>
      </c>
      <c r="O31" s="212"/>
    </row>
    <row r="32" spans="1:15" s="1" customFormat="1" ht="20.25" customHeight="1">
      <c r="A32" s="1" t="s">
        <v>8</v>
      </c>
      <c r="F32" s="67"/>
      <c r="H32" s="202">
        <f>SUM(H22:H31)</f>
        <v>1177698</v>
      </c>
      <c r="I32" s="203"/>
      <c r="J32" s="202">
        <f>SUM(J22:J31)</f>
        <v>1164422</v>
      </c>
      <c r="K32" s="203"/>
      <c r="L32" s="202">
        <f>SUM(L22:L31)</f>
        <v>1085246.5717968391</v>
      </c>
      <c r="M32" s="132"/>
      <c r="N32" s="202">
        <f>SUM(N22:N31)</f>
        <v>1099299</v>
      </c>
      <c r="O32" s="156"/>
    </row>
    <row r="33" spans="1:15" ht="20.25" customHeight="1">
      <c r="H33" s="209"/>
      <c r="I33" s="209"/>
      <c r="J33" s="209"/>
      <c r="K33" s="209"/>
      <c r="L33" s="211"/>
      <c r="M33" s="211"/>
      <c r="N33" s="211"/>
    </row>
    <row r="34" spans="1:15" s="1" customFormat="1" ht="20.25" customHeight="1" thickBot="1">
      <c r="A34" s="1" t="s">
        <v>9</v>
      </c>
      <c r="F34" s="67"/>
      <c r="H34" s="213">
        <f>H32+H19</f>
        <v>10537760</v>
      </c>
      <c r="I34" s="203"/>
      <c r="J34" s="213">
        <f>J32+J19</f>
        <v>11341853</v>
      </c>
      <c r="K34" s="203"/>
      <c r="L34" s="213">
        <f>L32+L19</f>
        <v>10468358.571796838</v>
      </c>
      <c r="M34" s="132"/>
      <c r="N34" s="213">
        <f>N32+N19</f>
        <v>11300315</v>
      </c>
      <c r="O34" s="156"/>
    </row>
    <row r="35" spans="1:15" ht="20.25" customHeight="1" thickTop="1">
      <c r="O35" s="209"/>
    </row>
    <row r="36" spans="1:15" ht="20.25" customHeight="1">
      <c r="A36" s="78" t="s">
        <v>34</v>
      </c>
      <c r="B36" s="1"/>
      <c r="C36" s="1"/>
      <c r="D36" s="1"/>
      <c r="E36" s="1"/>
      <c r="F36" s="4"/>
      <c r="G36" s="1"/>
      <c r="H36" s="1"/>
      <c r="I36" s="1"/>
      <c r="J36" s="1"/>
      <c r="K36" s="1"/>
      <c r="L36" s="1"/>
      <c r="M36" s="1"/>
      <c r="N36" s="1"/>
    </row>
    <row r="37" spans="1:15" ht="20.25" customHeight="1">
      <c r="A37" s="305" t="s">
        <v>116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</row>
    <row r="38" spans="1:15" ht="16.5" customHeight="1">
      <c r="A38" s="305"/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</row>
    <row r="39" spans="1:15" ht="18.75" customHeight="1">
      <c r="A39" s="78"/>
      <c r="B39" s="78"/>
      <c r="C39" s="78"/>
      <c r="D39" s="78"/>
      <c r="E39" s="78"/>
      <c r="F39" s="78"/>
      <c r="G39" s="78"/>
      <c r="H39" s="306" t="s">
        <v>27</v>
      </c>
      <c r="I39" s="306"/>
      <c r="J39" s="306"/>
      <c r="K39" s="306"/>
      <c r="L39" s="306" t="s">
        <v>29</v>
      </c>
      <c r="M39" s="306"/>
      <c r="N39" s="306"/>
    </row>
    <row r="40" spans="1:15" ht="18.75" customHeight="1">
      <c r="G40" s="155"/>
      <c r="H40" s="306" t="s">
        <v>28</v>
      </c>
      <c r="I40" s="306"/>
      <c r="J40" s="306"/>
      <c r="K40" s="306"/>
      <c r="L40" s="306" t="s">
        <v>28</v>
      </c>
      <c r="M40" s="306"/>
      <c r="N40" s="306"/>
    </row>
    <row r="41" spans="1:15" ht="18.75" customHeight="1">
      <c r="F41"/>
      <c r="G41" s="155"/>
      <c r="H41" s="193" t="s">
        <v>84</v>
      </c>
      <c r="I41" s="193"/>
      <c r="J41" s="193" t="s">
        <v>56</v>
      </c>
      <c r="K41" s="194"/>
      <c r="L41" s="193" t="s">
        <v>84</v>
      </c>
      <c r="M41" s="193"/>
      <c r="N41" s="193" t="s">
        <v>56</v>
      </c>
    </row>
    <row r="42" spans="1:15" ht="18.75" customHeight="1">
      <c r="A42" s="78" t="s">
        <v>26</v>
      </c>
      <c r="F42" s="89" t="s">
        <v>19</v>
      </c>
      <c r="H42" s="195" t="s">
        <v>163</v>
      </c>
      <c r="I42" s="195"/>
      <c r="J42" s="195" t="s">
        <v>145</v>
      </c>
      <c r="K42" s="195"/>
      <c r="L42" s="195" t="s">
        <v>163</v>
      </c>
      <c r="M42" s="195"/>
      <c r="N42" s="195" t="s">
        <v>145</v>
      </c>
    </row>
    <row r="43" spans="1:15" ht="18.75" customHeight="1">
      <c r="A43" s="78"/>
      <c r="F43" s="89"/>
      <c r="H43" s="195" t="s">
        <v>62</v>
      </c>
      <c r="I43" s="195"/>
      <c r="J43" s="195"/>
      <c r="K43" s="195"/>
      <c r="L43" s="195" t="s">
        <v>62</v>
      </c>
      <c r="M43" s="195"/>
      <c r="N43" s="195"/>
    </row>
    <row r="44" spans="1:15" ht="18" customHeight="1">
      <c r="F44" s="89"/>
      <c r="G44" s="195"/>
      <c r="H44" s="303" t="s">
        <v>59</v>
      </c>
      <c r="I44" s="303"/>
      <c r="J44" s="303"/>
      <c r="K44" s="303"/>
      <c r="L44" s="303"/>
      <c r="M44" s="303"/>
      <c r="N44" s="303"/>
    </row>
    <row r="45" spans="1:15" ht="18.75" customHeight="1">
      <c r="A45" s="4" t="s">
        <v>10</v>
      </c>
      <c r="H45"/>
      <c r="I45"/>
      <c r="J45"/>
      <c r="K45"/>
      <c r="L45"/>
      <c r="M45"/>
      <c r="N45"/>
    </row>
    <row r="46" spans="1:15" ht="18.75" customHeight="1">
      <c r="A46" t="s">
        <v>167</v>
      </c>
      <c r="H46" s="157">
        <v>2572254</v>
      </c>
      <c r="I46" s="157"/>
      <c r="J46" s="157">
        <v>5104117</v>
      </c>
      <c r="K46" s="157"/>
      <c r="L46" s="157">
        <v>2572254</v>
      </c>
      <c r="M46" s="157"/>
      <c r="N46" s="157">
        <v>5104117</v>
      </c>
    </row>
    <row r="47" spans="1:15" ht="18.75" customHeight="1">
      <c r="A47" t="s">
        <v>3</v>
      </c>
      <c r="F47" s="66">
        <v>4</v>
      </c>
      <c r="H47" s="157">
        <v>3972471</v>
      </c>
      <c r="I47" s="157"/>
      <c r="J47" s="157">
        <v>2159044</v>
      </c>
      <c r="K47" s="157"/>
      <c r="L47" s="157">
        <v>3971501</v>
      </c>
      <c r="M47" s="157"/>
      <c r="N47" s="157">
        <v>2158917</v>
      </c>
    </row>
    <row r="48" spans="1:15" s="214" customFormat="1" ht="18.75" customHeight="1">
      <c r="A48" t="s">
        <v>44</v>
      </c>
      <c r="F48" s="66">
        <v>4</v>
      </c>
      <c r="G48"/>
      <c r="H48" s="209">
        <v>280695</v>
      </c>
      <c r="I48" s="209"/>
      <c r="J48" s="209">
        <v>333662</v>
      </c>
      <c r="K48" s="209"/>
      <c r="L48" s="209">
        <v>281110</v>
      </c>
      <c r="M48" s="209"/>
      <c r="N48" s="209">
        <v>334202</v>
      </c>
    </row>
    <row r="49" spans="1:16" ht="18.75" hidden="1" customHeight="1">
      <c r="A49" s="215" t="s">
        <v>118</v>
      </c>
      <c r="B49" s="215"/>
      <c r="C49" s="215"/>
      <c r="D49" s="215"/>
      <c r="F49" s="66">
        <v>14</v>
      </c>
      <c r="H49" s="205"/>
      <c r="I49" s="157"/>
      <c r="J49" s="205"/>
      <c r="K49" s="157"/>
      <c r="L49" s="200"/>
      <c r="M49" s="200"/>
      <c r="N49" s="200"/>
    </row>
    <row r="50" spans="1:16" ht="18.75" customHeight="1">
      <c r="A50" t="s">
        <v>168</v>
      </c>
      <c r="H50" s="200">
        <v>11310</v>
      </c>
      <c r="I50" s="157"/>
      <c r="J50" s="200">
        <v>0</v>
      </c>
      <c r="K50" s="157"/>
      <c r="L50" s="200">
        <v>11310</v>
      </c>
      <c r="M50" s="200"/>
      <c r="N50" s="200">
        <v>0</v>
      </c>
    </row>
    <row r="51" spans="1:16" ht="18.75" customHeight="1">
      <c r="A51" t="s">
        <v>117</v>
      </c>
      <c r="H51" s="200"/>
      <c r="I51" s="209"/>
      <c r="J51" s="200"/>
      <c r="K51" s="209"/>
      <c r="L51" s="200"/>
      <c r="M51" s="209"/>
      <c r="N51" s="200"/>
    </row>
    <row r="52" spans="1:16" ht="18.75" hidden="1" customHeight="1">
      <c r="A52" t="s">
        <v>118</v>
      </c>
      <c r="F52" s="66">
        <v>14</v>
      </c>
      <c r="H52" s="205"/>
      <c r="I52" s="157"/>
      <c r="J52" s="205"/>
      <c r="K52" s="157"/>
      <c r="L52" s="200"/>
      <c r="M52" s="200"/>
      <c r="N52" s="200"/>
    </row>
    <row r="53" spans="1:16" ht="18.75" customHeight="1">
      <c r="B53" t="s">
        <v>99</v>
      </c>
      <c r="H53" s="200">
        <v>55520</v>
      </c>
      <c r="I53" s="157"/>
      <c r="J53" s="200">
        <v>161180</v>
      </c>
      <c r="K53" s="157"/>
      <c r="L53" s="200">
        <v>55520</v>
      </c>
      <c r="M53" s="200"/>
      <c r="N53" s="200">
        <v>161180</v>
      </c>
    </row>
    <row r="54" spans="1:16" ht="18.75" customHeight="1">
      <c r="A54" t="s">
        <v>210</v>
      </c>
      <c r="H54" s="209">
        <v>36878</v>
      </c>
      <c r="I54" s="209"/>
      <c r="J54" s="212">
        <v>0</v>
      </c>
      <c r="K54" s="209"/>
      <c r="L54" s="209">
        <v>36878</v>
      </c>
      <c r="M54" s="209"/>
      <c r="N54" s="212">
        <v>0</v>
      </c>
    </row>
    <row r="55" spans="1:16" ht="18.75" customHeight="1">
      <c r="A55" t="s">
        <v>25</v>
      </c>
      <c r="H55" s="209">
        <v>287515</v>
      </c>
      <c r="I55" s="209"/>
      <c r="J55" s="209">
        <v>299742</v>
      </c>
      <c r="K55" s="209"/>
      <c r="L55" s="209">
        <v>284504</v>
      </c>
      <c r="M55" s="209"/>
      <c r="N55" s="209">
        <v>296822</v>
      </c>
    </row>
    <row r="56" spans="1:16" s="1" customFormat="1" ht="18.75" customHeight="1">
      <c r="A56" s="1" t="s">
        <v>11</v>
      </c>
      <c r="F56" s="67"/>
      <c r="H56" s="202">
        <f>SUM(H46:H55)</f>
        <v>7216643</v>
      </c>
      <c r="I56" s="203"/>
      <c r="J56" s="202">
        <f>SUM(J46:J55)</f>
        <v>8057745</v>
      </c>
      <c r="K56" s="203"/>
      <c r="L56" s="202">
        <f>SUM(L46:L55)</f>
        <v>7213077</v>
      </c>
      <c r="M56" s="132"/>
      <c r="N56" s="202">
        <f>SUM(N46:N55)</f>
        <v>8055238</v>
      </c>
    </row>
    <row r="57" spans="1:16" ht="10.5" customHeight="1">
      <c r="H57" s="209"/>
      <c r="I57" s="209"/>
      <c r="J57" s="209"/>
      <c r="K57" s="209"/>
      <c r="L57" s="211"/>
      <c r="M57" s="211"/>
      <c r="N57" s="211"/>
      <c r="O57" s="209"/>
    </row>
    <row r="58" spans="1:16" ht="18.75" customHeight="1">
      <c r="A58" s="4" t="s">
        <v>30</v>
      </c>
      <c r="H58" s="209"/>
      <c r="I58" s="209"/>
      <c r="J58" s="209"/>
      <c r="K58" s="209"/>
      <c r="L58" s="211"/>
      <c r="M58" s="211"/>
      <c r="N58" s="211"/>
    </row>
    <row r="59" spans="1:16" ht="18.75" hidden="1" customHeight="1">
      <c r="A59" t="s">
        <v>144</v>
      </c>
      <c r="F59" s="66">
        <v>10</v>
      </c>
      <c r="H59" s="200"/>
      <c r="I59" s="209"/>
      <c r="J59" s="200">
        <v>0</v>
      </c>
      <c r="K59" s="209"/>
      <c r="L59" s="200"/>
      <c r="M59" s="200"/>
      <c r="N59" s="200">
        <v>0</v>
      </c>
    </row>
    <row r="60" spans="1:16" ht="18.75" customHeight="1">
      <c r="A60" t="s">
        <v>44</v>
      </c>
      <c r="H60" s="200">
        <v>26835</v>
      </c>
      <c r="I60" s="209"/>
      <c r="J60" s="200">
        <v>31652</v>
      </c>
      <c r="K60" s="209"/>
      <c r="L60" s="200">
        <v>26834</v>
      </c>
      <c r="M60" s="200"/>
      <c r="N60" s="200">
        <v>31652</v>
      </c>
    </row>
    <row r="61" spans="1:16" ht="18.75" customHeight="1">
      <c r="A61" t="s">
        <v>169</v>
      </c>
      <c r="H61" s="200">
        <v>23644</v>
      </c>
      <c r="I61" s="209"/>
      <c r="J61" s="200">
        <v>0</v>
      </c>
      <c r="K61" s="209"/>
      <c r="L61" s="200">
        <v>23644</v>
      </c>
      <c r="M61" s="200"/>
      <c r="N61" s="200">
        <v>0</v>
      </c>
    </row>
    <row r="62" spans="1:16" ht="18.75" customHeight="1">
      <c r="A62" t="s">
        <v>126</v>
      </c>
      <c r="H62" s="208">
        <v>40970</v>
      </c>
      <c r="I62" s="209"/>
      <c r="J62" s="208">
        <v>39363</v>
      </c>
      <c r="K62" s="209"/>
      <c r="L62" s="208">
        <v>39751</v>
      </c>
      <c r="M62" s="208"/>
      <c r="N62" s="208">
        <v>38158</v>
      </c>
    </row>
    <row r="63" spans="1:16" ht="18.75" customHeight="1">
      <c r="A63" t="s">
        <v>45</v>
      </c>
      <c r="H63" s="208">
        <v>2000</v>
      </c>
      <c r="I63"/>
      <c r="J63" s="208">
        <v>412</v>
      </c>
      <c r="K63"/>
      <c r="L63" s="208">
        <v>1993</v>
      </c>
      <c r="M63" s="208"/>
      <c r="N63" s="208">
        <v>406</v>
      </c>
      <c r="P63" s="212"/>
    </row>
    <row r="64" spans="1:16" s="1" customFormat="1" ht="18.75" customHeight="1">
      <c r="A64" s="1" t="s">
        <v>91</v>
      </c>
      <c r="F64" s="67"/>
      <c r="H64" s="202">
        <f>SUM(H59:H63)</f>
        <v>93449</v>
      </c>
      <c r="I64" s="203"/>
      <c r="J64" s="202">
        <f>SUM(J59:J63)</f>
        <v>71427</v>
      </c>
      <c r="K64" s="203"/>
      <c r="L64" s="202">
        <f>SUM(L59:L63)</f>
        <v>92222</v>
      </c>
      <c r="M64" s="132"/>
      <c r="N64" s="202">
        <f>SUM(N59:N63)</f>
        <v>70216</v>
      </c>
    </row>
    <row r="65" spans="1:16" s="1" customFormat="1" ht="10.5" customHeight="1">
      <c r="F65" s="67"/>
      <c r="H65" s="216"/>
      <c r="I65" s="203"/>
      <c r="J65" s="216"/>
      <c r="K65" s="203"/>
      <c r="L65" s="217"/>
      <c r="M65" s="132"/>
      <c r="N65" s="217"/>
    </row>
    <row r="66" spans="1:16" ht="18.75" customHeight="1">
      <c r="A66" s="1" t="s">
        <v>12</v>
      </c>
      <c r="H66" s="218">
        <f>SUM(H56+H64)</f>
        <v>7310092</v>
      </c>
      <c r="I66" s="209"/>
      <c r="J66" s="218">
        <f>SUM(J56+J64)</f>
        <v>8129172</v>
      </c>
      <c r="K66" s="209"/>
      <c r="L66" s="218">
        <f>SUM(L56+L64)</f>
        <v>7305299</v>
      </c>
      <c r="M66" s="132"/>
      <c r="N66" s="218">
        <f>SUM(N56+N64)</f>
        <v>8125454</v>
      </c>
      <c r="P66" s="219"/>
    </row>
    <row r="67" spans="1:16" ht="10.5" customHeight="1">
      <c r="A67" s="1"/>
      <c r="H67" s="209"/>
      <c r="I67" s="209"/>
      <c r="J67" s="209"/>
      <c r="K67" s="209"/>
      <c r="L67" s="209"/>
      <c r="M67" s="209"/>
      <c r="N67" s="209"/>
    </row>
    <row r="68" spans="1:16" ht="18.75" customHeight="1">
      <c r="A68" s="4" t="s">
        <v>119</v>
      </c>
      <c r="H68" s="209"/>
      <c r="I68" s="209"/>
      <c r="J68" s="209"/>
      <c r="K68" s="209"/>
      <c r="L68" s="209"/>
      <c r="M68" s="209"/>
      <c r="N68" s="209"/>
    </row>
    <row r="69" spans="1:16" ht="18.75" customHeight="1">
      <c r="A69" t="s">
        <v>54</v>
      </c>
      <c r="F69" s="66">
        <v>10</v>
      </c>
      <c r="H69" s="209"/>
      <c r="I69" s="209"/>
      <c r="J69" s="209"/>
      <c r="K69" s="209"/>
      <c r="L69" s="209"/>
      <c r="M69" s="209"/>
      <c r="N69" s="209"/>
    </row>
    <row r="70" spans="1:16" ht="18.75" customHeight="1" thickBot="1">
      <c r="B70" t="s">
        <v>13</v>
      </c>
      <c r="H70" s="220">
        <v>880000</v>
      </c>
      <c r="I70" s="209"/>
      <c r="J70" s="220">
        <v>880000</v>
      </c>
      <c r="K70" s="209"/>
      <c r="L70" s="220">
        <v>880000</v>
      </c>
      <c r="M70" s="209"/>
      <c r="N70" s="220">
        <v>880000</v>
      </c>
    </row>
    <row r="71" spans="1:16" ht="18.75" customHeight="1" thickTop="1">
      <c r="B71" t="s">
        <v>120</v>
      </c>
      <c r="H71" s="209">
        <v>847361</v>
      </c>
      <c r="I71" s="209"/>
      <c r="J71" s="209">
        <v>847361</v>
      </c>
      <c r="K71" s="209"/>
      <c r="L71" s="209">
        <v>847361</v>
      </c>
      <c r="M71" s="209"/>
      <c r="N71" s="209">
        <v>847361</v>
      </c>
    </row>
    <row r="72" spans="1:16" ht="18.75" customHeight="1">
      <c r="A72" t="s">
        <v>100</v>
      </c>
      <c r="H72" s="209"/>
      <c r="I72" s="209"/>
      <c r="J72" s="209"/>
      <c r="K72" s="209"/>
      <c r="L72" s="209"/>
      <c r="M72" s="209"/>
      <c r="N72" s="209"/>
    </row>
    <row r="73" spans="1:16" ht="18.75" customHeight="1">
      <c r="A73" t="s">
        <v>55</v>
      </c>
      <c r="B73" t="s">
        <v>101</v>
      </c>
      <c r="H73" s="209">
        <v>350872</v>
      </c>
      <c r="I73" s="209"/>
      <c r="J73" s="209">
        <v>350872</v>
      </c>
      <c r="K73" s="209"/>
      <c r="L73" s="209">
        <v>350872</v>
      </c>
      <c r="M73" s="209"/>
      <c r="N73" s="209">
        <v>350872</v>
      </c>
    </row>
    <row r="74" spans="1:16" ht="18.75" customHeight="1">
      <c r="B74" s="221" t="s">
        <v>102</v>
      </c>
      <c r="H74" s="209">
        <v>52836</v>
      </c>
      <c r="I74" s="209"/>
      <c r="J74" s="209">
        <v>52836</v>
      </c>
      <c r="K74" s="209"/>
      <c r="L74" s="209">
        <v>52835.829539999999</v>
      </c>
      <c r="M74" s="209"/>
      <c r="N74" s="209">
        <v>52836</v>
      </c>
    </row>
    <row r="75" spans="1:16" ht="18.75" hidden="1" customHeight="1">
      <c r="A75" t="s">
        <v>148</v>
      </c>
      <c r="H75" s="209"/>
      <c r="I75" s="209"/>
      <c r="J75" s="209"/>
      <c r="K75" s="209"/>
      <c r="L75" s="209"/>
      <c r="M75" s="209"/>
      <c r="N75" s="209"/>
    </row>
    <row r="76" spans="1:16" ht="18.75" hidden="1" customHeight="1">
      <c r="A76" t="s">
        <v>149</v>
      </c>
      <c r="H76" s="200"/>
      <c r="I76" s="209"/>
      <c r="J76" s="200"/>
      <c r="K76" s="209"/>
      <c r="L76" s="200"/>
      <c r="M76" s="200"/>
      <c r="N76" s="200"/>
    </row>
    <row r="77" spans="1:16" ht="18.75" customHeight="1">
      <c r="A77" t="s">
        <v>15</v>
      </c>
      <c r="H77" s="209"/>
      <c r="I77" s="209"/>
      <c r="J77" s="209"/>
      <c r="K77" s="209"/>
      <c r="L77" s="209"/>
      <c r="M77" s="209"/>
      <c r="N77" s="209"/>
    </row>
    <row r="78" spans="1:16" ht="18.75" customHeight="1">
      <c r="B78" t="s">
        <v>23</v>
      </c>
      <c r="H78" s="209"/>
      <c r="I78" s="209"/>
      <c r="J78" s="209"/>
      <c r="K78" s="209"/>
      <c r="L78" s="209"/>
      <c r="M78" s="209"/>
      <c r="N78" s="209"/>
    </row>
    <row r="79" spans="1:16" ht="18.75" customHeight="1">
      <c r="B79" t="s">
        <v>24</v>
      </c>
      <c r="H79" s="209">
        <v>88000</v>
      </c>
      <c r="I79" s="209"/>
      <c r="J79" s="209">
        <v>88000</v>
      </c>
      <c r="K79" s="209"/>
      <c r="L79" s="209">
        <v>88000</v>
      </c>
      <c r="M79" s="209"/>
      <c r="N79" s="209">
        <v>88000</v>
      </c>
    </row>
    <row r="80" spans="1:16" ht="18.75" customHeight="1">
      <c r="A80" s="221" t="s">
        <v>121</v>
      </c>
      <c r="H80" s="209">
        <v>1870915</v>
      </c>
      <c r="I80" s="209"/>
      <c r="J80" s="209">
        <v>1858470</v>
      </c>
      <c r="K80" s="209"/>
      <c r="L80" s="209">
        <v>1806307</v>
      </c>
      <c r="M80" s="209"/>
      <c r="N80" s="209">
        <v>1820650</v>
      </c>
    </row>
    <row r="81" spans="1:25" ht="18.75" customHeight="1">
      <c r="A81" t="s">
        <v>122</v>
      </c>
      <c r="H81" s="222">
        <v>17684</v>
      </c>
      <c r="I81" s="209"/>
      <c r="J81" s="222">
        <v>15142</v>
      </c>
      <c r="K81" s="209"/>
      <c r="L81" s="222">
        <v>17684</v>
      </c>
      <c r="M81" s="209"/>
      <c r="N81" s="222">
        <v>15142</v>
      </c>
    </row>
    <row r="82" spans="1:25" s="1" customFormat="1" ht="18.75" customHeight="1">
      <c r="A82" s="1" t="s">
        <v>123</v>
      </c>
      <c r="B82"/>
      <c r="C82"/>
      <c r="D82"/>
      <c r="E82"/>
      <c r="F82" s="66"/>
      <c r="G82" s="155"/>
      <c r="H82" s="223">
        <f>SUM(G71:H81)</f>
        <v>3227668</v>
      </c>
      <c r="I82" s="224" t="e">
        <f>SUM(#REF!)</f>
        <v>#REF!</v>
      </c>
      <c r="J82" s="223">
        <f>SUM(I71:J81)</f>
        <v>3212681</v>
      </c>
      <c r="K82" s="224" t="e">
        <f>SUM(#REF!)</f>
        <v>#REF!</v>
      </c>
      <c r="L82" s="223">
        <f>SUM(K71:L81)</f>
        <v>3163059.8295400003</v>
      </c>
      <c r="M82" s="224" t="e">
        <f>SUM(#REF!)</f>
        <v>#REF!</v>
      </c>
      <c r="N82" s="223">
        <f>SUM(M71:N81)</f>
        <v>3174861</v>
      </c>
      <c r="P82" s="225"/>
      <c r="Q82" s="132"/>
      <c r="R82"/>
      <c r="S82"/>
      <c r="T82"/>
      <c r="U82"/>
      <c r="V82"/>
      <c r="W82"/>
      <c r="X82"/>
      <c r="Y82"/>
    </row>
    <row r="83" spans="1:25" s="1" customFormat="1" ht="18.75" customHeight="1">
      <c r="B83"/>
      <c r="C83"/>
      <c r="D83"/>
      <c r="E83"/>
      <c r="F83" s="66"/>
      <c r="G83" s="155"/>
      <c r="H83" s="208"/>
      <c r="I83" s="208"/>
      <c r="J83" s="208"/>
      <c r="K83" s="208"/>
      <c r="L83" s="208"/>
      <c r="M83" s="208"/>
      <c r="N83" s="208"/>
      <c r="P83" s="225"/>
      <c r="R83"/>
      <c r="S83"/>
      <c r="T83"/>
      <c r="U83"/>
      <c r="V83"/>
      <c r="W83"/>
      <c r="X83"/>
      <c r="Y83"/>
    </row>
    <row r="84" spans="1:25" s="1" customFormat="1" ht="18.75" customHeight="1" thickBot="1">
      <c r="A84" s="1" t="s">
        <v>124</v>
      </c>
      <c r="F84" s="67"/>
      <c r="G84" s="5"/>
      <c r="H84" s="226">
        <f>H82+H66</f>
        <v>10537760</v>
      </c>
      <c r="I84" s="227"/>
      <c r="J84" s="226">
        <f>J82+J66</f>
        <v>11341853</v>
      </c>
      <c r="K84" s="227"/>
      <c r="L84" s="226">
        <f>L82+L66</f>
        <v>10468358.829539999</v>
      </c>
      <c r="M84" s="228"/>
      <c r="N84" s="226">
        <f>N82+N66</f>
        <v>11300315</v>
      </c>
      <c r="P84" s="225"/>
    </row>
    <row r="85" spans="1:25" ht="20.25" customHeight="1" thickTop="1">
      <c r="H85" s="229"/>
      <c r="I85" s="230"/>
      <c r="J85" s="229"/>
      <c r="K85" s="230"/>
      <c r="L85" s="229"/>
      <c r="M85" s="231"/>
      <c r="N85" s="229">
        <f>N84-N34</f>
        <v>0</v>
      </c>
    </row>
  </sheetData>
  <mergeCells count="14">
    <mergeCell ref="H44:N44"/>
    <mergeCell ref="A2:N2"/>
    <mergeCell ref="A3:N3"/>
    <mergeCell ref="H4:K4"/>
    <mergeCell ref="L4:N4"/>
    <mergeCell ref="H5:K5"/>
    <mergeCell ref="L5:N5"/>
    <mergeCell ref="H9:N9"/>
    <mergeCell ref="A37:N37"/>
    <mergeCell ref="A38:N38"/>
    <mergeCell ref="H39:K39"/>
    <mergeCell ref="L39:N39"/>
    <mergeCell ref="H40:K40"/>
    <mergeCell ref="L40:N40"/>
  </mergeCells>
  <pageMargins left="0.8" right="0.8" top="0.48" bottom="0.5" header="0.5" footer="0.5"/>
  <pageSetup paperSize="9" scale="82" firstPageNumber="2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C069-0180-4F4D-8D6A-F233D3C71387}">
  <dimension ref="A1:O201"/>
  <sheetViews>
    <sheetView view="pageBreakPreview" topLeftCell="A105" zoomScale="90" zoomScaleNormal="70" zoomScaleSheetLayoutView="90" zoomScalePageLayoutView="70" workbookViewId="0">
      <selection activeCell="A114" sqref="A114"/>
    </sheetView>
  </sheetViews>
  <sheetFormatPr defaultColWidth="9.1796875" defaultRowHeight="20.25" customHeight="1"/>
  <cols>
    <col min="1" max="1" width="48.1796875" style="3" customWidth="1"/>
    <col min="2" max="2" width="5.54296875" style="66" customWidth="1"/>
    <col min="3" max="3" width="13.81640625" style="268" customWidth="1"/>
    <col min="4" max="4" width="1.1796875" style="275" customWidth="1"/>
    <col min="5" max="5" width="12.81640625" style="268" customWidth="1"/>
    <col min="6" max="6" width="1.1796875" style="275" customWidth="1"/>
    <col min="7" max="7" width="12.81640625" style="268" customWidth="1"/>
    <col min="8" max="8" width="1.1796875" style="275" customWidth="1"/>
    <col min="9" max="9" width="12.81640625" style="268" customWidth="1"/>
    <col min="10" max="12" width="9.1796875" style="3"/>
    <col min="13" max="13" width="11.453125" style="3" bestFit="1" customWidth="1"/>
    <col min="14" max="14" width="14.81640625" style="3" bestFit="1" customWidth="1"/>
    <col min="15" max="16384" width="9.1796875" style="3"/>
  </cols>
  <sheetData>
    <row r="1" spans="1:15" s="8" customFormat="1" ht="20.25" customHeight="1">
      <c r="A1" s="191" t="s">
        <v>34</v>
      </c>
      <c r="B1" s="14"/>
      <c r="C1" s="14"/>
      <c r="D1" s="14"/>
      <c r="E1" s="14"/>
      <c r="F1" s="14"/>
      <c r="G1" s="14"/>
      <c r="H1" s="14"/>
      <c r="I1" s="14"/>
      <c r="K1" s="254"/>
    </row>
    <row r="2" spans="1:15" s="8" customFormat="1" ht="20.25" customHeight="1">
      <c r="A2" s="304" t="s">
        <v>70</v>
      </c>
      <c r="B2" s="304"/>
      <c r="C2" s="304"/>
      <c r="D2" s="304"/>
      <c r="E2" s="304"/>
      <c r="F2" s="304"/>
      <c r="G2" s="304"/>
      <c r="H2" s="304"/>
      <c r="I2" s="304"/>
    </row>
    <row r="3" spans="1:15" ht="19.5" customHeight="1">
      <c r="B3" s="255"/>
      <c r="C3" s="248"/>
      <c r="D3" s="248"/>
      <c r="E3" s="248"/>
      <c r="F3" s="248"/>
      <c r="G3" s="248"/>
      <c r="H3" s="248"/>
      <c r="I3" s="248"/>
      <c r="J3" s="256"/>
      <c r="K3" s="256"/>
      <c r="L3" s="256"/>
    </row>
    <row r="4" spans="1:15" ht="19.5" customHeight="1">
      <c r="C4" s="306" t="s">
        <v>27</v>
      </c>
      <c r="D4" s="306"/>
      <c r="E4" s="306"/>
      <c r="F4" s="66"/>
      <c r="G4" s="306" t="s">
        <v>29</v>
      </c>
      <c r="H4" s="306"/>
      <c r="I4" s="306"/>
      <c r="K4" s="247"/>
      <c r="L4" s="257"/>
      <c r="M4" s="247"/>
      <c r="N4" s="247"/>
      <c r="O4" s="247"/>
    </row>
    <row r="5" spans="1:15" ht="19.5" customHeight="1">
      <c r="C5" s="306" t="s">
        <v>28</v>
      </c>
      <c r="D5" s="306"/>
      <c r="E5" s="306"/>
      <c r="F5" s="66"/>
      <c r="G5" s="306" t="s">
        <v>28</v>
      </c>
      <c r="H5" s="306"/>
      <c r="I5" s="306"/>
      <c r="K5" s="247"/>
      <c r="L5" s="257"/>
      <c r="M5" s="247"/>
      <c r="N5" s="247"/>
      <c r="O5" s="247"/>
    </row>
    <row r="6" spans="1:15" ht="19.5" customHeight="1">
      <c r="C6" s="307" t="s">
        <v>68</v>
      </c>
      <c r="D6" s="307"/>
      <c r="E6" s="307"/>
      <c r="F6" s="66"/>
      <c r="G6" s="307" t="s">
        <v>68</v>
      </c>
      <c r="H6" s="307"/>
      <c r="I6" s="307"/>
      <c r="K6" s="247"/>
      <c r="L6" s="257"/>
      <c r="M6" s="247"/>
      <c r="N6" s="247"/>
      <c r="O6" s="247"/>
    </row>
    <row r="7" spans="1:15" ht="19.5" customHeight="1">
      <c r="C7" s="309" t="s">
        <v>84</v>
      </c>
      <c r="D7" s="309"/>
      <c r="E7" s="309"/>
      <c r="F7" s="66"/>
      <c r="G7" s="309" t="s">
        <v>84</v>
      </c>
      <c r="H7" s="309"/>
      <c r="I7" s="309"/>
      <c r="K7" s="247"/>
      <c r="L7" s="257"/>
      <c r="M7" s="247"/>
      <c r="N7" s="247"/>
      <c r="O7" s="247"/>
    </row>
    <row r="8" spans="1:15" ht="19.5" customHeight="1">
      <c r="B8" s="66" t="s">
        <v>19</v>
      </c>
      <c r="C8" s="258">
        <v>2020</v>
      </c>
      <c r="D8" s="258"/>
      <c r="E8" s="258">
        <v>2019</v>
      </c>
      <c r="F8" s="258"/>
      <c r="G8" s="258">
        <v>2020</v>
      </c>
      <c r="H8" s="258"/>
      <c r="I8" s="258">
        <v>2019</v>
      </c>
      <c r="K8" s="247"/>
      <c r="L8" s="257"/>
      <c r="M8" s="247"/>
      <c r="N8" s="247"/>
      <c r="O8" s="247"/>
    </row>
    <row r="9" spans="1:15" ht="19.5" customHeight="1">
      <c r="C9" s="303" t="s">
        <v>57</v>
      </c>
      <c r="D9" s="303"/>
      <c r="E9" s="303"/>
      <c r="F9" s="303"/>
      <c r="G9" s="303"/>
      <c r="H9" s="303"/>
      <c r="I9" s="303"/>
      <c r="K9" s="247"/>
      <c r="L9" s="257"/>
      <c r="M9" s="247"/>
      <c r="N9" s="247"/>
      <c r="O9" s="247"/>
    </row>
    <row r="10" spans="1:15" ht="19.5" customHeight="1">
      <c r="A10" s="1" t="s">
        <v>49</v>
      </c>
      <c r="C10" s="259"/>
      <c r="D10" s="3"/>
      <c r="E10" s="259"/>
      <c r="F10" s="3"/>
      <c r="G10" s="259"/>
      <c r="H10" s="3"/>
      <c r="I10" s="259"/>
      <c r="K10" s="66"/>
      <c r="M10" s="260"/>
      <c r="N10" s="260"/>
      <c r="O10" s="260"/>
    </row>
    <row r="11" spans="1:15" ht="19.5" customHeight="1">
      <c r="A11" s="36" t="s">
        <v>196</v>
      </c>
      <c r="B11" s="251"/>
      <c r="C11" s="124">
        <v>8668808</v>
      </c>
      <c r="D11" s="124"/>
      <c r="E11" s="124">
        <v>7855923</v>
      </c>
      <c r="F11" s="124"/>
      <c r="G11" s="124">
        <v>8656541</v>
      </c>
      <c r="H11" s="124"/>
      <c r="I11" s="124">
        <v>7849208</v>
      </c>
      <c r="K11" s="66"/>
      <c r="M11" s="261"/>
      <c r="N11" s="261"/>
      <c r="O11" s="261"/>
    </row>
    <row r="12" spans="1:15" ht="19.5" customHeight="1">
      <c r="A12" s="36" t="s">
        <v>197</v>
      </c>
      <c r="B12" s="251"/>
      <c r="C12" s="262">
        <v>24657</v>
      </c>
      <c r="D12" s="124"/>
      <c r="E12" s="262">
        <v>25346</v>
      </c>
      <c r="F12" s="124"/>
      <c r="G12" s="262">
        <v>22713</v>
      </c>
      <c r="H12" s="124"/>
      <c r="I12" s="262">
        <v>23890</v>
      </c>
      <c r="K12" s="66"/>
      <c r="M12" s="261"/>
      <c r="N12" s="261"/>
      <c r="O12" s="261"/>
    </row>
    <row r="13" spans="1:15" s="1" customFormat="1" ht="19.5" customHeight="1">
      <c r="A13" s="2" t="s">
        <v>61</v>
      </c>
      <c r="B13" s="251">
        <v>11</v>
      </c>
      <c r="C13" s="263">
        <f>SUM(C11:C12)</f>
        <v>8693465</v>
      </c>
      <c r="D13" s="264"/>
      <c r="E13" s="263">
        <f>SUM(E11:E12)</f>
        <v>7881269</v>
      </c>
      <c r="F13" s="264"/>
      <c r="G13" s="263">
        <f>SUM(G11:G12)</f>
        <v>8679254</v>
      </c>
      <c r="H13" s="264"/>
      <c r="I13" s="263">
        <f>SUM(I11:I12)</f>
        <v>7873098</v>
      </c>
      <c r="K13" s="67"/>
      <c r="M13" s="265"/>
      <c r="N13" s="265"/>
      <c r="O13" s="265"/>
    </row>
    <row r="14" spans="1:15" ht="19.5" customHeight="1">
      <c r="A14" s="2" t="s">
        <v>198</v>
      </c>
      <c r="B14" s="251"/>
      <c r="C14" s="124"/>
      <c r="D14" s="124"/>
      <c r="E14" s="124"/>
      <c r="F14" s="124"/>
      <c r="G14" s="124"/>
      <c r="H14" s="124"/>
      <c r="I14" s="124"/>
      <c r="K14" s="66"/>
      <c r="M14" s="261"/>
      <c r="N14" s="261"/>
      <c r="O14" s="261"/>
    </row>
    <row r="15" spans="1:15" ht="19.5" customHeight="1">
      <c r="A15" s="36" t="s">
        <v>199</v>
      </c>
      <c r="B15" s="251">
        <v>7</v>
      </c>
      <c r="C15" s="124">
        <v>8296134</v>
      </c>
      <c r="D15" s="124"/>
      <c r="E15" s="124">
        <v>7535761</v>
      </c>
      <c r="F15" s="124"/>
      <c r="G15" s="124">
        <v>8289294</v>
      </c>
      <c r="H15" s="124"/>
      <c r="I15" s="124">
        <v>7538972</v>
      </c>
      <c r="K15" s="66"/>
      <c r="M15" s="261"/>
      <c r="N15" s="261"/>
      <c r="O15" s="261"/>
    </row>
    <row r="16" spans="1:15" ht="19.5" customHeight="1">
      <c r="A16" s="36" t="s">
        <v>200</v>
      </c>
      <c r="B16" s="251"/>
      <c r="C16" s="262">
        <v>13332</v>
      </c>
      <c r="D16" s="124"/>
      <c r="E16" s="262">
        <v>8377</v>
      </c>
      <c r="F16" s="124"/>
      <c r="G16" s="262">
        <v>11393</v>
      </c>
      <c r="H16" s="124"/>
      <c r="I16" s="262">
        <v>8653</v>
      </c>
      <c r="K16" s="66"/>
      <c r="M16" s="261"/>
      <c r="N16" s="261"/>
      <c r="O16" s="261"/>
    </row>
    <row r="17" spans="1:15" s="1" customFormat="1" ht="19.5" customHeight="1">
      <c r="A17" s="2" t="s">
        <v>201</v>
      </c>
      <c r="B17" s="251"/>
      <c r="C17" s="263">
        <f>SUM(C15:C16)</f>
        <v>8309466</v>
      </c>
      <c r="D17" s="264"/>
      <c r="E17" s="263">
        <f>SUM(E15:E16)</f>
        <v>7544138</v>
      </c>
      <c r="F17" s="264"/>
      <c r="G17" s="263">
        <f>SUM(G15:G16)</f>
        <v>8300687</v>
      </c>
      <c r="H17" s="264"/>
      <c r="I17" s="263">
        <f>SUM(I15:I16)</f>
        <v>7547625</v>
      </c>
      <c r="K17" s="67"/>
      <c r="M17" s="265"/>
      <c r="N17" s="265"/>
      <c r="O17" s="265"/>
    </row>
    <row r="18" spans="1:15" ht="19.5" customHeight="1">
      <c r="A18" s="2" t="s">
        <v>50</v>
      </c>
      <c r="B18" s="251"/>
      <c r="C18" s="264">
        <f>C13-C17</f>
        <v>383999</v>
      </c>
      <c r="D18" s="264"/>
      <c r="E18" s="264">
        <f>E13-E17</f>
        <v>337131</v>
      </c>
      <c r="F18" s="264"/>
      <c r="G18" s="264">
        <f>G13-G17</f>
        <v>378567</v>
      </c>
      <c r="H18" s="264"/>
      <c r="I18" s="264">
        <f>I13-I17</f>
        <v>325473</v>
      </c>
      <c r="K18" s="66"/>
      <c r="M18" s="261"/>
      <c r="N18" s="261"/>
      <c r="O18" s="261"/>
    </row>
    <row r="19" spans="1:15" ht="19.5" customHeight="1">
      <c r="A19" s="36" t="s">
        <v>202</v>
      </c>
      <c r="B19" s="251"/>
      <c r="C19" s="124">
        <v>13995</v>
      </c>
      <c r="D19" s="124"/>
      <c r="E19" s="124">
        <v>11270</v>
      </c>
      <c r="F19" s="124"/>
      <c r="G19" s="124">
        <v>13995</v>
      </c>
      <c r="H19" s="124"/>
      <c r="I19" s="124">
        <v>11270</v>
      </c>
      <c r="K19" s="66"/>
      <c r="M19" s="261"/>
      <c r="N19" s="261"/>
      <c r="O19" s="261"/>
    </row>
    <row r="20" spans="1:15" ht="19.5" customHeight="1">
      <c r="A20" s="24" t="s">
        <v>22</v>
      </c>
      <c r="B20" s="251"/>
      <c r="C20" s="262">
        <v>23012</v>
      </c>
      <c r="D20" s="124"/>
      <c r="E20" s="262">
        <v>25537</v>
      </c>
      <c r="F20" s="124"/>
      <c r="G20" s="262">
        <v>54782</v>
      </c>
      <c r="H20" s="124"/>
      <c r="I20" s="262">
        <v>25761</v>
      </c>
      <c r="K20" s="66"/>
      <c r="M20" s="261"/>
      <c r="N20" s="261"/>
      <c r="O20" s="261"/>
    </row>
    <row r="21" spans="1:15" s="1" customFormat="1" ht="19.5" customHeight="1">
      <c r="A21" s="248" t="s">
        <v>51</v>
      </c>
      <c r="B21" s="66"/>
      <c r="C21" s="263">
        <f>SUM(C18:C20)</f>
        <v>421006</v>
      </c>
      <c r="D21" s="264"/>
      <c r="E21" s="263">
        <f>SUM(E18:E20)</f>
        <v>373938</v>
      </c>
      <c r="F21" s="264"/>
      <c r="G21" s="263">
        <f>SUM(G18:G20)</f>
        <v>447344</v>
      </c>
      <c r="H21" s="264"/>
      <c r="I21" s="263">
        <f>SUM(I18:I20)</f>
        <v>362504</v>
      </c>
      <c r="K21" s="67"/>
      <c r="M21" s="265"/>
      <c r="N21" s="265"/>
      <c r="O21" s="265"/>
    </row>
    <row r="22" spans="1:15" ht="19.5" customHeight="1">
      <c r="A22" s="221" t="s">
        <v>107</v>
      </c>
      <c r="C22" s="124">
        <v>111125</v>
      </c>
      <c r="D22" s="124"/>
      <c r="E22" s="124">
        <v>114331</v>
      </c>
      <c r="F22" s="124"/>
      <c r="G22" s="124">
        <v>110121</v>
      </c>
      <c r="H22" s="124"/>
      <c r="I22" s="124">
        <v>110092</v>
      </c>
      <c r="K22" s="66"/>
      <c r="M22" s="261"/>
      <c r="N22" s="261"/>
      <c r="O22" s="261"/>
    </row>
    <row r="23" spans="1:15" ht="19.5" customHeight="1">
      <c r="A23" s="266" t="s">
        <v>31</v>
      </c>
      <c r="C23" s="124">
        <v>109105</v>
      </c>
      <c r="D23" s="124"/>
      <c r="E23" s="124">
        <v>96684</v>
      </c>
      <c r="F23" s="124"/>
      <c r="G23" s="124">
        <v>104611</v>
      </c>
      <c r="H23" s="124"/>
      <c r="I23" s="124">
        <v>91095</v>
      </c>
      <c r="K23" s="66"/>
      <c r="M23" s="261"/>
      <c r="N23" s="261"/>
      <c r="O23" s="261"/>
    </row>
    <row r="24" spans="1:15" ht="19.5" customHeight="1">
      <c r="A24" s="221" t="s">
        <v>92</v>
      </c>
      <c r="C24" s="262">
        <v>8138</v>
      </c>
      <c r="D24" s="124"/>
      <c r="E24" s="262">
        <v>21270</v>
      </c>
      <c r="F24" s="124"/>
      <c r="G24" s="262">
        <v>8138</v>
      </c>
      <c r="H24" s="124"/>
      <c r="I24" s="262">
        <v>21270</v>
      </c>
      <c r="K24" s="66"/>
      <c r="M24" s="261"/>
      <c r="N24" s="261"/>
      <c r="O24" s="261"/>
    </row>
    <row r="25" spans="1:15" s="1" customFormat="1" ht="19.5" customHeight="1">
      <c r="A25" s="248" t="s">
        <v>14</v>
      </c>
      <c r="B25" s="66"/>
      <c r="C25" s="263">
        <f>SUM(C22:C24)</f>
        <v>228368</v>
      </c>
      <c r="D25" s="264"/>
      <c r="E25" s="263">
        <f>SUM(E22:E24)</f>
        <v>232285</v>
      </c>
      <c r="F25" s="264"/>
      <c r="G25" s="263">
        <f>SUM(G22:G24)</f>
        <v>222870</v>
      </c>
      <c r="H25" s="264"/>
      <c r="I25" s="263">
        <f>SUM(I22:I24)</f>
        <v>222457</v>
      </c>
      <c r="K25" s="67"/>
      <c r="M25" s="265"/>
      <c r="N25" s="265"/>
      <c r="O25" s="265"/>
    </row>
    <row r="26" spans="1:15" s="1" customFormat="1" ht="19.5" customHeight="1">
      <c r="A26" s="221" t="s">
        <v>115</v>
      </c>
      <c r="B26" s="66">
        <v>9</v>
      </c>
      <c r="C26" s="262">
        <v>11511</v>
      </c>
      <c r="D26" s="124"/>
      <c r="E26" s="262">
        <v>5884</v>
      </c>
      <c r="F26" s="124"/>
      <c r="G26" s="262">
        <v>0</v>
      </c>
      <c r="H26" s="124"/>
      <c r="I26" s="262">
        <v>0</v>
      </c>
      <c r="K26" s="67"/>
      <c r="M26" s="265"/>
      <c r="N26" s="265"/>
      <c r="O26" s="265"/>
    </row>
    <row r="27" spans="1:15" s="1" customFormat="1" ht="19.5" customHeight="1">
      <c r="A27" s="248" t="s">
        <v>65</v>
      </c>
      <c r="B27" s="66"/>
      <c r="C27" s="264">
        <f>C21-C25+C26</f>
        <v>204149</v>
      </c>
      <c r="D27" s="264"/>
      <c r="E27" s="264">
        <f>E21-E25+E26</f>
        <v>147537</v>
      </c>
      <c r="F27" s="264"/>
      <c r="G27" s="264">
        <f>G21-G25+G26</f>
        <v>224474</v>
      </c>
      <c r="H27" s="264"/>
      <c r="I27" s="264">
        <f>I21-I25+I26</f>
        <v>140047</v>
      </c>
      <c r="K27" s="67"/>
      <c r="M27" s="265"/>
      <c r="N27" s="265"/>
      <c r="O27" s="265"/>
    </row>
    <row r="28" spans="1:15" ht="19.5" customHeight="1">
      <c r="A28" s="221" t="s">
        <v>103</v>
      </c>
      <c r="C28" s="262">
        <v>-38035</v>
      </c>
      <c r="D28" s="124"/>
      <c r="E28" s="262">
        <v>-28743</v>
      </c>
      <c r="F28" s="124"/>
      <c r="G28" s="262">
        <v>-37833</v>
      </c>
      <c r="H28" s="124"/>
      <c r="I28" s="262">
        <v>-28725</v>
      </c>
      <c r="K28" s="66"/>
      <c r="M28" s="261"/>
      <c r="N28" s="261"/>
      <c r="O28" s="261"/>
    </row>
    <row r="29" spans="1:15" s="1" customFormat="1" ht="19.5" customHeight="1">
      <c r="A29" s="248" t="s">
        <v>36</v>
      </c>
      <c r="B29" s="67"/>
      <c r="C29" s="267">
        <f>SUM(C27:C28)</f>
        <v>166114</v>
      </c>
      <c r="D29" s="264"/>
      <c r="E29" s="267">
        <f>SUM(E27:E28)</f>
        <v>118794</v>
      </c>
      <c r="F29" s="264"/>
      <c r="G29" s="267">
        <f>SUM(G27:G28)</f>
        <v>186641</v>
      </c>
      <c r="H29" s="264"/>
      <c r="I29" s="267">
        <f>SUM(I27:I28)</f>
        <v>111322</v>
      </c>
      <c r="K29" s="67"/>
      <c r="M29" s="265"/>
      <c r="N29" s="265"/>
      <c r="O29" s="265"/>
    </row>
    <row r="30" spans="1:15" ht="19.5" customHeight="1">
      <c r="A30" s="12"/>
      <c r="B30" s="251"/>
      <c r="C30" s="128"/>
      <c r="D30" s="128"/>
      <c r="E30" s="128"/>
      <c r="F30" s="128"/>
      <c r="G30" s="128"/>
      <c r="H30" s="128"/>
      <c r="I30" s="128"/>
      <c r="K30" s="66"/>
    </row>
    <row r="31" spans="1:15" ht="19.5" customHeight="1">
      <c r="A31" s="2" t="s">
        <v>37</v>
      </c>
      <c r="B31" s="59"/>
      <c r="C31" s="128"/>
      <c r="D31" s="128"/>
      <c r="E31" s="128"/>
      <c r="F31" s="125"/>
      <c r="G31" s="125"/>
      <c r="H31" s="125"/>
      <c r="I31" s="125"/>
    </row>
    <row r="32" spans="1:15" ht="19.5" hidden="1" customHeight="1">
      <c r="A32" s="20" t="s">
        <v>80</v>
      </c>
      <c r="B32" s="59"/>
      <c r="C32" s="128"/>
      <c r="D32" s="128"/>
      <c r="E32" s="128"/>
      <c r="F32" s="125"/>
      <c r="G32" s="125"/>
      <c r="H32" s="125"/>
      <c r="I32" s="125"/>
    </row>
    <row r="33" spans="1:11" ht="19.5" hidden="1" customHeight="1">
      <c r="A33" s="36" t="s">
        <v>81</v>
      </c>
      <c r="B33" s="59"/>
      <c r="C33" s="276">
        <v>0</v>
      </c>
      <c r="D33" s="277"/>
      <c r="E33" s="276">
        <v>0</v>
      </c>
      <c r="F33" s="277"/>
      <c r="G33" s="276">
        <v>0</v>
      </c>
      <c r="H33" s="277"/>
      <c r="I33" s="276">
        <v>0</v>
      </c>
    </row>
    <row r="34" spans="1:11" ht="19.5" hidden="1" customHeight="1">
      <c r="A34" s="36" t="s">
        <v>74</v>
      </c>
      <c r="B34" s="59"/>
      <c r="C34" s="278">
        <v>0</v>
      </c>
      <c r="D34" s="277"/>
      <c r="E34" s="278">
        <v>0</v>
      </c>
      <c r="F34" s="277"/>
      <c r="G34" s="278">
        <v>0</v>
      </c>
      <c r="H34" s="277"/>
      <c r="I34" s="278">
        <v>0</v>
      </c>
    </row>
    <row r="35" spans="1:11" ht="19.5" hidden="1" customHeight="1">
      <c r="A35" s="2"/>
      <c r="B35" s="59"/>
      <c r="C35" s="279">
        <f>SUM(C33:C34)</f>
        <v>0</v>
      </c>
      <c r="D35" s="280">
        <v>0</v>
      </c>
      <c r="E35" s="279">
        <f>SUM(E33:E34)</f>
        <v>0</v>
      </c>
      <c r="F35" s="280">
        <v>0</v>
      </c>
      <c r="G35" s="279">
        <f>SUM(G33:G34)</f>
        <v>0</v>
      </c>
      <c r="H35" s="280"/>
      <c r="I35" s="279">
        <f>SUM(I33:I34)</f>
        <v>0</v>
      </c>
    </row>
    <row r="36" spans="1:11" ht="19.5" customHeight="1">
      <c r="A36" s="20" t="s">
        <v>203</v>
      </c>
      <c r="B36" s="59"/>
      <c r="C36" s="276"/>
      <c r="D36" s="280"/>
      <c r="E36" s="276"/>
      <c r="F36" s="280"/>
      <c r="G36" s="276"/>
      <c r="H36" s="280"/>
      <c r="I36" s="276"/>
    </row>
    <row r="37" spans="1:11" ht="19.5" customHeight="1">
      <c r="A37" s="36" t="s">
        <v>187</v>
      </c>
      <c r="B37" s="59"/>
      <c r="C37" s="276"/>
      <c r="D37" s="280"/>
      <c r="E37" s="276"/>
      <c r="F37" s="280"/>
      <c r="G37" s="276"/>
      <c r="H37" s="280"/>
      <c r="I37" s="276"/>
    </row>
    <row r="38" spans="1:11" ht="19.5" customHeight="1">
      <c r="A38" s="36" t="s">
        <v>188</v>
      </c>
      <c r="B38" s="59"/>
      <c r="C38" s="128">
        <v>11914.096</v>
      </c>
      <c r="D38" s="128"/>
      <c r="E38" s="128">
        <v>-8141</v>
      </c>
      <c r="F38" s="125"/>
      <c r="G38" s="128">
        <v>11914.096</v>
      </c>
      <c r="H38" s="125"/>
      <c r="I38" s="128">
        <v>-8141</v>
      </c>
    </row>
    <row r="39" spans="1:11" ht="19.5" customHeight="1">
      <c r="A39" s="36" t="s">
        <v>189</v>
      </c>
      <c r="B39" s="59"/>
      <c r="C39" s="126">
        <v>-2382.4192000000003</v>
      </c>
      <c r="D39" s="128"/>
      <c r="E39" s="126">
        <v>1628</v>
      </c>
      <c r="F39" s="125"/>
      <c r="G39" s="126">
        <v>-2382.4192000000003</v>
      </c>
      <c r="H39" s="125"/>
      <c r="I39" s="126">
        <v>1628</v>
      </c>
    </row>
    <row r="40" spans="1:11" ht="19.5" customHeight="1">
      <c r="A40" s="12" t="s">
        <v>127</v>
      </c>
      <c r="B40" s="59"/>
      <c r="C40" s="129">
        <f>SUM(C38:C39)</f>
        <v>9531.6767999999993</v>
      </c>
      <c r="D40" s="130"/>
      <c r="E40" s="129">
        <f>SUM(E38:E39)</f>
        <v>-6513</v>
      </c>
      <c r="F40" s="281"/>
      <c r="G40" s="129">
        <f>SUM(G38:G39)</f>
        <v>9531.6767999999993</v>
      </c>
      <c r="H40" s="281"/>
      <c r="I40" s="129">
        <f>SUM(I38:I39)</f>
        <v>-6513</v>
      </c>
    </row>
    <row r="41" spans="1:11" ht="19.5" customHeight="1">
      <c r="A41" s="12"/>
      <c r="B41" s="251"/>
      <c r="C41" s="128"/>
      <c r="D41" s="128"/>
      <c r="E41" s="128"/>
      <c r="F41" s="128"/>
      <c r="G41" s="282"/>
      <c r="H41" s="128"/>
      <c r="I41" s="282"/>
      <c r="K41" s="66"/>
    </row>
    <row r="42" spans="1:11" ht="19.5" customHeight="1" thickBot="1">
      <c r="A42" s="12" t="s">
        <v>58</v>
      </c>
      <c r="B42" s="251"/>
      <c r="C42" s="127">
        <f>SUM(C29,C40)</f>
        <v>175645.67679999999</v>
      </c>
      <c r="D42" s="130"/>
      <c r="E42" s="127">
        <f>SUM(E29,E40)</f>
        <v>112281</v>
      </c>
      <c r="F42" s="130"/>
      <c r="G42" s="127">
        <f>SUM(G29,G40)</f>
        <v>196172.67679999999</v>
      </c>
      <c r="H42" s="130"/>
      <c r="I42" s="127">
        <f>SUM(I29,I40)</f>
        <v>104809</v>
      </c>
    </row>
    <row r="43" spans="1:11" ht="20.25" customHeight="1" thickTop="1">
      <c r="A43" s="61"/>
      <c r="B43" s="251"/>
      <c r="C43" s="60"/>
      <c r="D43" s="60"/>
      <c r="E43" s="60"/>
      <c r="F43" s="60"/>
      <c r="G43" s="60"/>
      <c r="H43" s="60"/>
      <c r="I43" s="60"/>
    </row>
    <row r="44" spans="1:11" ht="20.25" customHeight="1">
      <c r="A44" s="250" t="s">
        <v>34</v>
      </c>
      <c r="B44" s="34"/>
      <c r="C44" s="34"/>
      <c r="D44" s="34"/>
      <c r="E44" s="34"/>
      <c r="F44" s="34"/>
      <c r="G44" s="34"/>
      <c r="H44" s="34"/>
      <c r="I44" s="34"/>
    </row>
    <row r="45" spans="1:11" ht="20.25" customHeight="1">
      <c r="A45" s="249" t="s">
        <v>70</v>
      </c>
      <c r="B45" s="249"/>
      <c r="C45" s="249"/>
      <c r="D45" s="249"/>
      <c r="E45" s="249"/>
      <c r="F45" s="249"/>
      <c r="G45" s="249"/>
      <c r="H45" s="249"/>
      <c r="I45" s="249"/>
    </row>
    <row r="46" spans="1:11" ht="20.25" customHeight="1">
      <c r="A46" s="61"/>
      <c r="B46" s="20"/>
      <c r="C46" s="2"/>
      <c r="D46" s="2"/>
      <c r="E46" s="2"/>
      <c r="F46" s="2"/>
      <c r="G46" s="2"/>
      <c r="H46" s="2"/>
      <c r="I46" s="2"/>
    </row>
    <row r="47" spans="1:11" ht="20.25" customHeight="1">
      <c r="A47" s="61"/>
      <c r="B47" s="61"/>
      <c r="C47" s="310" t="s">
        <v>27</v>
      </c>
      <c r="D47" s="310"/>
      <c r="E47" s="310"/>
      <c r="F47" s="251"/>
      <c r="G47" s="310" t="s">
        <v>29</v>
      </c>
      <c r="H47" s="310"/>
      <c r="I47" s="310"/>
      <c r="J47" s="268"/>
    </row>
    <row r="48" spans="1:11" ht="20.25" customHeight="1">
      <c r="A48" s="61"/>
      <c r="B48" s="61"/>
      <c r="C48" s="310" t="s">
        <v>28</v>
      </c>
      <c r="D48" s="310"/>
      <c r="E48" s="310"/>
      <c r="F48" s="251"/>
      <c r="G48" s="310" t="s">
        <v>28</v>
      </c>
      <c r="H48" s="310"/>
      <c r="I48" s="310"/>
      <c r="J48" s="268"/>
    </row>
    <row r="49" spans="1:10" ht="20.25" customHeight="1">
      <c r="A49" s="61"/>
      <c r="B49" s="61"/>
      <c r="C49" s="311" t="s">
        <v>75</v>
      </c>
      <c r="D49" s="311"/>
      <c r="E49" s="311"/>
      <c r="F49" s="251"/>
      <c r="G49" s="311" t="s">
        <v>75</v>
      </c>
      <c r="H49" s="311"/>
      <c r="I49" s="311"/>
      <c r="J49" s="268"/>
    </row>
    <row r="50" spans="1:10" ht="20.25" customHeight="1">
      <c r="A50" s="61"/>
      <c r="B50" s="61"/>
      <c r="C50" s="312" t="s">
        <v>84</v>
      </c>
      <c r="D50" s="312"/>
      <c r="E50" s="312"/>
      <c r="F50" s="251"/>
      <c r="G50" s="312" t="s">
        <v>84</v>
      </c>
      <c r="H50" s="312"/>
      <c r="I50" s="312"/>
      <c r="J50" s="268"/>
    </row>
    <row r="51" spans="1:10" ht="20.25" customHeight="1">
      <c r="A51" s="61"/>
      <c r="B51" s="251" t="s">
        <v>19</v>
      </c>
      <c r="C51" s="32">
        <v>2020</v>
      </c>
      <c r="D51" s="32"/>
      <c r="E51" s="32">
        <v>2019</v>
      </c>
      <c r="F51" s="32"/>
      <c r="G51" s="32">
        <v>2020</v>
      </c>
      <c r="H51" s="32"/>
      <c r="I51" s="32">
        <v>2019</v>
      </c>
      <c r="J51" s="268"/>
    </row>
    <row r="52" spans="1:10" ht="20.25" customHeight="1">
      <c r="A52" s="61"/>
      <c r="B52" s="61"/>
      <c r="C52" s="313" t="s">
        <v>57</v>
      </c>
      <c r="D52" s="313"/>
      <c r="E52" s="313"/>
      <c r="F52" s="313"/>
      <c r="G52" s="313"/>
      <c r="H52" s="313"/>
      <c r="I52" s="313"/>
      <c r="J52" s="268"/>
    </row>
    <row r="53" spans="1:10" ht="20.25" customHeight="1">
      <c r="A53" s="12" t="s">
        <v>76</v>
      </c>
      <c r="B53" s="12"/>
      <c r="C53" s="18"/>
      <c r="D53" s="18"/>
      <c r="E53" s="18"/>
      <c r="F53" s="18"/>
      <c r="G53" s="18"/>
      <c r="H53" s="18"/>
      <c r="I53" s="18"/>
      <c r="J53" s="268"/>
    </row>
    <row r="54" spans="1:10" ht="20.25" customHeight="1">
      <c r="A54" s="61" t="s">
        <v>141</v>
      </c>
      <c r="B54" s="61"/>
      <c r="C54" s="277">
        <f>C56-C55</f>
        <v>166114</v>
      </c>
      <c r="D54" s="277"/>
      <c r="E54" s="277">
        <f>E56-E55</f>
        <v>118794</v>
      </c>
      <c r="F54" s="277"/>
      <c r="G54" s="277">
        <f>G56-G55</f>
        <v>186641</v>
      </c>
      <c r="H54" s="277"/>
      <c r="I54" s="277">
        <f>I56-I55</f>
        <v>111322</v>
      </c>
      <c r="J54" s="268"/>
    </row>
    <row r="55" spans="1:10" ht="20.25" customHeight="1">
      <c r="A55" s="61" t="s">
        <v>77</v>
      </c>
      <c r="B55" s="61"/>
      <c r="C55" s="277">
        <v>0</v>
      </c>
      <c r="D55" s="277"/>
      <c r="E55" s="277">
        <v>0</v>
      </c>
      <c r="F55" s="276"/>
      <c r="G55" s="283">
        <v>0</v>
      </c>
      <c r="H55" s="276"/>
      <c r="I55" s="283">
        <v>0</v>
      </c>
      <c r="J55" s="268"/>
    </row>
    <row r="56" spans="1:10" ht="20.25" customHeight="1" thickBot="1">
      <c r="A56" s="12" t="s">
        <v>36</v>
      </c>
      <c r="B56" s="12"/>
      <c r="C56" s="284">
        <f>C29</f>
        <v>166114</v>
      </c>
      <c r="D56" s="280">
        <v>0</v>
      </c>
      <c r="E56" s="284">
        <f>E29</f>
        <v>118794</v>
      </c>
      <c r="F56" s="280">
        <v>0</v>
      </c>
      <c r="G56" s="285">
        <f>G29</f>
        <v>186641</v>
      </c>
      <c r="H56" s="280">
        <v>0</v>
      </c>
      <c r="I56" s="285">
        <f>I29</f>
        <v>111322</v>
      </c>
      <c r="J56" s="268"/>
    </row>
    <row r="57" spans="1:10" ht="20.25" customHeight="1" thickTop="1">
      <c r="A57" s="61"/>
      <c r="B57" s="61"/>
      <c r="C57" s="286"/>
      <c r="D57" s="286"/>
      <c r="E57" s="286"/>
      <c r="F57" s="286"/>
      <c r="G57" s="286"/>
      <c r="H57" s="286"/>
      <c r="I57" s="286"/>
      <c r="J57" s="268"/>
    </row>
    <row r="58" spans="1:10" ht="20.25" customHeight="1">
      <c r="A58" s="12" t="s">
        <v>78</v>
      </c>
      <c r="B58" s="12"/>
      <c r="C58" s="286"/>
      <c r="D58" s="286"/>
      <c r="E58" s="286"/>
      <c r="F58" s="286"/>
      <c r="G58" s="286"/>
      <c r="H58" s="286"/>
      <c r="I58" s="286"/>
      <c r="J58" s="268"/>
    </row>
    <row r="59" spans="1:10" ht="20.25" customHeight="1">
      <c r="A59" s="61" t="s">
        <v>140</v>
      </c>
      <c r="B59" s="61"/>
      <c r="C59" s="277">
        <f>C61-C60</f>
        <v>175645.67679999999</v>
      </c>
      <c r="D59" s="277"/>
      <c r="E59" s="277">
        <f>E61-E60</f>
        <v>112281</v>
      </c>
      <c r="F59" s="277"/>
      <c r="G59" s="277">
        <f>G61-G60</f>
        <v>196172.67679999999</v>
      </c>
      <c r="H59" s="277"/>
      <c r="I59" s="277">
        <f>I61-I60</f>
        <v>104809</v>
      </c>
      <c r="J59" s="268"/>
    </row>
    <row r="60" spans="1:10" ht="20.25" customHeight="1">
      <c r="A60" s="61" t="s">
        <v>79</v>
      </c>
      <c r="B60" s="61"/>
      <c r="C60" s="277">
        <v>0</v>
      </c>
      <c r="D60" s="277"/>
      <c r="E60" s="277">
        <v>0</v>
      </c>
      <c r="F60" s="276"/>
      <c r="G60" s="283">
        <v>0</v>
      </c>
      <c r="H60" s="276"/>
      <c r="I60" s="283">
        <v>0</v>
      </c>
      <c r="J60" s="268"/>
    </row>
    <row r="61" spans="1:10" ht="20.25" customHeight="1" thickBot="1">
      <c r="A61" s="12" t="s">
        <v>58</v>
      </c>
      <c r="B61" s="12"/>
      <c r="C61" s="284">
        <f>C42</f>
        <v>175645.67679999999</v>
      </c>
      <c r="D61" s="280"/>
      <c r="E61" s="284">
        <f>E42</f>
        <v>112281</v>
      </c>
      <c r="F61" s="280"/>
      <c r="G61" s="285">
        <f>G42</f>
        <v>196172.67679999999</v>
      </c>
      <c r="H61" s="280"/>
      <c r="I61" s="285">
        <f>I42</f>
        <v>104809</v>
      </c>
      <c r="J61" s="268"/>
    </row>
    <row r="62" spans="1:10" ht="20.25" customHeight="1" thickTop="1">
      <c r="A62" s="61"/>
      <c r="B62" s="61"/>
      <c r="C62" s="287"/>
      <c r="D62" s="287"/>
      <c r="E62" s="287"/>
      <c r="F62" s="287"/>
      <c r="G62" s="287"/>
      <c r="H62" s="287"/>
      <c r="I62" s="287"/>
      <c r="J62" s="268"/>
    </row>
    <row r="63" spans="1:10" ht="20.25" customHeight="1" thickBot="1">
      <c r="A63" s="12" t="s">
        <v>72</v>
      </c>
      <c r="B63" s="251">
        <v>12</v>
      </c>
      <c r="C63" s="288">
        <v>0.2</v>
      </c>
      <c r="D63" s="287"/>
      <c r="E63" s="288">
        <v>0.15</v>
      </c>
      <c r="F63" s="289"/>
      <c r="G63" s="288">
        <v>0.22</v>
      </c>
      <c r="H63" s="289"/>
      <c r="I63" s="288">
        <v>0.14000000000000001</v>
      </c>
      <c r="J63" s="268"/>
    </row>
    <row r="64" spans="1:10" ht="20.25" customHeight="1" thickTop="1">
      <c r="A64" s="12"/>
      <c r="B64" s="251"/>
      <c r="C64" s="290"/>
      <c r="D64" s="291"/>
      <c r="E64" s="290"/>
      <c r="F64" s="290"/>
      <c r="G64" s="290"/>
      <c r="H64" s="290"/>
      <c r="I64" s="290"/>
      <c r="J64" s="268"/>
    </row>
    <row r="65" spans="1:9" ht="20.25" customHeight="1">
      <c r="A65" s="250" t="s">
        <v>34</v>
      </c>
      <c r="B65" s="34"/>
      <c r="C65" s="34"/>
      <c r="D65" s="34"/>
      <c r="E65" s="34"/>
      <c r="F65" s="34"/>
      <c r="G65" s="34"/>
      <c r="H65" s="34"/>
      <c r="I65" s="34"/>
    </row>
    <row r="66" spans="1:9" ht="20.25" customHeight="1">
      <c r="A66" s="308" t="s">
        <v>70</v>
      </c>
      <c r="B66" s="308"/>
      <c r="C66" s="308"/>
      <c r="D66" s="308"/>
      <c r="E66" s="308"/>
      <c r="F66" s="308"/>
      <c r="G66" s="308"/>
      <c r="H66" s="308"/>
      <c r="I66" s="308"/>
    </row>
    <row r="67" spans="1:9" ht="20.25" customHeight="1">
      <c r="A67" s="59"/>
      <c r="B67" s="20"/>
      <c r="C67" s="2"/>
      <c r="D67" s="2"/>
      <c r="E67" s="2"/>
      <c r="F67" s="2"/>
      <c r="G67" s="2"/>
      <c r="H67" s="2"/>
      <c r="I67" s="2"/>
    </row>
    <row r="68" spans="1:9" ht="20.25" customHeight="1">
      <c r="A68" s="59"/>
      <c r="B68" s="251"/>
      <c r="C68" s="310" t="s">
        <v>27</v>
      </c>
      <c r="D68" s="310"/>
      <c r="E68" s="310"/>
      <c r="F68" s="251"/>
      <c r="G68" s="310" t="s">
        <v>29</v>
      </c>
      <c r="H68" s="310"/>
      <c r="I68" s="310"/>
    </row>
    <row r="69" spans="1:9" ht="20.25" customHeight="1">
      <c r="A69" s="59"/>
      <c r="B69" s="251"/>
      <c r="C69" s="310" t="s">
        <v>28</v>
      </c>
      <c r="D69" s="310"/>
      <c r="E69" s="310"/>
      <c r="F69" s="251"/>
      <c r="G69" s="310" t="s">
        <v>28</v>
      </c>
      <c r="H69" s="310"/>
      <c r="I69" s="310"/>
    </row>
    <row r="70" spans="1:9" ht="20.25" customHeight="1">
      <c r="A70" s="59"/>
      <c r="B70" s="251"/>
      <c r="C70" s="314" t="s">
        <v>85</v>
      </c>
      <c r="D70" s="314"/>
      <c r="E70" s="314"/>
      <c r="F70" s="251"/>
      <c r="G70" s="314" t="s">
        <v>85</v>
      </c>
      <c r="H70" s="314"/>
      <c r="I70" s="314"/>
    </row>
    <row r="71" spans="1:9" ht="20.25" customHeight="1">
      <c r="A71" s="59"/>
      <c r="B71" s="251"/>
      <c r="C71" s="312" t="s">
        <v>84</v>
      </c>
      <c r="D71" s="312"/>
      <c r="E71" s="312"/>
      <c r="F71" s="251"/>
      <c r="G71" s="312" t="s">
        <v>84</v>
      </c>
      <c r="H71" s="312"/>
      <c r="I71" s="312"/>
    </row>
    <row r="72" spans="1:9" ht="20.25" customHeight="1">
      <c r="A72" s="59"/>
      <c r="B72" s="251" t="s">
        <v>19</v>
      </c>
      <c r="C72" s="32">
        <v>2020</v>
      </c>
      <c r="D72" s="32"/>
      <c r="E72" s="32">
        <v>2019</v>
      </c>
      <c r="F72" s="32"/>
      <c r="G72" s="32">
        <v>2020</v>
      </c>
      <c r="H72" s="32"/>
      <c r="I72" s="32">
        <v>2019</v>
      </c>
    </row>
    <row r="73" spans="1:9" ht="20.25" customHeight="1">
      <c r="A73" s="59"/>
      <c r="B73" s="251"/>
      <c r="C73" s="313" t="s">
        <v>57</v>
      </c>
      <c r="D73" s="313"/>
      <c r="E73" s="313"/>
      <c r="F73" s="313"/>
      <c r="G73" s="313"/>
      <c r="H73" s="313"/>
      <c r="I73" s="313"/>
    </row>
    <row r="74" spans="1:9" ht="20.25" customHeight="1">
      <c r="A74" s="12" t="s">
        <v>49</v>
      </c>
      <c r="B74" s="251"/>
      <c r="C74" s="292"/>
      <c r="D74" s="59"/>
      <c r="E74" s="292"/>
      <c r="F74" s="59"/>
      <c r="G74" s="292"/>
      <c r="H74" s="59"/>
      <c r="I74" s="292"/>
    </row>
    <row r="75" spans="1:9" ht="20.25" customHeight="1">
      <c r="A75" s="36" t="s">
        <v>196</v>
      </c>
      <c r="B75" s="251"/>
      <c r="C75" s="128">
        <v>15971919</v>
      </c>
      <c r="D75" s="128"/>
      <c r="E75" s="128">
        <v>17388799</v>
      </c>
      <c r="F75" s="128"/>
      <c r="G75" s="128">
        <v>15954386</v>
      </c>
      <c r="H75" s="128"/>
      <c r="I75" s="128">
        <v>17381489</v>
      </c>
    </row>
    <row r="76" spans="1:9" ht="20.25" customHeight="1">
      <c r="A76" s="36" t="s">
        <v>197</v>
      </c>
      <c r="B76" s="251"/>
      <c r="C76" s="126">
        <v>52184</v>
      </c>
      <c r="D76" s="128"/>
      <c r="E76" s="126">
        <v>46251</v>
      </c>
      <c r="F76" s="128"/>
      <c r="G76" s="126">
        <v>50221</v>
      </c>
      <c r="H76" s="128"/>
      <c r="I76" s="126">
        <v>43931</v>
      </c>
    </row>
    <row r="77" spans="1:9" ht="20.25" customHeight="1">
      <c r="A77" s="2" t="s">
        <v>61</v>
      </c>
      <c r="B77" s="251">
        <v>11</v>
      </c>
      <c r="C77" s="129">
        <f>SUM(C75:C76)</f>
        <v>16024103</v>
      </c>
      <c r="D77" s="130"/>
      <c r="E77" s="129">
        <f>SUM(E75:E76)</f>
        <v>17435050</v>
      </c>
      <c r="F77" s="130"/>
      <c r="G77" s="129">
        <f>SUM(G75:G76)</f>
        <v>16004607</v>
      </c>
      <c r="H77" s="130"/>
      <c r="I77" s="129">
        <f>SUM(I75:I76)</f>
        <v>17425420</v>
      </c>
    </row>
    <row r="78" spans="1:9" ht="20.25" customHeight="1">
      <c r="A78" s="2" t="s">
        <v>198</v>
      </c>
      <c r="B78" s="251"/>
      <c r="C78" s="128"/>
      <c r="D78" s="128"/>
      <c r="E78" s="128"/>
      <c r="F78" s="128"/>
      <c r="G78" s="128"/>
      <c r="H78" s="128"/>
      <c r="I78" s="128"/>
    </row>
    <row r="79" spans="1:9" ht="20.25" customHeight="1">
      <c r="A79" s="36" t="s">
        <v>199</v>
      </c>
      <c r="B79" s="251">
        <v>7</v>
      </c>
      <c r="C79" s="128">
        <v>15296061</v>
      </c>
      <c r="D79" s="128"/>
      <c r="E79" s="128">
        <v>16678895</v>
      </c>
      <c r="F79" s="128"/>
      <c r="G79" s="128">
        <v>15290290</v>
      </c>
      <c r="H79" s="128"/>
      <c r="I79" s="128">
        <v>16682864</v>
      </c>
    </row>
    <row r="80" spans="1:9" ht="20.25" customHeight="1">
      <c r="A80" s="36" t="s">
        <v>200</v>
      </c>
      <c r="B80" s="251"/>
      <c r="C80" s="126">
        <v>31210</v>
      </c>
      <c r="D80" s="128"/>
      <c r="E80" s="126">
        <v>19733</v>
      </c>
      <c r="F80" s="128"/>
      <c r="G80" s="126">
        <v>27251</v>
      </c>
      <c r="H80" s="128"/>
      <c r="I80" s="126">
        <v>19945</v>
      </c>
    </row>
    <row r="81" spans="1:10" ht="20.25" customHeight="1">
      <c r="A81" s="2" t="s">
        <v>201</v>
      </c>
      <c r="B81" s="19"/>
      <c r="C81" s="129">
        <f>SUM(C79:C80)</f>
        <v>15327271</v>
      </c>
      <c r="D81" s="130"/>
      <c r="E81" s="129">
        <f>SUM(E79:E80)</f>
        <v>16698628</v>
      </c>
      <c r="F81" s="130"/>
      <c r="G81" s="129">
        <f>SUM(G79:G80)</f>
        <v>15317541</v>
      </c>
      <c r="H81" s="130"/>
      <c r="I81" s="129">
        <f>SUM(I79:I80)</f>
        <v>16702809</v>
      </c>
    </row>
    <row r="82" spans="1:10" ht="20.25" customHeight="1">
      <c r="A82" s="2" t="s">
        <v>50</v>
      </c>
      <c r="B82" s="251"/>
      <c r="C82" s="130">
        <f>C77-C81</f>
        <v>696832</v>
      </c>
      <c r="D82" s="130"/>
      <c r="E82" s="130">
        <f>E77-E81</f>
        <v>736422</v>
      </c>
      <c r="F82" s="130"/>
      <c r="G82" s="130">
        <f>G77-G81</f>
        <v>687066</v>
      </c>
      <c r="H82" s="130"/>
      <c r="I82" s="130">
        <f>I77-I81</f>
        <v>722611</v>
      </c>
    </row>
    <row r="83" spans="1:10" ht="20.25" customHeight="1">
      <c r="A83" s="36" t="s">
        <v>204</v>
      </c>
      <c r="B83" s="251"/>
      <c r="C83" s="128">
        <v>-270</v>
      </c>
      <c r="D83" s="128"/>
      <c r="E83" s="128">
        <v>52424</v>
      </c>
      <c r="F83" s="128"/>
      <c r="G83" s="128">
        <v>-270</v>
      </c>
      <c r="H83" s="128"/>
      <c r="I83" s="128">
        <v>52424</v>
      </c>
    </row>
    <row r="84" spans="1:10" ht="20.25" customHeight="1">
      <c r="A84" s="24" t="s">
        <v>22</v>
      </c>
      <c r="B84" s="251"/>
      <c r="C84" s="126">
        <v>51891</v>
      </c>
      <c r="D84" s="128"/>
      <c r="E84" s="126">
        <v>42105</v>
      </c>
      <c r="F84" s="128"/>
      <c r="G84" s="126">
        <v>83178</v>
      </c>
      <c r="H84" s="128"/>
      <c r="I84" s="126">
        <v>42932</v>
      </c>
    </row>
    <row r="85" spans="1:10" ht="20.25" customHeight="1">
      <c r="A85" s="2" t="s">
        <v>51</v>
      </c>
      <c r="B85" s="19"/>
      <c r="C85" s="129">
        <f>SUM(C82:C84)</f>
        <v>748453</v>
      </c>
      <c r="D85" s="130"/>
      <c r="E85" s="129">
        <f>SUM(E82:E84)</f>
        <v>830951</v>
      </c>
      <c r="F85" s="130"/>
      <c r="G85" s="129">
        <f>SUM(G82:G84)</f>
        <v>769974</v>
      </c>
      <c r="H85" s="130"/>
      <c r="I85" s="129">
        <f>SUM(I82:I84)</f>
        <v>817967</v>
      </c>
    </row>
    <row r="86" spans="1:10" ht="20.25" customHeight="1">
      <c r="A86" s="36" t="s">
        <v>107</v>
      </c>
      <c r="B86" s="251"/>
      <c r="C86" s="128">
        <v>220554</v>
      </c>
      <c r="D86" s="128"/>
      <c r="E86" s="128">
        <v>239117</v>
      </c>
      <c r="F86" s="128"/>
      <c r="G86" s="128">
        <v>218529</v>
      </c>
      <c r="H86" s="128"/>
      <c r="I86" s="128">
        <v>235770</v>
      </c>
    </row>
    <row r="87" spans="1:10" ht="20.25" customHeight="1">
      <c r="A87" s="24" t="s">
        <v>31</v>
      </c>
      <c r="B87" s="251"/>
      <c r="C87" s="128">
        <v>208311</v>
      </c>
      <c r="D87" s="128"/>
      <c r="E87" s="128">
        <v>191452</v>
      </c>
      <c r="F87" s="128"/>
      <c r="G87" s="128">
        <v>199290</v>
      </c>
      <c r="H87" s="128"/>
      <c r="I87" s="128">
        <v>180462</v>
      </c>
    </row>
    <row r="88" spans="1:10" ht="20.25" customHeight="1">
      <c r="A88" s="36" t="s">
        <v>92</v>
      </c>
      <c r="B88" s="251"/>
      <c r="C88" s="126">
        <v>22909</v>
      </c>
      <c r="D88" s="128"/>
      <c r="E88" s="126">
        <v>37684</v>
      </c>
      <c r="F88" s="128"/>
      <c r="G88" s="126">
        <v>22909</v>
      </c>
      <c r="H88" s="128"/>
      <c r="I88" s="126">
        <v>37684</v>
      </c>
    </row>
    <row r="89" spans="1:10" ht="20.25" customHeight="1">
      <c r="A89" s="2" t="s">
        <v>14</v>
      </c>
      <c r="B89" s="19"/>
      <c r="C89" s="129">
        <f>SUM(C86:C88)</f>
        <v>451774</v>
      </c>
      <c r="D89" s="130"/>
      <c r="E89" s="129">
        <f>SUM(E86:E88)</f>
        <v>468253</v>
      </c>
      <c r="F89" s="130"/>
      <c r="G89" s="129">
        <f>SUM(G86:G88)</f>
        <v>440728</v>
      </c>
      <c r="H89" s="130"/>
      <c r="I89" s="129">
        <f>SUM(I86:I88)</f>
        <v>453916</v>
      </c>
    </row>
    <row r="90" spans="1:10" ht="20.25" customHeight="1">
      <c r="A90" s="36" t="s">
        <v>115</v>
      </c>
      <c r="B90" s="251">
        <v>9</v>
      </c>
      <c r="C90" s="126">
        <v>60372</v>
      </c>
      <c r="D90" s="128"/>
      <c r="E90" s="126">
        <v>13562</v>
      </c>
      <c r="F90" s="128"/>
      <c r="G90" s="126">
        <v>0</v>
      </c>
      <c r="H90" s="128"/>
      <c r="I90" s="126">
        <v>0</v>
      </c>
      <c r="J90"/>
    </row>
    <row r="91" spans="1:10" ht="20.25" customHeight="1">
      <c r="A91" s="2" t="s">
        <v>65</v>
      </c>
      <c r="B91" s="251"/>
      <c r="C91" s="130">
        <f>C85-C89+C90</f>
        <v>357051</v>
      </c>
      <c r="D91" s="130"/>
      <c r="E91" s="130">
        <f>E85-E89+E90</f>
        <v>376260</v>
      </c>
      <c r="F91" s="130"/>
      <c r="G91" s="130">
        <f>G85-G89+G90</f>
        <v>329246</v>
      </c>
      <c r="H91" s="130"/>
      <c r="I91" s="130">
        <f>I85-I89+I90</f>
        <v>364051</v>
      </c>
    </row>
    <row r="92" spans="1:10" ht="20.25" customHeight="1">
      <c r="A92" s="36" t="s">
        <v>103</v>
      </c>
      <c r="B92" s="251"/>
      <c r="C92" s="126">
        <v>-59257</v>
      </c>
      <c r="D92" s="128"/>
      <c r="E92" s="126">
        <v>-73330</v>
      </c>
      <c r="F92" s="128"/>
      <c r="G92" s="126">
        <v>-59056</v>
      </c>
      <c r="H92" s="128"/>
      <c r="I92" s="126">
        <v>-73649</v>
      </c>
    </row>
    <row r="93" spans="1:10" ht="20.25" customHeight="1">
      <c r="A93" s="2" t="s">
        <v>36</v>
      </c>
      <c r="B93" s="251"/>
      <c r="C93" s="131">
        <f>SUM(C91:C92)</f>
        <v>297794</v>
      </c>
      <c r="D93" s="130"/>
      <c r="E93" s="131">
        <f>SUM(E91:E92)</f>
        <v>302930</v>
      </c>
      <c r="F93" s="130"/>
      <c r="G93" s="131">
        <f>SUM(G91:G92)</f>
        <v>270190</v>
      </c>
      <c r="H93" s="130"/>
      <c r="I93" s="131">
        <f>SUM(I91:I92)</f>
        <v>290402</v>
      </c>
    </row>
    <row r="94" spans="1:10" ht="20.25" customHeight="1">
      <c r="A94" s="12"/>
      <c r="B94" s="251"/>
      <c r="C94" s="128"/>
      <c r="D94" s="128"/>
      <c r="E94" s="128"/>
      <c r="F94" s="128"/>
      <c r="G94" s="128"/>
      <c r="H94" s="128"/>
      <c r="I94" s="128"/>
    </row>
    <row r="95" spans="1:10" ht="20.25" customHeight="1">
      <c r="A95" s="12" t="s">
        <v>194</v>
      </c>
      <c r="B95" s="251"/>
      <c r="C95" s="128"/>
      <c r="D95" s="128"/>
      <c r="E95" s="128"/>
      <c r="F95" s="128"/>
      <c r="G95" s="128"/>
      <c r="H95" s="128"/>
      <c r="I95" s="128"/>
    </row>
    <row r="96" spans="1:10" ht="20.25" customHeight="1">
      <c r="A96" s="20" t="s">
        <v>203</v>
      </c>
      <c r="B96" s="59"/>
      <c r="C96" s="128"/>
      <c r="D96" s="128"/>
      <c r="E96" s="128"/>
      <c r="F96" s="125"/>
      <c r="G96" s="125"/>
      <c r="H96" s="125"/>
      <c r="I96" s="125"/>
    </row>
    <row r="97" spans="1:13" ht="20.25" customHeight="1">
      <c r="A97" s="36" t="s">
        <v>187</v>
      </c>
      <c r="B97" s="59"/>
      <c r="C97" s="128"/>
      <c r="D97" s="128"/>
      <c r="E97" s="128"/>
      <c r="F97" s="125"/>
      <c r="G97" s="125"/>
      <c r="H97" s="125"/>
      <c r="I97" s="125"/>
    </row>
    <row r="98" spans="1:13" ht="20.25" customHeight="1">
      <c r="A98" s="36" t="s">
        <v>188</v>
      </c>
      <c r="B98" s="59"/>
      <c r="C98" s="128">
        <v>3177.096</v>
      </c>
      <c r="D98" s="128"/>
      <c r="E98" s="128">
        <v>-794</v>
      </c>
      <c r="F98" s="125"/>
      <c r="G98" s="128">
        <v>3177.096</v>
      </c>
      <c r="H98" s="125"/>
      <c r="I98" s="128">
        <v>-794</v>
      </c>
      <c r="M98" s="221"/>
    </row>
    <row r="99" spans="1:13" ht="20.25" customHeight="1">
      <c r="A99" s="36" t="s">
        <v>189</v>
      </c>
      <c r="B99" s="59"/>
      <c r="C99" s="126">
        <v>-635.41920000000016</v>
      </c>
      <c r="D99" s="128"/>
      <c r="E99" s="126">
        <v>159</v>
      </c>
      <c r="F99" s="125"/>
      <c r="G99" s="126">
        <v>-635.41920000000016</v>
      </c>
      <c r="H99" s="125"/>
      <c r="I99" s="126">
        <v>159</v>
      </c>
    </row>
    <row r="100" spans="1:13" ht="20.25" customHeight="1">
      <c r="A100" s="12" t="s">
        <v>127</v>
      </c>
      <c r="B100" s="59"/>
      <c r="C100" s="129">
        <f>SUM(C98:C99)</f>
        <v>2541.6767999999997</v>
      </c>
      <c r="D100" s="130"/>
      <c r="E100" s="129">
        <f>SUM(E98:E99)</f>
        <v>-635</v>
      </c>
      <c r="F100" s="281"/>
      <c r="G100" s="129">
        <f>SUM(G98:G99)</f>
        <v>2541.6767999999997</v>
      </c>
      <c r="H100" s="281"/>
      <c r="I100" s="129">
        <f>SUM(I98:I99)</f>
        <v>-635</v>
      </c>
    </row>
    <row r="101" spans="1:13" ht="20.25" customHeight="1">
      <c r="A101" s="12"/>
      <c r="B101" s="251"/>
      <c r="C101" s="128"/>
      <c r="D101" s="128"/>
      <c r="E101" s="128"/>
      <c r="F101" s="128"/>
      <c r="G101" s="282"/>
      <c r="H101" s="128"/>
      <c r="I101" s="282"/>
    </row>
    <row r="102" spans="1:13" ht="20.25" customHeight="1" thickBot="1">
      <c r="A102" s="12" t="s">
        <v>58</v>
      </c>
      <c r="B102" s="251"/>
      <c r="C102" s="127">
        <f>SUM(C93,C100)</f>
        <v>300335.67680000002</v>
      </c>
      <c r="D102" s="130"/>
      <c r="E102" s="127">
        <f>SUM(E93,E100)</f>
        <v>302295</v>
      </c>
      <c r="F102" s="130"/>
      <c r="G102" s="127">
        <f>SUM(G93,G100)</f>
        <v>272731.67680000002</v>
      </c>
      <c r="H102" s="130"/>
      <c r="I102" s="127">
        <f>SUM(I93,I100)</f>
        <v>289767</v>
      </c>
    </row>
    <row r="103" spans="1:13" ht="20.25" customHeight="1" thickTop="1">
      <c r="A103" s="61"/>
      <c r="B103" s="251"/>
      <c r="C103" s="60"/>
      <c r="D103" s="60"/>
      <c r="E103" s="60"/>
      <c r="F103" s="60"/>
      <c r="G103" s="60"/>
      <c r="H103" s="60"/>
      <c r="I103" s="60"/>
    </row>
    <row r="104" spans="1:13" ht="20.25" customHeight="1">
      <c r="A104" s="250" t="s">
        <v>34</v>
      </c>
      <c r="B104" s="34"/>
      <c r="C104" s="34"/>
      <c r="D104" s="34"/>
      <c r="E104" s="34"/>
      <c r="F104" s="34"/>
      <c r="G104" s="34"/>
      <c r="H104" s="34"/>
      <c r="I104" s="34"/>
    </row>
    <row r="105" spans="1:13" ht="20.25" customHeight="1">
      <c r="A105" s="249" t="s">
        <v>70</v>
      </c>
      <c r="B105" s="249"/>
      <c r="C105" s="249"/>
      <c r="D105" s="249"/>
      <c r="E105" s="249"/>
      <c r="F105" s="249"/>
      <c r="G105" s="249"/>
      <c r="H105" s="249"/>
      <c r="I105" s="249"/>
    </row>
    <row r="106" spans="1:13" ht="20.25" customHeight="1">
      <c r="A106" s="61"/>
      <c r="B106" s="20"/>
      <c r="C106" s="2"/>
      <c r="D106" s="2"/>
      <c r="E106" s="2"/>
      <c r="F106" s="2"/>
      <c r="G106" s="2"/>
      <c r="H106" s="2"/>
      <c r="I106" s="2"/>
    </row>
    <row r="107" spans="1:13" ht="20.25" customHeight="1">
      <c r="A107" s="61"/>
      <c r="B107" s="61"/>
      <c r="C107" s="310" t="s">
        <v>27</v>
      </c>
      <c r="D107" s="310"/>
      <c r="E107" s="310"/>
      <c r="F107" s="251"/>
      <c r="G107" s="310" t="s">
        <v>29</v>
      </c>
      <c r="H107" s="310"/>
      <c r="I107" s="310"/>
    </row>
    <row r="108" spans="1:13" ht="20.25" customHeight="1">
      <c r="A108"/>
      <c r="B108"/>
      <c r="C108" s="306" t="s">
        <v>28</v>
      </c>
      <c r="D108" s="306"/>
      <c r="E108" s="306"/>
      <c r="F108" s="66"/>
      <c r="G108" s="306" t="s">
        <v>28</v>
      </c>
      <c r="H108" s="306"/>
      <c r="I108" s="306"/>
    </row>
    <row r="109" spans="1:13" ht="20.25" customHeight="1">
      <c r="A109"/>
      <c r="B109"/>
      <c r="C109" s="315" t="s">
        <v>195</v>
      </c>
      <c r="D109" s="315"/>
      <c r="E109" s="315"/>
      <c r="F109" s="66"/>
      <c r="G109" s="315" t="s">
        <v>195</v>
      </c>
      <c r="H109" s="315"/>
      <c r="I109" s="315"/>
    </row>
    <row r="110" spans="1:13" ht="20.25" customHeight="1">
      <c r="A110"/>
      <c r="B110"/>
      <c r="C110" s="309" t="s">
        <v>84</v>
      </c>
      <c r="D110" s="309"/>
      <c r="E110" s="309"/>
      <c r="F110" s="66"/>
      <c r="G110" s="309" t="s">
        <v>84</v>
      </c>
      <c r="H110" s="309"/>
      <c r="I110" s="309"/>
    </row>
    <row r="111" spans="1:13" ht="20.25" customHeight="1">
      <c r="A111"/>
      <c r="B111" s="66" t="s">
        <v>19</v>
      </c>
      <c r="C111" s="258">
        <v>2020</v>
      </c>
      <c r="D111" s="258"/>
      <c r="E111" s="258">
        <v>2019</v>
      </c>
      <c r="F111" s="258"/>
      <c r="G111" s="258">
        <v>2020</v>
      </c>
      <c r="H111" s="258"/>
      <c r="I111" s="258">
        <v>2019</v>
      </c>
    </row>
    <row r="112" spans="1:13" ht="20.25" customHeight="1">
      <c r="A112"/>
      <c r="B112"/>
      <c r="C112" s="303" t="s">
        <v>57</v>
      </c>
      <c r="D112" s="303"/>
      <c r="E112" s="303"/>
      <c r="F112" s="303"/>
      <c r="G112" s="303"/>
      <c r="H112" s="303"/>
      <c r="I112" s="303"/>
    </row>
    <row r="113" spans="1:10" ht="20.25" customHeight="1">
      <c r="A113" s="1" t="s">
        <v>76</v>
      </c>
      <c r="B113" s="1"/>
      <c r="C113" s="247"/>
      <c r="D113" s="247"/>
      <c r="E113" s="247"/>
      <c r="F113" s="247"/>
      <c r="G113" s="247"/>
      <c r="H113" s="247"/>
      <c r="I113" s="247"/>
    </row>
    <row r="114" spans="1:10" ht="20.25" customHeight="1">
      <c r="A114" t="s">
        <v>141</v>
      </c>
      <c r="B114"/>
      <c r="C114" s="211">
        <f>C116-C115</f>
        <v>297794</v>
      </c>
      <c r="D114" s="211"/>
      <c r="E114" s="211">
        <f>E116-E115</f>
        <v>302930</v>
      </c>
      <c r="F114" s="211"/>
      <c r="G114" s="211">
        <f>G116-G115</f>
        <v>270190</v>
      </c>
      <c r="H114" s="211"/>
      <c r="I114" s="211">
        <f>I116-I115</f>
        <v>290402</v>
      </c>
    </row>
    <row r="115" spans="1:10" ht="20.25" customHeight="1">
      <c r="A115" t="s">
        <v>77</v>
      </c>
      <c r="B115"/>
      <c r="C115" s="211">
        <v>0</v>
      </c>
      <c r="D115" s="211"/>
      <c r="E115" s="211">
        <v>0</v>
      </c>
      <c r="F115" s="208"/>
      <c r="G115" s="269">
        <v>0</v>
      </c>
      <c r="H115" s="208"/>
      <c r="I115" s="269">
        <v>0</v>
      </c>
    </row>
    <row r="116" spans="1:10" ht="20.25" customHeight="1" thickBot="1">
      <c r="A116" s="1" t="s">
        <v>36</v>
      </c>
      <c r="B116" s="1"/>
      <c r="C116" s="270">
        <f>C93</f>
        <v>297794</v>
      </c>
      <c r="D116" s="132">
        <v>0</v>
      </c>
      <c r="E116" s="270">
        <f>E93</f>
        <v>302930</v>
      </c>
      <c r="F116" s="132">
        <v>0</v>
      </c>
      <c r="G116" s="123">
        <f>G93</f>
        <v>270190</v>
      </c>
      <c r="H116" s="132">
        <v>0</v>
      </c>
      <c r="I116" s="123">
        <f>I93</f>
        <v>290402</v>
      </c>
    </row>
    <row r="117" spans="1:10" ht="20.25" customHeight="1" thickTop="1">
      <c r="A117"/>
      <c r="B117"/>
      <c r="C117" s="271"/>
      <c r="D117" s="271"/>
      <c r="E117" s="271"/>
      <c r="F117" s="271"/>
      <c r="G117" s="271"/>
      <c r="H117" s="271"/>
      <c r="I117" s="271"/>
    </row>
    <row r="118" spans="1:10" ht="20.25" customHeight="1">
      <c r="A118" s="1" t="s">
        <v>78</v>
      </c>
      <c r="B118" s="1"/>
      <c r="C118" s="271"/>
      <c r="D118" s="271"/>
      <c r="E118" s="271"/>
      <c r="F118" s="271"/>
      <c r="G118" s="271"/>
      <c r="H118" s="271"/>
      <c r="I118" s="271"/>
    </row>
    <row r="119" spans="1:10" ht="20.25" customHeight="1">
      <c r="A119" t="s">
        <v>140</v>
      </c>
      <c r="B119"/>
      <c r="C119" s="211">
        <f>C121-C120</f>
        <v>300335.67680000002</v>
      </c>
      <c r="D119" s="211"/>
      <c r="E119" s="211">
        <f>E121-E120</f>
        <v>302295</v>
      </c>
      <c r="F119" s="211"/>
      <c r="G119" s="211">
        <f>G121-G120</f>
        <v>272731.67680000002</v>
      </c>
      <c r="H119" s="211"/>
      <c r="I119" s="211">
        <f>I121-I120</f>
        <v>289767</v>
      </c>
    </row>
    <row r="120" spans="1:10" ht="20.25" customHeight="1">
      <c r="A120" t="s">
        <v>79</v>
      </c>
      <c r="B120"/>
      <c r="C120" s="211">
        <v>0</v>
      </c>
      <c r="D120" s="211"/>
      <c r="E120" s="211">
        <v>0</v>
      </c>
      <c r="F120" s="208"/>
      <c r="G120" s="269">
        <v>0</v>
      </c>
      <c r="H120" s="208"/>
      <c r="I120" s="269">
        <v>0</v>
      </c>
    </row>
    <row r="121" spans="1:10" ht="20.25" customHeight="1" thickBot="1">
      <c r="A121" s="1" t="s">
        <v>58</v>
      </c>
      <c r="B121" s="1"/>
      <c r="C121" s="270">
        <f>C102</f>
        <v>300335.67680000002</v>
      </c>
      <c r="D121" s="132"/>
      <c r="E121" s="270">
        <f>E102</f>
        <v>302295</v>
      </c>
      <c r="F121" s="132"/>
      <c r="G121" s="123">
        <f>G102</f>
        <v>272731.67680000002</v>
      </c>
      <c r="H121" s="132"/>
      <c r="I121" s="123">
        <f>I102</f>
        <v>289767</v>
      </c>
    </row>
    <row r="122" spans="1:10" ht="20.25" customHeight="1" thickTop="1">
      <c r="A122"/>
      <c r="B122"/>
      <c r="C122" s="209"/>
      <c r="D122" s="209"/>
      <c r="E122" s="209"/>
      <c r="F122" s="209"/>
      <c r="G122" s="209"/>
      <c r="H122" s="209"/>
      <c r="I122" s="209"/>
    </row>
    <row r="123" spans="1:10" ht="20.25" customHeight="1" thickBot="1">
      <c r="A123" s="1" t="s">
        <v>72</v>
      </c>
      <c r="B123" s="66">
        <v>12</v>
      </c>
      <c r="C123" s="273">
        <v>0.35</v>
      </c>
      <c r="D123" s="209"/>
      <c r="E123" s="273">
        <v>0.38</v>
      </c>
      <c r="F123" s="272"/>
      <c r="G123" s="273">
        <v>0.32</v>
      </c>
      <c r="H123" s="272"/>
      <c r="I123" s="273">
        <v>0.37</v>
      </c>
      <c r="J123"/>
    </row>
    <row r="124" spans="1:10" ht="20.25" customHeight="1" thickTop="1">
      <c r="B124" s="3"/>
      <c r="C124" s="3"/>
      <c r="D124" s="274"/>
      <c r="E124" s="3"/>
      <c r="F124" s="274"/>
      <c r="H124" s="274"/>
    </row>
    <row r="125" spans="1:10" ht="20.25" customHeight="1">
      <c r="B125" s="3"/>
      <c r="C125" s="3"/>
      <c r="D125" s="274"/>
      <c r="E125" s="3"/>
      <c r="F125" s="274"/>
      <c r="H125" s="274"/>
    </row>
    <row r="126" spans="1:10" ht="20.25" customHeight="1">
      <c r="B126" s="3"/>
      <c r="C126" s="3"/>
      <c r="D126" s="274"/>
      <c r="E126" s="3"/>
      <c r="F126" s="274"/>
      <c r="H126" s="274"/>
    </row>
    <row r="127" spans="1:10" ht="20.25" customHeight="1">
      <c r="B127" s="3"/>
      <c r="C127" s="3"/>
      <c r="D127" s="274"/>
      <c r="E127" s="3"/>
      <c r="F127" s="274"/>
      <c r="H127" s="274"/>
    </row>
    <row r="128" spans="1:10" ht="20.25" customHeight="1">
      <c r="B128" s="3"/>
      <c r="C128" s="3"/>
      <c r="D128" s="274"/>
      <c r="E128" s="3"/>
      <c r="F128" s="274"/>
      <c r="H128" s="274"/>
    </row>
    <row r="129" spans="1:15" ht="20.25" customHeight="1">
      <c r="B129" s="3"/>
      <c r="C129" s="3"/>
      <c r="D129" s="274"/>
      <c r="E129" s="3"/>
      <c r="F129" s="274"/>
      <c r="H129" s="274"/>
    </row>
    <row r="130" spans="1:15" ht="20.25" customHeight="1">
      <c r="B130" s="3"/>
      <c r="C130" s="3"/>
      <c r="D130" s="274"/>
      <c r="E130" s="3"/>
      <c r="F130" s="274"/>
      <c r="H130" s="274"/>
    </row>
    <row r="131" spans="1:15" s="268" customFormat="1" ht="20.25" customHeight="1">
      <c r="A131" s="3"/>
      <c r="B131" s="3"/>
      <c r="C131" s="3"/>
      <c r="D131" s="274"/>
      <c r="E131" s="3"/>
      <c r="F131" s="274"/>
      <c r="H131" s="274"/>
      <c r="J131" s="3"/>
      <c r="K131" s="3"/>
      <c r="L131" s="3"/>
      <c r="M131" s="3"/>
      <c r="N131" s="3"/>
      <c r="O131" s="3"/>
    </row>
    <row r="132" spans="1:15" s="268" customFormat="1" ht="20.25" customHeight="1">
      <c r="A132" s="3"/>
      <c r="B132" s="3"/>
      <c r="C132" s="3"/>
      <c r="D132" s="274"/>
      <c r="E132" s="3"/>
      <c r="F132" s="274"/>
      <c r="H132" s="274"/>
      <c r="J132" s="3"/>
      <c r="K132" s="3"/>
      <c r="L132" s="3"/>
      <c r="M132" s="3"/>
      <c r="N132" s="3"/>
      <c r="O132" s="3"/>
    </row>
    <row r="133" spans="1:15" s="268" customFormat="1" ht="20.25" customHeight="1">
      <c r="A133" s="3"/>
      <c r="B133" s="3"/>
      <c r="C133" s="3"/>
      <c r="D133" s="274"/>
      <c r="E133" s="3"/>
      <c r="F133" s="274"/>
      <c r="H133" s="274"/>
      <c r="J133" s="3"/>
      <c r="K133" s="3"/>
      <c r="L133" s="3"/>
      <c r="M133" s="3"/>
      <c r="N133" s="3"/>
      <c r="O133" s="3"/>
    </row>
    <row r="134" spans="1:15" s="268" customFormat="1" ht="20.25" customHeight="1">
      <c r="A134" s="3"/>
      <c r="B134" s="3"/>
      <c r="C134" s="3"/>
      <c r="D134" s="274"/>
      <c r="E134" s="3"/>
      <c r="F134" s="274"/>
      <c r="H134" s="274"/>
      <c r="J134" s="3"/>
      <c r="K134" s="3"/>
      <c r="L134" s="3"/>
      <c r="M134" s="3"/>
      <c r="N134" s="3"/>
      <c r="O134" s="3"/>
    </row>
    <row r="135" spans="1:15" s="268" customFormat="1" ht="20.25" customHeight="1">
      <c r="A135" s="3"/>
      <c r="B135" s="3"/>
      <c r="C135" s="3"/>
      <c r="D135" s="274"/>
      <c r="E135" s="3"/>
      <c r="F135" s="274"/>
      <c r="H135" s="274"/>
      <c r="J135" s="3"/>
      <c r="K135" s="3"/>
      <c r="L135" s="3"/>
      <c r="M135" s="3"/>
      <c r="N135" s="3"/>
      <c r="O135" s="3"/>
    </row>
    <row r="136" spans="1:15" s="268" customFormat="1" ht="20.25" customHeight="1">
      <c r="A136" s="3"/>
      <c r="B136" s="3"/>
      <c r="C136" s="3"/>
      <c r="D136" s="274"/>
      <c r="E136" s="3"/>
      <c r="F136" s="274"/>
      <c r="H136" s="274"/>
      <c r="J136" s="3"/>
      <c r="K136" s="3"/>
      <c r="L136" s="3"/>
      <c r="M136" s="3"/>
      <c r="N136" s="3"/>
      <c r="O136" s="3"/>
    </row>
    <row r="137" spans="1:15" s="268" customFormat="1" ht="20.25" customHeight="1">
      <c r="A137" s="3"/>
      <c r="B137" s="3"/>
      <c r="C137" s="3"/>
      <c r="D137" s="274"/>
      <c r="E137" s="3"/>
      <c r="F137" s="274"/>
      <c r="H137" s="274"/>
      <c r="J137" s="3"/>
      <c r="K137" s="3"/>
      <c r="L137" s="3"/>
      <c r="M137" s="3"/>
      <c r="N137" s="3"/>
      <c r="O137" s="3"/>
    </row>
    <row r="138" spans="1:15" s="268" customFormat="1" ht="20.25" customHeight="1">
      <c r="A138" s="3"/>
      <c r="B138" s="3"/>
      <c r="C138" s="3"/>
      <c r="D138" s="274"/>
      <c r="E138" s="3"/>
      <c r="F138" s="274"/>
      <c r="H138" s="274"/>
      <c r="J138" s="3"/>
      <c r="K138" s="3"/>
      <c r="L138" s="3"/>
      <c r="M138" s="3"/>
      <c r="N138" s="3"/>
      <c r="O138" s="3"/>
    </row>
    <row r="139" spans="1:15" s="268" customFormat="1" ht="20.25" customHeight="1">
      <c r="A139" s="3"/>
      <c r="B139" s="3"/>
      <c r="C139" s="3"/>
      <c r="D139" s="274"/>
      <c r="E139" s="3"/>
      <c r="F139" s="274"/>
      <c r="H139" s="274"/>
      <c r="J139" s="3"/>
      <c r="K139" s="3"/>
      <c r="L139" s="3"/>
      <c r="M139" s="3"/>
      <c r="N139" s="3"/>
      <c r="O139" s="3"/>
    </row>
    <row r="140" spans="1:15" s="268" customFormat="1" ht="20.25" customHeight="1">
      <c r="A140" s="3"/>
      <c r="B140" s="3"/>
      <c r="C140" s="3"/>
      <c r="D140" s="274"/>
      <c r="E140" s="3"/>
      <c r="F140" s="274"/>
      <c r="H140" s="274"/>
      <c r="J140" s="3"/>
      <c r="K140" s="3"/>
      <c r="L140" s="3"/>
      <c r="M140" s="3"/>
      <c r="N140" s="3"/>
      <c r="O140" s="3"/>
    </row>
    <row r="141" spans="1:15" s="268" customFormat="1" ht="20.25" customHeight="1">
      <c r="A141" s="3"/>
      <c r="B141" s="3"/>
      <c r="C141" s="3"/>
      <c r="D141" s="274"/>
      <c r="E141" s="3"/>
      <c r="F141" s="274"/>
      <c r="H141" s="274"/>
      <c r="J141" s="3"/>
      <c r="K141" s="3"/>
      <c r="L141" s="3"/>
      <c r="M141" s="3"/>
      <c r="N141" s="3"/>
      <c r="O141" s="3"/>
    </row>
    <row r="142" spans="1:15" s="268" customFormat="1" ht="20.25" customHeight="1">
      <c r="A142" s="3"/>
      <c r="B142" s="3"/>
      <c r="C142" s="3"/>
      <c r="D142" s="274"/>
      <c r="E142" s="3"/>
      <c r="F142" s="274"/>
      <c r="H142" s="274"/>
      <c r="J142" s="3"/>
      <c r="K142" s="3"/>
      <c r="L142" s="3"/>
      <c r="M142" s="3"/>
      <c r="N142" s="3"/>
      <c r="O142" s="3"/>
    </row>
    <row r="143" spans="1:15" s="268" customFormat="1" ht="20.25" customHeight="1">
      <c r="A143" s="3"/>
      <c r="B143" s="3"/>
      <c r="C143" s="3"/>
      <c r="D143" s="274"/>
      <c r="E143" s="3"/>
      <c r="F143" s="274"/>
      <c r="H143" s="274"/>
      <c r="J143" s="3"/>
      <c r="K143" s="3"/>
      <c r="L143" s="3"/>
      <c r="M143" s="3"/>
      <c r="N143" s="3"/>
      <c r="O143" s="3"/>
    </row>
    <row r="144" spans="1:15" s="268" customFormat="1" ht="20.25" customHeight="1">
      <c r="A144" s="3"/>
      <c r="B144" s="3"/>
      <c r="C144" s="3"/>
      <c r="D144" s="274"/>
      <c r="E144" s="3"/>
      <c r="F144" s="274"/>
      <c r="H144" s="274"/>
      <c r="J144" s="3"/>
      <c r="K144" s="3"/>
      <c r="L144" s="3"/>
      <c r="M144" s="3"/>
      <c r="N144" s="3"/>
      <c r="O144" s="3"/>
    </row>
    <row r="145" spans="1:15" s="268" customFormat="1" ht="20.25" customHeight="1">
      <c r="A145" s="3"/>
      <c r="B145" s="3"/>
      <c r="C145" s="3"/>
      <c r="D145" s="274"/>
      <c r="E145" s="3"/>
      <c r="F145" s="274"/>
      <c r="H145" s="274"/>
      <c r="J145" s="3"/>
      <c r="K145" s="3"/>
      <c r="L145" s="3"/>
      <c r="M145" s="3"/>
      <c r="N145" s="3"/>
      <c r="O145" s="3"/>
    </row>
    <row r="146" spans="1:15" s="268" customFormat="1" ht="20.25" customHeight="1">
      <c r="A146" s="3"/>
      <c r="B146" s="3"/>
      <c r="C146" s="3"/>
      <c r="D146" s="274"/>
      <c r="E146" s="3"/>
      <c r="F146" s="274"/>
      <c r="H146" s="274"/>
      <c r="J146" s="3"/>
      <c r="K146" s="3"/>
      <c r="L146" s="3"/>
      <c r="M146" s="3"/>
      <c r="N146" s="3"/>
      <c r="O146" s="3"/>
    </row>
    <row r="147" spans="1:15" s="268" customFormat="1" ht="20.25" customHeight="1">
      <c r="A147" s="3"/>
      <c r="B147" s="3"/>
      <c r="C147" s="3"/>
      <c r="D147" s="274"/>
      <c r="E147" s="3"/>
      <c r="F147" s="274"/>
      <c r="H147" s="274"/>
      <c r="J147" s="3"/>
      <c r="K147" s="3"/>
      <c r="L147" s="3"/>
      <c r="M147" s="3"/>
      <c r="N147" s="3"/>
      <c r="O147" s="3"/>
    </row>
    <row r="148" spans="1:15" s="268" customFormat="1" ht="20.25" customHeight="1">
      <c r="A148" s="3"/>
      <c r="B148" s="3"/>
      <c r="C148" s="3"/>
      <c r="D148" s="274"/>
      <c r="E148" s="3"/>
      <c r="F148" s="274"/>
      <c r="H148" s="274"/>
      <c r="J148" s="3"/>
      <c r="K148" s="3"/>
      <c r="L148" s="3"/>
      <c r="M148" s="3"/>
      <c r="N148" s="3"/>
      <c r="O148" s="3"/>
    </row>
    <row r="149" spans="1:15" s="268" customFormat="1" ht="20.25" customHeight="1">
      <c r="A149" s="3"/>
      <c r="B149" s="3"/>
      <c r="C149" s="3"/>
      <c r="D149" s="274"/>
      <c r="E149" s="3"/>
      <c r="F149" s="274"/>
      <c r="H149" s="274"/>
      <c r="J149" s="3"/>
      <c r="K149" s="3"/>
      <c r="L149" s="3"/>
      <c r="M149" s="3"/>
      <c r="N149" s="3"/>
      <c r="O149" s="3"/>
    </row>
    <row r="150" spans="1:15" s="268" customFormat="1" ht="20.25" customHeight="1">
      <c r="A150" s="3"/>
      <c r="B150" s="3"/>
      <c r="C150" s="3"/>
      <c r="D150" s="274"/>
      <c r="E150" s="3"/>
      <c r="F150" s="274"/>
      <c r="H150" s="274"/>
      <c r="J150" s="3"/>
      <c r="K150" s="3"/>
      <c r="L150" s="3"/>
      <c r="M150" s="3"/>
      <c r="N150" s="3"/>
      <c r="O150" s="3"/>
    </row>
    <row r="151" spans="1:15" s="268" customFormat="1" ht="20.25" customHeight="1">
      <c r="A151" s="3"/>
      <c r="B151" s="3"/>
      <c r="C151" s="3"/>
      <c r="D151" s="274"/>
      <c r="E151" s="3"/>
      <c r="F151" s="274"/>
      <c r="H151" s="274"/>
      <c r="J151" s="3"/>
      <c r="K151" s="3"/>
      <c r="L151" s="3"/>
      <c r="M151" s="3"/>
      <c r="N151" s="3"/>
      <c r="O151" s="3"/>
    </row>
    <row r="152" spans="1:15" s="268" customFormat="1" ht="20.25" customHeight="1">
      <c r="A152" s="3"/>
      <c r="B152" s="3"/>
      <c r="C152" s="3"/>
      <c r="D152" s="274"/>
      <c r="E152" s="3"/>
      <c r="F152" s="274"/>
      <c r="H152" s="274"/>
      <c r="J152" s="3"/>
      <c r="K152" s="3"/>
      <c r="L152" s="3"/>
      <c r="M152" s="3"/>
      <c r="N152" s="3"/>
      <c r="O152" s="3"/>
    </row>
    <row r="153" spans="1:15" s="268" customFormat="1" ht="20.25" customHeight="1">
      <c r="A153" s="3"/>
      <c r="B153" s="3"/>
      <c r="C153" s="3"/>
      <c r="D153" s="274"/>
      <c r="E153" s="3"/>
      <c r="F153" s="274"/>
      <c r="H153" s="274"/>
      <c r="J153" s="3"/>
      <c r="K153" s="3"/>
      <c r="L153" s="3"/>
      <c r="M153" s="3"/>
      <c r="N153" s="3"/>
      <c r="O153" s="3"/>
    </row>
    <row r="154" spans="1:15" s="268" customFormat="1" ht="20.25" customHeight="1">
      <c r="A154" s="3"/>
      <c r="B154" s="3"/>
      <c r="C154" s="3"/>
      <c r="D154" s="274"/>
      <c r="E154" s="3"/>
      <c r="F154" s="274"/>
      <c r="H154" s="274"/>
      <c r="J154" s="3"/>
      <c r="K154" s="3"/>
      <c r="L154" s="3"/>
      <c r="M154" s="3"/>
      <c r="N154" s="3"/>
      <c r="O154" s="3"/>
    </row>
    <row r="155" spans="1:15" s="268" customFormat="1" ht="20.25" customHeight="1">
      <c r="A155" s="3"/>
      <c r="B155" s="3"/>
      <c r="C155" s="3"/>
      <c r="D155" s="274"/>
      <c r="E155" s="3"/>
      <c r="F155" s="274"/>
      <c r="H155" s="274"/>
      <c r="J155" s="3"/>
      <c r="K155" s="3"/>
      <c r="L155" s="3"/>
      <c r="M155" s="3"/>
      <c r="N155" s="3"/>
      <c r="O155" s="3"/>
    </row>
    <row r="156" spans="1:15" s="268" customFormat="1" ht="20.25" customHeight="1">
      <c r="A156" s="3"/>
      <c r="B156" s="3"/>
      <c r="C156" s="3"/>
      <c r="D156" s="274"/>
      <c r="E156" s="3"/>
      <c r="F156" s="274"/>
      <c r="H156" s="274"/>
      <c r="J156" s="3"/>
      <c r="K156" s="3"/>
      <c r="L156" s="3"/>
      <c r="M156" s="3"/>
      <c r="N156" s="3"/>
      <c r="O156" s="3"/>
    </row>
    <row r="157" spans="1:15" s="268" customFormat="1" ht="20.25" customHeight="1">
      <c r="A157" s="3"/>
      <c r="B157" s="3"/>
      <c r="C157" s="3"/>
      <c r="D157" s="274"/>
      <c r="E157" s="3"/>
      <c r="F157" s="274"/>
      <c r="H157" s="274"/>
      <c r="J157" s="3"/>
      <c r="K157" s="3"/>
      <c r="L157" s="3"/>
      <c r="M157" s="3"/>
      <c r="N157" s="3"/>
      <c r="O157" s="3"/>
    </row>
    <row r="158" spans="1:15" s="268" customFormat="1" ht="20.25" customHeight="1">
      <c r="A158" s="3"/>
      <c r="B158" s="3"/>
      <c r="C158" s="3"/>
      <c r="D158" s="274"/>
      <c r="E158" s="3"/>
      <c r="F158" s="274"/>
      <c r="H158" s="274"/>
      <c r="J158" s="3"/>
      <c r="K158" s="3"/>
      <c r="L158" s="3"/>
      <c r="M158" s="3"/>
      <c r="N158" s="3"/>
      <c r="O158" s="3"/>
    </row>
    <row r="159" spans="1:15" s="268" customFormat="1" ht="20.25" customHeight="1">
      <c r="A159" s="3"/>
      <c r="B159" s="3"/>
      <c r="C159" s="3"/>
      <c r="D159" s="274"/>
      <c r="E159" s="3"/>
      <c r="F159" s="274"/>
      <c r="H159" s="274"/>
      <c r="J159" s="3"/>
      <c r="K159" s="3"/>
      <c r="L159" s="3"/>
      <c r="M159" s="3"/>
      <c r="N159" s="3"/>
      <c r="O159" s="3"/>
    </row>
    <row r="160" spans="1:15" s="268" customFormat="1" ht="20.25" customHeight="1">
      <c r="A160" s="3"/>
      <c r="B160" s="3"/>
      <c r="C160" s="3"/>
      <c r="D160" s="274"/>
      <c r="E160" s="3"/>
      <c r="F160" s="274"/>
      <c r="H160" s="274"/>
      <c r="J160" s="3"/>
      <c r="K160" s="3"/>
      <c r="L160" s="3"/>
      <c r="M160" s="3"/>
      <c r="N160" s="3"/>
      <c r="O160" s="3"/>
    </row>
    <row r="161" spans="1:15" s="268" customFormat="1" ht="20.25" customHeight="1">
      <c r="A161" s="3"/>
      <c r="B161" s="3"/>
      <c r="C161" s="3"/>
      <c r="D161" s="274"/>
      <c r="E161" s="3"/>
      <c r="F161" s="274"/>
      <c r="H161" s="274"/>
      <c r="J161" s="3"/>
      <c r="K161" s="3"/>
      <c r="L161" s="3"/>
      <c r="M161" s="3"/>
      <c r="N161" s="3"/>
      <c r="O161" s="3"/>
    </row>
    <row r="162" spans="1:15" s="268" customFormat="1" ht="20.25" customHeight="1">
      <c r="A162" s="3"/>
      <c r="B162" s="3"/>
      <c r="C162" s="3"/>
      <c r="D162" s="274"/>
      <c r="E162" s="3"/>
      <c r="F162" s="274"/>
      <c r="H162" s="274"/>
      <c r="J162" s="3"/>
      <c r="K162" s="3"/>
      <c r="L162" s="3"/>
      <c r="M162" s="3"/>
      <c r="N162" s="3"/>
      <c r="O162" s="3"/>
    </row>
    <row r="163" spans="1:15" s="268" customFormat="1" ht="20.25" customHeight="1">
      <c r="A163" s="3"/>
      <c r="B163" s="3"/>
      <c r="C163" s="3"/>
      <c r="D163" s="274"/>
      <c r="E163" s="3"/>
      <c r="F163" s="274"/>
      <c r="H163" s="274"/>
      <c r="J163" s="3"/>
      <c r="K163" s="3"/>
      <c r="L163" s="3"/>
      <c r="M163" s="3"/>
      <c r="N163" s="3"/>
      <c r="O163" s="3"/>
    </row>
    <row r="164" spans="1:15" s="268" customFormat="1" ht="20.25" customHeight="1">
      <c r="A164" s="3"/>
      <c r="B164" s="3"/>
      <c r="C164" s="3"/>
      <c r="D164" s="274"/>
      <c r="E164" s="3"/>
      <c r="F164" s="274"/>
      <c r="H164" s="274"/>
      <c r="J164" s="3"/>
      <c r="K164" s="3"/>
      <c r="L164" s="3"/>
      <c r="M164" s="3"/>
      <c r="N164" s="3"/>
      <c r="O164" s="3"/>
    </row>
    <row r="165" spans="1:15" s="268" customFormat="1" ht="20.25" customHeight="1">
      <c r="A165" s="3"/>
      <c r="B165" s="3"/>
      <c r="C165" s="3"/>
      <c r="D165" s="274"/>
      <c r="E165" s="3"/>
      <c r="F165" s="274"/>
      <c r="H165" s="274"/>
      <c r="J165" s="3"/>
      <c r="K165" s="3"/>
      <c r="L165" s="3"/>
      <c r="M165" s="3"/>
      <c r="N165" s="3"/>
      <c r="O165" s="3"/>
    </row>
    <row r="166" spans="1:15" s="268" customFormat="1" ht="20.25" customHeight="1">
      <c r="A166" s="3"/>
      <c r="B166" s="3"/>
      <c r="C166" s="3"/>
      <c r="D166" s="274"/>
      <c r="E166" s="3"/>
      <c r="F166" s="274"/>
      <c r="H166" s="274"/>
      <c r="J166" s="3"/>
      <c r="K166" s="3"/>
      <c r="L166" s="3"/>
      <c r="M166" s="3"/>
      <c r="N166" s="3"/>
      <c r="O166" s="3"/>
    </row>
    <row r="167" spans="1:15" s="268" customFormat="1" ht="20.25" customHeight="1">
      <c r="A167" s="3"/>
      <c r="B167" s="3"/>
      <c r="C167" s="3"/>
      <c r="D167" s="274"/>
      <c r="E167" s="3"/>
      <c r="F167" s="274"/>
      <c r="H167" s="274"/>
      <c r="J167" s="3"/>
      <c r="K167" s="3"/>
      <c r="L167" s="3"/>
      <c r="M167" s="3"/>
      <c r="N167" s="3"/>
      <c r="O167" s="3"/>
    </row>
    <row r="168" spans="1:15" s="268" customFormat="1" ht="20.25" customHeight="1">
      <c r="A168" s="3"/>
      <c r="B168" s="3"/>
      <c r="C168" s="3"/>
      <c r="D168" s="274"/>
      <c r="E168" s="3"/>
      <c r="F168" s="274"/>
      <c r="H168" s="274"/>
      <c r="J168" s="3"/>
      <c r="K168" s="3"/>
      <c r="L168" s="3"/>
      <c r="M168" s="3"/>
      <c r="N168" s="3"/>
      <c r="O168" s="3"/>
    </row>
    <row r="169" spans="1:15" s="268" customFormat="1" ht="20.25" customHeight="1">
      <c r="A169" s="3"/>
      <c r="B169" s="3"/>
      <c r="C169" s="3"/>
      <c r="D169" s="274"/>
      <c r="E169" s="3"/>
      <c r="F169" s="274"/>
      <c r="H169" s="274"/>
      <c r="J169" s="3"/>
      <c r="K169" s="3"/>
      <c r="L169" s="3"/>
      <c r="M169" s="3"/>
      <c r="N169" s="3"/>
      <c r="O169" s="3"/>
    </row>
    <row r="170" spans="1:15" s="268" customFormat="1" ht="20.25" customHeight="1">
      <c r="A170" s="3"/>
      <c r="B170" s="3"/>
      <c r="C170" s="3"/>
      <c r="D170" s="274"/>
      <c r="E170" s="3"/>
      <c r="F170" s="274"/>
      <c r="H170" s="274"/>
      <c r="J170" s="3"/>
      <c r="K170" s="3"/>
      <c r="L170" s="3"/>
      <c r="M170" s="3"/>
      <c r="N170" s="3"/>
      <c r="O170" s="3"/>
    </row>
    <row r="171" spans="1:15" s="268" customFormat="1" ht="20.25" customHeight="1">
      <c r="A171" s="3"/>
      <c r="B171" s="3"/>
      <c r="C171" s="3"/>
      <c r="D171" s="274"/>
      <c r="E171" s="3"/>
      <c r="F171" s="274"/>
      <c r="H171" s="274"/>
      <c r="J171" s="3"/>
      <c r="K171" s="3"/>
      <c r="L171" s="3"/>
      <c r="M171" s="3"/>
      <c r="N171" s="3"/>
      <c r="O171" s="3"/>
    </row>
    <row r="172" spans="1:15" s="268" customFormat="1" ht="20.25" customHeight="1">
      <c r="A172" s="3"/>
      <c r="B172" s="3"/>
      <c r="C172" s="3"/>
      <c r="D172" s="274"/>
      <c r="E172" s="3"/>
      <c r="F172" s="274"/>
      <c r="H172" s="274"/>
      <c r="J172" s="3"/>
      <c r="K172" s="3"/>
      <c r="L172" s="3"/>
      <c r="M172" s="3"/>
      <c r="N172" s="3"/>
      <c r="O172" s="3"/>
    </row>
    <row r="173" spans="1:15" s="268" customFormat="1" ht="20.25" customHeight="1">
      <c r="A173" s="3"/>
      <c r="B173" s="3"/>
      <c r="C173" s="3"/>
      <c r="D173" s="274"/>
      <c r="E173" s="3"/>
      <c r="F173" s="274"/>
      <c r="H173" s="274"/>
      <c r="J173" s="3"/>
      <c r="K173" s="3"/>
      <c r="L173" s="3"/>
      <c r="M173" s="3"/>
      <c r="N173" s="3"/>
      <c r="O173" s="3"/>
    </row>
    <row r="174" spans="1:15" s="268" customFormat="1" ht="20.25" customHeight="1">
      <c r="A174" s="3"/>
      <c r="B174" s="3"/>
      <c r="C174" s="3"/>
      <c r="D174" s="274"/>
      <c r="E174" s="3"/>
      <c r="F174" s="274"/>
      <c r="H174" s="274"/>
      <c r="J174" s="3"/>
      <c r="K174" s="3"/>
      <c r="L174" s="3"/>
      <c r="M174" s="3"/>
      <c r="N174" s="3"/>
      <c r="O174" s="3"/>
    </row>
    <row r="175" spans="1:15" s="268" customFormat="1" ht="20.25" customHeight="1">
      <c r="A175" s="3"/>
      <c r="B175" s="3"/>
      <c r="C175" s="3"/>
      <c r="D175" s="274"/>
      <c r="E175" s="3"/>
      <c r="F175" s="274"/>
      <c r="H175" s="274"/>
      <c r="J175" s="3"/>
      <c r="K175" s="3"/>
      <c r="L175" s="3"/>
      <c r="M175" s="3"/>
      <c r="N175" s="3"/>
      <c r="O175" s="3"/>
    </row>
    <row r="176" spans="1:15" s="268" customFormat="1" ht="20.25" customHeight="1">
      <c r="A176" s="3"/>
      <c r="B176" s="3"/>
      <c r="C176" s="3"/>
      <c r="D176" s="274"/>
      <c r="E176" s="3"/>
      <c r="F176" s="274"/>
      <c r="H176" s="274"/>
      <c r="J176" s="3"/>
      <c r="K176" s="3"/>
      <c r="L176" s="3"/>
      <c r="M176" s="3"/>
      <c r="N176" s="3"/>
      <c r="O176" s="3"/>
    </row>
    <row r="177" spans="1:15" s="268" customFormat="1" ht="20.25" customHeight="1">
      <c r="A177" s="3"/>
      <c r="B177" s="3"/>
      <c r="C177" s="3"/>
      <c r="D177" s="274"/>
      <c r="E177" s="3"/>
      <c r="F177" s="274"/>
      <c r="H177" s="274"/>
      <c r="J177" s="3"/>
      <c r="K177" s="3"/>
      <c r="L177" s="3"/>
      <c r="M177" s="3"/>
      <c r="N177" s="3"/>
      <c r="O177" s="3"/>
    </row>
    <row r="178" spans="1:15" s="268" customFormat="1" ht="20.25" customHeight="1">
      <c r="A178" s="3"/>
      <c r="B178" s="3"/>
      <c r="C178" s="3"/>
      <c r="D178" s="274"/>
      <c r="E178" s="3"/>
      <c r="F178" s="274"/>
      <c r="H178" s="274"/>
      <c r="J178" s="3"/>
      <c r="K178" s="3"/>
      <c r="L178" s="3"/>
      <c r="M178" s="3"/>
      <c r="N178" s="3"/>
      <c r="O178" s="3"/>
    </row>
    <row r="179" spans="1:15" s="268" customFormat="1" ht="20.25" customHeight="1">
      <c r="A179" s="3"/>
      <c r="B179" s="3"/>
      <c r="C179" s="3"/>
      <c r="D179" s="274"/>
      <c r="E179" s="3"/>
      <c r="F179" s="274"/>
      <c r="H179" s="274"/>
      <c r="J179" s="3"/>
      <c r="K179" s="3"/>
      <c r="L179" s="3"/>
      <c r="M179" s="3"/>
      <c r="N179" s="3"/>
      <c r="O179" s="3"/>
    </row>
    <row r="180" spans="1:15" s="268" customFormat="1" ht="20.25" customHeight="1">
      <c r="A180" s="3"/>
      <c r="B180" s="3"/>
      <c r="C180" s="3"/>
      <c r="D180" s="274"/>
      <c r="E180" s="3"/>
      <c r="F180" s="274"/>
      <c r="H180" s="274"/>
      <c r="J180" s="3"/>
      <c r="K180" s="3"/>
      <c r="L180" s="3"/>
      <c r="M180" s="3"/>
      <c r="N180" s="3"/>
      <c r="O180" s="3"/>
    </row>
    <row r="181" spans="1:15" s="268" customFormat="1" ht="20.25" customHeight="1">
      <c r="A181" s="3"/>
      <c r="B181" s="3"/>
      <c r="C181" s="3"/>
      <c r="D181" s="274"/>
      <c r="E181" s="3"/>
      <c r="F181" s="274"/>
      <c r="H181" s="274"/>
      <c r="J181" s="3"/>
      <c r="K181" s="3"/>
      <c r="L181" s="3"/>
      <c r="M181" s="3"/>
      <c r="N181" s="3"/>
      <c r="O181" s="3"/>
    </row>
    <row r="182" spans="1:15" s="268" customFormat="1" ht="20.25" customHeight="1">
      <c r="A182" s="3"/>
      <c r="B182" s="3"/>
      <c r="C182" s="3"/>
      <c r="D182" s="274"/>
      <c r="E182" s="3"/>
      <c r="F182" s="274"/>
      <c r="H182" s="274"/>
      <c r="J182" s="3"/>
      <c r="K182" s="3"/>
      <c r="L182" s="3"/>
      <c r="M182" s="3"/>
      <c r="N182" s="3"/>
      <c r="O182" s="3"/>
    </row>
    <row r="183" spans="1:15" s="268" customFormat="1" ht="20.25" customHeight="1">
      <c r="A183" s="3"/>
      <c r="B183" s="3"/>
      <c r="C183" s="3"/>
      <c r="D183" s="274"/>
      <c r="E183" s="3"/>
      <c r="F183" s="274"/>
      <c r="H183" s="274"/>
      <c r="J183" s="3"/>
      <c r="K183" s="3"/>
      <c r="L183" s="3"/>
      <c r="M183" s="3"/>
      <c r="N183" s="3"/>
      <c r="O183" s="3"/>
    </row>
    <row r="184" spans="1:15" s="268" customFormat="1" ht="20.25" customHeight="1">
      <c r="A184" s="3"/>
      <c r="B184" s="3"/>
      <c r="C184" s="3"/>
      <c r="D184" s="274"/>
      <c r="E184" s="3"/>
      <c r="F184" s="274"/>
      <c r="H184" s="274"/>
      <c r="J184" s="3"/>
      <c r="K184" s="3"/>
      <c r="L184" s="3"/>
      <c r="M184" s="3"/>
      <c r="N184" s="3"/>
      <c r="O184" s="3"/>
    </row>
    <row r="185" spans="1:15" s="268" customFormat="1" ht="20.25" customHeight="1">
      <c r="A185" s="3"/>
      <c r="B185" s="3"/>
      <c r="C185" s="3"/>
      <c r="D185" s="274"/>
      <c r="E185" s="3"/>
      <c r="F185" s="274"/>
      <c r="H185" s="274"/>
      <c r="J185" s="3"/>
      <c r="K185" s="3"/>
      <c r="L185" s="3"/>
      <c r="M185" s="3"/>
      <c r="N185" s="3"/>
      <c r="O185" s="3"/>
    </row>
    <row r="186" spans="1:15" s="268" customFormat="1" ht="20.25" customHeight="1">
      <c r="A186" s="3"/>
      <c r="B186" s="3"/>
      <c r="C186" s="3"/>
      <c r="D186" s="274"/>
      <c r="E186" s="3"/>
      <c r="F186" s="274"/>
      <c r="H186" s="274"/>
      <c r="J186" s="3"/>
      <c r="K186" s="3"/>
      <c r="L186" s="3"/>
      <c r="M186" s="3"/>
      <c r="N186" s="3"/>
      <c r="O186" s="3"/>
    </row>
    <row r="187" spans="1:15" s="268" customFormat="1" ht="20.25" customHeight="1">
      <c r="A187" s="3"/>
      <c r="B187" s="3"/>
      <c r="C187" s="3"/>
      <c r="D187" s="274"/>
      <c r="E187" s="3"/>
      <c r="F187" s="274"/>
      <c r="H187" s="274"/>
      <c r="J187" s="3"/>
      <c r="K187" s="3"/>
      <c r="L187" s="3"/>
      <c r="M187" s="3"/>
      <c r="N187" s="3"/>
      <c r="O187" s="3"/>
    </row>
    <row r="188" spans="1:15" s="268" customFormat="1" ht="20.25" customHeight="1">
      <c r="A188" s="3"/>
      <c r="B188" s="3"/>
      <c r="C188" s="3"/>
      <c r="D188" s="274"/>
      <c r="E188" s="3"/>
      <c r="F188" s="274"/>
      <c r="H188" s="274"/>
      <c r="J188" s="3"/>
      <c r="K188" s="3"/>
      <c r="L188" s="3"/>
      <c r="M188" s="3"/>
      <c r="N188" s="3"/>
      <c r="O188" s="3"/>
    </row>
    <row r="189" spans="1:15" s="268" customFormat="1" ht="20.25" customHeight="1">
      <c r="A189" s="3"/>
      <c r="B189" s="3"/>
      <c r="C189" s="3"/>
      <c r="D189" s="274"/>
      <c r="E189" s="3"/>
      <c r="F189" s="274"/>
      <c r="H189" s="274"/>
      <c r="J189" s="3"/>
      <c r="K189" s="3"/>
      <c r="L189" s="3"/>
      <c r="M189" s="3"/>
      <c r="N189" s="3"/>
      <c r="O189" s="3"/>
    </row>
    <row r="190" spans="1:15" s="268" customFormat="1" ht="20.25" customHeight="1">
      <c r="A190" s="3"/>
      <c r="B190" s="3"/>
      <c r="C190" s="3"/>
      <c r="D190" s="274"/>
      <c r="E190" s="3"/>
      <c r="F190" s="274"/>
      <c r="H190" s="274"/>
      <c r="J190" s="3"/>
      <c r="K190" s="3"/>
      <c r="L190" s="3"/>
      <c r="M190" s="3"/>
      <c r="N190" s="3"/>
      <c r="O190" s="3"/>
    </row>
    <row r="191" spans="1:15" s="268" customFormat="1" ht="20.25" customHeight="1">
      <c r="A191" s="3"/>
      <c r="B191" s="3"/>
      <c r="C191" s="3"/>
      <c r="D191" s="274"/>
      <c r="E191" s="3"/>
      <c r="F191" s="274"/>
      <c r="H191" s="274"/>
      <c r="J191" s="3"/>
      <c r="K191" s="3"/>
      <c r="L191" s="3"/>
      <c r="M191" s="3"/>
      <c r="N191" s="3"/>
      <c r="O191" s="3"/>
    </row>
    <row r="192" spans="1:15" s="268" customFormat="1" ht="20.25" customHeight="1">
      <c r="A192" s="3"/>
      <c r="B192" s="3"/>
      <c r="C192" s="3"/>
      <c r="D192" s="274"/>
      <c r="E192" s="3"/>
      <c r="F192" s="274"/>
      <c r="H192" s="274"/>
      <c r="J192" s="3"/>
      <c r="K192" s="3"/>
      <c r="L192" s="3"/>
      <c r="M192" s="3"/>
      <c r="N192" s="3"/>
      <c r="O192" s="3"/>
    </row>
    <row r="193" spans="1:15" s="268" customFormat="1" ht="20.25" customHeight="1">
      <c r="A193" s="3"/>
      <c r="B193" s="3"/>
      <c r="C193" s="3"/>
      <c r="D193" s="274"/>
      <c r="E193" s="3"/>
      <c r="F193" s="274"/>
      <c r="H193" s="274"/>
      <c r="J193" s="3"/>
      <c r="K193" s="3"/>
      <c r="L193" s="3"/>
      <c r="M193" s="3"/>
      <c r="N193" s="3"/>
      <c r="O193" s="3"/>
    </row>
    <row r="194" spans="1:15" s="268" customFormat="1" ht="20.25" customHeight="1">
      <c r="A194" s="3"/>
      <c r="B194" s="3"/>
      <c r="C194" s="3"/>
      <c r="D194" s="274"/>
      <c r="E194" s="3"/>
      <c r="F194" s="274"/>
      <c r="H194" s="274"/>
      <c r="J194" s="3"/>
      <c r="K194" s="3"/>
      <c r="L194" s="3"/>
      <c r="M194" s="3"/>
      <c r="N194" s="3"/>
      <c r="O194" s="3"/>
    </row>
    <row r="195" spans="1:15" s="268" customFormat="1" ht="20.25" customHeight="1">
      <c r="A195" s="3"/>
      <c r="B195" s="3"/>
      <c r="C195" s="3"/>
      <c r="D195" s="274"/>
      <c r="E195" s="3"/>
      <c r="F195" s="274"/>
      <c r="H195" s="274"/>
      <c r="J195" s="3"/>
      <c r="K195" s="3"/>
      <c r="L195" s="3"/>
      <c r="M195" s="3"/>
      <c r="N195" s="3"/>
      <c r="O195" s="3"/>
    </row>
    <row r="196" spans="1:15" s="268" customFormat="1" ht="20.25" customHeight="1">
      <c r="A196" s="3"/>
      <c r="B196" s="3"/>
      <c r="C196" s="3"/>
      <c r="D196" s="274"/>
      <c r="E196" s="3"/>
      <c r="F196" s="274"/>
      <c r="H196" s="274"/>
      <c r="J196" s="3"/>
      <c r="K196" s="3"/>
      <c r="L196" s="3"/>
      <c r="M196" s="3"/>
      <c r="N196" s="3"/>
      <c r="O196" s="3"/>
    </row>
    <row r="197" spans="1:15" s="268" customFormat="1" ht="20.25" customHeight="1">
      <c r="A197" s="3"/>
      <c r="B197" s="3"/>
      <c r="C197" s="3"/>
      <c r="D197" s="274"/>
      <c r="E197" s="3"/>
      <c r="F197" s="274"/>
      <c r="H197" s="274"/>
      <c r="J197" s="3"/>
      <c r="K197" s="3"/>
      <c r="L197" s="3"/>
      <c r="M197" s="3"/>
      <c r="N197" s="3"/>
      <c r="O197" s="3"/>
    </row>
    <row r="198" spans="1:15" s="268" customFormat="1" ht="20.25" customHeight="1">
      <c r="A198" s="3"/>
      <c r="B198" s="3"/>
      <c r="C198" s="3"/>
      <c r="D198" s="274"/>
      <c r="E198" s="3"/>
      <c r="F198" s="274"/>
      <c r="H198" s="274"/>
      <c r="J198" s="3"/>
      <c r="K198" s="3"/>
      <c r="L198" s="3"/>
      <c r="M198" s="3"/>
      <c r="N198" s="3"/>
      <c r="O198" s="3"/>
    </row>
    <row r="199" spans="1:15" s="268" customFormat="1" ht="20.25" customHeight="1">
      <c r="A199" s="3"/>
      <c r="B199" s="3"/>
      <c r="C199" s="3"/>
      <c r="D199" s="274"/>
      <c r="E199" s="3"/>
      <c r="F199" s="274"/>
      <c r="H199" s="274"/>
      <c r="J199" s="3"/>
      <c r="K199" s="3"/>
      <c r="L199" s="3"/>
      <c r="M199" s="3"/>
      <c r="N199" s="3"/>
      <c r="O199" s="3"/>
    </row>
    <row r="200" spans="1:15" s="268" customFormat="1" ht="20.25" customHeight="1">
      <c r="A200" s="3"/>
      <c r="B200" s="3"/>
      <c r="C200" s="3"/>
      <c r="D200" s="274"/>
      <c r="E200" s="3"/>
      <c r="F200" s="274"/>
      <c r="H200" s="274"/>
      <c r="J200" s="3"/>
      <c r="K200" s="3"/>
      <c r="L200" s="3"/>
      <c r="M200" s="3"/>
      <c r="N200" s="3"/>
      <c r="O200" s="3"/>
    </row>
    <row r="201" spans="1:15" s="268" customFormat="1" ht="20.25" customHeight="1">
      <c r="A201" s="3"/>
      <c r="B201" s="3"/>
      <c r="C201" s="3"/>
      <c r="D201" s="274"/>
      <c r="E201" s="3"/>
      <c r="F201" s="274"/>
      <c r="H201" s="274"/>
      <c r="J201" s="3"/>
      <c r="K201" s="3"/>
      <c r="L201" s="3"/>
      <c r="M201" s="3"/>
      <c r="N201" s="3"/>
      <c r="O201" s="3"/>
    </row>
  </sheetData>
  <mergeCells count="38">
    <mergeCell ref="C109:E109"/>
    <mergeCell ref="G109:I109"/>
    <mergeCell ref="C110:E110"/>
    <mergeCell ref="G110:I110"/>
    <mergeCell ref="C112:I112"/>
    <mergeCell ref="C108:E108"/>
    <mergeCell ref="G108:I108"/>
    <mergeCell ref="C68:E68"/>
    <mergeCell ref="G68:I68"/>
    <mergeCell ref="C69:E69"/>
    <mergeCell ref="G69:I69"/>
    <mergeCell ref="C70:E70"/>
    <mergeCell ref="G70:I70"/>
    <mergeCell ref="C71:E71"/>
    <mergeCell ref="G71:I71"/>
    <mergeCell ref="C73:I73"/>
    <mergeCell ref="C107:E107"/>
    <mergeCell ref="G107:I107"/>
    <mergeCell ref="A66:I66"/>
    <mergeCell ref="C7:E7"/>
    <mergeCell ref="G7:I7"/>
    <mergeCell ref="C9:I9"/>
    <mergeCell ref="C47:E47"/>
    <mergeCell ref="G47:I47"/>
    <mergeCell ref="C48:E48"/>
    <mergeCell ref="G48:I48"/>
    <mergeCell ref="C49:E49"/>
    <mergeCell ref="G49:I49"/>
    <mergeCell ref="C50:E50"/>
    <mergeCell ref="G50:I50"/>
    <mergeCell ref="C52:I52"/>
    <mergeCell ref="C6:E6"/>
    <mergeCell ref="G6:I6"/>
    <mergeCell ref="A2:I2"/>
    <mergeCell ref="C4:E4"/>
    <mergeCell ref="G4:I4"/>
    <mergeCell ref="C5:E5"/>
    <mergeCell ref="G5:I5"/>
  </mergeCells>
  <pageMargins left="0.7" right="0.4" top="0.48" bottom="0.5" header="0.5" footer="0.5"/>
  <pageSetup paperSize="9" scale="82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3" max="16383" man="1"/>
    <brk id="64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8"/>
  <sheetViews>
    <sheetView view="pageBreakPreview" topLeftCell="A43" zoomScale="85" zoomScaleNormal="85" zoomScaleSheetLayoutView="85" workbookViewId="0">
      <selection activeCell="A59" sqref="A59"/>
    </sheetView>
  </sheetViews>
  <sheetFormatPr defaultRowHeight="14"/>
  <cols>
    <col min="1" max="1" width="48.453125" customWidth="1"/>
    <col min="2" max="2" width="6" customWidth="1"/>
    <col min="3" max="3" width="11.81640625" customWidth="1"/>
    <col min="4" max="4" width="1.1796875" customWidth="1"/>
    <col min="5" max="5" width="10.81640625" customWidth="1"/>
    <col min="6" max="6" width="1.1796875" customWidth="1"/>
    <col min="7" max="7" width="10.81640625" customWidth="1"/>
    <col min="8" max="8" width="1.1796875" customWidth="1"/>
    <col min="9" max="9" width="9.54296875" customWidth="1"/>
    <col min="10" max="10" width="1.1796875" customWidth="1"/>
    <col min="11" max="11" width="14.81640625" customWidth="1"/>
    <col min="12" max="12" width="1.1796875" customWidth="1"/>
    <col min="13" max="13" width="16.453125" customWidth="1"/>
    <col min="14" max="14" width="1.1796875" customWidth="1"/>
    <col min="15" max="15" width="11.81640625" customWidth="1"/>
    <col min="16" max="16" width="16.453125" customWidth="1"/>
    <col min="17" max="17" width="1" customWidth="1"/>
    <col min="18" max="18" width="12" customWidth="1"/>
  </cols>
  <sheetData>
    <row r="1" spans="1:18" ht="20.25" customHeight="1">
      <c r="A1" s="316" t="s">
        <v>34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165"/>
      <c r="O1" s="25"/>
      <c r="P1" s="94"/>
      <c r="Q1" s="25"/>
      <c r="R1" s="94"/>
    </row>
    <row r="2" spans="1:18" ht="20.25" customHeight="1">
      <c r="A2" s="34" t="s">
        <v>69</v>
      </c>
      <c r="B2" s="27"/>
      <c r="C2" s="26"/>
      <c r="D2" s="26"/>
      <c r="E2" s="26"/>
      <c r="F2" s="26"/>
      <c r="G2" s="26"/>
      <c r="H2" s="28"/>
      <c r="I2" s="28"/>
      <c r="J2" s="28"/>
      <c r="K2" s="26"/>
      <c r="L2" s="28"/>
      <c r="M2" s="26"/>
      <c r="N2" s="26"/>
      <c r="O2" s="28"/>
      <c r="P2" s="93"/>
      <c r="Q2" s="28"/>
      <c r="R2" s="93"/>
    </row>
    <row r="3" spans="1:18" ht="18.7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28"/>
      <c r="M3" s="26"/>
      <c r="N3" s="26"/>
      <c r="O3" s="28"/>
      <c r="P3" s="26"/>
      <c r="Q3" s="28"/>
      <c r="R3" s="26"/>
    </row>
    <row r="4" spans="1:18" ht="18.75" customHeight="1">
      <c r="A4" s="24"/>
      <c r="B4" s="29"/>
      <c r="C4" s="317" t="s">
        <v>66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52"/>
      <c r="Q4" s="52"/>
      <c r="R4" s="52"/>
    </row>
    <row r="5" spans="1:18" ht="28">
      <c r="A5" s="24"/>
      <c r="B5" s="24"/>
      <c r="C5" s="11"/>
      <c r="D5" s="11"/>
      <c r="E5" s="11"/>
      <c r="F5" s="11"/>
      <c r="G5" s="11"/>
      <c r="H5" s="163"/>
      <c r="I5" s="318" t="s">
        <v>38</v>
      </c>
      <c r="J5" s="318"/>
      <c r="K5" s="318"/>
      <c r="L5" s="30"/>
      <c r="M5" s="115" t="s">
        <v>122</v>
      </c>
      <c r="N5" s="116"/>
      <c r="O5" s="30"/>
      <c r="P5" s="23"/>
    </row>
    <row r="6" spans="1:18" ht="14" customHeight="1">
      <c r="A6" s="24"/>
      <c r="B6" s="24"/>
      <c r="C6" s="11"/>
      <c r="D6" s="11"/>
      <c r="E6" s="11"/>
      <c r="F6" s="11"/>
      <c r="G6" s="11"/>
      <c r="H6" s="189"/>
      <c r="I6" s="30"/>
      <c r="J6" s="30"/>
      <c r="K6" s="30"/>
      <c r="L6" s="30"/>
      <c r="M6" s="116" t="s">
        <v>191</v>
      </c>
      <c r="N6" s="116"/>
      <c r="O6" s="30"/>
      <c r="P6" s="23"/>
    </row>
    <row r="7" spans="1:18" ht="14" customHeight="1">
      <c r="A7" s="24"/>
      <c r="B7" s="24"/>
      <c r="C7" s="11"/>
      <c r="D7" s="11"/>
      <c r="E7" s="11"/>
      <c r="F7" s="11"/>
      <c r="G7" s="11"/>
      <c r="H7" s="189"/>
      <c r="I7" s="30"/>
      <c r="J7" s="30"/>
      <c r="K7" s="30"/>
      <c r="L7" s="30"/>
      <c r="M7" s="116" t="s">
        <v>173</v>
      </c>
      <c r="N7" s="116"/>
      <c r="O7" s="30"/>
      <c r="P7" s="23"/>
    </row>
    <row r="8" spans="1:18" ht="14" customHeight="1">
      <c r="A8" s="24"/>
      <c r="B8" s="24"/>
      <c r="C8" s="11"/>
      <c r="D8" s="11"/>
      <c r="E8" s="11"/>
      <c r="F8" s="11"/>
      <c r="G8" s="11"/>
      <c r="H8" s="189"/>
      <c r="I8" s="30"/>
      <c r="J8" s="30"/>
      <c r="K8" s="30"/>
      <c r="L8" s="30"/>
      <c r="M8" s="116" t="s">
        <v>174</v>
      </c>
      <c r="N8" s="116"/>
      <c r="O8" s="30"/>
      <c r="P8" s="23"/>
    </row>
    <row r="9" spans="1:18" ht="14" customHeight="1">
      <c r="A9" s="24"/>
      <c r="B9" s="24"/>
      <c r="C9" s="11"/>
      <c r="D9" s="11"/>
      <c r="E9" s="11"/>
      <c r="F9" s="11"/>
      <c r="G9" s="11"/>
      <c r="H9" s="189"/>
      <c r="I9" s="30"/>
      <c r="J9" s="30"/>
      <c r="K9" s="30"/>
      <c r="L9" s="30"/>
      <c r="M9" s="116" t="s">
        <v>175</v>
      </c>
      <c r="N9" s="116"/>
      <c r="O9" s="30"/>
      <c r="P9" s="23"/>
    </row>
    <row r="10" spans="1:18" ht="14" customHeight="1">
      <c r="A10" s="24"/>
      <c r="B10" s="24"/>
      <c r="C10" s="11"/>
      <c r="D10" s="11"/>
      <c r="E10" s="30" t="s">
        <v>53</v>
      </c>
      <c r="F10" s="11"/>
      <c r="G10" s="164" t="s">
        <v>53</v>
      </c>
      <c r="H10" s="163"/>
      <c r="I10" s="30"/>
      <c r="J10" s="30"/>
      <c r="K10" s="30"/>
      <c r="L10" s="30"/>
      <c r="M10" s="57" t="s">
        <v>176</v>
      </c>
      <c r="N10" s="32"/>
      <c r="O10" s="32"/>
      <c r="P10" s="23"/>
    </row>
    <row r="11" spans="1:18" ht="14" customHeight="1">
      <c r="A11" s="24"/>
      <c r="B11" s="32"/>
      <c r="C11" s="57" t="s">
        <v>129</v>
      </c>
      <c r="D11" s="32"/>
      <c r="E11" s="57" t="s">
        <v>130</v>
      </c>
      <c r="F11" s="32"/>
      <c r="G11" s="155" t="s">
        <v>130</v>
      </c>
      <c r="H11" s="31"/>
      <c r="I11" s="32"/>
      <c r="J11" s="31"/>
      <c r="K11" s="31"/>
      <c r="L11" s="31"/>
      <c r="M11" s="57" t="s">
        <v>177</v>
      </c>
      <c r="N11" s="32"/>
      <c r="O11" s="57"/>
      <c r="P11" s="11"/>
    </row>
    <row r="12" spans="1:18" ht="14" customHeight="1">
      <c r="A12" s="24"/>
      <c r="B12" s="32"/>
      <c r="C12" s="57" t="s">
        <v>128</v>
      </c>
      <c r="D12" s="32"/>
      <c r="E12" s="92" t="s">
        <v>131</v>
      </c>
      <c r="F12" s="30"/>
      <c r="G12" s="92" t="s">
        <v>132</v>
      </c>
      <c r="H12" s="31"/>
      <c r="I12" s="32" t="s">
        <v>32</v>
      </c>
      <c r="J12" s="30"/>
      <c r="K12" s="30"/>
      <c r="L12" s="30"/>
      <c r="M12" s="32" t="s">
        <v>178</v>
      </c>
      <c r="N12" s="32"/>
      <c r="O12" s="57" t="s">
        <v>39</v>
      </c>
      <c r="P12" s="32"/>
    </row>
    <row r="13" spans="1:18" ht="14" customHeight="1">
      <c r="A13" s="24"/>
      <c r="B13" s="166" t="s">
        <v>19</v>
      </c>
      <c r="C13" s="32" t="s">
        <v>41</v>
      </c>
      <c r="D13" s="32"/>
      <c r="E13" s="92" t="s">
        <v>52</v>
      </c>
      <c r="F13" s="32"/>
      <c r="G13" s="92" t="s">
        <v>52</v>
      </c>
      <c r="H13" s="31"/>
      <c r="I13" s="32" t="s">
        <v>42</v>
      </c>
      <c r="J13" s="30"/>
      <c r="K13" s="32" t="s">
        <v>40</v>
      </c>
      <c r="L13" s="30"/>
      <c r="M13" s="57" t="s">
        <v>179</v>
      </c>
      <c r="N13" s="32"/>
      <c r="O13" s="32" t="s">
        <v>43</v>
      </c>
      <c r="P13" s="32"/>
    </row>
    <row r="14" spans="1:18" ht="14" customHeight="1">
      <c r="A14" s="12"/>
      <c r="B14" s="166"/>
      <c r="C14" s="319" t="s">
        <v>59</v>
      </c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29"/>
    </row>
    <row r="15" spans="1:18" ht="14" customHeight="1">
      <c r="A15" s="15" t="s">
        <v>150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29"/>
    </row>
    <row r="16" spans="1:18" ht="14" customHeight="1">
      <c r="A16" s="12" t="s">
        <v>151</v>
      </c>
      <c r="B16" s="166"/>
      <c r="C16" s="99">
        <v>770329</v>
      </c>
      <c r="D16" s="33"/>
      <c r="E16" s="99">
        <v>350872</v>
      </c>
      <c r="F16" s="33"/>
      <c r="G16" s="99">
        <v>52836</v>
      </c>
      <c r="H16" s="33"/>
      <c r="I16" s="99">
        <v>80000</v>
      </c>
      <c r="J16" s="33"/>
      <c r="K16" s="99">
        <v>1808585</v>
      </c>
      <c r="L16" s="33"/>
      <c r="M16" s="99">
        <v>22290</v>
      </c>
      <c r="N16" s="99"/>
      <c r="O16" s="33">
        <f>SUM(C16:N16)</f>
        <v>3084912</v>
      </c>
      <c r="P16" s="33"/>
    </row>
    <row r="17" spans="1:16" ht="14" customHeight="1">
      <c r="A17" s="12"/>
      <c r="B17" s="166"/>
      <c r="C17" s="54"/>
      <c r="D17" s="54"/>
      <c r="E17" s="54"/>
      <c r="F17" s="54"/>
      <c r="G17" s="91"/>
      <c r="H17" s="33"/>
      <c r="I17" s="54"/>
      <c r="J17" s="33"/>
      <c r="K17" s="54"/>
      <c r="L17" s="33"/>
      <c r="M17" s="54"/>
      <c r="N17" s="54"/>
      <c r="O17" s="54"/>
      <c r="P17" s="33"/>
    </row>
    <row r="18" spans="1:16" ht="14" customHeight="1">
      <c r="A18" s="12" t="s">
        <v>86</v>
      </c>
      <c r="B18" s="302"/>
      <c r="C18" s="54"/>
      <c r="D18" s="54"/>
      <c r="E18" s="54"/>
      <c r="F18" s="54"/>
      <c r="G18" s="91"/>
      <c r="H18" s="33"/>
      <c r="I18" s="54"/>
      <c r="J18" s="33"/>
      <c r="K18" s="54"/>
      <c r="L18" s="33"/>
      <c r="M18" s="54"/>
      <c r="N18" s="54"/>
      <c r="O18" s="54"/>
      <c r="P18" s="33"/>
    </row>
    <row r="19" spans="1:16" ht="14" customHeight="1">
      <c r="A19" s="15" t="s">
        <v>139</v>
      </c>
      <c r="B19" s="166"/>
      <c r="C19" s="54"/>
      <c r="D19" s="54"/>
      <c r="E19" s="54"/>
      <c r="F19" s="54"/>
      <c r="G19" s="91"/>
      <c r="H19" s="33"/>
      <c r="I19" s="54"/>
      <c r="J19" s="33"/>
      <c r="K19" s="54"/>
      <c r="L19" s="33"/>
      <c r="M19" s="54"/>
      <c r="N19" s="54"/>
      <c r="O19" s="54"/>
      <c r="P19" s="33"/>
    </row>
    <row r="20" spans="1:16" ht="14" customHeight="1">
      <c r="A20" s="35" t="s">
        <v>192</v>
      </c>
      <c r="B20" s="166" t="s">
        <v>190</v>
      </c>
      <c r="C20" s="111">
        <v>77032</v>
      </c>
      <c r="D20" s="101"/>
      <c r="E20" s="104">
        <v>0</v>
      </c>
      <c r="F20" s="102"/>
      <c r="G20" s="104">
        <v>0</v>
      </c>
      <c r="H20" s="101"/>
      <c r="I20" s="104">
        <v>0</v>
      </c>
      <c r="J20" s="101"/>
      <c r="K20" s="111">
        <v>-338944</v>
      </c>
      <c r="L20" s="101"/>
      <c r="M20" s="104">
        <v>0</v>
      </c>
      <c r="N20" s="100"/>
      <c r="O20" s="98">
        <f>SUM(C20:N20)</f>
        <v>-261912</v>
      </c>
      <c r="P20" s="33"/>
    </row>
    <row r="21" spans="1:16" ht="14" customHeight="1">
      <c r="A21" s="12" t="s">
        <v>193</v>
      </c>
      <c r="B21" s="166"/>
      <c r="C21" s="112">
        <f>SUM(C20)</f>
        <v>77032</v>
      </c>
      <c r="D21" s="105"/>
      <c r="E21" s="106">
        <f>SUM(E20)</f>
        <v>0</v>
      </c>
      <c r="F21" s="107"/>
      <c r="G21" s="106">
        <f>SUM(G20)</f>
        <v>0</v>
      </c>
      <c r="H21" s="105"/>
      <c r="I21" s="106">
        <f>SUM(I20)</f>
        <v>0</v>
      </c>
      <c r="J21" s="105"/>
      <c r="K21" s="112">
        <f>SUM(K20)</f>
        <v>-338944</v>
      </c>
      <c r="L21" s="105"/>
      <c r="M21" s="112">
        <f>SUM(M20)</f>
        <v>0</v>
      </c>
      <c r="N21" s="114"/>
      <c r="O21" s="112">
        <f>SUM(O20)</f>
        <v>-261912</v>
      </c>
      <c r="P21" s="33"/>
    </row>
    <row r="22" spans="1:16" ht="14" customHeight="1">
      <c r="A22" s="12"/>
      <c r="B22" s="166"/>
      <c r="C22" s="54"/>
      <c r="D22" s="54"/>
      <c r="E22" s="54"/>
      <c r="F22" s="54"/>
      <c r="G22" s="91"/>
      <c r="H22" s="33"/>
      <c r="I22" s="54"/>
      <c r="J22" s="33"/>
      <c r="K22" s="54"/>
      <c r="L22" s="33"/>
      <c r="M22" s="54"/>
      <c r="N22" s="54"/>
      <c r="O22" s="54"/>
      <c r="P22" s="33"/>
    </row>
    <row r="23" spans="1:16" ht="14" hidden="1" customHeight="1">
      <c r="A23" s="15" t="s">
        <v>93</v>
      </c>
      <c r="B23" s="166"/>
      <c r="C23" s="54"/>
      <c r="D23" s="54"/>
      <c r="E23" s="54"/>
      <c r="F23" s="54"/>
      <c r="G23" s="91"/>
      <c r="H23" s="33"/>
      <c r="I23" s="54"/>
      <c r="J23" s="33"/>
      <c r="K23" s="54"/>
      <c r="L23" s="33"/>
      <c r="M23" s="54"/>
      <c r="N23" s="54"/>
      <c r="O23" s="54"/>
      <c r="P23" s="33"/>
    </row>
    <row r="24" spans="1:16" ht="14" hidden="1" customHeight="1">
      <c r="A24" s="35" t="s">
        <v>87</v>
      </c>
      <c r="B24" s="166">
        <v>6</v>
      </c>
      <c r="C24" s="104">
        <v>0</v>
      </c>
      <c r="D24" s="101"/>
      <c r="E24" s="104">
        <v>0</v>
      </c>
      <c r="F24" s="102"/>
      <c r="G24" s="104">
        <v>0</v>
      </c>
      <c r="H24" s="101"/>
      <c r="I24" s="104">
        <v>0</v>
      </c>
      <c r="J24" s="101"/>
      <c r="K24" s="111"/>
      <c r="L24" s="101"/>
      <c r="M24" s="104">
        <v>0</v>
      </c>
      <c r="N24" s="100"/>
      <c r="O24" s="98">
        <f>SUM(C24:N24)</f>
        <v>0</v>
      </c>
      <c r="P24" s="33"/>
    </row>
    <row r="25" spans="1:16" ht="14" hidden="1" customHeight="1">
      <c r="A25" s="15" t="s">
        <v>94</v>
      </c>
      <c r="B25" s="166"/>
      <c r="C25" s="106">
        <f>SUM(C24)</f>
        <v>0</v>
      </c>
      <c r="D25" s="105"/>
      <c r="E25" s="106">
        <f>SUM(E24)</f>
        <v>0</v>
      </c>
      <c r="F25" s="107"/>
      <c r="G25" s="106">
        <f>SUM(G24)</f>
        <v>0</v>
      </c>
      <c r="H25" s="105"/>
      <c r="I25" s="106">
        <f>SUM(I24)</f>
        <v>0</v>
      </c>
      <c r="J25" s="105"/>
      <c r="K25" s="112">
        <f>SUM(K24)</f>
        <v>0</v>
      </c>
      <c r="L25" s="105"/>
      <c r="M25" s="112">
        <f>SUM(M24)</f>
        <v>0</v>
      </c>
      <c r="N25" s="114"/>
      <c r="O25" s="112">
        <f>SUM(O24)</f>
        <v>0</v>
      </c>
      <c r="P25" s="33"/>
    </row>
    <row r="26" spans="1:16" ht="14" hidden="1" customHeight="1">
      <c r="A26" s="15"/>
      <c r="B26" s="166"/>
      <c r="C26" s="107"/>
      <c r="D26" s="105"/>
      <c r="E26" s="107"/>
      <c r="F26" s="107"/>
      <c r="G26" s="107"/>
      <c r="H26" s="105"/>
      <c r="I26" s="107"/>
      <c r="J26" s="105"/>
      <c r="K26" s="114"/>
      <c r="L26" s="105"/>
      <c r="M26" s="114"/>
      <c r="N26" s="114"/>
      <c r="O26" s="114"/>
      <c r="P26" s="33"/>
    </row>
    <row r="27" spans="1:16" ht="14" hidden="1" customHeight="1">
      <c r="A27" s="12" t="s">
        <v>88</v>
      </c>
      <c r="B27" s="166"/>
      <c r="C27" s="106">
        <f>C25+C21</f>
        <v>77032</v>
      </c>
      <c r="D27" s="105"/>
      <c r="E27" s="106">
        <f>E25+E21</f>
        <v>0</v>
      </c>
      <c r="F27" s="107"/>
      <c r="G27" s="106">
        <f>G25+G21</f>
        <v>0</v>
      </c>
      <c r="H27" s="105"/>
      <c r="I27" s="106">
        <f>I25+I21</f>
        <v>0</v>
      </c>
      <c r="J27" s="105"/>
      <c r="K27" s="112">
        <f>K25+K21</f>
        <v>-338944</v>
      </c>
      <c r="L27" s="105"/>
      <c r="M27" s="112">
        <f>M25+M21</f>
        <v>0</v>
      </c>
      <c r="N27" s="114"/>
      <c r="O27" s="112">
        <f>SUM(C27:N27)</f>
        <v>-261912</v>
      </c>
      <c r="P27" s="33"/>
    </row>
    <row r="28" spans="1:16" ht="14" hidden="1" customHeight="1">
      <c r="A28" s="12"/>
      <c r="B28" s="166"/>
      <c r="C28" s="107"/>
      <c r="D28" s="105"/>
      <c r="E28" s="107"/>
      <c r="F28" s="107"/>
      <c r="G28" s="107"/>
      <c r="H28" s="105"/>
      <c r="I28" s="107"/>
      <c r="J28" s="105"/>
      <c r="K28" s="114"/>
      <c r="L28" s="105"/>
      <c r="M28" s="114"/>
      <c r="N28" s="114"/>
      <c r="O28" s="114"/>
      <c r="P28" s="33"/>
    </row>
    <row r="29" spans="1:16" ht="14" customHeight="1">
      <c r="A29" s="2" t="s">
        <v>60</v>
      </c>
      <c r="B29" s="166"/>
      <c r="C29" s="33"/>
      <c r="D29" s="33"/>
      <c r="E29" s="33"/>
      <c r="F29" s="33"/>
      <c r="G29" s="33"/>
      <c r="H29" s="33"/>
      <c r="I29" s="56"/>
      <c r="J29" s="33"/>
      <c r="K29" s="33"/>
      <c r="L29" s="33"/>
      <c r="M29" s="33"/>
      <c r="N29" s="33"/>
      <c r="O29" s="33"/>
      <c r="P29" s="33"/>
    </row>
    <row r="30" spans="1:16" ht="14" customHeight="1">
      <c r="A30" s="24" t="s">
        <v>48</v>
      </c>
      <c r="B30" s="166"/>
      <c r="C30" s="100">
        <v>0</v>
      </c>
      <c r="D30" s="101"/>
      <c r="E30" s="100">
        <v>0</v>
      </c>
      <c r="F30" s="102"/>
      <c r="G30" s="100">
        <v>0</v>
      </c>
      <c r="H30" s="101"/>
      <c r="I30" s="100">
        <v>0</v>
      </c>
      <c r="J30" s="101"/>
      <c r="K30" s="172">
        <v>302930</v>
      </c>
      <c r="L30" s="101"/>
      <c r="M30" s="100">
        <v>0</v>
      </c>
      <c r="N30" s="100"/>
      <c r="O30" s="97">
        <f>SUM(C30:N30)</f>
        <v>302930</v>
      </c>
      <c r="P30" s="53"/>
    </row>
    <row r="31" spans="1:16" ht="14" customHeight="1">
      <c r="A31" s="36" t="s">
        <v>46</v>
      </c>
      <c r="B31" s="166"/>
      <c r="C31" s="104">
        <v>0</v>
      </c>
      <c r="D31" s="101"/>
      <c r="E31" s="104">
        <v>0</v>
      </c>
      <c r="F31" s="102"/>
      <c r="G31" s="104">
        <v>0</v>
      </c>
      <c r="H31" s="101"/>
      <c r="I31" s="104">
        <v>0</v>
      </c>
      <c r="J31" s="101"/>
      <c r="K31" s="111">
        <v>0</v>
      </c>
      <c r="L31" s="101"/>
      <c r="M31" s="173">
        <v>-635</v>
      </c>
      <c r="N31" s="108"/>
      <c r="O31" s="98">
        <f>SUM(C31:N31)</f>
        <v>-635</v>
      </c>
      <c r="P31" s="53"/>
    </row>
    <row r="32" spans="1:16" ht="14" customHeight="1">
      <c r="A32" s="2" t="s">
        <v>58</v>
      </c>
      <c r="B32" s="19"/>
      <c r="C32" s="106">
        <f>SUM(C30:C31)</f>
        <v>0</v>
      </c>
      <c r="D32" s="105">
        <f>SUM(D30:D31)</f>
        <v>0</v>
      </c>
      <c r="E32" s="106">
        <f>SUM(E30:E31)</f>
        <v>0</v>
      </c>
      <c r="F32" s="107"/>
      <c r="G32" s="106">
        <f t="shared" ref="G32:M32" si="0">SUM(G30:G31)</f>
        <v>0</v>
      </c>
      <c r="H32" s="105">
        <f t="shared" si="0"/>
        <v>0</v>
      </c>
      <c r="I32" s="106">
        <f t="shared" si="0"/>
        <v>0</v>
      </c>
      <c r="J32" s="105">
        <f t="shared" si="0"/>
        <v>0</v>
      </c>
      <c r="K32" s="112">
        <f t="shared" si="0"/>
        <v>302930</v>
      </c>
      <c r="L32" s="105">
        <f t="shared" si="0"/>
        <v>0</v>
      </c>
      <c r="M32" s="112">
        <f t="shared" si="0"/>
        <v>-635</v>
      </c>
      <c r="N32" s="114"/>
      <c r="O32" s="112">
        <f t="shared" ref="O32" si="1">SUM(O30:O31)</f>
        <v>302295</v>
      </c>
      <c r="P32" s="55"/>
    </row>
    <row r="33" spans="1:16" ht="14" customHeight="1">
      <c r="A33" s="2"/>
      <c r="B33" s="19"/>
      <c r="C33" s="107"/>
      <c r="D33" s="105"/>
      <c r="E33" s="107"/>
      <c r="F33" s="107"/>
      <c r="G33" s="107"/>
      <c r="H33" s="105"/>
      <c r="I33" s="107"/>
      <c r="J33" s="105"/>
      <c r="K33" s="114"/>
      <c r="L33" s="105"/>
      <c r="M33" s="114"/>
      <c r="N33" s="114"/>
      <c r="O33" s="114"/>
      <c r="P33" s="55"/>
    </row>
    <row r="34" spans="1:16" ht="14" customHeight="1">
      <c r="A34" s="117" t="s">
        <v>158</v>
      </c>
      <c r="B34" s="174"/>
      <c r="C34" s="176">
        <v>0</v>
      </c>
      <c r="D34" s="177"/>
      <c r="E34" s="176">
        <v>0</v>
      </c>
      <c r="F34" s="176"/>
      <c r="G34" s="176">
        <v>0</v>
      </c>
      <c r="H34" s="177"/>
      <c r="I34" s="178">
        <v>8000</v>
      </c>
      <c r="J34" s="177"/>
      <c r="K34" s="178">
        <v>-8000</v>
      </c>
      <c r="L34" s="177"/>
      <c r="M34" s="178">
        <v>0</v>
      </c>
      <c r="N34" s="178"/>
      <c r="O34" s="178">
        <f>SUM(C34:N34)</f>
        <v>0</v>
      </c>
      <c r="P34" s="55"/>
    </row>
    <row r="35" spans="1:16" ht="14" hidden="1" customHeight="1">
      <c r="A35" s="2"/>
      <c r="B35" s="19"/>
      <c r="C35" s="55"/>
      <c r="D35" s="55"/>
      <c r="E35" s="55"/>
      <c r="F35" s="55"/>
      <c r="G35" s="55"/>
      <c r="H35" s="55"/>
      <c r="I35" s="53"/>
      <c r="J35" s="55"/>
      <c r="K35" s="55"/>
      <c r="L35" s="55"/>
      <c r="M35" s="55"/>
      <c r="N35" s="55"/>
      <c r="O35" s="55"/>
      <c r="P35" s="55"/>
    </row>
    <row r="36" spans="1:16" ht="14" customHeight="1" thickBot="1">
      <c r="A36" s="12" t="s">
        <v>152</v>
      </c>
      <c r="B36" s="166"/>
      <c r="C36" s="181">
        <f>SUM(C32,C27,C34,C16)</f>
        <v>847361</v>
      </c>
      <c r="D36" s="55"/>
      <c r="E36" s="181">
        <f>SUM(E32,E27,E34,E16)</f>
        <v>350872</v>
      </c>
      <c r="F36" s="55"/>
      <c r="G36" s="181">
        <f>SUM(G32,G27,G34,G16)</f>
        <v>52836</v>
      </c>
      <c r="H36" s="55"/>
      <c r="I36" s="181">
        <f>SUM(I32,I27,I34,I16)</f>
        <v>88000</v>
      </c>
      <c r="J36" s="55"/>
      <c r="K36" s="181">
        <f>SUM(K32,K27,K34,K16)</f>
        <v>1764571</v>
      </c>
      <c r="L36" s="11"/>
      <c r="M36" s="181">
        <f>SUM(M32,M27,M34,M16)</f>
        <v>21655</v>
      </c>
      <c r="N36" s="55"/>
      <c r="O36" s="181">
        <f>SUM(O32,O27,O34,O16)</f>
        <v>3125295</v>
      </c>
      <c r="P36" s="55"/>
    </row>
    <row r="37" spans="1:16" ht="14" customHeight="1" thickTop="1"/>
    <row r="38" spans="1:16" ht="18">
      <c r="A38" s="316" t="s">
        <v>34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188"/>
      <c r="O38" s="25"/>
    </row>
    <row r="39" spans="1:16" ht="15.5">
      <c r="A39" s="34" t="s">
        <v>69</v>
      </c>
      <c r="B39" s="27"/>
      <c r="C39" s="26"/>
      <c r="D39" s="26"/>
      <c r="E39" s="26"/>
      <c r="F39" s="26"/>
      <c r="G39" s="26"/>
      <c r="H39" s="28"/>
      <c r="I39" s="28"/>
      <c r="J39" s="28"/>
      <c r="K39" s="26"/>
      <c r="L39" s="28"/>
      <c r="M39" s="26"/>
      <c r="N39" s="26"/>
      <c r="O39" s="28"/>
    </row>
    <row r="40" spans="1:16" ht="15.5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28"/>
      <c r="M40" s="26"/>
      <c r="N40" s="26"/>
      <c r="O40" s="28"/>
    </row>
    <row r="41" spans="1:16">
      <c r="A41" s="24"/>
      <c r="B41" s="29"/>
      <c r="C41" s="317" t="s">
        <v>66</v>
      </c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</row>
    <row r="42" spans="1:16" ht="28">
      <c r="A42" s="24"/>
      <c r="B42" s="24"/>
      <c r="C42" s="11"/>
      <c r="D42" s="11"/>
      <c r="E42" s="11"/>
      <c r="F42" s="11"/>
      <c r="G42" s="11"/>
      <c r="H42" s="184"/>
      <c r="I42" s="318" t="s">
        <v>38</v>
      </c>
      <c r="J42" s="318"/>
      <c r="K42" s="318"/>
      <c r="L42" s="30"/>
      <c r="M42" s="115" t="s">
        <v>122</v>
      </c>
      <c r="N42" s="116"/>
      <c r="O42" s="30"/>
    </row>
    <row r="43" spans="1:16" ht="14" customHeight="1">
      <c r="A43" s="24"/>
      <c r="B43" s="24"/>
      <c r="C43" s="11"/>
      <c r="D43" s="11"/>
      <c r="E43" s="11"/>
      <c r="F43" s="11"/>
      <c r="G43" s="11"/>
      <c r="H43" s="296"/>
      <c r="I43" s="30"/>
      <c r="J43" s="30"/>
      <c r="K43" s="30"/>
      <c r="L43" s="30"/>
      <c r="M43" s="297" t="s">
        <v>172</v>
      </c>
      <c r="N43" s="297"/>
      <c r="O43" s="30"/>
    </row>
    <row r="44" spans="1:16" ht="14" customHeight="1">
      <c r="A44" s="24"/>
      <c r="B44" s="24"/>
      <c r="C44" s="11"/>
      <c r="D44" s="11"/>
      <c r="E44" s="11"/>
      <c r="F44" s="11"/>
      <c r="G44" s="11"/>
      <c r="H44" s="296"/>
      <c r="I44" s="30"/>
      <c r="J44" s="30"/>
      <c r="K44" s="30"/>
      <c r="L44" s="30"/>
      <c r="M44" s="297" t="s">
        <v>173</v>
      </c>
      <c r="N44" s="297"/>
      <c r="O44" s="30"/>
    </row>
    <row r="45" spans="1:16" ht="14" customHeight="1">
      <c r="A45" s="24"/>
      <c r="B45" s="24"/>
      <c r="C45" s="11"/>
      <c r="D45" s="11"/>
      <c r="E45" s="11"/>
      <c r="F45" s="11"/>
      <c r="G45" s="11"/>
      <c r="H45" s="296"/>
      <c r="I45" s="30"/>
      <c r="J45" s="30"/>
      <c r="K45" s="30"/>
      <c r="L45" s="30"/>
      <c r="M45" s="297" t="s">
        <v>174</v>
      </c>
      <c r="N45" s="297"/>
      <c r="O45" s="30"/>
    </row>
    <row r="46" spans="1:16" ht="14" customHeight="1">
      <c r="A46" s="24"/>
      <c r="B46" s="24"/>
      <c r="C46" s="11"/>
      <c r="D46" s="11"/>
      <c r="E46" s="11"/>
      <c r="F46" s="11"/>
      <c r="G46" s="11"/>
      <c r="H46" s="296"/>
      <c r="I46" s="30"/>
      <c r="J46" s="30"/>
      <c r="K46" s="30"/>
      <c r="L46" s="30"/>
      <c r="M46" s="297" t="s">
        <v>175</v>
      </c>
      <c r="N46" s="297"/>
      <c r="O46" s="30"/>
    </row>
    <row r="47" spans="1:16" ht="14" customHeight="1">
      <c r="A47" s="24"/>
      <c r="B47" s="24"/>
      <c r="C47" s="11"/>
      <c r="D47" s="11"/>
      <c r="E47" s="30" t="s">
        <v>53</v>
      </c>
      <c r="F47" s="11"/>
      <c r="G47" s="297" t="s">
        <v>53</v>
      </c>
      <c r="H47" s="296"/>
      <c r="I47" s="30"/>
      <c r="J47" s="30"/>
      <c r="K47" s="30"/>
      <c r="L47" s="30"/>
      <c r="M47" s="297" t="s">
        <v>176</v>
      </c>
      <c r="N47" s="32"/>
      <c r="O47" s="32"/>
    </row>
    <row r="48" spans="1:16" ht="14" customHeight="1">
      <c r="A48" s="24"/>
      <c r="B48" s="32"/>
      <c r="C48" s="57" t="s">
        <v>129</v>
      </c>
      <c r="D48" s="32"/>
      <c r="E48" s="57" t="s">
        <v>130</v>
      </c>
      <c r="F48" s="32"/>
      <c r="G48" s="295" t="s">
        <v>130</v>
      </c>
      <c r="H48" s="31"/>
      <c r="I48" s="32"/>
      <c r="J48" s="31"/>
      <c r="K48" s="31"/>
      <c r="L48" s="31"/>
      <c r="M48" s="297" t="s">
        <v>177</v>
      </c>
      <c r="N48" s="32"/>
      <c r="O48" s="57"/>
    </row>
    <row r="49" spans="1:15" ht="14" customHeight="1">
      <c r="A49" s="24"/>
      <c r="B49" s="32"/>
      <c r="C49" s="57" t="s">
        <v>128</v>
      </c>
      <c r="D49" s="32"/>
      <c r="E49" s="294" t="s">
        <v>131</v>
      </c>
      <c r="F49" s="30"/>
      <c r="G49" s="294" t="s">
        <v>132</v>
      </c>
      <c r="H49" s="31"/>
      <c r="I49" s="32" t="s">
        <v>32</v>
      </c>
      <c r="J49" s="30"/>
      <c r="K49" s="30"/>
      <c r="L49" s="30"/>
      <c r="M49" s="297" t="s">
        <v>178</v>
      </c>
      <c r="N49" s="32"/>
      <c r="O49" s="57" t="s">
        <v>39</v>
      </c>
    </row>
    <row r="50" spans="1:15" ht="14" customHeight="1">
      <c r="A50" s="24"/>
      <c r="B50" s="187" t="s">
        <v>19</v>
      </c>
      <c r="C50" s="32" t="s">
        <v>41</v>
      </c>
      <c r="D50" s="32"/>
      <c r="E50" s="294" t="s">
        <v>52</v>
      </c>
      <c r="F50" s="32"/>
      <c r="G50" s="294" t="s">
        <v>52</v>
      </c>
      <c r="H50" s="31"/>
      <c r="I50" s="32" t="s">
        <v>42</v>
      </c>
      <c r="J50" s="30"/>
      <c r="K50" s="32" t="s">
        <v>40</v>
      </c>
      <c r="L50" s="30"/>
      <c r="M50" s="57" t="s">
        <v>179</v>
      </c>
      <c r="N50" s="32"/>
      <c r="O50" s="32" t="s">
        <v>43</v>
      </c>
    </row>
    <row r="51" spans="1:15" ht="14" customHeight="1">
      <c r="A51" s="12"/>
      <c r="B51" s="187"/>
      <c r="C51" s="319" t="s">
        <v>59</v>
      </c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</row>
    <row r="52" spans="1:15" ht="14" customHeight="1">
      <c r="A52" s="15" t="s">
        <v>170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</row>
    <row r="53" spans="1:15" ht="14" customHeight="1">
      <c r="A53" s="12" t="s">
        <v>186</v>
      </c>
      <c r="B53" s="190"/>
      <c r="C53" s="99">
        <v>847361</v>
      </c>
      <c r="D53" s="33"/>
      <c r="E53" s="99">
        <v>350872</v>
      </c>
      <c r="F53" s="33"/>
      <c r="G53" s="99">
        <v>52836</v>
      </c>
      <c r="H53" s="33"/>
      <c r="I53" s="99">
        <v>88000</v>
      </c>
      <c r="J53" s="33"/>
      <c r="K53" s="99">
        <v>1858470</v>
      </c>
      <c r="L53" s="33"/>
      <c r="M53" s="99">
        <v>15142</v>
      </c>
      <c r="N53" s="99"/>
      <c r="O53" s="33">
        <f>SUM(C53:N53)</f>
        <v>3212681</v>
      </c>
    </row>
    <row r="54" spans="1:15" ht="14" customHeight="1">
      <c r="A54" s="35" t="s">
        <v>180</v>
      </c>
      <c r="B54" s="190">
        <v>3</v>
      </c>
      <c r="C54" s="235">
        <v>0</v>
      </c>
      <c r="D54" s="177"/>
      <c r="E54" s="236">
        <v>0</v>
      </c>
      <c r="F54" s="176"/>
      <c r="G54" s="236">
        <v>0</v>
      </c>
      <c r="H54" s="177"/>
      <c r="I54" s="236">
        <v>0</v>
      </c>
      <c r="J54" s="177"/>
      <c r="K54" s="235">
        <v>-14194</v>
      </c>
      <c r="L54" s="177"/>
      <c r="M54" s="235">
        <v>0</v>
      </c>
      <c r="N54" s="178"/>
      <c r="O54" s="235">
        <f>SUM(C54:N54)</f>
        <v>-14194</v>
      </c>
    </row>
    <row r="55" spans="1:15" ht="14" customHeight="1">
      <c r="A55" s="12" t="s">
        <v>209</v>
      </c>
      <c r="B55" s="187"/>
      <c r="C55" s="232">
        <f>SUM(C53:C54)</f>
        <v>847361</v>
      </c>
      <c r="D55" s="33"/>
      <c r="E55" s="232">
        <f>SUM(E53:E54)</f>
        <v>350872</v>
      </c>
      <c r="F55" s="33"/>
      <c r="G55" s="232">
        <f>SUM(G53:G54)</f>
        <v>52836</v>
      </c>
      <c r="H55" s="33"/>
      <c r="I55" s="232">
        <f>SUM(I53:I54)</f>
        <v>88000</v>
      </c>
      <c r="J55" s="33"/>
      <c r="K55" s="232">
        <f>SUM(K53:K54)</f>
        <v>1844276</v>
      </c>
      <c r="L55" s="33"/>
      <c r="M55" s="232">
        <f>SUM(M53:M54)</f>
        <v>15142</v>
      </c>
      <c r="N55" s="99"/>
      <c r="O55" s="233">
        <f>SUM(O53:O54)</f>
        <v>3198487</v>
      </c>
    </row>
    <row r="56" spans="1:15" ht="14" customHeight="1">
      <c r="A56" s="12"/>
      <c r="B56" s="187"/>
      <c r="C56" s="54"/>
      <c r="D56" s="54"/>
      <c r="E56" s="54"/>
      <c r="F56" s="54"/>
      <c r="G56" s="91"/>
      <c r="H56" s="33"/>
      <c r="I56" s="54"/>
      <c r="J56" s="33"/>
      <c r="K56" s="54"/>
      <c r="L56" s="33"/>
      <c r="M56" s="54"/>
      <c r="N56" s="54"/>
      <c r="O56" s="54"/>
    </row>
    <row r="57" spans="1:15" ht="14" customHeight="1">
      <c r="A57" s="12" t="s">
        <v>181</v>
      </c>
      <c r="B57" s="187"/>
      <c r="C57" s="54"/>
      <c r="D57" s="54"/>
      <c r="E57" s="54"/>
      <c r="F57" s="54"/>
      <c r="G57" s="91"/>
      <c r="H57" s="33"/>
      <c r="I57" s="54"/>
      <c r="J57" s="33"/>
      <c r="K57" s="54"/>
      <c r="L57" s="33"/>
      <c r="M57" s="54"/>
      <c r="N57" s="54"/>
      <c r="O57" s="54"/>
    </row>
    <row r="58" spans="1:15" ht="14" customHeight="1">
      <c r="A58" s="15" t="s">
        <v>139</v>
      </c>
      <c r="B58" s="187"/>
      <c r="C58" s="54"/>
      <c r="D58" s="54"/>
      <c r="E58" s="54"/>
      <c r="F58" s="54"/>
      <c r="G58" s="91"/>
      <c r="H58" s="33"/>
      <c r="I58" s="54"/>
      <c r="J58" s="33"/>
      <c r="K58" s="54"/>
      <c r="L58" s="33"/>
      <c r="M58" s="54"/>
      <c r="N58" s="54"/>
      <c r="O58" s="54"/>
    </row>
    <row r="59" spans="1:15" ht="14" customHeight="1">
      <c r="A59" s="35" t="s">
        <v>192</v>
      </c>
      <c r="B59" s="238">
        <v>13</v>
      </c>
      <c r="C59" s="111">
        <v>0</v>
      </c>
      <c r="D59" s="101"/>
      <c r="E59" s="104">
        <v>0</v>
      </c>
      <c r="F59" s="102"/>
      <c r="G59" s="104">
        <v>0</v>
      </c>
      <c r="H59" s="101"/>
      <c r="I59" s="104">
        <v>0</v>
      </c>
      <c r="J59" s="101"/>
      <c r="K59" s="111">
        <v>-271155</v>
      </c>
      <c r="L59" s="101"/>
      <c r="M59" s="104">
        <v>0</v>
      </c>
      <c r="N59" s="100"/>
      <c r="O59" s="235">
        <f>SUM(C59:N59)</f>
        <v>-271155</v>
      </c>
    </row>
    <row r="60" spans="1:15" ht="14" customHeight="1">
      <c r="A60" s="12" t="s">
        <v>193</v>
      </c>
      <c r="B60" s="187"/>
      <c r="C60" s="112">
        <f>SUM(C59)</f>
        <v>0</v>
      </c>
      <c r="D60" s="105"/>
      <c r="E60" s="106">
        <f>SUM(E59)</f>
        <v>0</v>
      </c>
      <c r="F60" s="107"/>
      <c r="G60" s="106">
        <f>SUM(G59)</f>
        <v>0</v>
      </c>
      <c r="H60" s="105"/>
      <c r="I60" s="106">
        <f>SUM(I59)</f>
        <v>0</v>
      </c>
      <c r="J60" s="105"/>
      <c r="K60" s="112">
        <f>SUM(K59)</f>
        <v>-271155</v>
      </c>
      <c r="L60" s="105"/>
      <c r="M60" s="112">
        <f>SUM(M59)</f>
        <v>0</v>
      </c>
      <c r="N60" s="114"/>
      <c r="O60" s="112">
        <f>SUM(O59)</f>
        <v>-271155</v>
      </c>
    </row>
    <row r="61" spans="1:15" ht="14" customHeight="1">
      <c r="A61" s="12"/>
      <c r="B61" s="187"/>
      <c r="C61" s="107"/>
      <c r="D61" s="105"/>
      <c r="E61" s="107"/>
      <c r="F61" s="107"/>
      <c r="G61" s="107"/>
      <c r="H61" s="105"/>
      <c r="I61" s="107"/>
      <c r="J61" s="105"/>
      <c r="K61" s="114"/>
      <c r="L61" s="105"/>
      <c r="M61" s="114"/>
      <c r="N61" s="114"/>
      <c r="O61" s="114"/>
    </row>
    <row r="62" spans="1:15" ht="14" customHeight="1">
      <c r="A62" s="2" t="s">
        <v>60</v>
      </c>
      <c r="B62" s="187"/>
      <c r="C62" s="33"/>
      <c r="D62" s="33"/>
      <c r="E62" s="33"/>
      <c r="F62" s="33"/>
      <c r="G62" s="33"/>
      <c r="H62" s="33"/>
      <c r="I62" s="56"/>
      <c r="J62" s="33"/>
      <c r="K62" s="33"/>
      <c r="L62" s="33"/>
      <c r="M62" s="33"/>
      <c r="N62" s="33"/>
      <c r="O62" s="33"/>
    </row>
    <row r="63" spans="1:15" ht="14" customHeight="1">
      <c r="A63" s="24" t="s">
        <v>48</v>
      </c>
      <c r="B63" s="187"/>
      <c r="C63" s="100">
        <v>0</v>
      </c>
      <c r="D63" s="101"/>
      <c r="E63" s="100">
        <v>0</v>
      </c>
      <c r="F63" s="102"/>
      <c r="G63" s="100">
        <v>0</v>
      </c>
      <c r="H63" s="101"/>
      <c r="I63" s="100">
        <v>0</v>
      </c>
      <c r="J63" s="101"/>
      <c r="K63" s="172">
        <v>297794</v>
      </c>
      <c r="L63" s="101"/>
      <c r="M63" s="100">
        <v>0</v>
      </c>
      <c r="N63" s="100"/>
      <c r="O63" s="178">
        <f t="shared" ref="O63:O64" si="2">SUM(C63:N63)</f>
        <v>297794</v>
      </c>
    </row>
    <row r="64" spans="1:15" ht="14" customHeight="1">
      <c r="A64" s="36" t="s">
        <v>46</v>
      </c>
      <c r="B64" s="187"/>
      <c r="C64" s="104">
        <v>0</v>
      </c>
      <c r="D64" s="101"/>
      <c r="E64" s="104">
        <v>0</v>
      </c>
      <c r="F64" s="102"/>
      <c r="G64" s="104">
        <v>0</v>
      </c>
      <c r="H64" s="101"/>
      <c r="I64" s="104">
        <v>0</v>
      </c>
      <c r="J64" s="101"/>
      <c r="K64" s="111">
        <v>0</v>
      </c>
      <c r="L64" s="101"/>
      <c r="M64" s="173">
        <v>2541.6767999999997</v>
      </c>
      <c r="N64" s="108"/>
      <c r="O64" s="235">
        <f t="shared" si="2"/>
        <v>2541.6767999999997</v>
      </c>
    </row>
    <row r="65" spans="1:15" ht="14" customHeight="1">
      <c r="A65" s="2" t="s">
        <v>58</v>
      </c>
      <c r="B65" s="19"/>
      <c r="C65" s="299">
        <f>SUM(C63:C64)</f>
        <v>0</v>
      </c>
      <c r="D65" s="105">
        <f>SUM(D63:D64)</f>
        <v>0</v>
      </c>
      <c r="E65" s="299">
        <f>SUM(E63:E64)</f>
        <v>0</v>
      </c>
      <c r="F65" s="107"/>
      <c r="G65" s="299">
        <f t="shared" ref="G65:M65" si="3">SUM(G63:G64)</f>
        <v>0</v>
      </c>
      <c r="H65" s="105">
        <f t="shared" si="3"/>
        <v>0</v>
      </c>
      <c r="I65" s="299">
        <f t="shared" si="3"/>
        <v>0</v>
      </c>
      <c r="J65" s="105">
        <f t="shared" si="3"/>
        <v>0</v>
      </c>
      <c r="K65" s="300">
        <f t="shared" si="3"/>
        <v>297794</v>
      </c>
      <c r="L65" s="105">
        <f t="shared" si="3"/>
        <v>0</v>
      </c>
      <c r="M65" s="301">
        <f t="shared" si="3"/>
        <v>2541.6767999999997</v>
      </c>
      <c r="N65" s="114"/>
      <c r="O65" s="300">
        <f t="shared" ref="O65" si="4">SUM(O63:O64)</f>
        <v>300335.67680000002</v>
      </c>
    </row>
    <row r="66" spans="1:15" ht="14" customHeight="1">
      <c r="A66" s="2"/>
      <c r="B66" s="19"/>
      <c r="C66" s="55"/>
      <c r="D66" s="55"/>
      <c r="E66" s="55"/>
      <c r="F66" s="55"/>
      <c r="G66" s="55"/>
      <c r="H66" s="55"/>
      <c r="I66" s="53"/>
      <c r="J66" s="55"/>
      <c r="K66" s="55"/>
      <c r="L66" s="55"/>
      <c r="M66" s="55"/>
      <c r="N66" s="55"/>
      <c r="O66" s="55"/>
    </row>
    <row r="67" spans="1:15" ht="14" customHeight="1" thickBot="1">
      <c r="A67" s="12" t="s">
        <v>171</v>
      </c>
      <c r="B67" s="187"/>
      <c r="C67" s="298">
        <f>SUM(C65,C60,C55)</f>
        <v>847361</v>
      </c>
      <c r="D67" s="55"/>
      <c r="E67" s="298">
        <f>SUM(E65,E60,E55)</f>
        <v>350872</v>
      </c>
      <c r="F67" s="55"/>
      <c r="G67" s="298">
        <f>SUM(G65,G60,G55)</f>
        <v>52836</v>
      </c>
      <c r="H67" s="55"/>
      <c r="I67" s="298">
        <f>SUM(I65,I60,I55)</f>
        <v>88000</v>
      </c>
      <c r="J67" s="55"/>
      <c r="K67" s="298">
        <f>SUM(K65,K60,K55)</f>
        <v>1870915</v>
      </c>
      <c r="L67" s="11"/>
      <c r="M67" s="298">
        <f>SUM(M65,M60,M55)</f>
        <v>17683.676800000001</v>
      </c>
      <c r="N67" s="55"/>
      <c r="O67" s="298">
        <f>SUM(O65,O60,O55)</f>
        <v>3227667.6768</v>
      </c>
    </row>
    <row r="68" spans="1:15" ht="14.5" thickTop="1"/>
  </sheetData>
  <mergeCells count="8">
    <mergeCell ref="A1:M1"/>
    <mergeCell ref="A38:M38"/>
    <mergeCell ref="C41:O41"/>
    <mergeCell ref="I42:K42"/>
    <mergeCell ref="C51:O51"/>
    <mergeCell ref="C4:O4"/>
    <mergeCell ref="I5:K5"/>
    <mergeCell ref="C14:O14"/>
  </mergeCells>
  <pageMargins left="0.7" right="0.7" top="0.48" bottom="0.5" header="0.5" footer="0.5"/>
  <pageSetup paperSize="9" scale="89" firstPageNumber="8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4"/>
  <sheetViews>
    <sheetView view="pageBreakPreview" topLeftCell="A31" zoomScale="85" zoomScaleNormal="80" zoomScaleSheetLayoutView="85" workbookViewId="0">
      <selection activeCell="A32" sqref="A32:M32"/>
    </sheetView>
  </sheetViews>
  <sheetFormatPr defaultRowHeight="14"/>
  <cols>
    <col min="1" max="1" width="47.81640625" customWidth="1"/>
    <col min="2" max="2" width="5.81640625" customWidth="1"/>
    <col min="3" max="3" width="11.453125" customWidth="1"/>
    <col min="4" max="4" width="1.453125" customWidth="1"/>
    <col min="5" max="5" width="11.453125" customWidth="1"/>
    <col min="6" max="6" width="1.453125" customWidth="1"/>
    <col min="7" max="7" width="11.1796875" customWidth="1"/>
    <col min="8" max="8" width="1.453125" customWidth="1"/>
    <col min="9" max="9" width="9.54296875" customWidth="1"/>
    <col min="10" max="10" width="1.453125" customWidth="1"/>
    <col min="11" max="11" width="14.1796875" customWidth="1"/>
    <col min="12" max="12" width="1.453125" customWidth="1"/>
    <col min="13" max="13" width="16.1796875" customWidth="1"/>
    <col min="14" max="14" width="1.453125" customWidth="1"/>
    <col min="15" max="15" width="12.81640625" customWidth="1"/>
    <col min="16" max="16" width="12" customWidth="1"/>
    <col min="17" max="17" width="1" customWidth="1"/>
    <col min="18" max="18" width="12" customWidth="1"/>
  </cols>
  <sheetData>
    <row r="1" spans="1:18" ht="20.25" customHeight="1">
      <c r="A1" s="316" t="s">
        <v>34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25"/>
      <c r="O1" s="25"/>
      <c r="P1" s="94"/>
      <c r="Q1" s="25"/>
      <c r="R1" s="94"/>
    </row>
    <row r="2" spans="1:18" ht="20.25" customHeight="1">
      <c r="A2" s="34" t="s">
        <v>69</v>
      </c>
      <c r="B2" s="27"/>
      <c r="C2" s="26"/>
      <c r="D2" s="26"/>
      <c r="E2" s="26"/>
      <c r="F2" s="26"/>
      <c r="G2" s="26"/>
      <c r="H2" s="28"/>
      <c r="I2" s="28"/>
      <c r="J2" s="28"/>
      <c r="K2" s="26"/>
      <c r="L2" s="28"/>
      <c r="M2" s="26"/>
      <c r="N2" s="28"/>
      <c r="O2" s="28"/>
      <c r="P2" s="93"/>
      <c r="Q2" s="28"/>
      <c r="R2" s="93"/>
    </row>
    <row r="3" spans="1:18" ht="18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28"/>
      <c r="M3" s="26"/>
      <c r="N3" s="28"/>
      <c r="O3" s="28"/>
      <c r="P3" s="26"/>
      <c r="Q3" s="28"/>
      <c r="R3" s="26"/>
    </row>
    <row r="4" spans="1:18" ht="18.75" customHeight="1">
      <c r="A4" s="24"/>
      <c r="B4" s="29"/>
      <c r="C4" s="317" t="s">
        <v>67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52"/>
      <c r="Q4" s="52"/>
      <c r="R4" s="52"/>
    </row>
    <row r="5" spans="1:18" ht="28">
      <c r="A5" s="24"/>
      <c r="B5" s="24"/>
      <c r="C5" s="11"/>
      <c r="D5" s="11"/>
      <c r="E5" s="11"/>
      <c r="F5" s="11"/>
      <c r="G5" s="11"/>
      <c r="H5" s="168"/>
      <c r="I5" s="318" t="s">
        <v>38</v>
      </c>
      <c r="J5" s="318"/>
      <c r="K5" s="318"/>
      <c r="L5" s="30"/>
      <c r="M5" s="115" t="s">
        <v>122</v>
      </c>
      <c r="N5" s="116"/>
      <c r="O5" s="30"/>
      <c r="P5" s="23"/>
    </row>
    <row r="6" spans="1:18" ht="14.5" customHeight="1">
      <c r="A6" s="24"/>
      <c r="B6" s="24"/>
      <c r="C6" s="11"/>
      <c r="D6" s="11"/>
      <c r="E6" s="11"/>
      <c r="F6" s="11"/>
      <c r="G6" s="11"/>
      <c r="H6" s="189"/>
      <c r="I6" s="30"/>
      <c r="J6" s="30"/>
      <c r="K6" s="30"/>
      <c r="L6" s="30"/>
      <c r="M6" s="116" t="s">
        <v>191</v>
      </c>
      <c r="N6" s="116"/>
      <c r="O6" s="30"/>
      <c r="P6" s="23"/>
    </row>
    <row r="7" spans="1:18" ht="14.5" customHeight="1">
      <c r="A7" s="24"/>
      <c r="B7" s="24"/>
      <c r="C7" s="11"/>
      <c r="D7" s="11"/>
      <c r="E7" s="11"/>
      <c r="F7" s="11"/>
      <c r="G7" s="11"/>
      <c r="H7" s="189"/>
      <c r="I7" s="30"/>
      <c r="J7" s="30"/>
      <c r="K7" s="30"/>
      <c r="L7" s="30"/>
      <c r="M7" s="116" t="s">
        <v>173</v>
      </c>
      <c r="N7" s="116"/>
      <c r="O7" s="30"/>
      <c r="P7" s="23"/>
    </row>
    <row r="8" spans="1:18" ht="14.5" customHeight="1">
      <c r="A8" s="24"/>
      <c r="B8" s="24"/>
      <c r="C8" s="11"/>
      <c r="D8" s="11"/>
      <c r="E8" s="11"/>
      <c r="F8" s="11"/>
      <c r="G8" s="11"/>
      <c r="H8" s="189"/>
      <c r="I8" s="30"/>
      <c r="J8" s="30"/>
      <c r="K8" s="30"/>
      <c r="L8" s="30"/>
      <c r="M8" s="116" t="s">
        <v>174</v>
      </c>
      <c r="N8" s="116"/>
      <c r="O8" s="30"/>
      <c r="P8" s="23"/>
    </row>
    <row r="9" spans="1:18" ht="14.5" customHeight="1">
      <c r="A9" s="24"/>
      <c r="B9" s="24"/>
      <c r="C9" s="11"/>
      <c r="D9" s="11"/>
      <c r="E9" s="11"/>
      <c r="F9" s="11"/>
      <c r="G9" s="11"/>
      <c r="H9" s="189"/>
      <c r="I9" s="30"/>
      <c r="J9" s="30"/>
      <c r="K9" s="30"/>
      <c r="L9" s="30"/>
      <c r="M9" s="116" t="s">
        <v>175</v>
      </c>
      <c r="N9" s="116"/>
      <c r="O9" s="30"/>
      <c r="P9" s="23"/>
    </row>
    <row r="10" spans="1:18" ht="14.5" customHeight="1">
      <c r="A10" s="24"/>
      <c r="B10" s="24"/>
      <c r="C10" s="11"/>
      <c r="D10" s="11"/>
      <c r="E10" s="30" t="s">
        <v>53</v>
      </c>
      <c r="F10" s="11"/>
      <c r="G10" s="170" t="s">
        <v>53</v>
      </c>
      <c r="H10" s="168"/>
      <c r="I10" s="30"/>
      <c r="J10" s="30"/>
      <c r="K10" s="30"/>
      <c r="L10" s="30"/>
      <c r="M10" s="57" t="s">
        <v>176</v>
      </c>
      <c r="N10" s="32"/>
      <c r="O10" s="32"/>
      <c r="P10" s="23"/>
    </row>
    <row r="11" spans="1:18" ht="14.5" customHeight="1">
      <c r="A11" s="24"/>
      <c r="B11" s="32"/>
      <c r="C11" s="57" t="s">
        <v>129</v>
      </c>
      <c r="D11" s="32"/>
      <c r="E11" s="57" t="s">
        <v>130</v>
      </c>
      <c r="F11" s="32"/>
      <c r="G11" s="155" t="s">
        <v>130</v>
      </c>
      <c r="H11" s="31"/>
      <c r="I11" s="32"/>
      <c r="J11" s="31"/>
      <c r="K11" s="31"/>
      <c r="L11" s="31"/>
      <c r="M11" s="57" t="s">
        <v>177</v>
      </c>
      <c r="N11" s="32"/>
      <c r="O11" s="57"/>
      <c r="P11" s="11"/>
    </row>
    <row r="12" spans="1:18" ht="14.5" customHeight="1">
      <c r="A12" s="24"/>
      <c r="B12" s="32"/>
      <c r="C12" s="57" t="s">
        <v>128</v>
      </c>
      <c r="D12" s="32"/>
      <c r="E12" s="92" t="s">
        <v>131</v>
      </c>
      <c r="F12" s="30"/>
      <c r="G12" s="92" t="s">
        <v>132</v>
      </c>
      <c r="H12" s="31"/>
      <c r="I12" s="32" t="s">
        <v>32</v>
      </c>
      <c r="J12" s="30"/>
      <c r="K12" s="30"/>
      <c r="L12" s="30"/>
      <c r="M12" s="32" t="s">
        <v>178</v>
      </c>
      <c r="N12" s="32"/>
      <c r="O12" s="57" t="s">
        <v>39</v>
      </c>
      <c r="P12" s="32"/>
    </row>
    <row r="13" spans="1:18" ht="14.5" customHeight="1">
      <c r="A13" s="24"/>
      <c r="B13" s="171" t="s">
        <v>19</v>
      </c>
      <c r="C13" s="32" t="s">
        <v>41</v>
      </c>
      <c r="D13" s="32"/>
      <c r="E13" s="92" t="s">
        <v>52</v>
      </c>
      <c r="F13" s="32"/>
      <c r="G13" s="92" t="s">
        <v>52</v>
      </c>
      <c r="H13" s="31"/>
      <c r="I13" s="32" t="s">
        <v>42</v>
      </c>
      <c r="J13" s="30"/>
      <c r="K13" s="32" t="s">
        <v>40</v>
      </c>
      <c r="L13" s="30"/>
      <c r="M13" s="57" t="s">
        <v>179</v>
      </c>
      <c r="N13" s="32"/>
      <c r="O13" s="32" t="s">
        <v>43</v>
      </c>
      <c r="P13" s="32"/>
    </row>
    <row r="14" spans="1:18" ht="14.5" customHeight="1">
      <c r="A14" s="12"/>
      <c r="B14" s="171"/>
      <c r="C14" s="319" t="s">
        <v>59</v>
      </c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29"/>
    </row>
    <row r="15" spans="1:18" ht="14.5" customHeight="1">
      <c r="A15" s="15" t="s">
        <v>150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29"/>
    </row>
    <row r="16" spans="1:18" ht="14.5" customHeight="1">
      <c r="A16" s="12" t="s">
        <v>151</v>
      </c>
      <c r="B16" s="171"/>
      <c r="C16" s="99">
        <v>770329</v>
      </c>
      <c r="D16" s="33"/>
      <c r="E16" s="99">
        <v>350872</v>
      </c>
      <c r="F16" s="33"/>
      <c r="G16" s="99">
        <v>52836</v>
      </c>
      <c r="H16" s="33"/>
      <c r="I16" s="99">
        <v>80000</v>
      </c>
      <c r="J16" s="33"/>
      <c r="K16" s="99">
        <v>1809417</v>
      </c>
      <c r="L16" s="33"/>
      <c r="M16" s="99">
        <v>22290</v>
      </c>
      <c r="N16" s="33"/>
      <c r="O16" s="33">
        <f>SUM(C16:M16)</f>
        <v>3085744</v>
      </c>
      <c r="P16" s="33"/>
    </row>
    <row r="17" spans="1:16" ht="14.5" customHeight="1">
      <c r="A17" s="12"/>
      <c r="B17" s="171"/>
      <c r="C17" s="54"/>
      <c r="D17" s="54"/>
      <c r="E17" s="54"/>
      <c r="F17" s="54"/>
      <c r="G17" s="91"/>
      <c r="H17" s="33"/>
      <c r="I17" s="54"/>
      <c r="J17" s="33"/>
      <c r="K17" s="54"/>
      <c r="L17" s="33"/>
      <c r="M17" s="54"/>
      <c r="N17" s="33"/>
      <c r="O17" s="54"/>
      <c r="P17" s="33"/>
    </row>
    <row r="18" spans="1:16" ht="14.5" customHeight="1">
      <c r="A18" s="12" t="s">
        <v>86</v>
      </c>
      <c r="B18" s="171"/>
      <c r="C18" s="54"/>
      <c r="D18" s="54"/>
      <c r="E18" s="54"/>
      <c r="F18" s="54"/>
      <c r="G18" s="91"/>
      <c r="H18" s="33"/>
      <c r="I18" s="54"/>
      <c r="J18" s="33"/>
      <c r="K18" s="54"/>
      <c r="L18" s="33"/>
      <c r="M18" s="54"/>
      <c r="N18" s="33"/>
      <c r="O18" s="54"/>
      <c r="P18" s="33"/>
    </row>
    <row r="19" spans="1:16" ht="14.5" customHeight="1">
      <c r="A19" s="15" t="s">
        <v>139</v>
      </c>
      <c r="B19" s="171"/>
      <c r="C19" s="54"/>
      <c r="D19" s="54"/>
      <c r="E19" s="54"/>
      <c r="F19" s="54"/>
      <c r="G19" s="91"/>
      <c r="H19" s="33"/>
      <c r="I19" s="54"/>
      <c r="J19" s="33"/>
      <c r="K19" s="54"/>
      <c r="L19" s="33"/>
      <c r="M19" s="54"/>
      <c r="N19" s="33"/>
      <c r="O19" s="54"/>
      <c r="P19" s="33"/>
    </row>
    <row r="20" spans="1:16" ht="14.5" customHeight="1">
      <c r="A20" s="35" t="s">
        <v>192</v>
      </c>
      <c r="B20" s="238" t="s">
        <v>190</v>
      </c>
      <c r="C20" s="111">
        <v>77032</v>
      </c>
      <c r="D20" s="101"/>
      <c r="E20" s="104">
        <v>0</v>
      </c>
      <c r="F20" s="102"/>
      <c r="G20" s="104">
        <v>0</v>
      </c>
      <c r="H20" s="101"/>
      <c r="I20" s="104">
        <v>0</v>
      </c>
      <c r="J20" s="101"/>
      <c r="K20" s="111">
        <v>-338944</v>
      </c>
      <c r="L20" s="101"/>
      <c r="M20" s="104">
        <v>0</v>
      </c>
      <c r="N20" s="103"/>
      <c r="O20" s="98">
        <f>SUM(C20:M20)</f>
        <v>-261912</v>
      </c>
      <c r="P20" s="33"/>
    </row>
    <row r="21" spans="1:16" ht="14.5" customHeight="1">
      <c r="A21" s="12" t="s">
        <v>193</v>
      </c>
      <c r="B21" s="171"/>
      <c r="C21" s="112">
        <f>SUM(C20)</f>
        <v>77032</v>
      </c>
      <c r="D21" s="105"/>
      <c r="E21" s="106">
        <f>SUM(E20)</f>
        <v>0</v>
      </c>
      <c r="F21" s="107"/>
      <c r="G21" s="106">
        <f>SUM(G20)</f>
        <v>0</v>
      </c>
      <c r="H21" s="105"/>
      <c r="I21" s="106">
        <f>SUM(I20)</f>
        <v>0</v>
      </c>
      <c r="J21" s="105"/>
      <c r="K21" s="112">
        <f>SUM(K20)</f>
        <v>-338944</v>
      </c>
      <c r="L21" s="105"/>
      <c r="M21" s="112">
        <f>SUM(M20)</f>
        <v>0</v>
      </c>
      <c r="N21" s="110"/>
      <c r="O21" s="112">
        <f>SUM(O20)</f>
        <v>-261912</v>
      </c>
      <c r="P21" s="33"/>
    </row>
    <row r="22" spans="1:16" ht="14.5" customHeight="1">
      <c r="A22" s="12"/>
      <c r="B22" s="171"/>
      <c r="C22" s="55"/>
      <c r="D22" s="55"/>
      <c r="E22" s="55"/>
      <c r="F22" s="55"/>
      <c r="G22" s="55"/>
      <c r="H22" s="55"/>
      <c r="I22" s="53"/>
      <c r="J22" s="55"/>
      <c r="K22" s="55"/>
      <c r="L22" s="55"/>
      <c r="M22" s="55"/>
      <c r="N22" s="55"/>
      <c r="O22" s="55"/>
      <c r="P22" s="33"/>
    </row>
    <row r="23" spans="1:16" ht="14.5" customHeight="1">
      <c r="A23" s="2" t="s">
        <v>60</v>
      </c>
      <c r="B23" s="171"/>
      <c r="C23" s="33"/>
      <c r="D23" s="33"/>
      <c r="E23" s="33"/>
      <c r="F23" s="33"/>
      <c r="G23" s="33"/>
      <c r="H23" s="33"/>
      <c r="I23" s="56"/>
      <c r="J23" s="33"/>
      <c r="K23" s="33"/>
      <c r="L23" s="33"/>
      <c r="M23" s="33"/>
      <c r="N23" s="33"/>
      <c r="O23" s="33"/>
      <c r="P23" s="33"/>
    </row>
    <row r="24" spans="1:16" ht="14.5" customHeight="1">
      <c r="A24" s="24" t="s">
        <v>48</v>
      </c>
      <c r="B24" s="171"/>
      <c r="C24" s="100">
        <v>0</v>
      </c>
      <c r="D24" s="101"/>
      <c r="E24" s="100">
        <v>0</v>
      </c>
      <c r="F24" s="102"/>
      <c r="G24" s="100">
        <v>0</v>
      </c>
      <c r="H24" s="101"/>
      <c r="I24" s="100">
        <v>0</v>
      </c>
      <c r="J24" s="101"/>
      <c r="K24" s="108">
        <v>290402</v>
      </c>
      <c r="L24" s="101"/>
      <c r="M24" s="100">
        <v>0</v>
      </c>
      <c r="N24" s="103"/>
      <c r="O24" s="97">
        <f>SUM(C24:M24)</f>
        <v>290402</v>
      </c>
      <c r="P24" s="53"/>
    </row>
    <row r="25" spans="1:16" ht="14.5" customHeight="1">
      <c r="A25" s="36" t="s">
        <v>46</v>
      </c>
      <c r="B25" s="171"/>
      <c r="C25" s="104">
        <v>0</v>
      </c>
      <c r="D25" s="101"/>
      <c r="E25" s="104">
        <v>0</v>
      </c>
      <c r="F25" s="102"/>
      <c r="G25" s="104">
        <v>0</v>
      </c>
      <c r="H25" s="101"/>
      <c r="I25" s="104">
        <v>0</v>
      </c>
      <c r="J25" s="101"/>
      <c r="K25" s="111">
        <v>0</v>
      </c>
      <c r="L25" s="101"/>
      <c r="M25" s="111">
        <v>-635</v>
      </c>
      <c r="N25" s="109"/>
      <c r="O25" s="98">
        <f>SUM(C25:M25)</f>
        <v>-635</v>
      </c>
      <c r="P25" s="53"/>
    </row>
    <row r="26" spans="1:16" ht="14.5" customHeight="1">
      <c r="A26" s="2" t="s">
        <v>58</v>
      </c>
      <c r="B26" s="19"/>
      <c r="C26" s="106">
        <f>SUM(C24:C25)</f>
        <v>0</v>
      </c>
      <c r="D26" s="105">
        <f>SUM(D24:D25)</f>
        <v>0</v>
      </c>
      <c r="E26" s="106">
        <f>SUM(E24:E25)</f>
        <v>0</v>
      </c>
      <c r="F26" s="107"/>
      <c r="G26" s="106">
        <f t="shared" ref="G26:O26" si="0">SUM(G24:G25)</f>
        <v>0</v>
      </c>
      <c r="H26" s="105">
        <f t="shared" si="0"/>
        <v>0</v>
      </c>
      <c r="I26" s="106">
        <f t="shared" si="0"/>
        <v>0</v>
      </c>
      <c r="J26" s="105">
        <f t="shared" si="0"/>
        <v>0</v>
      </c>
      <c r="K26" s="112">
        <f t="shared" si="0"/>
        <v>290402</v>
      </c>
      <c r="L26" s="105">
        <f t="shared" si="0"/>
        <v>0</v>
      </c>
      <c r="M26" s="112">
        <f t="shared" si="0"/>
        <v>-635</v>
      </c>
      <c r="N26" s="110">
        <f t="shared" si="0"/>
        <v>0</v>
      </c>
      <c r="O26" s="112">
        <f t="shared" si="0"/>
        <v>289767</v>
      </c>
      <c r="P26" s="55"/>
    </row>
    <row r="27" spans="1:16" ht="14.5" customHeight="1">
      <c r="A27" s="2"/>
      <c r="B27" s="19"/>
      <c r="C27" s="55"/>
      <c r="D27" s="55"/>
      <c r="E27" s="55"/>
      <c r="F27" s="55"/>
      <c r="G27" s="55"/>
      <c r="H27" s="55"/>
      <c r="I27" s="53"/>
      <c r="J27" s="55"/>
      <c r="K27" s="55"/>
      <c r="L27" s="55"/>
      <c r="M27" s="55"/>
      <c r="N27" s="55"/>
      <c r="O27" s="55"/>
      <c r="P27" s="55"/>
    </row>
    <row r="28" spans="1:16" ht="14.5" customHeight="1">
      <c r="A28" s="117" t="s">
        <v>158</v>
      </c>
      <c r="B28" s="174"/>
      <c r="C28" s="100">
        <v>0</v>
      </c>
      <c r="D28" s="101"/>
      <c r="E28" s="100">
        <v>0</v>
      </c>
      <c r="F28" s="102"/>
      <c r="G28" s="100">
        <v>0</v>
      </c>
      <c r="H28" s="101"/>
      <c r="I28" s="108">
        <v>8000</v>
      </c>
      <c r="J28" s="101"/>
      <c r="K28" s="108">
        <v>-8000</v>
      </c>
      <c r="L28" s="101"/>
      <c r="M28" s="108">
        <v>0</v>
      </c>
      <c r="N28" s="109"/>
      <c r="O28" s="97">
        <f>SUM(C28:M28)</f>
        <v>0</v>
      </c>
      <c r="P28" s="55"/>
    </row>
    <row r="29" spans="1:16" ht="14.5" hidden="1" customHeight="1">
      <c r="A29" s="117"/>
      <c r="B29" s="174"/>
      <c r="C29" s="179"/>
      <c r="D29" s="179"/>
      <c r="E29" s="179"/>
      <c r="F29" s="179"/>
      <c r="G29" s="179"/>
      <c r="H29" s="179"/>
      <c r="I29" s="180"/>
      <c r="J29" s="179"/>
      <c r="K29" s="179"/>
      <c r="L29" s="179"/>
      <c r="M29" s="179"/>
      <c r="N29" s="179"/>
      <c r="O29" s="179"/>
      <c r="P29" s="55"/>
    </row>
    <row r="30" spans="1:16" ht="14.5" customHeight="1" thickBot="1">
      <c r="A30" s="12" t="s">
        <v>152</v>
      </c>
      <c r="B30" s="171"/>
      <c r="C30" s="181">
        <f>C16+C21+C26+C28</f>
        <v>847361</v>
      </c>
      <c r="D30" s="55"/>
      <c r="E30" s="181">
        <f>E16+E21+E26+E28</f>
        <v>350872</v>
      </c>
      <c r="F30" s="55"/>
      <c r="G30" s="181">
        <f>G16+G21+G26+G28</f>
        <v>52836</v>
      </c>
      <c r="H30" s="55"/>
      <c r="I30" s="181">
        <f>I16+I21+I26+I28</f>
        <v>88000</v>
      </c>
      <c r="J30" s="55"/>
      <c r="K30" s="181">
        <f>K16+K21+K26+K28</f>
        <v>1752875</v>
      </c>
      <c r="L30" s="11"/>
      <c r="M30" s="181">
        <f>M16+M21+M26+M28</f>
        <v>21655</v>
      </c>
      <c r="N30" s="55"/>
      <c r="O30" s="181">
        <f>O16+O21+O26</f>
        <v>3113599</v>
      </c>
      <c r="P30" s="55"/>
    </row>
    <row r="31" spans="1:16" ht="14.5" customHeight="1" thickTop="1"/>
    <row r="32" spans="1:16" ht="18">
      <c r="A32" s="316" t="s">
        <v>34</v>
      </c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25"/>
      <c r="O32" s="25"/>
    </row>
    <row r="33" spans="1:15" ht="15.5">
      <c r="A33" s="34" t="s">
        <v>69</v>
      </c>
      <c r="B33" s="27"/>
      <c r="C33" s="26"/>
      <c r="D33" s="26"/>
      <c r="E33" s="26"/>
      <c r="F33" s="26"/>
      <c r="G33" s="26"/>
      <c r="H33" s="28"/>
      <c r="I33" s="28"/>
      <c r="J33" s="28"/>
      <c r="K33" s="26"/>
      <c r="L33" s="28"/>
      <c r="M33" s="26"/>
      <c r="N33" s="28"/>
      <c r="O33" s="28"/>
    </row>
    <row r="34" spans="1:15" ht="15.5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28"/>
      <c r="M34" s="26"/>
      <c r="N34" s="28"/>
      <c r="O34" s="28"/>
    </row>
    <row r="35" spans="1:15">
      <c r="A35" s="24"/>
      <c r="B35" s="29"/>
      <c r="C35" s="317" t="s">
        <v>67</v>
      </c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</row>
    <row r="36" spans="1:15" ht="28">
      <c r="A36" s="24"/>
      <c r="B36" s="24"/>
      <c r="C36" s="11"/>
      <c r="D36" s="11"/>
      <c r="E36" s="11"/>
      <c r="F36" s="11"/>
      <c r="G36" s="11"/>
      <c r="H36" s="184"/>
      <c r="I36" s="318" t="s">
        <v>38</v>
      </c>
      <c r="J36" s="318"/>
      <c r="K36" s="318"/>
      <c r="L36" s="30"/>
      <c r="M36" s="115" t="s">
        <v>122</v>
      </c>
      <c r="N36" s="116"/>
      <c r="O36" s="30"/>
    </row>
    <row r="37" spans="1:15">
      <c r="A37" s="24"/>
      <c r="B37" s="24"/>
      <c r="C37" s="11"/>
      <c r="D37" s="11"/>
      <c r="E37" s="11"/>
      <c r="F37" s="11"/>
      <c r="G37" s="11"/>
      <c r="H37" s="189"/>
      <c r="I37" s="30"/>
      <c r="J37" s="30"/>
      <c r="K37" s="30"/>
      <c r="L37" s="30"/>
      <c r="M37" s="116" t="s">
        <v>172</v>
      </c>
      <c r="N37" s="116"/>
      <c r="O37" s="30"/>
    </row>
    <row r="38" spans="1:15">
      <c r="A38" s="24"/>
      <c r="B38" s="24"/>
      <c r="C38" s="11"/>
      <c r="D38" s="11"/>
      <c r="E38" s="11"/>
      <c r="F38" s="11"/>
      <c r="G38" s="11"/>
      <c r="H38" s="189"/>
      <c r="I38" s="30"/>
      <c r="J38" s="30"/>
      <c r="K38" s="30"/>
      <c r="L38" s="30"/>
      <c r="M38" s="116" t="s">
        <v>173</v>
      </c>
      <c r="N38" s="116"/>
      <c r="O38" s="30"/>
    </row>
    <row r="39" spans="1:15">
      <c r="A39" s="24"/>
      <c r="B39" s="24"/>
      <c r="C39" s="11"/>
      <c r="D39" s="11"/>
      <c r="E39" s="11"/>
      <c r="F39" s="11"/>
      <c r="G39" s="11"/>
      <c r="H39" s="189"/>
      <c r="I39" s="30"/>
      <c r="J39" s="30"/>
      <c r="K39" s="30"/>
      <c r="L39" s="30"/>
      <c r="M39" s="116" t="s">
        <v>174</v>
      </c>
      <c r="N39" s="116"/>
      <c r="O39" s="30"/>
    </row>
    <row r="40" spans="1:15">
      <c r="A40" s="24"/>
      <c r="B40" s="24"/>
      <c r="C40" s="11"/>
      <c r="D40" s="11"/>
      <c r="E40" s="11"/>
      <c r="F40" s="11"/>
      <c r="G40" s="11"/>
      <c r="H40" s="189"/>
      <c r="I40" s="30"/>
      <c r="J40" s="30"/>
      <c r="K40" s="30"/>
      <c r="L40" s="30"/>
      <c r="M40" s="116" t="s">
        <v>175</v>
      </c>
      <c r="N40" s="116"/>
      <c r="O40" s="30"/>
    </row>
    <row r="41" spans="1:15">
      <c r="A41" s="24"/>
      <c r="B41" s="24"/>
      <c r="C41" s="11"/>
      <c r="D41" s="11"/>
      <c r="E41" s="30" t="s">
        <v>53</v>
      </c>
      <c r="F41" s="11"/>
      <c r="G41" s="185" t="s">
        <v>53</v>
      </c>
      <c r="H41" s="184"/>
      <c r="I41" s="30"/>
      <c r="J41" s="30"/>
      <c r="K41" s="30"/>
      <c r="L41" s="30"/>
      <c r="M41" s="57" t="s">
        <v>176</v>
      </c>
      <c r="N41" s="32"/>
      <c r="O41" s="32"/>
    </row>
    <row r="42" spans="1:15">
      <c r="A42" s="24"/>
      <c r="B42" s="32"/>
      <c r="C42" s="57" t="s">
        <v>129</v>
      </c>
      <c r="D42" s="32"/>
      <c r="E42" s="57" t="s">
        <v>130</v>
      </c>
      <c r="F42" s="32"/>
      <c r="G42" s="155" t="s">
        <v>130</v>
      </c>
      <c r="H42" s="31"/>
      <c r="I42" s="32"/>
      <c r="J42" s="31"/>
      <c r="K42" s="31"/>
      <c r="L42" s="31"/>
      <c r="M42" s="57" t="s">
        <v>177</v>
      </c>
      <c r="N42" s="32"/>
      <c r="O42" s="57"/>
    </row>
    <row r="43" spans="1:15">
      <c r="A43" s="24"/>
      <c r="B43" s="32"/>
      <c r="C43" s="57" t="s">
        <v>128</v>
      </c>
      <c r="D43" s="32"/>
      <c r="E43" s="92" t="s">
        <v>131</v>
      </c>
      <c r="F43" s="30"/>
      <c r="G43" s="92" t="s">
        <v>132</v>
      </c>
      <c r="H43" s="31"/>
      <c r="I43" s="32" t="s">
        <v>32</v>
      </c>
      <c r="J43" s="30"/>
      <c r="K43" s="30"/>
      <c r="L43" s="30"/>
      <c r="M43" s="32" t="s">
        <v>178</v>
      </c>
      <c r="N43" s="32"/>
      <c r="O43" s="57" t="s">
        <v>39</v>
      </c>
    </row>
    <row r="44" spans="1:15">
      <c r="A44" s="24"/>
      <c r="B44" s="187" t="s">
        <v>19</v>
      </c>
      <c r="C44" s="32" t="s">
        <v>41</v>
      </c>
      <c r="D44" s="32"/>
      <c r="E44" s="92" t="s">
        <v>52</v>
      </c>
      <c r="F44" s="32"/>
      <c r="G44" s="92" t="s">
        <v>52</v>
      </c>
      <c r="H44" s="31"/>
      <c r="I44" s="32" t="s">
        <v>42</v>
      </c>
      <c r="J44" s="30"/>
      <c r="K44" s="32" t="s">
        <v>40</v>
      </c>
      <c r="L44" s="30"/>
      <c r="M44" s="57" t="s">
        <v>179</v>
      </c>
      <c r="N44" s="32"/>
      <c r="O44" s="32" t="s">
        <v>43</v>
      </c>
    </row>
    <row r="45" spans="1:15">
      <c r="A45" s="12"/>
      <c r="B45" s="187"/>
      <c r="C45" s="319" t="s">
        <v>59</v>
      </c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</row>
    <row r="46" spans="1:15">
      <c r="A46" s="15" t="s">
        <v>170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</row>
    <row r="47" spans="1:15">
      <c r="A47" s="12" t="s">
        <v>186</v>
      </c>
      <c r="B47" s="187"/>
      <c r="C47" s="99">
        <v>847361</v>
      </c>
      <c r="D47" s="33"/>
      <c r="E47" s="99">
        <v>350872</v>
      </c>
      <c r="F47" s="33"/>
      <c r="G47" s="99">
        <v>52836</v>
      </c>
      <c r="H47" s="33"/>
      <c r="I47" s="99">
        <v>88000</v>
      </c>
      <c r="J47" s="33"/>
      <c r="K47" s="99">
        <v>1820650</v>
      </c>
      <c r="L47" s="33"/>
      <c r="M47" s="99">
        <v>15142</v>
      </c>
      <c r="N47" s="33"/>
      <c r="O47" s="33">
        <f>SUM(C47:M47)</f>
        <v>3174861</v>
      </c>
    </row>
    <row r="48" spans="1:15">
      <c r="A48" s="35" t="s">
        <v>180</v>
      </c>
      <c r="B48" s="190">
        <v>3</v>
      </c>
      <c r="C48" s="150">
        <v>0</v>
      </c>
      <c r="D48" s="234"/>
      <c r="E48" s="150">
        <v>0</v>
      </c>
      <c r="F48" s="234"/>
      <c r="G48" s="150">
        <v>0</v>
      </c>
      <c r="H48" s="234"/>
      <c r="I48" s="150">
        <v>0</v>
      </c>
      <c r="J48" s="234"/>
      <c r="K48" s="150">
        <v>-13378</v>
      </c>
      <c r="L48" s="234"/>
      <c r="M48" s="150">
        <v>0</v>
      </c>
      <c r="N48" s="234"/>
      <c r="O48" s="234">
        <f>SUM(C48:M48)</f>
        <v>-13378</v>
      </c>
    </row>
    <row r="49" spans="1:15">
      <c r="A49" s="12" t="s">
        <v>209</v>
      </c>
      <c r="B49" s="190"/>
      <c r="C49" s="232">
        <f>SUM(C47:C48)</f>
        <v>847361</v>
      </c>
      <c r="D49" s="33"/>
      <c r="E49" s="232">
        <f>SUM(E47:E48)</f>
        <v>350872</v>
      </c>
      <c r="F49" s="33"/>
      <c r="G49" s="232">
        <f>SUM(G47:G48)</f>
        <v>52836</v>
      </c>
      <c r="H49" s="33"/>
      <c r="I49" s="232">
        <f>SUM(I47:I48)</f>
        <v>88000</v>
      </c>
      <c r="J49" s="33"/>
      <c r="K49" s="232">
        <f>SUM(K47:K48)</f>
        <v>1807272</v>
      </c>
      <c r="L49" s="33"/>
      <c r="M49" s="232">
        <f>SUM(M47:M48)</f>
        <v>15142</v>
      </c>
      <c r="N49" s="33"/>
      <c r="O49" s="233">
        <f>SUM(O47:O48)</f>
        <v>3161483</v>
      </c>
    </row>
    <row r="50" spans="1:15">
      <c r="A50" s="12"/>
      <c r="B50" s="187"/>
      <c r="C50" s="54"/>
      <c r="D50" s="54"/>
      <c r="E50" s="54"/>
      <c r="F50" s="54"/>
      <c r="G50" s="91"/>
      <c r="H50" s="33"/>
      <c r="I50" s="54"/>
      <c r="J50" s="33"/>
      <c r="K50" s="54"/>
      <c r="L50" s="33"/>
      <c r="M50" s="54"/>
      <c r="N50" s="33"/>
      <c r="O50" s="54"/>
    </row>
    <row r="51" spans="1:15">
      <c r="A51" s="12" t="s">
        <v>86</v>
      </c>
      <c r="B51" s="187"/>
      <c r="C51" s="54"/>
      <c r="D51" s="54"/>
      <c r="E51" s="54"/>
      <c r="F51" s="54"/>
      <c r="G51" s="91"/>
      <c r="H51" s="33"/>
      <c r="I51" s="54"/>
      <c r="J51" s="33"/>
      <c r="K51" s="54"/>
      <c r="L51" s="33"/>
      <c r="M51" s="54"/>
      <c r="N51" s="33"/>
      <c r="O51" s="54"/>
    </row>
    <row r="52" spans="1:15">
      <c r="A52" s="15" t="s">
        <v>139</v>
      </c>
      <c r="B52" s="187"/>
      <c r="C52" s="54"/>
      <c r="D52" s="54"/>
      <c r="E52" s="54"/>
      <c r="F52" s="54"/>
      <c r="G52" s="91"/>
      <c r="H52" s="33"/>
      <c r="I52" s="54"/>
      <c r="J52" s="33"/>
      <c r="K52" s="54"/>
      <c r="L52" s="33"/>
      <c r="M52" s="54"/>
      <c r="N52" s="33"/>
      <c r="O52" s="54"/>
    </row>
    <row r="53" spans="1:15">
      <c r="A53" s="35" t="s">
        <v>192</v>
      </c>
      <c r="B53" s="238">
        <v>13</v>
      </c>
      <c r="C53" s="111">
        <v>0</v>
      </c>
      <c r="D53" s="101"/>
      <c r="E53" s="104">
        <v>0</v>
      </c>
      <c r="F53" s="102"/>
      <c r="G53" s="104">
        <v>0</v>
      </c>
      <c r="H53" s="101"/>
      <c r="I53" s="104">
        <v>0</v>
      </c>
      <c r="J53" s="101"/>
      <c r="K53" s="111">
        <v>-271155</v>
      </c>
      <c r="L53" s="101"/>
      <c r="M53" s="104">
        <v>0</v>
      </c>
      <c r="N53" s="103"/>
      <c r="O53" s="252">
        <f>SUM(C53:M53)</f>
        <v>-271155</v>
      </c>
    </row>
    <row r="54" spans="1:15">
      <c r="A54" s="12" t="s">
        <v>193</v>
      </c>
      <c r="B54" s="187"/>
      <c r="C54" s="112">
        <f>SUM(C53)</f>
        <v>0</v>
      </c>
      <c r="D54" s="105"/>
      <c r="E54" s="106">
        <f>SUM(E53)</f>
        <v>0</v>
      </c>
      <c r="F54" s="107"/>
      <c r="G54" s="106">
        <f>SUM(G53)</f>
        <v>0</v>
      </c>
      <c r="H54" s="105"/>
      <c r="I54" s="106">
        <f>SUM(I53)</f>
        <v>0</v>
      </c>
      <c r="J54" s="105"/>
      <c r="K54" s="112">
        <f>SUM(K53)</f>
        <v>-271155</v>
      </c>
      <c r="L54" s="105"/>
      <c r="M54" s="112">
        <f>SUM(M53)</f>
        <v>0</v>
      </c>
      <c r="N54" s="110"/>
      <c r="O54" s="112">
        <f>SUM(O53)</f>
        <v>-271155</v>
      </c>
    </row>
    <row r="55" spans="1:15">
      <c r="A55" s="12"/>
      <c r="B55" s="187"/>
      <c r="C55" s="55"/>
      <c r="D55" s="55"/>
      <c r="E55" s="55"/>
      <c r="F55" s="55"/>
      <c r="G55" s="55"/>
      <c r="H55" s="55"/>
      <c r="I55" s="53"/>
      <c r="J55" s="55"/>
      <c r="K55" s="55"/>
      <c r="L55" s="55"/>
      <c r="M55" s="55"/>
      <c r="N55" s="55"/>
      <c r="O55" s="55"/>
    </row>
    <row r="56" spans="1:15">
      <c r="A56" s="2" t="s">
        <v>60</v>
      </c>
      <c r="B56" s="187"/>
      <c r="C56" s="33"/>
      <c r="D56" s="33"/>
      <c r="E56" s="33"/>
      <c r="F56" s="33"/>
      <c r="G56" s="33"/>
      <c r="H56" s="33"/>
      <c r="I56" s="56"/>
      <c r="J56" s="33"/>
      <c r="K56" s="33"/>
      <c r="L56" s="33"/>
      <c r="M56" s="33"/>
      <c r="N56" s="33"/>
      <c r="O56" s="33"/>
    </row>
    <row r="57" spans="1:15">
      <c r="A57" s="24" t="s">
        <v>48</v>
      </c>
      <c r="B57" s="187"/>
      <c r="C57" s="100">
        <v>0</v>
      </c>
      <c r="D57" s="101"/>
      <c r="E57" s="100">
        <v>0</v>
      </c>
      <c r="F57" s="102"/>
      <c r="G57" s="100">
        <v>0</v>
      </c>
      <c r="H57" s="101"/>
      <c r="I57" s="100">
        <v>0</v>
      </c>
      <c r="J57" s="101"/>
      <c r="K57" s="108">
        <v>270190</v>
      </c>
      <c r="L57" s="101"/>
      <c r="M57" s="100">
        <v>0</v>
      </c>
      <c r="N57" s="103"/>
      <c r="O57" s="234">
        <f t="shared" ref="O57:O58" si="1">SUM(C57:M57)</f>
        <v>270190</v>
      </c>
    </row>
    <row r="58" spans="1:15">
      <c r="A58" s="36" t="s">
        <v>46</v>
      </c>
      <c r="B58" s="187"/>
      <c r="C58" s="104">
        <v>0</v>
      </c>
      <c r="D58" s="101"/>
      <c r="E58" s="104">
        <v>0</v>
      </c>
      <c r="F58" s="102"/>
      <c r="G58" s="104">
        <v>0</v>
      </c>
      <c r="H58" s="101"/>
      <c r="I58" s="104">
        <v>0</v>
      </c>
      <c r="J58" s="101"/>
      <c r="K58" s="111">
        <v>0</v>
      </c>
      <c r="L58" s="101"/>
      <c r="M58" s="111">
        <v>2541.6767999999997</v>
      </c>
      <c r="N58" s="109"/>
      <c r="O58" s="252">
        <f t="shared" si="1"/>
        <v>2541.6767999999997</v>
      </c>
    </row>
    <row r="59" spans="1:15">
      <c r="A59" s="2" t="s">
        <v>58</v>
      </c>
      <c r="B59" s="19"/>
      <c r="C59" s="106">
        <f>SUM(C57:C58)</f>
        <v>0</v>
      </c>
      <c r="D59" s="105">
        <f>SUM(D57:D58)</f>
        <v>0</v>
      </c>
      <c r="E59" s="106">
        <f>SUM(E57:E58)</f>
        <v>0</v>
      </c>
      <c r="F59" s="107"/>
      <c r="G59" s="106">
        <f t="shared" ref="G59:O59" si="2">SUM(G57:G58)</f>
        <v>0</v>
      </c>
      <c r="H59" s="105">
        <f t="shared" si="2"/>
        <v>0</v>
      </c>
      <c r="I59" s="106">
        <f t="shared" si="2"/>
        <v>0</v>
      </c>
      <c r="J59" s="105">
        <f t="shared" si="2"/>
        <v>0</v>
      </c>
      <c r="K59" s="112">
        <f t="shared" si="2"/>
        <v>270190</v>
      </c>
      <c r="L59" s="105">
        <f t="shared" si="2"/>
        <v>0</v>
      </c>
      <c r="M59" s="112">
        <f t="shared" si="2"/>
        <v>2541.6767999999997</v>
      </c>
      <c r="N59" s="110">
        <f t="shared" si="2"/>
        <v>0</v>
      </c>
      <c r="O59" s="112">
        <f t="shared" si="2"/>
        <v>272731.67680000002</v>
      </c>
    </row>
    <row r="60" spans="1:15" hidden="1">
      <c r="A60" s="2"/>
      <c r="B60" s="19"/>
      <c r="C60" s="55"/>
      <c r="D60" s="55"/>
      <c r="E60" s="55"/>
      <c r="F60" s="55"/>
      <c r="G60" s="55"/>
      <c r="H60" s="55"/>
      <c r="I60" s="53"/>
      <c r="J60" s="55"/>
      <c r="K60" s="55"/>
      <c r="L60" s="55"/>
      <c r="M60" s="55"/>
      <c r="N60" s="55"/>
      <c r="O60" s="55"/>
    </row>
    <row r="61" spans="1:15" hidden="1">
      <c r="A61" s="117" t="s">
        <v>158</v>
      </c>
      <c r="B61" s="187"/>
      <c r="C61" s="100"/>
      <c r="D61" s="101"/>
      <c r="E61" s="100"/>
      <c r="F61" s="102"/>
      <c r="G61" s="100"/>
      <c r="H61" s="101"/>
      <c r="I61" s="108"/>
      <c r="J61" s="101"/>
      <c r="K61" s="108"/>
      <c r="L61" s="101"/>
      <c r="M61" s="108"/>
      <c r="N61" s="109"/>
      <c r="O61" s="97"/>
    </row>
    <row r="62" spans="1:15">
      <c r="A62" s="117"/>
      <c r="B62" s="187"/>
      <c r="C62" s="179"/>
      <c r="D62" s="179"/>
      <c r="E62" s="179"/>
      <c r="F62" s="179"/>
      <c r="G62" s="179"/>
      <c r="H62" s="179"/>
      <c r="I62" s="180"/>
      <c r="J62" s="179"/>
      <c r="K62" s="179"/>
      <c r="L62" s="179"/>
      <c r="M62" s="179"/>
      <c r="N62" s="179"/>
      <c r="O62" s="179"/>
    </row>
    <row r="63" spans="1:15" ht="14.5" thickBot="1">
      <c r="A63" s="12" t="s">
        <v>171</v>
      </c>
      <c r="B63" s="187"/>
      <c r="C63" s="298">
        <f>C49+C54+C59+C61</f>
        <v>847361</v>
      </c>
      <c r="D63" s="55"/>
      <c r="E63" s="298">
        <f>E49+E54+E59+E61</f>
        <v>350872</v>
      </c>
      <c r="F63" s="55"/>
      <c r="G63" s="298">
        <f>G49+G54+G59+G61</f>
        <v>52836</v>
      </c>
      <c r="H63" s="55"/>
      <c r="I63" s="298">
        <f>I49+I54+I59+I61</f>
        <v>88000</v>
      </c>
      <c r="J63" s="55"/>
      <c r="K63" s="298">
        <f>K49+K54+K59+K61</f>
        <v>1806307</v>
      </c>
      <c r="L63" s="11"/>
      <c r="M63" s="298">
        <f>M49+M54+M59+M61</f>
        <v>17683.676800000001</v>
      </c>
      <c r="N63" s="55"/>
      <c r="O63" s="298">
        <f>O49+O54+O59+O61</f>
        <v>3163059.6768</v>
      </c>
    </row>
    <row r="64" spans="1:15" ht="14.5" thickTop="1"/>
  </sheetData>
  <mergeCells count="8">
    <mergeCell ref="A1:M1"/>
    <mergeCell ref="A32:M32"/>
    <mergeCell ref="C35:O35"/>
    <mergeCell ref="I36:K36"/>
    <mergeCell ref="C45:O45"/>
    <mergeCell ref="C4:O4"/>
    <mergeCell ref="I5:K5"/>
    <mergeCell ref="C14:O14"/>
  </mergeCells>
  <pageMargins left="0.7" right="0.7" top="0.48" bottom="0.5" header="0.5" footer="0.5"/>
  <pageSetup paperSize="9" scale="88" firstPageNumber="1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4"/>
  <sheetViews>
    <sheetView tabSelected="1" view="pageBreakPreview" topLeftCell="A16" zoomScale="85" zoomScaleNormal="100" zoomScaleSheetLayoutView="85" workbookViewId="0">
      <selection activeCell="E78" sqref="E78"/>
    </sheetView>
  </sheetViews>
  <sheetFormatPr defaultColWidth="9.453125" defaultRowHeight="20.25" customHeight="1"/>
  <cols>
    <col min="1" max="3" width="1.81640625" style="39" customWidth="1"/>
    <col min="4" max="4" width="10.54296875" style="39" customWidth="1"/>
    <col min="5" max="5" width="29.81640625" style="39" customWidth="1"/>
    <col min="6" max="6" width="5.1796875" style="40" customWidth="1"/>
    <col min="7" max="7" width="12.1796875" style="41" bestFit="1" customWidth="1"/>
    <col min="8" max="8" width="1.1796875" style="42" hidden="1" customWidth="1"/>
    <col min="9" max="9" width="0.54296875" style="41" hidden="1" customWidth="1"/>
    <col min="10" max="10" width="1.1796875" style="39" customWidth="1"/>
    <col min="11" max="11" width="11.81640625" style="41" customWidth="1"/>
    <col min="12" max="12" width="1.1796875" style="42" hidden="1" customWidth="1"/>
    <col min="13" max="13" width="13" style="41" hidden="1" customWidth="1"/>
    <col min="14" max="14" width="1.1796875" style="39" customWidth="1"/>
    <col min="15" max="15" width="12.1796875" style="41" bestFit="1" customWidth="1"/>
    <col min="16" max="16" width="1.1796875" style="42" customWidth="1"/>
    <col min="17" max="17" width="11.81640625" style="41" customWidth="1"/>
    <col min="18" max="18" width="4" style="41" customWidth="1"/>
    <col min="19" max="19" width="9.453125" style="39"/>
    <col min="20" max="20" width="14.1796875" style="39" bestFit="1" customWidth="1"/>
    <col min="21" max="16384" width="9.453125" style="39"/>
  </cols>
  <sheetData>
    <row r="1" spans="1:18" s="8" customFormat="1" ht="20.25" customHeight="1">
      <c r="A1" s="13" t="s">
        <v>34</v>
      </c>
      <c r="B1" s="13"/>
      <c r="C1" s="21"/>
      <c r="D1" s="21"/>
      <c r="E1" s="21"/>
      <c r="F1" s="21"/>
      <c r="G1" s="21"/>
      <c r="H1" s="68"/>
      <c r="I1" s="22"/>
      <c r="J1" s="69"/>
      <c r="K1" s="21"/>
      <c r="L1" s="68"/>
      <c r="M1" s="22"/>
      <c r="N1" s="69"/>
      <c r="O1" s="22"/>
      <c r="P1" s="68"/>
      <c r="Q1" s="22"/>
      <c r="R1" s="22"/>
    </row>
    <row r="2" spans="1:18" s="8" customFormat="1" ht="20.25" customHeight="1">
      <c r="A2" s="7" t="s">
        <v>71</v>
      </c>
      <c r="F2" s="70"/>
      <c r="G2" s="9"/>
      <c r="H2" s="71"/>
      <c r="I2" s="9"/>
      <c r="K2" s="9"/>
      <c r="L2" s="71"/>
      <c r="M2" s="9"/>
      <c r="O2" s="9"/>
      <c r="P2" s="71"/>
      <c r="Q2" s="9"/>
      <c r="R2" s="9"/>
    </row>
    <row r="3" spans="1:18" ht="19.5" customHeight="1">
      <c r="A3" s="38"/>
    </row>
    <row r="4" spans="1:18" s="8" customFormat="1" ht="19.5" customHeight="1">
      <c r="A4" s="7"/>
      <c r="B4" s="7"/>
      <c r="C4" s="7"/>
      <c r="D4" s="7"/>
      <c r="E4" s="7"/>
      <c r="F4" s="7"/>
      <c r="G4" s="317" t="s">
        <v>27</v>
      </c>
      <c r="H4" s="317"/>
      <c r="I4" s="317"/>
      <c r="J4" s="317"/>
      <c r="K4" s="317"/>
      <c r="L4" s="317"/>
      <c r="M4" s="317"/>
      <c r="N4" s="6"/>
      <c r="O4" s="317" t="s">
        <v>29</v>
      </c>
      <c r="P4" s="317"/>
      <c r="Q4" s="317"/>
      <c r="R4" s="6"/>
    </row>
    <row r="5" spans="1:18" ht="19.5" customHeight="1">
      <c r="F5" s="66"/>
      <c r="G5" s="317" t="s">
        <v>28</v>
      </c>
      <c r="H5" s="317"/>
      <c r="I5" s="317"/>
      <c r="J5" s="317"/>
      <c r="K5" s="317"/>
      <c r="L5" s="6"/>
      <c r="M5" s="6"/>
      <c r="N5" s="6"/>
      <c r="O5" s="317" t="s">
        <v>28</v>
      </c>
      <c r="P5" s="317"/>
      <c r="Q5" s="317"/>
      <c r="R5" s="6"/>
    </row>
    <row r="6" spans="1:18" ht="19.5" customHeight="1">
      <c r="F6" s="66"/>
      <c r="G6" s="321" t="s">
        <v>85</v>
      </c>
      <c r="H6" s="321"/>
      <c r="I6" s="321"/>
      <c r="J6" s="321"/>
      <c r="K6" s="321"/>
      <c r="L6" s="6"/>
      <c r="M6" s="6"/>
      <c r="N6" s="6"/>
      <c r="O6" s="321" t="s">
        <v>85</v>
      </c>
      <c r="P6" s="321"/>
      <c r="Q6" s="321"/>
      <c r="R6" s="6"/>
    </row>
    <row r="7" spans="1:18" ht="19.5" customHeight="1">
      <c r="F7" s="66"/>
      <c r="G7" s="320" t="s">
        <v>84</v>
      </c>
      <c r="H7" s="320"/>
      <c r="I7" s="320"/>
      <c r="J7" s="320"/>
      <c r="K7" s="320"/>
      <c r="L7" s="6"/>
      <c r="M7" s="6"/>
      <c r="N7" s="6"/>
      <c r="O7" s="320" t="s">
        <v>84</v>
      </c>
      <c r="P7" s="320"/>
      <c r="Q7" s="320"/>
      <c r="R7" s="96"/>
    </row>
    <row r="8" spans="1:18" ht="19.5" customHeight="1">
      <c r="A8" s="72"/>
      <c r="F8" s="65"/>
      <c r="G8" s="58" t="s">
        <v>163</v>
      </c>
      <c r="H8" s="43"/>
      <c r="I8" s="44"/>
      <c r="J8" s="43"/>
      <c r="K8" s="169" t="s">
        <v>145</v>
      </c>
      <c r="L8" s="43"/>
      <c r="M8" s="44" t="s">
        <v>64</v>
      </c>
      <c r="N8" s="43"/>
      <c r="O8" s="58" t="s">
        <v>163</v>
      </c>
      <c r="P8" s="43"/>
      <c r="Q8" s="169" t="s">
        <v>145</v>
      </c>
      <c r="R8" s="44"/>
    </row>
    <row r="9" spans="1:18" ht="19.5" customHeight="1">
      <c r="F9" s="65"/>
      <c r="G9" s="322" t="s">
        <v>59</v>
      </c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16"/>
    </row>
    <row r="10" spans="1:18" ht="19.5" customHeight="1">
      <c r="A10" s="73" t="s">
        <v>16</v>
      </c>
      <c r="F10" s="45"/>
      <c r="G10" s="46"/>
      <c r="H10" s="74"/>
      <c r="I10" s="46"/>
      <c r="J10" s="72"/>
      <c r="K10" s="46"/>
      <c r="L10" s="74"/>
      <c r="M10" s="46"/>
      <c r="N10" s="72"/>
      <c r="O10" s="46"/>
      <c r="P10" s="74"/>
      <c r="Q10" s="46"/>
      <c r="R10" s="46"/>
    </row>
    <row r="11" spans="1:18" ht="19.5" customHeight="1">
      <c r="A11" s="72" t="s">
        <v>36</v>
      </c>
      <c r="F11" s="45"/>
      <c r="G11" s="47">
        <v>297794</v>
      </c>
      <c r="H11" s="47"/>
      <c r="I11" s="47"/>
      <c r="J11" s="47"/>
      <c r="K11" s="47">
        <v>302930</v>
      </c>
      <c r="L11" s="47"/>
      <c r="M11" s="47"/>
      <c r="N11" s="47"/>
      <c r="O11" s="47">
        <v>270190</v>
      </c>
      <c r="P11" s="119"/>
      <c r="Q11" s="47">
        <v>290402</v>
      </c>
      <c r="R11" s="50"/>
    </row>
    <row r="12" spans="1:18" ht="19.5" customHeight="1">
      <c r="A12" s="10" t="s">
        <v>159</v>
      </c>
      <c r="F12" s="45"/>
      <c r="G12" s="47"/>
      <c r="H12" s="47"/>
      <c r="I12" s="47"/>
      <c r="J12" s="47"/>
      <c r="K12" s="47"/>
      <c r="L12" s="47"/>
      <c r="M12" s="47"/>
      <c r="N12" s="47"/>
      <c r="O12" s="47"/>
      <c r="P12" s="119"/>
      <c r="Q12" s="47"/>
      <c r="R12" s="50"/>
    </row>
    <row r="13" spans="1:18" ht="19.5" customHeight="1">
      <c r="A13" s="37" t="s">
        <v>103</v>
      </c>
      <c r="F13" s="45"/>
      <c r="G13" s="47">
        <v>59257</v>
      </c>
      <c r="H13" s="47"/>
      <c r="I13" s="47"/>
      <c r="J13" s="47"/>
      <c r="K13" s="47">
        <v>73330</v>
      </c>
      <c r="L13" s="47"/>
      <c r="M13" s="47"/>
      <c r="N13" s="47"/>
      <c r="O13" s="47">
        <v>59056</v>
      </c>
      <c r="P13" s="119"/>
      <c r="Q13" s="47">
        <v>73649</v>
      </c>
      <c r="R13" s="50"/>
    </row>
    <row r="14" spans="1:18" ht="19.5" customHeight="1">
      <c r="A14" s="72" t="s">
        <v>92</v>
      </c>
      <c r="F14" s="45"/>
      <c r="G14" s="47">
        <v>22909</v>
      </c>
      <c r="H14" s="47"/>
      <c r="I14" s="47"/>
      <c r="J14" s="47"/>
      <c r="K14" s="47">
        <v>37684</v>
      </c>
      <c r="L14" s="113"/>
      <c r="M14" s="113"/>
      <c r="N14" s="113"/>
      <c r="O14" s="113">
        <v>22909</v>
      </c>
      <c r="P14" s="119"/>
      <c r="Q14" s="113">
        <v>37684</v>
      </c>
      <c r="R14" s="50"/>
    </row>
    <row r="15" spans="1:18" ht="19.5" customHeight="1">
      <c r="A15" s="37" t="s">
        <v>82</v>
      </c>
      <c r="F15" s="45"/>
      <c r="G15" s="47">
        <v>27111</v>
      </c>
      <c r="H15" s="47"/>
      <c r="I15" s="47"/>
      <c r="J15" s="47"/>
      <c r="K15" s="47">
        <v>21815</v>
      </c>
      <c r="L15" s="47"/>
      <c r="M15" s="47"/>
      <c r="N15" s="47"/>
      <c r="O15" s="47">
        <v>26679</v>
      </c>
      <c r="P15" s="119"/>
      <c r="Q15" s="47">
        <v>20852</v>
      </c>
      <c r="R15" s="50"/>
    </row>
    <row r="16" spans="1:18" s="35" customFormat="1" ht="19.5" customHeight="1">
      <c r="A16" s="37" t="s">
        <v>126</v>
      </c>
      <c r="F16" s="154"/>
      <c r="G16" s="141">
        <v>1607</v>
      </c>
      <c r="H16" s="119"/>
      <c r="I16" s="119"/>
      <c r="J16" s="119"/>
      <c r="K16" s="141">
        <v>5599</v>
      </c>
      <c r="L16" s="148"/>
      <c r="M16" s="149"/>
      <c r="N16" s="149"/>
      <c r="O16" s="147">
        <v>1593</v>
      </c>
      <c r="P16" s="148"/>
      <c r="Q16" s="147">
        <v>5404</v>
      </c>
      <c r="R16" s="50"/>
    </row>
    <row r="17" spans="1:18" ht="19.5" customHeight="1">
      <c r="A17" s="37" t="s">
        <v>160</v>
      </c>
      <c r="B17" s="35"/>
      <c r="C17" s="35"/>
      <c r="D17" s="35"/>
      <c r="E17" s="35"/>
      <c r="F17" s="45"/>
      <c r="G17" s="47">
        <v>5441</v>
      </c>
      <c r="H17" s="47"/>
      <c r="I17" s="47"/>
      <c r="J17" s="47"/>
      <c r="K17" s="47">
        <v>5128</v>
      </c>
      <c r="L17" s="113"/>
      <c r="M17" s="113"/>
      <c r="N17" s="113"/>
      <c r="O17" s="113">
        <v>5441</v>
      </c>
      <c r="P17" s="119"/>
      <c r="Q17" s="113">
        <v>5128</v>
      </c>
      <c r="R17" s="50"/>
    </row>
    <row r="18" spans="1:18" ht="19.5" customHeight="1">
      <c r="A18" s="37" t="s">
        <v>182</v>
      </c>
      <c r="B18" s="35"/>
      <c r="C18" s="35"/>
      <c r="D18" s="35"/>
      <c r="E18" s="35"/>
      <c r="F18" s="45"/>
      <c r="G18" s="47">
        <v>1625</v>
      </c>
      <c r="H18" s="47"/>
      <c r="I18" s="47"/>
      <c r="J18" s="47"/>
      <c r="K18" s="47">
        <v>0</v>
      </c>
      <c r="L18" s="113"/>
      <c r="M18" s="113"/>
      <c r="N18" s="113"/>
      <c r="O18" s="113">
        <v>1625</v>
      </c>
      <c r="P18" s="119"/>
      <c r="Q18" s="113">
        <v>0</v>
      </c>
      <c r="R18" s="50"/>
    </row>
    <row r="19" spans="1:18" ht="19.5" customHeight="1">
      <c r="A19" s="37" t="s">
        <v>115</v>
      </c>
      <c r="B19" s="61"/>
      <c r="C19" s="35"/>
      <c r="D19" s="35"/>
      <c r="E19" s="35"/>
      <c r="F19" s="161"/>
      <c r="G19" s="47"/>
      <c r="K19" s="47"/>
      <c r="L19" s="142"/>
      <c r="N19" s="35"/>
      <c r="O19" s="120"/>
      <c r="P19" s="142"/>
      <c r="Q19" s="120"/>
      <c r="R19" s="50"/>
    </row>
    <row r="20" spans="1:18" ht="19.5" customHeight="1">
      <c r="A20" s="37"/>
      <c r="B20" s="61" t="s">
        <v>183</v>
      </c>
      <c r="C20" s="35"/>
      <c r="D20" s="35"/>
      <c r="E20" s="35"/>
      <c r="F20" s="161"/>
      <c r="G20" s="47">
        <v>-60372</v>
      </c>
      <c r="K20" s="47">
        <v>-13562</v>
      </c>
      <c r="L20" s="142"/>
      <c r="N20" s="35"/>
      <c r="O20" s="120">
        <v>0</v>
      </c>
      <c r="P20" s="142"/>
      <c r="Q20" s="120">
        <v>0</v>
      </c>
      <c r="R20" s="50"/>
    </row>
    <row r="21" spans="1:18" ht="19.5" customHeight="1">
      <c r="A21" s="72" t="s">
        <v>143</v>
      </c>
      <c r="F21" s="45"/>
      <c r="G21" s="47">
        <v>15075</v>
      </c>
      <c r="H21" s="47"/>
      <c r="I21" s="47"/>
      <c r="J21" s="47"/>
      <c r="K21" s="47">
        <v>2822</v>
      </c>
      <c r="L21" s="113"/>
      <c r="M21" s="113"/>
      <c r="N21" s="113"/>
      <c r="O21" s="47">
        <v>15075</v>
      </c>
      <c r="P21" s="119"/>
      <c r="Q21" s="47">
        <v>2890</v>
      </c>
      <c r="R21" s="50"/>
    </row>
    <row r="22" spans="1:18" ht="19.5" customHeight="1">
      <c r="A22" s="37" t="s">
        <v>108</v>
      </c>
      <c r="F22" s="45"/>
      <c r="G22" s="47">
        <v>11226</v>
      </c>
      <c r="H22" s="47"/>
      <c r="I22" s="47"/>
      <c r="J22" s="47"/>
      <c r="K22" s="47">
        <v>5440</v>
      </c>
      <c r="L22" s="113"/>
      <c r="M22" s="113"/>
      <c r="N22" s="113"/>
      <c r="O22" s="113">
        <v>11226</v>
      </c>
      <c r="P22" s="119"/>
      <c r="Q22" s="113">
        <v>5438</v>
      </c>
      <c r="R22" s="50"/>
    </row>
    <row r="23" spans="1:18" ht="19.5" customHeight="1">
      <c r="A23" s="72" t="s">
        <v>111</v>
      </c>
      <c r="B23" s="35"/>
      <c r="C23" s="35"/>
      <c r="D23" s="35"/>
      <c r="E23" s="35"/>
      <c r="F23" s="45"/>
      <c r="G23" s="120">
        <v>0</v>
      </c>
      <c r="H23" s="119"/>
      <c r="I23" s="119"/>
      <c r="J23" s="119"/>
      <c r="K23" s="120">
        <v>1752</v>
      </c>
      <c r="L23" s="113"/>
      <c r="M23" s="113"/>
      <c r="N23" s="113"/>
      <c r="O23" s="113">
        <v>0</v>
      </c>
      <c r="P23" s="119"/>
      <c r="Q23" s="113">
        <v>1752</v>
      </c>
      <c r="R23" s="50"/>
    </row>
    <row r="24" spans="1:18" ht="19.5" hidden="1" customHeight="1">
      <c r="A24" s="37" t="s">
        <v>135</v>
      </c>
      <c r="B24" s="35"/>
      <c r="C24" s="35"/>
      <c r="D24" s="35"/>
      <c r="E24" s="35"/>
      <c r="F24" s="161"/>
      <c r="G24" s="120"/>
      <c r="H24" s="119"/>
      <c r="I24" s="119"/>
      <c r="J24" s="119"/>
      <c r="K24" s="120">
        <v>0</v>
      </c>
      <c r="L24" s="113"/>
      <c r="M24" s="113"/>
      <c r="N24" s="113"/>
      <c r="O24" s="113"/>
      <c r="P24" s="119"/>
      <c r="Q24" s="113">
        <v>0</v>
      </c>
      <c r="R24" s="50"/>
    </row>
    <row r="25" spans="1:18" ht="19.5" customHeight="1">
      <c r="A25" s="37" t="s">
        <v>112</v>
      </c>
      <c r="B25" s="35"/>
      <c r="C25" s="35"/>
      <c r="D25" s="35"/>
      <c r="E25" s="35"/>
      <c r="F25" s="45"/>
      <c r="G25" s="151">
        <v>-446</v>
      </c>
      <c r="H25" s="119"/>
      <c r="I25" s="119"/>
      <c r="J25" s="119"/>
      <c r="K25" s="151">
        <v>-166</v>
      </c>
      <c r="L25" s="113"/>
      <c r="M25" s="113"/>
      <c r="N25" s="113"/>
      <c r="O25" s="113">
        <v>-446</v>
      </c>
      <c r="P25" s="119"/>
      <c r="Q25" s="113">
        <v>-166</v>
      </c>
      <c r="R25" s="50"/>
    </row>
    <row r="26" spans="1:18" ht="19.5" customHeight="1">
      <c r="A26" s="37" t="s">
        <v>109</v>
      </c>
      <c r="F26" s="45"/>
      <c r="G26" s="47">
        <v>-6638</v>
      </c>
      <c r="H26" s="47"/>
      <c r="I26" s="47"/>
      <c r="J26" s="47"/>
      <c r="K26" s="47">
        <v>-5977</v>
      </c>
      <c r="L26" s="47"/>
      <c r="M26" s="47"/>
      <c r="N26" s="47"/>
      <c r="O26" s="47">
        <v>-6948</v>
      </c>
      <c r="P26" s="119"/>
      <c r="Q26" s="47">
        <v>-6394</v>
      </c>
      <c r="R26" s="50"/>
    </row>
    <row r="27" spans="1:18" ht="19.5" customHeight="1">
      <c r="A27" s="37" t="s">
        <v>89</v>
      </c>
      <c r="B27" s="35"/>
      <c r="C27" s="35"/>
      <c r="D27" s="35"/>
      <c r="E27" s="35"/>
      <c r="F27" s="45"/>
      <c r="G27" s="153">
        <v>-2184</v>
      </c>
      <c r="H27" s="47"/>
      <c r="I27" s="47"/>
      <c r="J27" s="47"/>
      <c r="K27" s="153">
        <v>-2184</v>
      </c>
      <c r="L27" s="47"/>
      <c r="M27" s="47"/>
      <c r="N27" s="47"/>
      <c r="O27" s="153">
        <v>-34484</v>
      </c>
      <c r="P27" s="119"/>
      <c r="Q27" s="153">
        <v>-2184</v>
      </c>
      <c r="R27" s="50"/>
    </row>
    <row r="28" spans="1:18" ht="19.5" customHeight="1">
      <c r="A28" s="72"/>
      <c r="F28" s="45"/>
      <c r="G28" s="47">
        <f>SUM(G11:G27)</f>
        <v>372405</v>
      </c>
      <c r="H28" s="75"/>
      <c r="I28" s="47">
        <f>SUM(I11:I27)</f>
        <v>0</v>
      </c>
      <c r="J28" s="133"/>
      <c r="K28" s="47">
        <f>SUM(K11:K27)</f>
        <v>434611</v>
      </c>
      <c r="L28" s="119"/>
      <c r="M28" s="47">
        <f>SUM(M11:M27)</f>
        <v>0</v>
      </c>
      <c r="N28" s="47"/>
      <c r="O28" s="47">
        <f>SUM(O11:O27)</f>
        <v>371916</v>
      </c>
      <c r="P28" s="119"/>
      <c r="Q28" s="47">
        <f>SUM(Q11:Q27)</f>
        <v>434455</v>
      </c>
      <c r="R28" s="47"/>
    </row>
    <row r="29" spans="1:18" ht="19.5" customHeight="1">
      <c r="A29" s="76" t="s">
        <v>33</v>
      </c>
      <c r="F29" s="45"/>
      <c r="G29" s="47"/>
      <c r="H29" s="119"/>
      <c r="I29" s="47"/>
      <c r="J29" s="47"/>
      <c r="K29" s="47"/>
      <c r="L29" s="119"/>
      <c r="M29" s="47"/>
      <c r="N29" s="47"/>
      <c r="O29" s="47"/>
      <c r="P29" s="119"/>
      <c r="Q29" s="47"/>
      <c r="R29" s="47"/>
    </row>
    <row r="30" spans="1:18" ht="19.5" customHeight="1">
      <c r="A30" s="72" t="s">
        <v>2</v>
      </c>
      <c r="F30" s="45"/>
      <c r="G30" s="140">
        <v>-129086</v>
      </c>
      <c r="H30" s="119"/>
      <c r="I30" s="47"/>
      <c r="J30" s="47"/>
      <c r="K30" s="140">
        <v>562981</v>
      </c>
      <c r="L30" s="119"/>
      <c r="M30" s="47"/>
      <c r="N30" s="47"/>
      <c r="O30" s="47">
        <v>-123937</v>
      </c>
      <c r="P30" s="119"/>
      <c r="Q30" s="47">
        <v>532962</v>
      </c>
      <c r="R30" s="77"/>
    </row>
    <row r="31" spans="1:18" ht="19.5" customHeight="1">
      <c r="A31" s="39" t="s">
        <v>104</v>
      </c>
      <c r="C31" s="35"/>
      <c r="D31" s="35"/>
      <c r="E31" s="35"/>
      <c r="F31" s="154"/>
      <c r="G31" s="140">
        <v>95175</v>
      </c>
      <c r="H31" s="119"/>
      <c r="I31" s="47"/>
      <c r="J31" s="47"/>
      <c r="K31" s="140">
        <v>-8463</v>
      </c>
      <c r="L31" s="119"/>
      <c r="M31" s="47"/>
      <c r="N31" s="47"/>
      <c r="O31" s="47">
        <v>96047</v>
      </c>
      <c r="P31" s="119"/>
      <c r="Q31" s="47">
        <v>-5053</v>
      </c>
      <c r="R31" s="77"/>
    </row>
    <row r="32" spans="1:18" ht="19.5" customHeight="1">
      <c r="A32" s="39" t="s">
        <v>1</v>
      </c>
      <c r="C32" s="35"/>
      <c r="D32" s="35"/>
      <c r="E32" s="35"/>
      <c r="F32" s="154"/>
      <c r="G32" s="47">
        <v>831364</v>
      </c>
      <c r="H32" s="119"/>
      <c r="I32" s="47"/>
      <c r="J32" s="47"/>
      <c r="K32" s="47">
        <v>159761</v>
      </c>
      <c r="L32" s="119"/>
      <c r="M32" s="47"/>
      <c r="N32" s="47"/>
      <c r="O32" s="47">
        <v>828899</v>
      </c>
      <c r="P32" s="119"/>
      <c r="Q32" s="47">
        <v>163391</v>
      </c>
      <c r="R32" s="47"/>
    </row>
    <row r="33" spans="1:18" ht="19.5" customHeight="1">
      <c r="A33" s="72" t="s">
        <v>95</v>
      </c>
      <c r="C33" s="35"/>
      <c r="D33" s="35"/>
      <c r="E33" s="35"/>
      <c r="F33" s="154"/>
      <c r="G33" s="143">
        <v>131519</v>
      </c>
      <c r="H33" s="119"/>
      <c r="I33" s="62"/>
      <c r="J33" s="47"/>
      <c r="K33" s="143">
        <v>20837</v>
      </c>
      <c r="L33" s="119"/>
      <c r="M33" s="62"/>
      <c r="N33" s="47"/>
      <c r="O33" s="143">
        <v>131519</v>
      </c>
      <c r="P33" s="119"/>
      <c r="Q33" s="143">
        <v>20471</v>
      </c>
      <c r="R33" s="62"/>
    </row>
    <row r="34" spans="1:18" ht="19.5" customHeight="1">
      <c r="A34" s="72" t="s">
        <v>97</v>
      </c>
      <c r="C34" s="35"/>
      <c r="D34" s="35"/>
      <c r="E34" s="35"/>
      <c r="F34" s="154"/>
      <c r="G34" s="143">
        <v>-14555</v>
      </c>
      <c r="H34" s="119"/>
      <c r="I34" s="62"/>
      <c r="J34" s="47"/>
      <c r="K34" s="143">
        <v>9970</v>
      </c>
      <c r="L34" s="119"/>
      <c r="M34" s="62"/>
      <c r="N34" s="47"/>
      <c r="O34" s="143">
        <v>-14555</v>
      </c>
      <c r="P34" s="119"/>
      <c r="Q34" s="143">
        <v>9970</v>
      </c>
      <c r="R34" s="62"/>
    </row>
    <row r="35" spans="1:18" ht="19.5" customHeight="1">
      <c r="A35" s="72" t="s">
        <v>0</v>
      </c>
      <c r="C35" s="35"/>
      <c r="D35" s="35"/>
      <c r="E35" s="35"/>
      <c r="F35" s="154"/>
      <c r="G35" s="143">
        <v>-51</v>
      </c>
      <c r="H35" s="119"/>
      <c r="I35" s="62"/>
      <c r="J35" s="47"/>
      <c r="K35" s="143">
        <v>3</v>
      </c>
      <c r="L35" s="119"/>
      <c r="M35" s="62"/>
      <c r="N35" s="47"/>
      <c r="O35" s="143">
        <v>-51</v>
      </c>
      <c r="P35" s="119"/>
      <c r="Q35" s="143">
        <v>3</v>
      </c>
      <c r="R35" s="62"/>
    </row>
    <row r="36" spans="1:18" ht="19.5" customHeight="1">
      <c r="A36" s="72" t="s">
        <v>3</v>
      </c>
      <c r="F36" s="45"/>
      <c r="G36" s="143">
        <v>1847440</v>
      </c>
      <c r="H36" s="119"/>
      <c r="I36" s="62"/>
      <c r="J36" s="47"/>
      <c r="K36" s="143">
        <v>-843535</v>
      </c>
      <c r="L36" s="119"/>
      <c r="M36" s="62"/>
      <c r="N36" s="47"/>
      <c r="O36" s="143">
        <v>1846597</v>
      </c>
      <c r="P36" s="119"/>
      <c r="Q36" s="143">
        <v>-824985</v>
      </c>
      <c r="R36" s="62"/>
    </row>
    <row r="37" spans="1:18" ht="19.5" customHeight="1">
      <c r="A37" s="72" t="s">
        <v>44</v>
      </c>
      <c r="F37" s="45"/>
      <c r="G37" s="143">
        <v>-96349</v>
      </c>
      <c r="H37" s="119"/>
      <c r="I37" s="62"/>
      <c r="J37" s="47"/>
      <c r="K37" s="143">
        <v>-39548</v>
      </c>
      <c r="L37" s="119"/>
      <c r="M37" s="62"/>
      <c r="N37" s="47"/>
      <c r="O37" s="143">
        <v>-96476</v>
      </c>
      <c r="P37" s="119"/>
      <c r="Q37" s="143">
        <v>-38410</v>
      </c>
      <c r="R37" s="62"/>
    </row>
    <row r="38" spans="1:18" ht="19.5" customHeight="1">
      <c r="A38" s="72" t="s">
        <v>25</v>
      </c>
      <c r="F38" s="45"/>
      <c r="G38" s="62">
        <v>-11567</v>
      </c>
      <c r="H38" s="119"/>
      <c r="I38" s="62"/>
      <c r="J38" s="47"/>
      <c r="K38" s="62">
        <v>-28284</v>
      </c>
      <c r="L38" s="119"/>
      <c r="M38" s="62"/>
      <c r="N38" s="47"/>
      <c r="O38" s="140">
        <v>-11658</v>
      </c>
      <c r="P38" s="119"/>
      <c r="Q38" s="140">
        <v>-25873</v>
      </c>
      <c r="R38" s="62"/>
    </row>
    <row r="39" spans="1:18" ht="19.5" customHeight="1">
      <c r="A39" s="72" t="s">
        <v>184</v>
      </c>
      <c r="F39" s="45"/>
      <c r="G39" s="144">
        <v>0</v>
      </c>
      <c r="H39" s="119"/>
      <c r="I39" s="62"/>
      <c r="J39" s="47"/>
      <c r="K39" s="144">
        <v>-192</v>
      </c>
      <c r="L39" s="119"/>
      <c r="M39" s="62"/>
      <c r="N39" s="47"/>
      <c r="O39" s="144">
        <v>0</v>
      </c>
      <c r="P39" s="119"/>
      <c r="Q39" s="144">
        <v>-861</v>
      </c>
      <c r="R39" s="62"/>
    </row>
    <row r="40" spans="1:18" ht="19.5" customHeight="1">
      <c r="A40" s="37" t="s">
        <v>205</v>
      </c>
      <c r="F40" s="45"/>
      <c r="G40" s="62">
        <f>SUM(G28:G39)</f>
        <v>3026295</v>
      </c>
      <c r="H40" s="119"/>
      <c r="I40" s="62"/>
      <c r="J40" s="47"/>
      <c r="K40" s="62">
        <f>SUM(K28:K39)</f>
        <v>268141</v>
      </c>
      <c r="L40" s="119"/>
      <c r="M40" s="62"/>
      <c r="N40" s="47"/>
      <c r="O40" s="62">
        <f>SUM(O28:O39)</f>
        <v>3028301</v>
      </c>
      <c r="P40" s="119"/>
      <c r="Q40" s="62">
        <f>SUM(Q28:Q39)</f>
        <v>266070</v>
      </c>
      <c r="R40" s="62"/>
    </row>
    <row r="41" spans="1:18" ht="19.5" customHeight="1">
      <c r="A41" s="72" t="s">
        <v>105</v>
      </c>
      <c r="F41" s="45"/>
      <c r="G41" s="145">
        <v>-27756</v>
      </c>
      <c r="H41" s="119"/>
      <c r="I41" s="62"/>
      <c r="J41" s="47"/>
      <c r="K41" s="145">
        <v>-53075</v>
      </c>
      <c r="L41" s="119"/>
      <c r="M41" s="62"/>
      <c r="N41" s="47"/>
      <c r="O41" s="145">
        <v>-27756</v>
      </c>
      <c r="P41" s="119"/>
      <c r="Q41" s="145">
        <v>-53075</v>
      </c>
      <c r="R41" s="62"/>
    </row>
    <row r="42" spans="1:18" s="1" customFormat="1" ht="19.5" customHeight="1">
      <c r="A42" s="2" t="s">
        <v>206</v>
      </c>
      <c r="B42" s="80"/>
      <c r="C42" s="80"/>
      <c r="D42" s="80"/>
      <c r="E42" s="80"/>
      <c r="F42" s="79"/>
      <c r="G42" s="134">
        <f>SUM(G40:G41)</f>
        <v>2998539</v>
      </c>
      <c r="H42" s="82"/>
      <c r="I42" s="134">
        <f>SUM(I28:I41)</f>
        <v>0</v>
      </c>
      <c r="J42" s="135"/>
      <c r="K42" s="134">
        <f>SUM(K40:K41)</f>
        <v>215066</v>
      </c>
      <c r="L42" s="134">
        <f>SUM(L28:L41)</f>
        <v>0</v>
      </c>
      <c r="M42" s="134">
        <f>SUM(M28:M41)</f>
        <v>0</v>
      </c>
      <c r="N42" s="81"/>
      <c r="O42" s="134">
        <f>SUM(O40:O41)</f>
        <v>3000545</v>
      </c>
      <c r="P42" s="81"/>
      <c r="Q42" s="134">
        <f>SUM(Q40:Q41)</f>
        <v>212995</v>
      </c>
      <c r="R42" s="81"/>
    </row>
    <row r="43" spans="1:18" ht="18.75" customHeight="1">
      <c r="A43" s="80"/>
      <c r="D43" s="35"/>
      <c r="E43" s="35"/>
      <c r="F43" s="45"/>
      <c r="G43" s="51"/>
      <c r="H43" s="83"/>
      <c r="I43" s="63"/>
      <c r="J43" s="84"/>
      <c r="K43" s="51"/>
      <c r="L43" s="83"/>
      <c r="M43" s="63"/>
      <c r="N43" s="84"/>
      <c r="O43" s="51"/>
      <c r="P43" s="85"/>
      <c r="Q43" s="51"/>
      <c r="R43" s="51"/>
    </row>
    <row r="44" spans="1:18" ht="20.25" customHeight="1">
      <c r="A44" s="13" t="s">
        <v>34</v>
      </c>
      <c r="B44" s="13"/>
      <c r="C44" s="21"/>
      <c r="D44" s="21"/>
      <c r="E44" s="21"/>
      <c r="F44" s="21"/>
      <c r="G44" s="21"/>
      <c r="H44" s="68"/>
      <c r="I44" s="22"/>
      <c r="J44" s="69"/>
      <c r="K44" s="21"/>
      <c r="L44" s="68"/>
      <c r="M44" s="22"/>
      <c r="N44" s="69"/>
      <c r="O44" s="22"/>
      <c r="P44" s="68"/>
      <c r="Q44" s="22"/>
      <c r="R44" s="51"/>
    </row>
    <row r="45" spans="1:18" ht="20.25" customHeight="1">
      <c r="A45" s="7" t="s">
        <v>71</v>
      </c>
      <c r="B45" s="8"/>
      <c r="C45" s="8"/>
      <c r="D45" s="8"/>
      <c r="E45" s="8"/>
      <c r="F45" s="70"/>
      <c r="G45" s="9"/>
      <c r="H45" s="71"/>
      <c r="I45" s="9"/>
      <c r="J45" s="8"/>
      <c r="K45" s="9"/>
      <c r="L45" s="71"/>
      <c r="M45" s="9"/>
      <c r="N45" s="8"/>
      <c r="O45" s="9"/>
      <c r="P45" s="71"/>
      <c r="Q45" s="9"/>
      <c r="R45" s="51"/>
    </row>
    <row r="46" spans="1:18" ht="18" customHeight="1">
      <c r="A46" s="38"/>
      <c r="R46" s="51"/>
    </row>
    <row r="47" spans="1:18" ht="18" customHeight="1">
      <c r="A47" s="7"/>
      <c r="B47" s="7"/>
      <c r="C47" s="7"/>
      <c r="D47" s="7"/>
      <c r="E47" s="7"/>
      <c r="F47" s="7"/>
      <c r="G47" s="317" t="s">
        <v>27</v>
      </c>
      <c r="H47" s="317"/>
      <c r="I47" s="317"/>
      <c r="J47" s="317"/>
      <c r="K47" s="317"/>
      <c r="L47" s="317"/>
      <c r="M47" s="317"/>
      <c r="N47" s="6"/>
      <c r="O47" s="317" t="s">
        <v>29</v>
      </c>
      <c r="P47" s="317"/>
      <c r="Q47" s="317"/>
      <c r="R47" s="51"/>
    </row>
    <row r="48" spans="1:18" ht="18" customHeight="1">
      <c r="F48" s="66"/>
      <c r="G48" s="317" t="s">
        <v>28</v>
      </c>
      <c r="H48" s="317"/>
      <c r="I48" s="317"/>
      <c r="J48" s="317"/>
      <c r="K48" s="317"/>
      <c r="L48" s="6"/>
      <c r="M48" s="6"/>
      <c r="N48" s="6"/>
      <c r="O48" s="317" t="s">
        <v>28</v>
      </c>
      <c r="P48" s="317"/>
      <c r="Q48" s="317"/>
      <c r="R48" s="51"/>
    </row>
    <row r="49" spans="1:18" ht="18" customHeight="1">
      <c r="F49" s="66"/>
      <c r="G49" s="321" t="s">
        <v>85</v>
      </c>
      <c r="H49" s="321"/>
      <c r="I49" s="321"/>
      <c r="J49" s="321"/>
      <c r="K49" s="321"/>
      <c r="L49" s="6"/>
      <c r="M49" s="6"/>
      <c r="N49" s="6"/>
      <c r="O49" s="321" t="s">
        <v>85</v>
      </c>
      <c r="P49" s="321"/>
      <c r="Q49" s="321"/>
      <c r="R49" s="95"/>
    </row>
    <row r="50" spans="1:18" ht="18" customHeight="1">
      <c r="F50" s="66"/>
      <c r="G50" s="320" t="s">
        <v>84</v>
      </c>
      <c r="H50" s="320"/>
      <c r="I50" s="320"/>
      <c r="J50" s="320"/>
      <c r="K50" s="320"/>
      <c r="L50" s="6"/>
      <c r="M50" s="6"/>
      <c r="N50" s="6"/>
      <c r="O50" s="320" t="s">
        <v>84</v>
      </c>
      <c r="P50" s="320"/>
      <c r="Q50" s="320"/>
      <c r="R50" s="96"/>
    </row>
    <row r="51" spans="1:18" ht="18" customHeight="1">
      <c r="A51" s="72"/>
      <c r="F51" s="17"/>
      <c r="G51" s="182" t="s">
        <v>163</v>
      </c>
      <c r="H51" s="43"/>
      <c r="I51" s="186"/>
      <c r="J51" s="43"/>
      <c r="K51" s="182" t="s">
        <v>145</v>
      </c>
      <c r="L51" s="43"/>
      <c r="M51" s="186" t="s">
        <v>64</v>
      </c>
      <c r="N51" s="43"/>
      <c r="O51" s="182" t="s">
        <v>163</v>
      </c>
      <c r="P51" s="43"/>
      <c r="Q51" s="182" t="s">
        <v>145</v>
      </c>
      <c r="R51" s="51"/>
    </row>
    <row r="52" spans="1:18" ht="18" customHeight="1">
      <c r="F52" s="65"/>
      <c r="G52" s="322" t="s">
        <v>59</v>
      </c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51"/>
    </row>
    <row r="53" spans="1:18" ht="18" customHeight="1">
      <c r="A53" s="73" t="s">
        <v>17</v>
      </c>
      <c r="F53" s="45"/>
      <c r="G53" s="46"/>
      <c r="H53" s="74"/>
      <c r="I53" s="46"/>
      <c r="J53" s="72"/>
      <c r="K53" s="46"/>
      <c r="L53" s="74"/>
      <c r="M53" s="46"/>
      <c r="N53" s="72"/>
      <c r="O53" s="46"/>
      <c r="P53" s="74"/>
      <c r="Q53" s="46"/>
      <c r="R53" s="46"/>
    </row>
    <row r="54" spans="1:18" s="240" customFormat="1" ht="18" hidden="1" customHeight="1">
      <c r="A54" s="239" t="s">
        <v>142</v>
      </c>
      <c r="F54" s="241"/>
      <c r="G54" s="242"/>
      <c r="H54" s="243"/>
      <c r="I54" s="244"/>
      <c r="J54" s="244"/>
      <c r="K54" s="242">
        <v>0</v>
      </c>
      <c r="L54" s="243"/>
      <c r="M54" s="244"/>
      <c r="N54" s="244"/>
      <c r="O54" s="245"/>
      <c r="P54" s="243"/>
      <c r="Q54" s="245">
        <v>0</v>
      </c>
      <c r="R54" s="246"/>
    </row>
    <row r="55" spans="1:18" ht="18" customHeight="1">
      <c r="A55" s="37" t="s">
        <v>207</v>
      </c>
      <c r="B55" s="35"/>
      <c r="C55" s="35"/>
      <c r="D55" s="35"/>
      <c r="E55" s="35"/>
      <c r="F55" s="161"/>
      <c r="G55" s="113">
        <v>0</v>
      </c>
      <c r="H55" s="119"/>
      <c r="I55" s="47"/>
      <c r="J55" s="47"/>
      <c r="K55" s="113">
        <v>-122500</v>
      </c>
      <c r="L55" s="119"/>
      <c r="M55" s="47"/>
      <c r="N55" s="47"/>
      <c r="O55" s="120">
        <v>0</v>
      </c>
      <c r="P55" s="119"/>
      <c r="Q55" s="120">
        <v>-122500</v>
      </c>
      <c r="R55" s="64"/>
    </row>
    <row r="56" spans="1:18" ht="18" customHeight="1">
      <c r="A56" s="72" t="s">
        <v>113</v>
      </c>
      <c r="F56" s="89"/>
      <c r="G56" s="113">
        <v>1141</v>
      </c>
      <c r="H56" s="119"/>
      <c r="I56" s="47"/>
      <c r="J56" s="47"/>
      <c r="K56" s="113">
        <v>173</v>
      </c>
      <c r="L56" s="119"/>
      <c r="M56" s="47"/>
      <c r="N56" s="47"/>
      <c r="O56" s="113">
        <v>1141</v>
      </c>
      <c r="P56" s="119"/>
      <c r="Q56" s="113">
        <v>173</v>
      </c>
      <c r="R56" s="64"/>
    </row>
    <row r="57" spans="1:18" ht="18" customHeight="1">
      <c r="A57" s="72" t="s">
        <v>114</v>
      </c>
      <c r="F57" s="89"/>
      <c r="G57" s="113">
        <v>-5487</v>
      </c>
      <c r="H57" s="119"/>
      <c r="I57" s="47"/>
      <c r="J57" s="47"/>
      <c r="K57" s="113">
        <v>-12587</v>
      </c>
      <c r="L57" s="119"/>
      <c r="M57" s="47"/>
      <c r="N57" s="47"/>
      <c r="O57" s="113">
        <v>-5487</v>
      </c>
      <c r="P57" s="119"/>
      <c r="Q57" s="113">
        <v>-12521</v>
      </c>
      <c r="R57" s="64"/>
    </row>
    <row r="58" spans="1:18" ht="18" customHeight="1">
      <c r="A58" s="72" t="s">
        <v>106</v>
      </c>
      <c r="F58" s="89"/>
      <c r="G58" s="113">
        <v>-140</v>
      </c>
      <c r="H58" s="119"/>
      <c r="I58" s="47"/>
      <c r="J58" s="47"/>
      <c r="K58" s="113">
        <v>-3974</v>
      </c>
      <c r="L58" s="119"/>
      <c r="M58" s="47"/>
      <c r="N58" s="47"/>
      <c r="O58" s="119">
        <v>-140</v>
      </c>
      <c r="P58" s="119"/>
      <c r="Q58" s="119">
        <v>-3974</v>
      </c>
      <c r="R58" s="64"/>
    </row>
    <row r="59" spans="1:18" ht="18" customHeight="1">
      <c r="A59" s="37" t="s">
        <v>154</v>
      </c>
      <c r="F59" s="89"/>
      <c r="G59" s="113">
        <v>144230</v>
      </c>
      <c r="H59" s="119"/>
      <c r="I59" s="47"/>
      <c r="J59" s="47"/>
      <c r="K59" s="113">
        <v>107500</v>
      </c>
      <c r="L59" s="119"/>
      <c r="M59" s="47"/>
      <c r="N59" s="47"/>
      <c r="O59" s="119">
        <v>144230</v>
      </c>
      <c r="P59" s="119"/>
      <c r="Q59" s="119">
        <v>107500</v>
      </c>
      <c r="R59" s="64"/>
    </row>
    <row r="60" spans="1:18" s="35" customFormat="1" ht="18" customHeight="1">
      <c r="A60" s="175" t="s">
        <v>155</v>
      </c>
      <c r="B60" s="61"/>
      <c r="F60" s="18"/>
      <c r="G60" s="113">
        <v>-99148</v>
      </c>
      <c r="H60" s="119"/>
      <c r="I60" s="119"/>
      <c r="J60" s="119"/>
      <c r="K60" s="113">
        <v>-175000</v>
      </c>
      <c r="L60" s="119"/>
      <c r="M60" s="119"/>
      <c r="N60" s="119"/>
      <c r="O60" s="119">
        <v>-99148</v>
      </c>
      <c r="P60" s="119"/>
      <c r="Q60" s="119">
        <v>-175000</v>
      </c>
      <c r="R60" s="49"/>
    </row>
    <row r="61" spans="1:18" ht="18" customHeight="1">
      <c r="A61" s="72" t="s">
        <v>110</v>
      </c>
      <c r="F61" s="89"/>
      <c r="G61" s="113">
        <v>34484</v>
      </c>
      <c r="H61" s="119"/>
      <c r="I61" s="47"/>
      <c r="J61" s="47"/>
      <c r="K61" s="113">
        <v>2184</v>
      </c>
      <c r="L61" s="119"/>
      <c r="M61" s="47"/>
      <c r="N61" s="47"/>
      <c r="O61" s="113">
        <v>34484</v>
      </c>
      <c r="P61" s="119"/>
      <c r="Q61" s="113">
        <v>2184</v>
      </c>
      <c r="R61" s="64"/>
    </row>
    <row r="62" spans="1:18" ht="18" customHeight="1">
      <c r="A62" s="72" t="s">
        <v>83</v>
      </c>
      <c r="F62" s="89"/>
      <c r="G62" s="113">
        <v>6628</v>
      </c>
      <c r="H62" s="119"/>
      <c r="I62" s="47"/>
      <c r="J62" s="47"/>
      <c r="K62" s="113">
        <v>5693</v>
      </c>
      <c r="L62" s="119"/>
      <c r="M62" s="47"/>
      <c r="N62" s="47"/>
      <c r="O62" s="113">
        <v>6938</v>
      </c>
      <c r="P62" s="119"/>
      <c r="Q62" s="113">
        <v>6110</v>
      </c>
      <c r="R62" s="64"/>
    </row>
    <row r="63" spans="1:18" ht="18" customHeight="1">
      <c r="A63" s="80" t="s">
        <v>208</v>
      </c>
      <c r="D63" s="35"/>
      <c r="E63" s="35"/>
      <c r="F63" s="89"/>
      <c r="G63" s="136">
        <f>SUM(G54:G62)</f>
        <v>81708</v>
      </c>
      <c r="H63" s="82"/>
      <c r="I63" s="136">
        <f>SUM(I57:I57)</f>
        <v>0</v>
      </c>
      <c r="J63" s="133"/>
      <c r="K63" s="136">
        <f>SUM(K54:K62)</f>
        <v>-198511</v>
      </c>
      <c r="L63" s="82"/>
      <c r="M63" s="136">
        <f>SUM(M57:M57)</f>
        <v>0</v>
      </c>
      <c r="N63" s="133"/>
      <c r="O63" s="136">
        <f>SUM(O54:O62)</f>
        <v>82018</v>
      </c>
      <c r="P63" s="82"/>
      <c r="Q63" s="136">
        <f>SUM(Q54:Q62)</f>
        <v>-198028</v>
      </c>
      <c r="R63" s="51"/>
    </row>
    <row r="64" spans="1:18" s="1" customFormat="1" ht="15.75" customHeight="1">
      <c r="A64" s="78"/>
      <c r="B64" s="78"/>
      <c r="C64" s="78"/>
      <c r="D64" s="78"/>
      <c r="E64" s="78"/>
      <c r="F64" s="152"/>
      <c r="G64" s="81"/>
      <c r="H64" s="82"/>
      <c r="I64" s="81"/>
      <c r="J64" s="135"/>
      <c r="K64" s="81"/>
      <c r="L64" s="81"/>
      <c r="M64" s="81"/>
      <c r="N64" s="81"/>
      <c r="O64" s="81"/>
      <c r="P64" s="81"/>
      <c r="Q64" s="81"/>
      <c r="R64" s="81"/>
    </row>
    <row r="65" spans="1:20" ht="18" customHeight="1">
      <c r="A65" s="73" t="s">
        <v>18</v>
      </c>
      <c r="F65" s="89"/>
      <c r="G65" s="47"/>
      <c r="H65" s="75"/>
      <c r="I65" s="47"/>
      <c r="J65" s="133"/>
      <c r="K65" s="47"/>
      <c r="L65" s="75"/>
      <c r="M65" s="47"/>
      <c r="N65" s="133"/>
      <c r="O65" s="47"/>
      <c r="P65" s="75"/>
      <c r="Q65" s="47"/>
      <c r="R65" s="48"/>
    </row>
    <row r="66" spans="1:20" ht="18" customHeight="1">
      <c r="A66" s="37" t="s">
        <v>133</v>
      </c>
      <c r="B66"/>
      <c r="C66" s="35"/>
      <c r="D66" s="35"/>
      <c r="F66" s="45"/>
      <c r="G66" s="113">
        <v>15479443</v>
      </c>
      <c r="H66" s="120"/>
      <c r="I66" s="120"/>
      <c r="J66" s="120"/>
      <c r="K66" s="113">
        <v>15358155</v>
      </c>
      <c r="L66" s="120"/>
      <c r="M66" s="120"/>
      <c r="N66" s="120"/>
      <c r="O66" s="113">
        <v>15479443</v>
      </c>
      <c r="P66" s="120"/>
      <c r="Q66" s="113">
        <v>15358155</v>
      </c>
      <c r="R66" s="49"/>
      <c r="T66" s="160"/>
    </row>
    <row r="67" spans="1:20" ht="18" customHeight="1">
      <c r="A67" s="37" t="s">
        <v>134</v>
      </c>
      <c r="B67"/>
      <c r="C67" s="35"/>
      <c r="D67" s="35"/>
      <c r="E67" s="35"/>
      <c r="F67" s="45"/>
      <c r="G67" s="120">
        <v>-18116966</v>
      </c>
      <c r="H67" s="120"/>
      <c r="I67" s="120"/>
      <c r="J67" s="120"/>
      <c r="K67" s="120">
        <v>-15170155</v>
      </c>
      <c r="L67" s="120"/>
      <c r="M67" s="120"/>
      <c r="N67" s="120"/>
      <c r="O67" s="113">
        <v>-18116966</v>
      </c>
      <c r="P67" s="120"/>
      <c r="Q67" s="113">
        <v>-15170155</v>
      </c>
      <c r="R67" s="49"/>
      <c r="T67" s="160"/>
    </row>
    <row r="68" spans="1:20" ht="18" customHeight="1">
      <c r="A68" s="37" t="s">
        <v>185</v>
      </c>
      <c r="B68"/>
      <c r="C68" s="35"/>
      <c r="D68" s="35"/>
      <c r="E68" s="35"/>
      <c r="F68" s="45"/>
      <c r="G68" s="120">
        <v>-5227</v>
      </c>
      <c r="H68" s="120"/>
      <c r="I68" s="120"/>
      <c r="J68" s="120"/>
      <c r="K68" s="120">
        <v>0</v>
      </c>
      <c r="L68" s="120"/>
      <c r="M68" s="120"/>
      <c r="N68" s="120"/>
      <c r="O68" s="113">
        <v>-5227</v>
      </c>
      <c r="P68" s="120"/>
      <c r="Q68" s="113">
        <v>0</v>
      </c>
      <c r="R68" s="49"/>
      <c r="T68" s="160"/>
    </row>
    <row r="69" spans="1:20" ht="18" customHeight="1">
      <c r="A69" s="37" t="s">
        <v>90</v>
      </c>
      <c r="B69" s="35"/>
      <c r="C69" s="35"/>
      <c r="D69" s="35"/>
      <c r="F69" s="161"/>
      <c r="G69" s="113">
        <v>-271155</v>
      </c>
      <c r="H69" s="120"/>
      <c r="I69" s="120"/>
      <c r="J69" s="120"/>
      <c r="K69" s="113">
        <v>-261912</v>
      </c>
      <c r="L69" s="120"/>
      <c r="M69" s="120"/>
      <c r="N69" s="120"/>
      <c r="O69" s="113">
        <v>-271155</v>
      </c>
      <c r="P69" s="120"/>
      <c r="Q69" s="113">
        <v>-261912</v>
      </c>
      <c r="R69" s="49"/>
      <c r="T69" s="160"/>
    </row>
    <row r="70" spans="1:20" s="35" customFormat="1" ht="18" customHeight="1">
      <c r="A70" s="37" t="s">
        <v>21</v>
      </c>
      <c r="F70" s="18"/>
      <c r="G70" s="113">
        <v>-23569</v>
      </c>
      <c r="H70" s="120"/>
      <c r="I70" s="120"/>
      <c r="J70" s="120"/>
      <c r="K70" s="113">
        <v>-36835</v>
      </c>
      <c r="L70" s="120"/>
      <c r="M70" s="120"/>
      <c r="N70" s="120"/>
      <c r="O70" s="113">
        <v>-23569</v>
      </c>
      <c r="P70" s="120"/>
      <c r="Q70" s="113">
        <v>-36835</v>
      </c>
      <c r="R70" s="49"/>
    </row>
    <row r="71" spans="1:20" s="35" customFormat="1" ht="18" customHeight="1">
      <c r="A71" s="12" t="s">
        <v>162</v>
      </c>
      <c r="F71" s="18"/>
      <c r="G71" s="137">
        <f>SUM(G66:I70)</f>
        <v>-2937474</v>
      </c>
      <c r="H71" s="82"/>
      <c r="I71" s="137">
        <f>SUM(I70:I70)</f>
        <v>0</v>
      </c>
      <c r="J71" s="82"/>
      <c r="K71" s="137">
        <f>SUM(K66:M70)</f>
        <v>-110747</v>
      </c>
      <c r="L71" s="82"/>
      <c r="M71" s="137">
        <f>SUM(M70:M70)</f>
        <v>0</v>
      </c>
      <c r="N71" s="82"/>
      <c r="O71" s="137">
        <f>SUM(O66:O70)</f>
        <v>-2937474</v>
      </c>
      <c r="P71" s="82"/>
      <c r="Q71" s="137">
        <f>SUM(Q66:Q70)</f>
        <v>-110747</v>
      </c>
      <c r="R71" s="86"/>
    </row>
    <row r="72" spans="1:20" ht="15.75" customHeight="1">
      <c r="A72" s="80"/>
      <c r="F72" s="45"/>
      <c r="G72" s="121"/>
      <c r="H72" s="75"/>
      <c r="I72" s="121"/>
      <c r="J72" s="133"/>
      <c r="K72" s="121"/>
      <c r="L72" s="75"/>
      <c r="M72" s="121"/>
      <c r="N72" s="133"/>
      <c r="O72" s="121"/>
      <c r="P72" s="75"/>
      <c r="Q72" s="121"/>
      <c r="R72" s="87"/>
    </row>
    <row r="73" spans="1:20" ht="18" customHeight="1">
      <c r="A73" s="37" t="s">
        <v>136</v>
      </c>
      <c r="B73" s="35"/>
      <c r="F73" s="45"/>
      <c r="G73" s="39"/>
      <c r="H73" s="39"/>
      <c r="I73" s="39"/>
      <c r="K73" s="39"/>
      <c r="L73" s="39"/>
      <c r="M73" s="39"/>
      <c r="O73" s="39"/>
      <c r="P73" s="39"/>
      <c r="Q73" s="39"/>
      <c r="R73" s="158"/>
    </row>
    <row r="74" spans="1:20" ht="18" customHeight="1">
      <c r="A74" s="37" t="s">
        <v>137</v>
      </c>
      <c r="B74" s="35"/>
      <c r="F74" s="45"/>
      <c r="G74" s="143">
        <f>G71+G63+G42</f>
        <v>142773</v>
      </c>
      <c r="H74" s="75"/>
      <c r="I74" s="143">
        <f>I71+I63+I42</f>
        <v>0</v>
      </c>
      <c r="J74" s="133"/>
      <c r="K74" s="143">
        <f>K71+K63+K42</f>
        <v>-94192</v>
      </c>
      <c r="L74" s="75"/>
      <c r="M74" s="143">
        <f>M71+M63+M42</f>
        <v>0</v>
      </c>
      <c r="N74" s="133"/>
      <c r="O74" s="143">
        <f>O71+O63+O42</f>
        <v>145089</v>
      </c>
      <c r="P74" s="75"/>
      <c r="Q74" s="143">
        <f>Q71+Q63+Q42</f>
        <v>-95780</v>
      </c>
      <c r="R74" s="88"/>
    </row>
    <row r="75" spans="1:20" ht="18" customHeight="1">
      <c r="A75" s="37" t="s">
        <v>153</v>
      </c>
      <c r="B75" s="35"/>
      <c r="F75" s="45"/>
      <c r="G75" s="143"/>
      <c r="H75" s="75"/>
      <c r="I75" s="143"/>
      <c r="J75" s="133"/>
      <c r="K75" s="143"/>
      <c r="L75" s="75"/>
      <c r="M75" s="143"/>
      <c r="N75" s="133"/>
      <c r="O75" s="143"/>
      <c r="P75" s="75"/>
      <c r="Q75" s="143"/>
      <c r="R75" s="88"/>
    </row>
    <row r="76" spans="1:20" ht="18" customHeight="1">
      <c r="A76" s="37" t="s">
        <v>161</v>
      </c>
      <c r="B76" s="35"/>
      <c r="F76" s="45"/>
      <c r="G76" s="144">
        <v>-652</v>
      </c>
      <c r="H76" s="75"/>
      <c r="I76" s="143"/>
      <c r="J76" s="133"/>
      <c r="K76" s="144">
        <v>-1033</v>
      </c>
      <c r="L76" s="75"/>
      <c r="M76" s="143"/>
      <c r="N76" s="133"/>
      <c r="O76" s="144">
        <v>-652</v>
      </c>
      <c r="P76" s="75"/>
      <c r="Q76" s="144">
        <v>-1033</v>
      </c>
      <c r="R76" s="88"/>
    </row>
    <row r="77" spans="1:20" ht="18" customHeight="1">
      <c r="A77" s="80" t="s">
        <v>138</v>
      </c>
      <c r="B77" s="80"/>
      <c r="F77" s="45"/>
      <c r="G77" s="81">
        <f>SUM(G74:G76)</f>
        <v>142121</v>
      </c>
      <c r="H77" s="75"/>
      <c r="I77" s="159"/>
      <c r="J77" s="75"/>
      <c r="K77" s="81">
        <f>SUM(K74:K76)</f>
        <v>-95225</v>
      </c>
      <c r="L77" s="75"/>
      <c r="M77" s="159"/>
      <c r="N77" s="75"/>
      <c r="O77" s="81">
        <f>SUM(O74:O76)</f>
        <v>144437</v>
      </c>
      <c r="P77" s="75"/>
      <c r="Q77" s="81">
        <f>SUM(Q74:Q76)</f>
        <v>-96813</v>
      </c>
      <c r="R77" s="158"/>
    </row>
    <row r="78" spans="1:20" ht="18" customHeight="1">
      <c r="A78" s="72" t="s">
        <v>156</v>
      </c>
      <c r="F78" s="89"/>
      <c r="G78" s="146">
        <v>166061</v>
      </c>
      <c r="H78" s="119"/>
      <c r="I78" s="138"/>
      <c r="J78" s="47"/>
      <c r="K78" s="146">
        <v>256851</v>
      </c>
      <c r="L78" s="119"/>
      <c r="M78" s="138"/>
      <c r="N78" s="47"/>
      <c r="O78" s="146">
        <v>159701</v>
      </c>
      <c r="P78" s="119"/>
      <c r="Q78" s="146">
        <v>243868</v>
      </c>
      <c r="R78" s="90"/>
    </row>
    <row r="79" spans="1:20" ht="18" customHeight="1" thickBot="1">
      <c r="A79" s="80" t="s">
        <v>157</v>
      </c>
      <c r="F79" s="89"/>
      <c r="G79" s="139">
        <f>SUM(G77:G78)</f>
        <v>308182</v>
      </c>
      <c r="H79" s="82"/>
      <c r="I79" s="139">
        <f>SUM(I74:I78)</f>
        <v>0</v>
      </c>
      <c r="J79" s="133"/>
      <c r="K79" s="139">
        <f>SUM(K77:K78)</f>
        <v>161626</v>
      </c>
      <c r="L79" s="82"/>
      <c r="M79" s="139">
        <f>SUM(M74:M78)</f>
        <v>0</v>
      </c>
      <c r="N79" s="133"/>
      <c r="O79" s="139">
        <f>SUM(O77:O78)</f>
        <v>304138</v>
      </c>
      <c r="P79" s="82"/>
      <c r="Q79" s="139">
        <f>SUM(Q77:Q78)</f>
        <v>147055</v>
      </c>
      <c r="R79" s="86"/>
    </row>
    <row r="80" spans="1:20" ht="15.75" customHeight="1" thickTop="1">
      <c r="A80" s="80"/>
      <c r="F80" s="89"/>
      <c r="G80" s="81"/>
      <c r="H80" s="82"/>
      <c r="I80" s="81"/>
      <c r="J80" s="133"/>
      <c r="K80" s="81"/>
      <c r="L80" s="82"/>
      <c r="M80" s="81"/>
      <c r="N80" s="133"/>
      <c r="O80" s="81"/>
      <c r="P80" s="82"/>
      <c r="Q80" s="81"/>
      <c r="R80" s="86"/>
    </row>
    <row r="81" spans="1:18" ht="18" customHeight="1">
      <c r="A81" s="73" t="s">
        <v>96</v>
      </c>
      <c r="F81" s="89"/>
      <c r="G81" s="81"/>
      <c r="H81" s="82"/>
      <c r="I81" s="81"/>
      <c r="J81" s="133"/>
      <c r="K81" s="81"/>
      <c r="L81" s="82"/>
      <c r="M81" s="81"/>
      <c r="N81" s="133"/>
      <c r="O81" s="81"/>
      <c r="P81" s="82"/>
      <c r="Q81" s="81"/>
      <c r="R81" s="86"/>
    </row>
    <row r="82" spans="1:18" ht="18" customHeight="1">
      <c r="A82" s="72" t="s">
        <v>187</v>
      </c>
      <c r="F82" s="237"/>
      <c r="G82" s="39"/>
      <c r="H82" s="39"/>
      <c r="I82" s="39"/>
      <c r="K82" s="39"/>
      <c r="L82" s="39"/>
      <c r="M82" s="39"/>
      <c r="O82" s="39"/>
      <c r="P82" s="39"/>
      <c r="Q82" s="39"/>
      <c r="R82" s="253"/>
    </row>
    <row r="83" spans="1:18" ht="18" customHeight="1">
      <c r="A83" s="72" t="s">
        <v>188</v>
      </c>
      <c r="F83" s="293"/>
      <c r="G83" s="159">
        <v>3177.096</v>
      </c>
      <c r="H83" s="75"/>
      <c r="I83" s="159"/>
      <c r="J83" s="133"/>
      <c r="K83" s="159">
        <v>-794</v>
      </c>
      <c r="L83" s="75"/>
      <c r="M83" s="159"/>
      <c r="N83" s="133"/>
      <c r="O83" s="159">
        <v>3177.096</v>
      </c>
      <c r="P83" s="75"/>
      <c r="Q83" s="159">
        <v>-794</v>
      </c>
      <c r="R83" s="253"/>
    </row>
    <row r="84" spans="1:18" ht="20.25" customHeight="1">
      <c r="G84" s="118"/>
      <c r="H84" s="122"/>
      <c r="I84" s="118"/>
      <c r="J84" s="77"/>
      <c r="K84" s="118"/>
      <c r="L84" s="122"/>
      <c r="M84" s="118"/>
      <c r="N84" s="77"/>
      <c r="O84" s="118"/>
      <c r="P84" s="122"/>
      <c r="Q84" s="118"/>
    </row>
  </sheetData>
  <mergeCells count="18">
    <mergeCell ref="G4:M4"/>
    <mergeCell ref="G7:K7"/>
    <mergeCell ref="O7:Q7"/>
    <mergeCell ref="O6:Q6"/>
    <mergeCell ref="G52:Q52"/>
    <mergeCell ref="O4:Q4"/>
    <mergeCell ref="G5:K5"/>
    <mergeCell ref="O5:Q5"/>
    <mergeCell ref="G9:Q9"/>
    <mergeCell ref="G6:K6"/>
    <mergeCell ref="G49:K49"/>
    <mergeCell ref="G50:K50"/>
    <mergeCell ref="O49:Q49"/>
    <mergeCell ref="O50:Q50"/>
    <mergeCell ref="G48:K48"/>
    <mergeCell ref="O48:Q48"/>
    <mergeCell ref="G47:M47"/>
    <mergeCell ref="O47:Q47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BS-2-3</vt:lpstr>
      <vt:lpstr>PL 4-7</vt:lpstr>
      <vt:lpstr>SH 8-9 Conso</vt:lpstr>
      <vt:lpstr>SH 10-11 Seperate</vt:lpstr>
      <vt:lpstr>CF 12-13</vt:lpstr>
      <vt:lpstr>'BS-2-3'!Print_Area</vt:lpstr>
      <vt:lpstr>'CF 12-13'!Print_Area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2020-08-10T14:47:30Z</cp:lastPrinted>
  <dcterms:created xsi:type="dcterms:W3CDTF">2000-05-31T09:03:16Z</dcterms:created>
  <dcterms:modified xsi:type="dcterms:W3CDTF">2020-08-10T14:47:34Z</dcterms:modified>
</cp:coreProperties>
</file>