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MK Restaurant\2020\Q2'2020\MK\"/>
    </mc:Choice>
  </mc:AlternateContent>
  <xr:revisionPtr revIDLastSave="0" documentId="13_ncr:1_{49FAA18F-00F2-47F5-9685-ACD7566A20AE}" xr6:coauthVersionLast="44" xr6:coauthVersionMax="44" xr10:uidLastSave="{00000000-0000-0000-0000-000000000000}"/>
  <bookViews>
    <workbookView xWindow="-120" yWindow="-120" windowWidth="20730" windowHeight="11160" activeTab="2" xr2:uid="{00000000-000D-0000-FFFF-FFFF00000000}"/>
  </bookViews>
  <sheets>
    <sheet name="bs&amp;pl(E)" sheetId="2" r:id="rId1"/>
    <sheet name="PL" sheetId="6" r:id="rId2"/>
    <sheet name="ce" sheetId="4" r:id="rId3"/>
  </sheets>
  <definedNames>
    <definedName name="_xlnm.Print_Area" localSheetId="1">PL!$A$1:$K$280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8" i="6" l="1"/>
  <c r="I98" i="6" l="1"/>
  <c r="G98" i="6"/>
  <c r="E98" i="6"/>
  <c r="W24" i="4" l="1"/>
  <c r="E145" i="6" l="1"/>
  <c r="K263" i="6" l="1"/>
  <c r="I263" i="6"/>
  <c r="G263" i="6"/>
  <c r="E263" i="6"/>
  <c r="E13" i="6" l="1"/>
  <c r="L59" i="2" l="1"/>
  <c r="L31" i="2"/>
  <c r="J31" i="2"/>
  <c r="H31" i="2"/>
  <c r="F31" i="2"/>
  <c r="L18" i="2"/>
  <c r="J18" i="2"/>
  <c r="H18" i="2"/>
  <c r="F18" i="2"/>
  <c r="J32" i="2" l="1"/>
  <c r="F32" i="2"/>
  <c r="L32" i="2"/>
  <c r="H32" i="2"/>
  <c r="W60" i="4"/>
  <c r="W53" i="4"/>
  <c r="U27" i="4"/>
  <c r="Y27" i="4" s="1"/>
  <c r="S27" i="4"/>
  <c r="U20" i="4"/>
  <c r="Y20" i="4" s="1"/>
  <c r="S20" i="4"/>
  <c r="I259" i="6"/>
  <c r="K259" i="6"/>
  <c r="G259" i="6"/>
  <c r="E259" i="6"/>
  <c r="K93" i="6"/>
  <c r="I93" i="6"/>
  <c r="I99" i="6" s="1"/>
  <c r="G93" i="6"/>
  <c r="G99" i="6" s="1"/>
  <c r="E93" i="6"/>
  <c r="E99" i="6" s="1"/>
  <c r="K65" i="6"/>
  <c r="K66" i="6" s="1"/>
  <c r="I65" i="6"/>
  <c r="I66" i="6" s="1"/>
  <c r="G65" i="6"/>
  <c r="G66" i="6" s="1"/>
  <c r="E65" i="6"/>
  <c r="E66" i="6" s="1"/>
  <c r="I18" i="6"/>
  <c r="G18" i="6"/>
  <c r="K18" i="6"/>
  <c r="K13" i="6"/>
  <c r="I13" i="6"/>
  <c r="G13" i="6"/>
  <c r="G19" i="6" l="1"/>
  <c r="G23" i="6" s="1"/>
  <c r="G25" i="6" s="1"/>
  <c r="E19" i="6"/>
  <c r="E23" i="6" s="1"/>
  <c r="E25" i="6" s="1"/>
  <c r="K19" i="6"/>
  <c r="I19" i="6"/>
  <c r="U23" i="4"/>
  <c r="U16" i="4"/>
  <c r="E30" i="6" l="1"/>
  <c r="E28" i="6" s="1"/>
  <c r="E50" i="6"/>
  <c r="E68" i="6" s="1"/>
  <c r="E73" i="6" s="1"/>
  <c r="E71" i="6" s="1"/>
  <c r="G50" i="6"/>
  <c r="G68" i="6" s="1"/>
  <c r="G73" i="6" s="1"/>
  <c r="G71" i="6" s="1"/>
  <c r="G30" i="6"/>
  <c r="G28" i="6" s="1"/>
  <c r="I23" i="6"/>
  <c r="I25" i="6" s="1"/>
  <c r="K23" i="6"/>
  <c r="K25" i="6" s="1"/>
  <c r="K28" i="6" l="1"/>
  <c r="K50" i="6"/>
  <c r="K68" i="6" s="1"/>
  <c r="K71" i="6" s="1"/>
  <c r="I28" i="6"/>
  <c r="I50" i="6"/>
  <c r="I68" i="6" s="1"/>
  <c r="I71" i="6" s="1"/>
  <c r="Y23" i="4"/>
  <c r="H105" i="2" l="1"/>
  <c r="W56" i="4"/>
  <c r="W49" i="4"/>
  <c r="W26" i="4"/>
  <c r="S23" i="4"/>
  <c r="W17" i="4"/>
  <c r="W19" i="4" s="1"/>
  <c r="W21" i="4" s="1"/>
  <c r="S16" i="4"/>
  <c r="Y16" i="4" s="1"/>
  <c r="K98" i="6"/>
  <c r="W28" i="4" l="1"/>
  <c r="F105" i="2" s="1"/>
  <c r="O18" i="4"/>
  <c r="G103" i="6"/>
  <c r="G171" i="6" s="1"/>
  <c r="G197" i="6" s="1"/>
  <c r="G222" i="6" s="1"/>
  <c r="G225" i="6" s="1"/>
  <c r="E103" i="6"/>
  <c r="E171" i="6" s="1"/>
  <c r="E197" i="6" s="1"/>
  <c r="K99" i="6"/>
  <c r="K103" i="6" s="1"/>
  <c r="K171" i="6" s="1"/>
  <c r="K197" i="6" s="1"/>
  <c r="K222" i="6" s="1"/>
  <c r="K225" i="6" s="1"/>
  <c r="K264" i="6" s="1"/>
  <c r="K266" i="6" s="1"/>
  <c r="I103" i="6"/>
  <c r="I171" i="6" s="1"/>
  <c r="I197" i="6" s="1"/>
  <c r="I222" i="6" s="1"/>
  <c r="I225" i="6" s="1"/>
  <c r="I264" i="6" s="1"/>
  <c r="I266" i="6" s="1"/>
  <c r="E105" i="6" l="1"/>
  <c r="E110" i="6" s="1"/>
  <c r="E108" i="6" s="1"/>
  <c r="I105" i="6"/>
  <c r="I108" i="6" s="1"/>
  <c r="S57" i="4" s="1"/>
  <c r="K105" i="6"/>
  <c r="K108" i="6" s="1"/>
  <c r="G105" i="6"/>
  <c r="G110" i="6" s="1"/>
  <c r="G108" i="6" s="1"/>
  <c r="F69" i="2"/>
  <c r="M24" i="4" l="1"/>
  <c r="U24" i="4" s="1"/>
  <c r="L60" i="2"/>
  <c r="J60" i="2"/>
  <c r="H60" i="2"/>
  <c r="F60" i="2"/>
  <c r="H69" i="2" l="1"/>
  <c r="J69" i="2"/>
  <c r="L69" i="2"/>
  <c r="S17" i="4" l="1"/>
  <c r="O25" i="4" l="1"/>
  <c r="H102" i="2" l="1"/>
  <c r="H101" i="2"/>
  <c r="H98" i="2"/>
  <c r="H97" i="2"/>
  <c r="H96" i="2"/>
  <c r="L103" i="2"/>
  <c r="L102" i="2"/>
  <c r="L101" i="2"/>
  <c r="L98" i="2"/>
  <c r="L97" i="2"/>
  <c r="L96" i="2"/>
  <c r="L104" i="2" l="1"/>
  <c r="L106" i="2" s="1"/>
  <c r="H103" i="2"/>
  <c r="H104" i="2" s="1"/>
  <c r="H106" i="2" s="1"/>
  <c r="K52" i="4" l="1"/>
  <c r="K54" i="4" s="1"/>
  <c r="M52" i="4"/>
  <c r="M54" i="4" s="1"/>
  <c r="O52" i="4"/>
  <c r="O54" i="4" s="1"/>
  <c r="Q52" i="4"/>
  <c r="Q54" i="4" s="1"/>
  <c r="E19" i="4"/>
  <c r="E21" i="4" s="1"/>
  <c r="G19" i="4"/>
  <c r="G21" i="4" s="1"/>
  <c r="I19" i="4"/>
  <c r="I21" i="4" s="1"/>
  <c r="K19" i="4"/>
  <c r="K21" i="4" s="1"/>
  <c r="O19" i="4"/>
  <c r="O21" i="4" s="1"/>
  <c r="K145" i="6"/>
  <c r="U51" i="4" s="1"/>
  <c r="U52" i="4" s="1"/>
  <c r="U54" i="4" s="1"/>
  <c r="G145" i="6"/>
  <c r="Q18" i="4" s="1"/>
  <c r="U18" i="4" s="1"/>
  <c r="Q59" i="4"/>
  <c r="Q61" i="4" s="1"/>
  <c r="O59" i="4"/>
  <c r="O61" i="4" s="1"/>
  <c r="M59" i="4"/>
  <c r="M61" i="4" s="1"/>
  <c r="K59" i="4"/>
  <c r="K61" i="4" s="1"/>
  <c r="K26" i="4"/>
  <c r="K28" i="4" s="1"/>
  <c r="I26" i="4"/>
  <c r="I28" i="4" s="1"/>
  <c r="G26" i="4"/>
  <c r="G28" i="4" s="1"/>
  <c r="E26" i="4"/>
  <c r="E28" i="4" s="1"/>
  <c r="O26" i="4"/>
  <c r="O28" i="4" s="1"/>
  <c r="I145" i="6"/>
  <c r="U58" i="4" s="1"/>
  <c r="S24" i="4"/>
  <c r="S18" i="4" l="1"/>
  <c r="Y18" i="4" s="1"/>
  <c r="F98" i="2"/>
  <c r="J98" i="2"/>
  <c r="F97" i="2"/>
  <c r="J97" i="2"/>
  <c r="F101" i="2"/>
  <c r="J101" i="2"/>
  <c r="F96" i="2"/>
  <c r="L70" i="2"/>
  <c r="L107" i="2" s="1"/>
  <c r="H70" i="2"/>
  <c r="H107" i="2" s="1"/>
  <c r="H108" i="2" s="1"/>
  <c r="F70" i="2"/>
  <c r="S50" i="4"/>
  <c r="E146" i="6"/>
  <c r="Q25" i="4"/>
  <c r="U25" i="4" s="1"/>
  <c r="W51" i="4"/>
  <c r="I146" i="6"/>
  <c r="G146" i="6"/>
  <c r="K146" i="6"/>
  <c r="J70" i="2"/>
  <c r="Y25" i="4" l="1"/>
  <c r="G264" i="6"/>
  <c r="E222" i="6"/>
  <c r="E225" i="6" s="1"/>
  <c r="E264" i="6" s="1"/>
  <c r="L108" i="2"/>
  <c r="M17" i="4"/>
  <c r="U17" i="4" s="1"/>
  <c r="Q19" i="4"/>
  <c r="Q21" i="4" s="1"/>
  <c r="Q26" i="4"/>
  <c r="Q28" i="4" s="1"/>
  <c r="S25" i="4"/>
  <c r="W58" i="4"/>
  <c r="U59" i="4"/>
  <c r="U61" i="4" s="1"/>
  <c r="W57" i="4"/>
  <c r="S59" i="4"/>
  <c r="S61" i="4" s="1"/>
  <c r="K130" i="6"/>
  <c r="K148" i="6" s="1"/>
  <c r="K151" i="6" s="1"/>
  <c r="I130" i="6"/>
  <c r="I148" i="6" s="1"/>
  <c r="I151" i="6" s="1"/>
  <c r="Y24" i="4" l="1"/>
  <c r="U26" i="4"/>
  <c r="U28" i="4" s="1"/>
  <c r="U19" i="4"/>
  <c r="U21" i="4" s="1"/>
  <c r="Y17" i="4"/>
  <c r="M26" i="4"/>
  <c r="J102" i="2"/>
  <c r="J103" i="2"/>
  <c r="M19" i="4"/>
  <c r="M21" i="4" s="1"/>
  <c r="G130" i="6"/>
  <c r="G148" i="6" s="1"/>
  <c r="G153" i="6" s="1"/>
  <c r="G151" i="6" s="1"/>
  <c r="W59" i="4"/>
  <c r="W61" i="4" s="1"/>
  <c r="E130" i="6"/>
  <c r="E148" i="6" s="1"/>
  <c r="E153" i="6" s="1"/>
  <c r="E151" i="6" s="1"/>
  <c r="S26" i="4"/>
  <c r="S28" i="4" s="1"/>
  <c r="S19" i="4"/>
  <c r="S21" i="4" s="1"/>
  <c r="S52" i="4"/>
  <c r="S54" i="4" s="1"/>
  <c r="W50" i="4"/>
  <c r="W52" i="4" s="1"/>
  <c r="W54" i="4" s="1"/>
  <c r="M28" i="4" l="1"/>
  <c r="F102" i="2" s="1"/>
  <c r="Y26" i="4"/>
  <c r="Y28" i="4" s="1"/>
  <c r="F103" i="2"/>
  <c r="Y19" i="4"/>
  <c r="Y21" i="4" s="1"/>
  <c r="F104" i="2" l="1"/>
  <c r="F106" i="2" s="1"/>
  <c r="G266" i="6"/>
  <c r="E266" i="6"/>
  <c r="F107" i="2" l="1"/>
  <c r="F108" i="2" s="1"/>
  <c r="J96" i="2"/>
  <c r="J104" i="2" l="1"/>
  <c r="J106" i="2" s="1"/>
  <c r="J107" i="2" s="1"/>
  <c r="J108" i="2" s="1"/>
</calcChain>
</file>

<file path=xl/sharedStrings.xml><?xml version="1.0" encoding="utf-8"?>
<sst xmlns="http://schemas.openxmlformats.org/spreadsheetml/2006/main" count="499" uniqueCount="266">
  <si>
    <t>Note</t>
  </si>
  <si>
    <t>The accompanying notes are an integral part of the financial statements.</t>
  </si>
  <si>
    <t>Retained earnings</t>
  </si>
  <si>
    <t>Unappropriated</t>
  </si>
  <si>
    <t xml:space="preserve">Inventories </t>
  </si>
  <si>
    <t>Other current assets</t>
  </si>
  <si>
    <t>Other current liabilities</t>
  </si>
  <si>
    <t>Share capital</t>
  </si>
  <si>
    <t>Other income</t>
  </si>
  <si>
    <t>Cost of sales and services</t>
  </si>
  <si>
    <t>Statements of changes in shareholders' equity</t>
  </si>
  <si>
    <t xml:space="preserve"> share capital</t>
  </si>
  <si>
    <t xml:space="preserve">Issued and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</si>
  <si>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</si>
  <si>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</si>
  <si>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</si>
  <si>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</si>
  <si>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</si>
  <si>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</si>
  <si>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</si>
  <si>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</si>
  <si>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</si>
  <si>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</si>
  <si>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</si>
  <si>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</si>
  <si>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</si>
  <si>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Total shareholders' equity </t>
  </si>
  <si>
    <t>Total liabilities and shareholders' equity</t>
  </si>
  <si>
    <t>Revenues</t>
  </si>
  <si>
    <t>Total revenues</t>
  </si>
  <si>
    <t>Expenses</t>
  </si>
  <si>
    <t>Total expenses</t>
  </si>
  <si>
    <t>Administrative expenses</t>
  </si>
  <si>
    <t>Cash and cash equivalents</t>
  </si>
  <si>
    <t>Sales and service income</t>
  </si>
  <si>
    <t>Statements of financial position</t>
  </si>
  <si>
    <t>(Unit: Thousand Baht)</t>
  </si>
  <si>
    <t>(Unaudited</t>
  </si>
  <si>
    <t>(Audited)</t>
  </si>
  <si>
    <t>but reviewed)</t>
  </si>
  <si>
    <t>(Unaudited but reviewed)</t>
  </si>
  <si>
    <t>Cash flows from operating activities</t>
  </si>
  <si>
    <t xml:space="preserve">   Depreciation and amortisation</t>
  </si>
  <si>
    <t xml:space="preserve">   Interest income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</si>
  <si>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</si>
  <si>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</si>
  <si>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</si>
  <si>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</si>
  <si>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</si>
  <si>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</si>
  <si>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and cash equivalents at beginning of period</t>
  </si>
  <si>
    <t>Cash and cash equivalents at end of period</t>
  </si>
  <si>
    <t xml:space="preserve">The accompanying notes are an integral part of the financial statements. </t>
  </si>
  <si>
    <t xml:space="preserve">Consolidated </t>
  </si>
  <si>
    <t xml:space="preserve">Separate </t>
  </si>
  <si>
    <t>financial statements</t>
  </si>
  <si>
    <t>31 December</t>
  </si>
  <si>
    <t xml:space="preserve">Consolidated financial statements </t>
  </si>
  <si>
    <t>Separate financial statements</t>
  </si>
  <si>
    <t xml:space="preserve">   Provision for long-term employee benefits</t>
  </si>
  <si>
    <t>Other comprehensive income for the period</t>
  </si>
  <si>
    <t>Total comprehensive income for the period</t>
  </si>
  <si>
    <t xml:space="preserve">Total </t>
  </si>
  <si>
    <t>Profit for the period</t>
  </si>
  <si>
    <t xml:space="preserve">   Cash received from interest income</t>
  </si>
  <si>
    <t>Statements of changes in shareholders' equity (continued)</t>
  </si>
  <si>
    <t>(Unit: Thousand Baht except earnings per share expressed in Baht)</t>
  </si>
  <si>
    <t>Total</t>
  </si>
  <si>
    <t>Other component of shareholders' equity</t>
  </si>
  <si>
    <t>Deposits</t>
  </si>
  <si>
    <t xml:space="preserve">   Deposits</t>
  </si>
  <si>
    <t>Statements of financial position (continued)</t>
  </si>
  <si>
    <t>Short-term investments</t>
  </si>
  <si>
    <t>Investments in subsidiaries</t>
  </si>
  <si>
    <t>Property, plant and equipment</t>
  </si>
  <si>
    <t>Intangible assets</t>
  </si>
  <si>
    <t>Leasehold rights</t>
  </si>
  <si>
    <t>Trade and other payables</t>
  </si>
  <si>
    <t>Profit before tax</t>
  </si>
  <si>
    <t xml:space="preserve">   Trade and other receivables</t>
  </si>
  <si>
    <t xml:space="preserve">   Trade and other  payables </t>
  </si>
  <si>
    <t xml:space="preserve">   Deferred income</t>
  </si>
  <si>
    <t xml:space="preserve">   Realisation of  gift voucher, net of sales </t>
  </si>
  <si>
    <t xml:space="preserve">     and cash received during the period</t>
  </si>
  <si>
    <t xml:space="preserve">   Realisation of deferred income, net of sales </t>
  </si>
  <si>
    <t xml:space="preserve">      and cash received during the period</t>
  </si>
  <si>
    <t>Cash flows from operating activities (continued)</t>
  </si>
  <si>
    <t>Director</t>
  </si>
  <si>
    <t>Rit Thirakomen</t>
  </si>
  <si>
    <t xml:space="preserve">     Somchai Hanjitkasem</t>
  </si>
  <si>
    <t xml:space="preserve">   Registered</t>
  </si>
  <si>
    <t xml:space="preserve">   Issued and fully paid</t>
  </si>
  <si>
    <t>Trade and other receivables</t>
  </si>
  <si>
    <t>Income tax payable</t>
  </si>
  <si>
    <t>Consolidated financial statements</t>
  </si>
  <si>
    <t>Deferred tax assets</t>
  </si>
  <si>
    <t>Profit before income tax expenses</t>
  </si>
  <si>
    <t>Income tax expenses</t>
  </si>
  <si>
    <t>Appropriated -</t>
  </si>
  <si>
    <t xml:space="preserve"> reserve</t>
  </si>
  <si>
    <t>statutory</t>
  </si>
  <si>
    <t>Supplement disclosure of cash flows information</t>
  </si>
  <si>
    <t>Income statements</t>
  </si>
  <si>
    <t xml:space="preserve">Statements of comprehensive income </t>
  </si>
  <si>
    <t>paid-up</t>
  </si>
  <si>
    <t xml:space="preserve">Statements of cash flows </t>
  </si>
  <si>
    <t xml:space="preserve">   Loss from damaged inventories</t>
  </si>
  <si>
    <t xml:space="preserve">   Amortisation of prepaid expenses</t>
  </si>
  <si>
    <t>Statements of cash flows (continued)</t>
  </si>
  <si>
    <t>Cash from operating activities</t>
  </si>
  <si>
    <t>Non-cash transactions</t>
  </si>
  <si>
    <t>Current portion of deferred income of</t>
  </si>
  <si>
    <t xml:space="preserve">   membership fee</t>
  </si>
  <si>
    <t xml:space="preserve">Share premium </t>
  </si>
  <si>
    <t xml:space="preserve">Retained earnings </t>
  </si>
  <si>
    <t xml:space="preserve">   Appropriated - statutory reserve</t>
  </si>
  <si>
    <t xml:space="preserve">   Unappropriated </t>
  </si>
  <si>
    <t>Somchai Hanjitkasem</t>
  </si>
  <si>
    <t xml:space="preserve">  Capital reserve </t>
  </si>
  <si>
    <t xml:space="preserve">of share-based  </t>
  </si>
  <si>
    <t>payment</t>
  </si>
  <si>
    <t>transactions</t>
  </si>
  <si>
    <t xml:space="preserve">   provided by (paid from) operating activities:</t>
  </si>
  <si>
    <t xml:space="preserve">Adjustments to reconcile profit before tax to net cash </t>
  </si>
  <si>
    <t>Profit attributable to:</t>
  </si>
  <si>
    <t xml:space="preserve">Equity holders of the Company </t>
  </si>
  <si>
    <t xml:space="preserve">Earnings per share </t>
  </si>
  <si>
    <t>Basic earnings per share</t>
  </si>
  <si>
    <t>Cash paid for purchases of plant and equipment</t>
  </si>
  <si>
    <t xml:space="preserve">   transactions </t>
  </si>
  <si>
    <t>Total comprehensive income attributable to:</t>
  </si>
  <si>
    <t>Equity holders of the Company</t>
  </si>
  <si>
    <t xml:space="preserve">   Cash paid for income tax</t>
  </si>
  <si>
    <t>Cash paid for purchases of computer software</t>
  </si>
  <si>
    <t>MK Restaurant Group Public Company Limited and its subsidiaries</t>
  </si>
  <si>
    <t>Other non-current liabilities</t>
  </si>
  <si>
    <t xml:space="preserve">   Other non-current liabilities</t>
  </si>
  <si>
    <t>Other conprehensive income:</t>
  </si>
  <si>
    <t xml:space="preserve">Exchange differences on translation of </t>
  </si>
  <si>
    <t xml:space="preserve">   financial statements in foreign currency</t>
  </si>
  <si>
    <t xml:space="preserve">Other comprehensive income to be reclassified to </t>
  </si>
  <si>
    <t xml:space="preserve">   profit or loss in subsequent periods</t>
  </si>
  <si>
    <t xml:space="preserve">   operating assets and liabilities</t>
  </si>
  <si>
    <t xml:space="preserve">Profit from operating activities before changes in   </t>
  </si>
  <si>
    <t xml:space="preserve">Capital reserve for share-based payment </t>
  </si>
  <si>
    <t>Other component of equity</t>
  </si>
  <si>
    <t>Other comprehensive income</t>
  </si>
  <si>
    <t xml:space="preserve">Profit for the period </t>
  </si>
  <si>
    <t xml:space="preserve">Other comprehensive income for the period </t>
  </si>
  <si>
    <t xml:space="preserve">Total comprehensive income for the period </t>
  </si>
  <si>
    <t xml:space="preserve"> income</t>
  </si>
  <si>
    <t xml:space="preserve">Other </t>
  </si>
  <si>
    <t>comprehensive</t>
  </si>
  <si>
    <t xml:space="preserve">Other component </t>
  </si>
  <si>
    <t>Less: Income tax effect</t>
  </si>
  <si>
    <t>Exchange</t>
  </si>
  <si>
    <t>differences on</t>
  </si>
  <si>
    <t xml:space="preserve">translation of </t>
  </si>
  <si>
    <t>Total other</t>
  </si>
  <si>
    <t>financial</t>
  </si>
  <si>
    <t>components of</t>
  </si>
  <si>
    <t>statements in</t>
  </si>
  <si>
    <t>shareholders'</t>
  </si>
  <si>
    <t>foreign currencies</t>
  </si>
  <si>
    <t>investments</t>
  </si>
  <si>
    <t>equity</t>
  </si>
  <si>
    <t>Cash paid for purchases of leasehold rights</t>
  </si>
  <si>
    <t xml:space="preserve">of shareholders' </t>
  </si>
  <si>
    <t>Other long-term investments</t>
  </si>
  <si>
    <t xml:space="preserve">Provision for long-term employee </t>
  </si>
  <si>
    <t xml:space="preserve">   benefits</t>
  </si>
  <si>
    <t xml:space="preserve">      920,878,100 ordinary shares of Baht 1 each</t>
  </si>
  <si>
    <t xml:space="preserve">   Amortised premium on investments in available-for-sale </t>
  </si>
  <si>
    <t xml:space="preserve">      securities</t>
  </si>
  <si>
    <t>Liabilities and shareholders' equity  (continued)</t>
  </si>
  <si>
    <t>Investments in joint ventures</t>
  </si>
  <si>
    <t>Share of loss from investments in joint ventures</t>
  </si>
  <si>
    <t xml:space="preserve">   Share of loss from investments in joint ventures</t>
  </si>
  <si>
    <t>Profit attributable to equity holders of the Company</t>
  </si>
  <si>
    <t xml:space="preserve">   Gain on sales of investments</t>
  </si>
  <si>
    <t>Balance as at 1 January 2019</t>
  </si>
  <si>
    <t>Finance cost</t>
  </si>
  <si>
    <t>Selling and distribution expenses</t>
  </si>
  <si>
    <t>Balance as at 1 January 2020</t>
  </si>
  <si>
    <t>Goodwill</t>
  </si>
  <si>
    <t>Equity attributable to owners of the Company</t>
  </si>
  <si>
    <t>Non-controlling interests of the subsidiaries</t>
  </si>
  <si>
    <t xml:space="preserve"> interests of</t>
  </si>
  <si>
    <t>the subsidiaries</t>
  </si>
  <si>
    <t>non-controlling</t>
  </si>
  <si>
    <t xml:space="preserve">attributable to </t>
  </si>
  <si>
    <t>Equity</t>
  </si>
  <si>
    <t>3, 6</t>
  </si>
  <si>
    <t>Right-of-use assets</t>
  </si>
  <si>
    <t>Other current financial assets</t>
  </si>
  <si>
    <t>Total equity</t>
  </si>
  <si>
    <t>attributable to</t>
  </si>
  <si>
    <t>owners of</t>
  </si>
  <si>
    <t>the Company</t>
  </si>
  <si>
    <t>Lease liabilities, net of current portion</t>
  </si>
  <si>
    <t>Deferred tax liabilities</t>
  </si>
  <si>
    <t>Other non-current financial assets</t>
  </si>
  <si>
    <t>3, 14</t>
  </si>
  <si>
    <t xml:space="preserve">Current portion of liabilities under </t>
  </si>
  <si>
    <t xml:space="preserve">   finance lease agreements</t>
  </si>
  <si>
    <t xml:space="preserve">Liabilities under finance lease agreements - </t>
  </si>
  <si>
    <t xml:space="preserve">   net of current portion</t>
  </si>
  <si>
    <t>Current portion of lease liabilities</t>
  </si>
  <si>
    <t xml:space="preserve">   Loss (gain) on change in value of investment </t>
  </si>
  <si>
    <t xml:space="preserve">   and fixed deposits</t>
  </si>
  <si>
    <t>Net decrease in cash and cash equivalents</t>
  </si>
  <si>
    <t>Cash flows from financing activities</t>
  </si>
  <si>
    <t>Net cash used in financing activities</t>
  </si>
  <si>
    <t xml:space="preserve">   Reduction of inventory to net realisable value</t>
  </si>
  <si>
    <t>Net cash from operating activities</t>
  </si>
  <si>
    <t>Increase in right-of-use assets</t>
  </si>
  <si>
    <t>Profit from operating activities</t>
  </si>
  <si>
    <t>Finance income</t>
  </si>
  <si>
    <t>2, 5</t>
  </si>
  <si>
    <t>2, 9</t>
  </si>
  <si>
    <t>2, 10</t>
  </si>
  <si>
    <t>2, 12</t>
  </si>
  <si>
    <t>2, 13</t>
  </si>
  <si>
    <t>2, 15</t>
  </si>
  <si>
    <t>As at 30 June 2020</t>
  </si>
  <si>
    <t>30 June</t>
  </si>
  <si>
    <t>For the three-month period ended 30 June 2020</t>
  </si>
  <si>
    <t>Balance as at 30 June 2019</t>
  </si>
  <si>
    <t>Balance as at 30 June 2020</t>
  </si>
  <si>
    <t>For the six-month period ended 30 June 2020</t>
  </si>
  <si>
    <t>Dividend income</t>
  </si>
  <si>
    <t xml:space="preserve">   Dividend income</t>
  </si>
  <si>
    <t>Cash paid for investments in subsidiaries</t>
  </si>
  <si>
    <t>Profit (loss) for the period</t>
  </si>
  <si>
    <t>Profit (loss) before income tax expenses</t>
  </si>
  <si>
    <t>(Unit: Thousand Baht except earnings (loss) per share expressed in Baht)</t>
  </si>
  <si>
    <t>Dividend paid (Note 19)</t>
  </si>
  <si>
    <t xml:space="preserve">   during the period to profit or loss</t>
  </si>
  <si>
    <t xml:space="preserve">Transferred the effect of changes in value of </t>
  </si>
  <si>
    <t xml:space="preserve">   available-for-sale investment disposed </t>
  </si>
  <si>
    <t>Profit (loss) from operating activities</t>
  </si>
  <si>
    <t>Profit (loss) attributable to:</t>
  </si>
  <si>
    <t>Net cash from (used in) investing activities</t>
  </si>
  <si>
    <t>Basic earnings (loss) per share</t>
  </si>
  <si>
    <t>Profit (loss) attributable to equity holders of the Company</t>
  </si>
  <si>
    <t xml:space="preserve">   profit or loss</t>
  </si>
  <si>
    <t xml:space="preserve">   investment disposed during the period to </t>
  </si>
  <si>
    <t xml:space="preserve">   through other comprehensive income - net</t>
  </si>
  <si>
    <t xml:space="preserve">   of income tax</t>
  </si>
  <si>
    <t>Fair value</t>
  </si>
  <si>
    <t>reserve of</t>
  </si>
  <si>
    <t>at FVOCI</t>
  </si>
  <si>
    <t>Proceeds from disposals of equipment and computer software</t>
  </si>
  <si>
    <t>Dividend paid</t>
  </si>
  <si>
    <t>Cash paid to settle liabilities under lease liabilitties</t>
  </si>
  <si>
    <t xml:space="preserve">      in debt instuments</t>
  </si>
  <si>
    <t xml:space="preserve">   Interest expenses</t>
  </si>
  <si>
    <t>Accounts payable for purchases of plant and equipment</t>
  </si>
  <si>
    <t xml:space="preserve">   Loss on disposals and write-off of equipment, right-of-use</t>
  </si>
  <si>
    <t xml:space="preserve">       assets and intangible assets</t>
  </si>
  <si>
    <t>Decrease (increase) in investments in debt instruments</t>
  </si>
  <si>
    <t>Gain on change in value of available-for-sale</t>
  </si>
  <si>
    <t xml:space="preserve">   investments</t>
  </si>
  <si>
    <t>Gain (loss) on investments designated at fair value</t>
  </si>
  <si>
    <t xml:space="preserve">   Reduction in lease payments by lessors</t>
  </si>
  <si>
    <t xml:space="preserve">   Unrealised loss (gain) on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</si>
</sst>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0">
    <font>
      <sz val="10"/>
      <name val="ApFont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14"/>
      <name val="AngsanaUPC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3">
    <xf numFmtId="0" fontId="0" fillId="0" borderId="0"/>
    <xf numFmtId="4" fontId="1" fillId="0" borderId="0" applyFont="0" applyFill="0" applyBorder="0" applyAlignment="0" applyProtection="0"/>
    <xf numFmtId="0" fontId="7" fillId="0" borderId="0"/>
  </cellStyleXfs>
  <cellXfs count="176">
    <xf numFmtId="0" fontId="0" fillId="0" borderId="0" xfId="0"/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/>
    <xf numFmtId="37" fontId="3" fillId="0" borderId="0" xfId="0" applyNumberFormat="1" applyFont="1" applyBorder="1" applyAlignment="1"/>
    <xf numFmtId="164" fontId="3" fillId="0" borderId="0" xfId="0" applyNumberFormat="1" applyFont="1" applyAlignment="1">
      <alignment horizontal="center"/>
    </xf>
    <xf numFmtId="0" fontId="2" fillId="0" borderId="0" xfId="0" applyNumberFormat="1" applyFont="1" applyFill="1" applyAlignment="1"/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164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2" fillId="0" borderId="0" xfId="0" applyNumberFormat="1" applyFont="1" applyAlignment="1"/>
    <xf numFmtId="164" fontId="2" fillId="0" borderId="0" xfId="0" applyNumberFormat="1" applyFont="1" applyAlignment="1"/>
    <xf numFmtId="164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right"/>
    </xf>
    <xf numFmtId="41" fontId="3" fillId="0" borderId="0" xfId="0" applyNumberFormat="1" applyFont="1" applyBorder="1" applyAlignment="1">
      <alignment horizontal="right"/>
    </xf>
    <xf numFmtId="164" fontId="3" fillId="0" borderId="0" xfId="0" applyNumberFormat="1" applyFont="1" applyAlignment="1"/>
    <xf numFmtId="0" fontId="3" fillId="0" borderId="0" xfId="0" applyNumberFormat="1" applyFont="1" applyAlignment="1"/>
    <xf numFmtId="37" fontId="2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Continuous"/>
    </xf>
    <xf numFmtId="37" fontId="3" fillId="0" borderId="1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centerContinuous"/>
    </xf>
    <xf numFmtId="37" fontId="3" fillId="0" borderId="0" xfId="0" applyNumberFormat="1" applyFont="1" applyFill="1" applyAlignment="1"/>
    <xf numFmtId="37" fontId="4" fillId="0" borderId="0" xfId="0" applyNumberFormat="1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37" fontId="5" fillId="0" borderId="0" xfId="0" applyNumberFormat="1" applyFont="1" applyFill="1" applyAlignment="1">
      <alignment horizontal="center"/>
    </xf>
    <xf numFmtId="41" fontId="3" fillId="0" borderId="0" xfId="1" applyNumberFormat="1" applyFont="1" applyFill="1" applyAlignment="1"/>
    <xf numFmtId="41" fontId="3" fillId="0" borderId="0" xfId="0" applyNumberFormat="1" applyFont="1" applyFill="1" applyAlignment="1">
      <alignment horizontal="center"/>
    </xf>
    <xf numFmtId="41" fontId="3" fillId="0" borderId="0" xfId="1" applyNumberFormat="1" applyFont="1" applyFill="1" applyBorder="1" applyAlignment="1"/>
    <xf numFmtId="41" fontId="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41" fontId="3" fillId="0" borderId="3" xfId="1" applyNumberFormat="1" applyFont="1" applyFill="1" applyBorder="1" applyAlignment="1"/>
    <xf numFmtId="37" fontId="3" fillId="0" borderId="0" xfId="0" applyNumberFormat="1" applyFont="1" applyFill="1" applyBorder="1" applyAlignment="1"/>
    <xf numFmtId="41" fontId="3" fillId="0" borderId="1" xfId="1" applyNumberFormat="1" applyFont="1" applyFill="1" applyBorder="1" applyAlignment="1"/>
    <xf numFmtId="41" fontId="3" fillId="0" borderId="1" xfId="0" applyNumberFormat="1" applyFont="1" applyFill="1" applyBorder="1" applyAlignment="1">
      <alignment horizontal="center"/>
    </xf>
    <xf numFmtId="41" fontId="3" fillId="0" borderId="4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41" fontId="3" fillId="0" borderId="3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37" fontId="2" fillId="0" borderId="0" xfId="0" applyNumberFormat="1" applyFont="1" applyFill="1" applyAlignment="1"/>
    <xf numFmtId="49" fontId="6" fillId="0" borderId="0" xfId="0" applyNumberFormat="1" applyFont="1" applyFill="1" applyAlignment="1"/>
    <xf numFmtId="165" fontId="6" fillId="0" borderId="0" xfId="0" applyNumberFormat="1" applyFont="1" applyFill="1" applyAlignment="1"/>
    <xf numFmtId="1" fontId="6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/>
    <xf numFmtId="165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37" fontId="3" fillId="0" borderId="0" xfId="2" applyNumberFormat="1" applyFont="1" applyFill="1" applyAlignment="1"/>
    <xf numFmtId="41" fontId="3" fillId="0" borderId="0" xfId="2" applyNumberFormat="1" applyFont="1" applyFill="1" applyAlignment="1"/>
    <xf numFmtId="41" fontId="3" fillId="0" borderId="4" xfId="2" applyNumberFormat="1" applyFont="1" applyFill="1" applyBorder="1" applyAlignment="1"/>
    <xf numFmtId="41" fontId="3" fillId="0" borderId="0" xfId="2" applyNumberFormat="1" applyFont="1" applyFill="1" applyBorder="1" applyAlignment="1"/>
    <xf numFmtId="0" fontId="3" fillId="0" borderId="5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Continuous"/>
    </xf>
    <xf numFmtId="37" fontId="5" fillId="0" borderId="0" xfId="0" applyNumberFormat="1" applyFont="1" applyFill="1" applyBorder="1" applyAlignment="1">
      <alignment horizontal="center"/>
    </xf>
    <xf numFmtId="0" fontId="3" fillId="0" borderId="0" xfId="2" applyNumberFormat="1" applyFont="1" applyFill="1" applyAlignment="1">
      <alignment horizontal="center"/>
    </xf>
    <xf numFmtId="0" fontId="3" fillId="0" borderId="0" xfId="2" applyNumberFormat="1" applyFont="1" applyFill="1" applyAlignment="1">
      <alignment horizontal="right"/>
    </xf>
    <xf numFmtId="0" fontId="2" fillId="0" borderId="0" xfId="0" applyNumberFormat="1" applyFont="1" applyFill="1" applyBorder="1" applyAlignment="1"/>
    <xf numFmtId="41" fontId="3" fillId="0" borderId="1" xfId="2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left"/>
    </xf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/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41" fontId="3" fillId="0" borderId="4" xfId="1" applyNumberFormat="1" applyFont="1" applyFill="1" applyBorder="1" applyAlignment="1"/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37" fontId="5" fillId="0" borderId="0" xfId="0" applyNumberFormat="1" applyFont="1" applyFill="1" applyBorder="1" applyAlignment="1"/>
    <xf numFmtId="41" fontId="3" fillId="0" borderId="1" xfId="2" applyNumberFormat="1" applyFont="1" applyFill="1" applyBorder="1" applyAlignment="1"/>
    <xf numFmtId="0" fontId="3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164" fontId="5" fillId="0" borderId="0" xfId="0" applyNumberFormat="1" applyFont="1" applyFill="1" applyAlignment="1"/>
    <xf numFmtId="165" fontId="9" fillId="0" borderId="0" xfId="0" applyNumberFormat="1" applyFont="1" applyFill="1" applyAlignment="1"/>
    <xf numFmtId="1" fontId="9" fillId="0" borderId="0" xfId="0" applyNumberFormat="1" applyFont="1" applyFill="1" applyAlignment="1">
      <alignment horizontal="center"/>
    </xf>
    <xf numFmtId="41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/>
    <xf numFmtId="37" fontId="9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41" fontId="8" fillId="0" borderId="4" xfId="1" applyNumberFormat="1" applyFont="1" applyFill="1" applyBorder="1" applyAlignment="1"/>
    <xf numFmtId="37" fontId="9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/>
    <xf numFmtId="43" fontId="8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Alignment="1">
      <alignment horizontal="right"/>
    </xf>
    <xf numFmtId="41" fontId="8" fillId="0" borderId="0" xfId="2" applyNumberFormat="1" applyFont="1" applyFill="1" applyBorder="1" applyAlignment="1">
      <alignment horizontal="center"/>
    </xf>
    <xf numFmtId="41" fontId="8" fillId="0" borderId="0" xfId="2" applyNumberFormat="1" applyFont="1" applyFill="1" applyBorder="1" applyAlignment="1"/>
    <xf numFmtId="41" fontId="8" fillId="0" borderId="0" xfId="0" applyNumberFormat="1" applyFont="1" applyFill="1" applyBorder="1" applyAlignment="1">
      <alignment horizontal="center"/>
    </xf>
    <xf numFmtId="41" fontId="8" fillId="0" borderId="1" xfId="2" applyNumberFormat="1" applyFont="1" applyFill="1" applyBorder="1" applyAlignment="1">
      <alignment horizontal="center"/>
    </xf>
    <xf numFmtId="41" fontId="8" fillId="0" borderId="0" xfId="2" applyNumberFormat="1" applyFont="1" applyFill="1" applyAlignment="1"/>
    <xf numFmtId="41" fontId="5" fillId="0" borderId="0" xfId="0" applyNumberFormat="1" applyFont="1" applyFill="1" applyAlignment="1"/>
    <xf numFmtId="41" fontId="5" fillId="0" borderId="0" xfId="0" applyNumberFormat="1" applyFont="1" applyFill="1" applyBorder="1" applyAlignment="1"/>
    <xf numFmtId="41" fontId="3" fillId="0" borderId="1" xfId="0" applyNumberFormat="1" applyFont="1" applyFill="1" applyBorder="1" applyAlignment="1">
      <alignment horizontal="right"/>
    </xf>
    <xf numFmtId="0" fontId="3" fillId="0" borderId="0" xfId="0" applyNumberFormat="1" applyFont="1" applyBorder="1" applyAlignment="1"/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 applyAlignment="1"/>
    <xf numFmtId="0" fontId="3" fillId="0" borderId="0" xfId="0" applyFont="1" applyFill="1" applyBorder="1" applyAlignment="1">
      <alignment horizontal="center"/>
    </xf>
    <xf numFmtId="41" fontId="5" fillId="0" borderId="0" xfId="0" applyNumberFormat="1" applyFont="1" applyFill="1" applyAlignment="1">
      <alignment horizontal="center"/>
    </xf>
    <xf numFmtId="3" fontId="3" fillId="0" borderId="0" xfId="1" applyNumberFormat="1" applyFont="1" applyFill="1" applyAlignment="1"/>
    <xf numFmtId="0" fontId="3" fillId="0" borderId="6" xfId="0" applyFont="1" applyFill="1" applyBorder="1" applyAlignment="1"/>
    <xf numFmtId="16" fontId="3" fillId="0" borderId="0" xfId="0" quotePrefix="1" applyNumberFormat="1" applyFont="1" applyFill="1" applyBorder="1" applyAlignment="1">
      <alignment horizontal="center"/>
    </xf>
    <xf numFmtId="43" fontId="8" fillId="0" borderId="4" xfId="1" applyNumberFormat="1" applyFont="1" applyFill="1" applyBorder="1" applyAlignment="1"/>
    <xf numFmtId="43" fontId="9" fillId="0" borderId="0" xfId="0" applyNumberFormat="1" applyFont="1" applyFill="1" applyAlignment="1">
      <alignment horizontal="center"/>
    </xf>
    <xf numFmtId="43" fontId="8" fillId="0" borderId="0" xfId="1" applyNumberFormat="1" applyFont="1" applyFill="1" applyBorder="1" applyAlignment="1"/>
    <xf numFmtId="43" fontId="9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Alignment="1">
      <alignment horizontal="center"/>
    </xf>
    <xf numFmtId="41" fontId="8" fillId="0" borderId="0" xfId="1" applyNumberFormat="1" applyFont="1" applyFill="1" applyBorder="1" applyAlignment="1"/>
    <xf numFmtId="41" fontId="9" fillId="0" borderId="0" xfId="0" applyNumberFormat="1" applyFont="1" applyFill="1" applyBorder="1" applyAlignment="1">
      <alignment horizontal="center"/>
    </xf>
    <xf numFmtId="41" fontId="9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41" fontId="3" fillId="2" borderId="0" xfId="1" applyNumberFormat="1" applyFont="1" applyFill="1" applyAlignment="1"/>
    <xf numFmtId="37" fontId="5" fillId="2" borderId="0" xfId="0" applyNumberFormat="1" applyFont="1" applyFill="1" applyAlignment="1">
      <alignment horizontal="center"/>
    </xf>
    <xf numFmtId="41" fontId="3" fillId="2" borderId="0" xfId="1" applyNumberFormat="1" applyFont="1" applyFill="1" applyBorder="1" applyAlignment="1"/>
    <xf numFmtId="37" fontId="5" fillId="2" borderId="0" xfId="0" applyNumberFormat="1" applyFont="1" applyFill="1" applyAlignment="1"/>
    <xf numFmtId="41" fontId="3" fillId="2" borderId="1" xfId="1" applyNumberFormat="1" applyFont="1" applyFill="1" applyBorder="1" applyAlignment="1"/>
    <xf numFmtId="37" fontId="5" fillId="2" borderId="0" xfId="0" applyNumberFormat="1" applyFont="1" applyFill="1" applyBorder="1" applyAlignment="1">
      <alignment horizontal="center"/>
    </xf>
    <xf numFmtId="41" fontId="5" fillId="2" borderId="0" xfId="0" applyNumberFormat="1" applyFont="1" applyFill="1" applyAlignment="1">
      <alignment horizontal="center"/>
    </xf>
    <xf numFmtId="41" fontId="3" fillId="2" borderId="0" xfId="0" applyNumberFormat="1" applyFont="1" applyFill="1" applyBorder="1" applyAlignment="1">
      <alignment horizontal="center"/>
    </xf>
    <xf numFmtId="41" fontId="5" fillId="2" borderId="0" xfId="0" applyNumberFormat="1" applyFont="1" applyFill="1" applyBorder="1" applyAlignment="1">
      <alignment horizontal="center"/>
    </xf>
    <xf numFmtId="41" fontId="3" fillId="2" borderId="1" xfId="0" applyNumberFormat="1" applyFont="1" applyFill="1" applyBorder="1" applyAlignment="1">
      <alignment horizontal="center"/>
    </xf>
    <xf numFmtId="41" fontId="8" fillId="2" borderId="1" xfId="1" applyNumberFormat="1" applyFont="1" applyFill="1" applyBorder="1" applyAlignment="1"/>
    <xf numFmtId="43" fontId="8" fillId="2" borderId="4" xfId="1" applyNumberFormat="1" applyFont="1" applyFill="1" applyBorder="1" applyAlignment="1"/>
    <xf numFmtId="43" fontId="9" fillId="2" borderId="0" xfId="0" applyNumberFormat="1" applyFont="1" applyFill="1" applyAlignment="1">
      <alignment horizontal="center"/>
    </xf>
    <xf numFmtId="41" fontId="3" fillId="2" borderId="1" xfId="2" applyNumberFormat="1" applyFont="1" applyFill="1" applyBorder="1" applyAlignment="1">
      <alignment horizontal="center"/>
    </xf>
    <xf numFmtId="41" fontId="3" fillId="2" borderId="0" xfId="0" applyNumberFormat="1" applyFont="1" applyFill="1" applyBorder="1" applyAlignment="1"/>
    <xf numFmtId="41" fontId="8" fillId="2" borderId="0" xfId="2" applyNumberFormat="1" applyFont="1" applyFill="1" applyBorder="1" applyAlignment="1">
      <alignment horizontal="center"/>
    </xf>
    <xf numFmtId="41" fontId="8" fillId="2" borderId="0" xfId="2" applyNumberFormat="1" applyFont="1" applyFill="1" applyBorder="1" applyAlignment="1"/>
    <xf numFmtId="41" fontId="8" fillId="2" borderId="1" xfId="2" applyNumberFormat="1" applyFont="1" applyFill="1" applyBorder="1" applyAlignment="1">
      <alignment horizontal="center"/>
    </xf>
    <xf numFmtId="41" fontId="8" fillId="2" borderId="0" xfId="2" applyNumberFormat="1" applyFont="1" applyFill="1" applyAlignment="1"/>
    <xf numFmtId="4" fontId="8" fillId="2" borderId="4" xfId="1" applyNumberFormat="1" applyFont="1" applyFill="1" applyBorder="1" applyAlignment="1"/>
    <xf numFmtId="41" fontId="8" fillId="2" borderId="0" xfId="2" applyNumberFormat="1" applyFont="1" applyFill="1" applyAlignment="1">
      <alignment horizontal="center"/>
    </xf>
    <xf numFmtId="41" fontId="8" fillId="0" borderId="0" xfId="2" applyNumberFormat="1" applyFont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41" fontId="3" fillId="2" borderId="0" xfId="0" applyNumberFormat="1" applyFont="1" applyFill="1" applyAlignment="1">
      <alignment horizontal="center"/>
    </xf>
    <xf numFmtId="41" fontId="3" fillId="2" borderId="3" xfId="1" applyNumberFormat="1" applyFont="1" applyFill="1" applyBorder="1" applyAlignment="1"/>
    <xf numFmtId="41" fontId="8" fillId="0" borderId="0" xfId="2" applyNumberFormat="1" applyFont="1" applyAlignment="1"/>
    <xf numFmtId="0" fontId="3" fillId="0" borderId="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_Samart Corp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0"/>
  <sheetViews>
    <sheetView showGridLines="0" view="pageBreakPreview" zoomScale="85" zoomScaleNormal="100" zoomScaleSheetLayoutView="85" workbookViewId="0">
      <selection activeCell="F101" sqref="F101"/>
    </sheetView>
  </sheetViews>
  <sheetFormatPr defaultColWidth="10.7109375" defaultRowHeight="20.25" customHeight="1"/>
  <cols>
    <col min="1" max="1" width="26.5703125" style="35" customWidth="1"/>
    <col min="2" max="2" width="9.42578125" style="35" customWidth="1"/>
    <col min="3" max="3" width="0.7109375" style="35" customWidth="1"/>
    <col min="4" max="4" width="4.28515625" style="35" customWidth="1"/>
    <col min="5" max="5" width="0.7109375" style="35" customWidth="1"/>
    <col min="6" max="6" width="12.140625" style="35" customWidth="1"/>
    <col min="7" max="7" width="0.7109375" style="35" customWidth="1"/>
    <col min="8" max="8" width="12.140625" style="35" customWidth="1"/>
    <col min="9" max="9" width="0.7109375" style="35" customWidth="1"/>
    <col min="10" max="10" width="12.140625" style="35" customWidth="1"/>
    <col min="11" max="11" width="0.7109375" style="35" customWidth="1"/>
    <col min="12" max="12" width="12.140625" style="35" customWidth="1"/>
    <col min="13" max="13" width="0.5703125" style="35" customWidth="1"/>
    <col min="14" max="16384" width="10.7109375" style="35"/>
  </cols>
  <sheetData>
    <row r="1" spans="1:14" s="30" customFormat="1" ht="20.25" customHeight="1">
      <c r="A1" s="28" t="s">
        <v>134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4" s="30" customFormat="1" ht="20.25" customHeight="1">
      <c r="A2" s="28" t="s">
        <v>35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4" s="30" customFormat="1" ht="20.25" customHeight="1">
      <c r="A3" s="28" t="s">
        <v>224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4" s="30" customFormat="1" ht="20.25" customHeight="1">
      <c r="B4" s="29"/>
      <c r="C4" s="29"/>
      <c r="D4" s="109"/>
      <c r="E4" s="29"/>
      <c r="F4" s="109"/>
      <c r="G4" s="29"/>
      <c r="H4" s="109"/>
      <c r="I4" s="29"/>
      <c r="J4" s="109"/>
      <c r="K4" s="29"/>
      <c r="M4" s="109" t="s">
        <v>36</v>
      </c>
    </row>
    <row r="5" spans="1:14" s="76" customFormat="1" ht="20.25" customHeight="1">
      <c r="B5" s="32"/>
      <c r="C5" s="47"/>
      <c r="D5" s="47"/>
      <c r="E5" s="47"/>
      <c r="F5" s="171" t="s">
        <v>94</v>
      </c>
      <c r="G5" s="171"/>
      <c r="H5" s="171"/>
      <c r="I5" s="47"/>
      <c r="J5" s="171" t="s">
        <v>58</v>
      </c>
      <c r="K5" s="171"/>
      <c r="L5" s="171"/>
    </row>
    <row r="6" spans="1:14" ht="20.25" customHeight="1">
      <c r="E6" s="36"/>
      <c r="F6" s="126" t="s">
        <v>225</v>
      </c>
      <c r="G6" s="36"/>
      <c r="H6" s="38" t="s">
        <v>56</v>
      </c>
      <c r="J6" s="126" t="s">
        <v>225</v>
      </c>
      <c r="K6" s="36"/>
      <c r="L6" s="38" t="s">
        <v>56</v>
      </c>
    </row>
    <row r="7" spans="1:14" ht="20.25" customHeight="1">
      <c r="D7" s="36" t="s">
        <v>0</v>
      </c>
      <c r="E7" s="36"/>
      <c r="F7" s="37">
        <v>2020</v>
      </c>
      <c r="G7" s="18"/>
      <c r="H7" s="37">
        <v>2019</v>
      </c>
      <c r="J7" s="37">
        <v>2020</v>
      </c>
      <c r="K7" s="18"/>
      <c r="L7" s="37">
        <v>2019</v>
      </c>
    </row>
    <row r="8" spans="1:14" ht="20.25" customHeight="1">
      <c r="D8" s="36"/>
      <c r="E8" s="36"/>
      <c r="F8" s="38" t="s">
        <v>37</v>
      </c>
      <c r="G8" s="36"/>
      <c r="H8" s="38" t="s">
        <v>38</v>
      </c>
      <c r="J8" s="38" t="s">
        <v>37</v>
      </c>
      <c r="K8" s="18"/>
      <c r="L8" s="38" t="s">
        <v>38</v>
      </c>
    </row>
    <row r="9" spans="1:14" ht="20.25" customHeight="1">
      <c r="D9" s="36"/>
      <c r="E9" s="36"/>
      <c r="F9" s="38" t="s">
        <v>39</v>
      </c>
      <c r="G9" s="36"/>
      <c r="H9" s="38"/>
      <c r="J9" s="38" t="s">
        <v>39</v>
      </c>
      <c r="K9" s="18"/>
      <c r="L9" s="38"/>
    </row>
    <row r="10" spans="1:14" ht="20.25" customHeight="1">
      <c r="A10" s="39" t="s">
        <v>13</v>
      </c>
      <c r="E10" s="40"/>
      <c r="F10" s="40"/>
      <c r="G10" s="83"/>
      <c r="H10" s="84"/>
      <c r="I10" s="85"/>
      <c r="J10" s="84"/>
      <c r="K10" s="83"/>
      <c r="L10" s="84"/>
      <c r="M10" s="85"/>
    </row>
    <row r="11" spans="1:14" ht="20.25" customHeight="1">
      <c r="A11" s="39" t="s">
        <v>14</v>
      </c>
      <c r="D11" s="47"/>
      <c r="E11" s="71"/>
      <c r="F11" s="71"/>
      <c r="G11" s="47"/>
      <c r="H11" s="47"/>
      <c r="I11" s="47"/>
      <c r="J11" s="71"/>
      <c r="K11" s="47"/>
      <c r="L11" s="47"/>
      <c r="M11" s="47"/>
      <c r="N11" s="47"/>
    </row>
    <row r="12" spans="1:14" ht="20.25" customHeight="1">
      <c r="A12" s="35" t="s">
        <v>33</v>
      </c>
      <c r="D12" s="40">
        <v>4</v>
      </c>
      <c r="E12" s="40"/>
      <c r="F12" s="141">
        <v>155423</v>
      </c>
      <c r="G12" s="142"/>
      <c r="H12" s="141">
        <v>808108</v>
      </c>
      <c r="I12" s="142"/>
      <c r="J12" s="141">
        <v>105540</v>
      </c>
      <c r="K12" s="40"/>
      <c r="L12" s="41">
        <v>508643</v>
      </c>
      <c r="M12" s="43"/>
      <c r="N12" s="47"/>
    </row>
    <row r="13" spans="1:14" ht="20.25" customHeight="1">
      <c r="A13" s="35" t="s">
        <v>72</v>
      </c>
      <c r="D13" s="40">
        <v>2</v>
      </c>
      <c r="E13" s="40"/>
      <c r="F13" s="141">
        <v>0</v>
      </c>
      <c r="G13" s="142"/>
      <c r="H13" s="141">
        <v>7225069</v>
      </c>
      <c r="I13" s="142"/>
      <c r="J13" s="141">
        <v>0</v>
      </c>
      <c r="K13" s="40"/>
      <c r="L13" s="41">
        <v>6437427</v>
      </c>
      <c r="M13" s="43"/>
      <c r="N13" s="47"/>
    </row>
    <row r="14" spans="1:14" ht="20.25" customHeight="1">
      <c r="A14" s="35" t="s">
        <v>92</v>
      </c>
      <c r="D14" s="40" t="s">
        <v>192</v>
      </c>
      <c r="E14" s="40"/>
      <c r="F14" s="141">
        <v>146261</v>
      </c>
      <c r="G14" s="142"/>
      <c r="H14" s="141">
        <v>157845</v>
      </c>
      <c r="I14" s="142"/>
      <c r="J14" s="141">
        <v>209659</v>
      </c>
      <c r="K14" s="40"/>
      <c r="L14" s="41">
        <v>276425</v>
      </c>
      <c r="M14" s="43"/>
      <c r="N14" s="47"/>
    </row>
    <row r="15" spans="1:14" ht="20.25" customHeight="1">
      <c r="A15" s="35" t="s">
        <v>4</v>
      </c>
      <c r="D15" s="40"/>
      <c r="E15" s="40"/>
      <c r="F15" s="143">
        <v>285739</v>
      </c>
      <c r="G15" s="142"/>
      <c r="H15" s="143">
        <v>358098</v>
      </c>
      <c r="I15" s="142"/>
      <c r="J15" s="143">
        <v>247784</v>
      </c>
      <c r="K15" s="40"/>
      <c r="L15" s="43">
        <v>309864</v>
      </c>
      <c r="M15" s="43"/>
      <c r="N15" s="47"/>
    </row>
    <row r="16" spans="1:14" ht="20.25" customHeight="1">
      <c r="A16" s="35" t="s">
        <v>194</v>
      </c>
      <c r="D16" s="40" t="s">
        <v>218</v>
      </c>
      <c r="E16" s="40"/>
      <c r="F16" s="143">
        <v>6551616</v>
      </c>
      <c r="G16" s="142"/>
      <c r="H16" s="143">
        <v>0</v>
      </c>
      <c r="I16" s="142"/>
      <c r="J16" s="143">
        <v>5706867</v>
      </c>
      <c r="K16" s="40"/>
      <c r="L16" s="43">
        <v>0</v>
      </c>
      <c r="M16" s="43"/>
      <c r="N16" s="47"/>
    </row>
    <row r="17" spans="1:14" ht="20.25" customHeight="1">
      <c r="A17" s="35" t="s">
        <v>5</v>
      </c>
      <c r="D17" s="40">
        <v>2</v>
      </c>
      <c r="E17" s="40"/>
      <c r="F17" s="141">
        <v>83372</v>
      </c>
      <c r="G17" s="142"/>
      <c r="H17" s="141">
        <v>191142</v>
      </c>
      <c r="I17" s="142"/>
      <c r="J17" s="141">
        <v>58763</v>
      </c>
      <c r="K17" s="40"/>
      <c r="L17" s="41">
        <v>152450</v>
      </c>
      <c r="M17" s="43"/>
      <c r="N17" s="47"/>
    </row>
    <row r="18" spans="1:14" ht="20.25" customHeight="1">
      <c r="A18" s="39" t="s">
        <v>15</v>
      </c>
      <c r="D18" s="45"/>
      <c r="E18" s="45"/>
      <c r="F18" s="46">
        <f>SUM(F12:F17)</f>
        <v>7222411</v>
      </c>
      <c r="G18" s="45"/>
      <c r="H18" s="46">
        <f>SUM(H12:H17)</f>
        <v>8740262</v>
      </c>
      <c r="I18" s="45"/>
      <c r="J18" s="46">
        <f>SUM(J12:J17)</f>
        <v>6328613</v>
      </c>
      <c r="K18" s="42"/>
      <c r="L18" s="46">
        <f>SUM(L12:L17)</f>
        <v>7684809</v>
      </c>
      <c r="M18" s="43"/>
      <c r="N18" s="47"/>
    </row>
    <row r="19" spans="1:14" ht="20.25" customHeight="1">
      <c r="A19" s="39" t="s">
        <v>16</v>
      </c>
      <c r="D19" s="45"/>
      <c r="E19" s="45"/>
      <c r="F19" s="41"/>
      <c r="G19" s="45"/>
      <c r="H19" s="41"/>
      <c r="I19" s="45"/>
      <c r="J19" s="41"/>
      <c r="K19" s="42"/>
      <c r="L19" s="41"/>
      <c r="M19" s="43"/>
      <c r="N19" s="47"/>
    </row>
    <row r="20" spans="1:14" ht="20.25" customHeight="1">
      <c r="A20" s="35" t="s">
        <v>201</v>
      </c>
      <c r="D20" s="40" t="s">
        <v>219</v>
      </c>
      <c r="E20" s="40"/>
      <c r="F20" s="143">
        <v>943924</v>
      </c>
      <c r="G20" s="142"/>
      <c r="H20" s="143">
        <v>0</v>
      </c>
      <c r="I20" s="142"/>
      <c r="J20" s="143">
        <v>943924</v>
      </c>
      <c r="K20" s="40"/>
      <c r="L20" s="43">
        <v>0</v>
      </c>
      <c r="M20" s="43"/>
      <c r="N20" s="47"/>
    </row>
    <row r="21" spans="1:14" ht="20.25" customHeight="1">
      <c r="A21" s="12" t="s">
        <v>73</v>
      </c>
      <c r="D21" s="40">
        <v>7</v>
      </c>
      <c r="E21" s="45"/>
      <c r="F21" s="141">
        <v>0</v>
      </c>
      <c r="G21" s="144"/>
      <c r="H21" s="141">
        <v>0</v>
      </c>
      <c r="I21" s="144"/>
      <c r="J21" s="141">
        <v>2761480</v>
      </c>
      <c r="K21" s="45"/>
      <c r="L21" s="41">
        <v>2761480</v>
      </c>
      <c r="M21" s="43"/>
      <c r="N21" s="47"/>
    </row>
    <row r="22" spans="1:14" ht="20.25" customHeight="1">
      <c r="A22" s="12" t="s">
        <v>175</v>
      </c>
      <c r="D22" s="40">
        <v>8</v>
      </c>
      <c r="E22" s="45"/>
      <c r="F22" s="141">
        <v>892988</v>
      </c>
      <c r="G22" s="144"/>
      <c r="H22" s="141">
        <v>902043</v>
      </c>
      <c r="I22" s="144"/>
      <c r="J22" s="141">
        <v>912947</v>
      </c>
      <c r="K22" s="45"/>
      <c r="L22" s="41">
        <v>912947</v>
      </c>
      <c r="M22" s="43"/>
      <c r="N22" s="47"/>
    </row>
    <row r="23" spans="1:14" ht="20.25" customHeight="1">
      <c r="A23" s="12" t="s">
        <v>168</v>
      </c>
      <c r="D23" s="40">
        <v>2</v>
      </c>
      <c r="E23" s="45"/>
      <c r="F23" s="141">
        <v>0</v>
      </c>
      <c r="G23" s="144"/>
      <c r="H23" s="141">
        <v>1218838</v>
      </c>
      <c r="I23" s="144"/>
      <c r="J23" s="141">
        <v>0</v>
      </c>
      <c r="K23" s="45"/>
      <c r="L23" s="41">
        <v>1218838</v>
      </c>
      <c r="M23" s="43"/>
      <c r="N23" s="47"/>
    </row>
    <row r="24" spans="1:14" ht="20.25" customHeight="1">
      <c r="A24" s="35" t="s">
        <v>74</v>
      </c>
      <c r="D24" s="40" t="s">
        <v>220</v>
      </c>
      <c r="E24" s="40"/>
      <c r="F24" s="143">
        <v>3537619</v>
      </c>
      <c r="G24" s="142"/>
      <c r="H24" s="143">
        <v>3769144</v>
      </c>
      <c r="I24" s="142"/>
      <c r="J24" s="143">
        <v>2682530</v>
      </c>
      <c r="K24" s="40"/>
      <c r="L24" s="43">
        <v>2866866</v>
      </c>
      <c r="M24" s="43"/>
      <c r="N24" s="47"/>
    </row>
    <row r="25" spans="1:14" ht="20.25" customHeight="1">
      <c r="A25" s="35" t="s">
        <v>193</v>
      </c>
      <c r="D25" s="40">
        <v>11</v>
      </c>
      <c r="E25" s="40"/>
      <c r="F25" s="143">
        <v>4091009</v>
      </c>
      <c r="G25" s="142"/>
      <c r="H25" s="143">
        <v>0</v>
      </c>
      <c r="I25" s="142"/>
      <c r="J25" s="143">
        <v>3127193</v>
      </c>
      <c r="K25" s="40"/>
      <c r="L25" s="43">
        <v>0</v>
      </c>
      <c r="M25" s="43"/>
      <c r="N25" s="47"/>
    </row>
    <row r="26" spans="1:14" ht="20.25" customHeight="1">
      <c r="A26" s="35" t="s">
        <v>184</v>
      </c>
      <c r="D26" s="40"/>
      <c r="E26" s="40"/>
      <c r="F26" s="143">
        <v>1477657</v>
      </c>
      <c r="G26" s="142"/>
      <c r="H26" s="143">
        <v>1477657</v>
      </c>
      <c r="I26" s="142"/>
      <c r="J26" s="143">
        <v>0</v>
      </c>
      <c r="K26" s="40"/>
      <c r="L26" s="43">
        <v>0</v>
      </c>
      <c r="M26" s="43"/>
      <c r="N26" s="47"/>
    </row>
    <row r="27" spans="1:14" ht="20.25" customHeight="1">
      <c r="A27" s="35" t="s">
        <v>75</v>
      </c>
      <c r="D27" s="40" t="s">
        <v>221</v>
      </c>
      <c r="E27" s="40"/>
      <c r="F27" s="143">
        <v>936264</v>
      </c>
      <c r="G27" s="142"/>
      <c r="H27" s="143">
        <v>976996</v>
      </c>
      <c r="I27" s="142"/>
      <c r="J27" s="143">
        <v>85095</v>
      </c>
      <c r="K27" s="40"/>
      <c r="L27" s="43">
        <v>115345</v>
      </c>
      <c r="M27" s="43"/>
      <c r="N27" s="47"/>
    </row>
    <row r="28" spans="1:14" ht="20.25" customHeight="1">
      <c r="A28" s="35" t="s">
        <v>76</v>
      </c>
      <c r="D28" s="40" t="s">
        <v>222</v>
      </c>
      <c r="E28" s="40"/>
      <c r="F28" s="143">
        <v>0</v>
      </c>
      <c r="G28" s="142"/>
      <c r="H28" s="143">
        <v>205965</v>
      </c>
      <c r="I28" s="142"/>
      <c r="J28" s="143">
        <v>0</v>
      </c>
      <c r="K28" s="40"/>
      <c r="L28" s="43">
        <v>193374</v>
      </c>
      <c r="M28" s="43"/>
      <c r="N28" s="47"/>
    </row>
    <row r="29" spans="1:14" ht="20.25" customHeight="1">
      <c r="A29" s="35" t="s">
        <v>95</v>
      </c>
      <c r="D29" s="40"/>
      <c r="E29" s="40"/>
      <c r="F29" s="143">
        <v>136081</v>
      </c>
      <c r="G29" s="142"/>
      <c r="H29" s="143">
        <v>121586</v>
      </c>
      <c r="I29" s="142"/>
      <c r="J29" s="143">
        <v>121318</v>
      </c>
      <c r="K29" s="40"/>
      <c r="L29" s="43">
        <v>108501</v>
      </c>
      <c r="M29" s="43"/>
      <c r="N29" s="47"/>
    </row>
    <row r="30" spans="1:14" ht="20.25" customHeight="1">
      <c r="A30" s="35" t="s">
        <v>69</v>
      </c>
      <c r="D30" s="45"/>
      <c r="E30" s="45"/>
      <c r="F30" s="143">
        <v>542350</v>
      </c>
      <c r="G30" s="144"/>
      <c r="H30" s="143">
        <v>529096</v>
      </c>
      <c r="I30" s="144"/>
      <c r="J30" s="143">
        <v>364810</v>
      </c>
      <c r="K30" s="45"/>
      <c r="L30" s="43">
        <v>357224</v>
      </c>
      <c r="M30" s="43"/>
      <c r="N30" s="47"/>
    </row>
    <row r="31" spans="1:14" ht="20.25" customHeight="1">
      <c r="A31" s="39" t="s">
        <v>17</v>
      </c>
      <c r="D31" s="45"/>
      <c r="E31" s="45"/>
      <c r="F31" s="46">
        <f>SUM(F20:F30)</f>
        <v>12557892</v>
      </c>
      <c r="G31" s="45"/>
      <c r="H31" s="46">
        <f>SUM(H20:H30)</f>
        <v>9201325</v>
      </c>
      <c r="I31" s="45"/>
      <c r="J31" s="46">
        <f>SUM(J20:J30)</f>
        <v>10999297</v>
      </c>
      <c r="K31" s="42"/>
      <c r="L31" s="46">
        <f>SUM(L20:L30)</f>
        <v>8534575</v>
      </c>
      <c r="M31" s="43"/>
      <c r="N31" s="47"/>
    </row>
    <row r="32" spans="1:14" ht="20.25" customHeight="1" thickBot="1">
      <c r="A32" s="39" t="s">
        <v>18</v>
      </c>
      <c r="D32" s="40"/>
      <c r="E32" s="40"/>
      <c r="F32" s="86">
        <f>SUM(F31,F18)</f>
        <v>19780303</v>
      </c>
      <c r="G32" s="40"/>
      <c r="H32" s="86">
        <f>SUM(H31,H18)</f>
        <v>17941587</v>
      </c>
      <c r="I32" s="40"/>
      <c r="J32" s="86">
        <f>SUM(J31,J18)</f>
        <v>17327910</v>
      </c>
      <c r="K32" s="44"/>
      <c r="L32" s="86">
        <f>SUM(L31,L18)</f>
        <v>16219384</v>
      </c>
      <c r="M32" s="43"/>
      <c r="N32" s="47"/>
    </row>
    <row r="33" spans="1:14" ht="20.25" customHeight="1" thickTop="1">
      <c r="C33" s="47"/>
      <c r="D33" s="47"/>
      <c r="E33" s="47"/>
      <c r="F33" s="47"/>
      <c r="G33" s="71"/>
      <c r="H33" s="47"/>
      <c r="I33" s="47"/>
      <c r="J33" s="47"/>
      <c r="K33" s="47"/>
      <c r="L33" s="47"/>
      <c r="M33" s="47"/>
      <c r="N33" s="47"/>
    </row>
    <row r="34" spans="1:14" ht="20.25" customHeight="1">
      <c r="A34" s="35" t="s">
        <v>1</v>
      </c>
      <c r="C34" s="47"/>
      <c r="D34" s="47"/>
      <c r="E34" s="47"/>
      <c r="F34" s="47"/>
      <c r="G34" s="40"/>
      <c r="H34" s="47"/>
      <c r="J34" s="47"/>
      <c r="L34" s="47"/>
    </row>
    <row r="35" spans="1:14" ht="20.25" customHeight="1">
      <c r="C35" s="47"/>
      <c r="D35" s="47"/>
      <c r="E35" s="47"/>
      <c r="F35" s="47"/>
      <c r="G35" s="40"/>
      <c r="H35" s="47"/>
      <c r="J35" s="47"/>
      <c r="L35" s="47"/>
    </row>
    <row r="36" spans="1:14" ht="20.25" customHeight="1">
      <c r="C36" s="47"/>
      <c r="D36" s="47"/>
      <c r="E36" s="47"/>
      <c r="F36" s="47"/>
      <c r="G36" s="40"/>
      <c r="H36" s="47"/>
      <c r="J36" s="47"/>
      <c r="L36" s="47"/>
    </row>
    <row r="37" spans="1:14" ht="20.25" customHeight="1">
      <c r="C37" s="47"/>
      <c r="D37" s="47"/>
      <c r="E37" s="47"/>
      <c r="F37" s="47"/>
      <c r="G37" s="40"/>
      <c r="H37" s="47"/>
      <c r="J37" s="47"/>
      <c r="L37" s="47"/>
    </row>
    <row r="38" spans="1:14" ht="20.25" customHeight="1">
      <c r="G38" s="40"/>
    </row>
    <row r="39" spans="1:14" ht="20.25" customHeight="1">
      <c r="A39" s="68"/>
      <c r="B39" s="69" t="s">
        <v>87</v>
      </c>
      <c r="C39" s="69"/>
      <c r="D39" s="12"/>
      <c r="E39" s="69"/>
      <c r="F39" s="69"/>
      <c r="G39" s="69"/>
      <c r="H39" s="68"/>
      <c r="I39" s="68"/>
      <c r="J39" s="68"/>
      <c r="K39" s="68"/>
      <c r="L39" s="12" t="s">
        <v>87</v>
      </c>
      <c r="M39" s="47"/>
    </row>
    <row r="40" spans="1:14" ht="20.25" customHeight="1">
      <c r="A40" s="164" t="s">
        <v>88</v>
      </c>
      <c r="B40" s="69"/>
      <c r="C40" s="69"/>
      <c r="D40" s="12"/>
      <c r="H40" s="170" t="s">
        <v>117</v>
      </c>
      <c r="I40" s="170"/>
      <c r="J40" s="170"/>
      <c r="K40" s="170"/>
      <c r="L40" s="70"/>
      <c r="M40" s="69"/>
    </row>
    <row r="41" spans="1:14" s="30" customFormat="1" ht="20.25" customHeight="1">
      <c r="A41" s="28" t="s">
        <v>134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</row>
    <row r="42" spans="1:14" s="30" customFormat="1" ht="20.25" customHeight="1">
      <c r="A42" s="28" t="s">
        <v>71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</row>
    <row r="43" spans="1:14" s="30" customFormat="1" ht="20.25" customHeight="1">
      <c r="A43" s="28" t="s">
        <v>224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</row>
    <row r="44" spans="1:14" s="30" customFormat="1" ht="20.25" customHeight="1">
      <c r="B44" s="29"/>
      <c r="C44" s="29"/>
      <c r="D44" s="109"/>
      <c r="E44" s="29"/>
      <c r="F44" s="109"/>
      <c r="G44" s="29"/>
      <c r="H44" s="109"/>
      <c r="I44" s="29"/>
      <c r="J44" s="109"/>
      <c r="K44" s="29"/>
      <c r="M44" s="109" t="s">
        <v>36</v>
      </c>
    </row>
    <row r="45" spans="1:14" s="76" customFormat="1" ht="20.25" customHeight="1">
      <c r="B45" s="32"/>
      <c r="C45" s="47"/>
      <c r="D45" s="47"/>
      <c r="E45" s="47"/>
      <c r="F45" s="171" t="s">
        <v>94</v>
      </c>
      <c r="G45" s="171"/>
      <c r="H45" s="171"/>
      <c r="I45" s="47"/>
      <c r="J45" s="171" t="s">
        <v>58</v>
      </c>
      <c r="K45" s="171"/>
      <c r="L45" s="171"/>
    </row>
    <row r="46" spans="1:14" ht="20.25" customHeight="1">
      <c r="E46" s="36"/>
      <c r="F46" s="126" t="s">
        <v>225</v>
      </c>
      <c r="G46" s="36"/>
      <c r="H46" s="38" t="s">
        <v>56</v>
      </c>
      <c r="J46" s="126" t="s">
        <v>225</v>
      </c>
      <c r="K46" s="36"/>
      <c r="L46" s="38" t="s">
        <v>56</v>
      </c>
    </row>
    <row r="47" spans="1:14" ht="20.25" customHeight="1">
      <c r="D47" s="36" t="s">
        <v>0</v>
      </c>
      <c r="E47" s="36"/>
      <c r="F47" s="37">
        <v>2020</v>
      </c>
      <c r="G47" s="18"/>
      <c r="H47" s="37">
        <v>2019</v>
      </c>
      <c r="J47" s="37">
        <v>2020</v>
      </c>
      <c r="K47" s="18"/>
      <c r="L47" s="37">
        <v>2019</v>
      </c>
    </row>
    <row r="48" spans="1:14" ht="20.25" customHeight="1">
      <c r="D48" s="36"/>
      <c r="E48" s="36"/>
      <c r="F48" s="38" t="s">
        <v>37</v>
      </c>
      <c r="G48" s="36"/>
      <c r="H48" s="38" t="s">
        <v>38</v>
      </c>
      <c r="J48" s="38" t="s">
        <v>37</v>
      </c>
      <c r="K48" s="18"/>
      <c r="L48" s="38" t="s">
        <v>38</v>
      </c>
    </row>
    <row r="49" spans="1:16" ht="20.25" customHeight="1">
      <c r="D49" s="36"/>
      <c r="E49" s="36"/>
      <c r="F49" s="38" t="s">
        <v>39</v>
      </c>
      <c r="G49" s="36"/>
      <c r="H49" s="38"/>
      <c r="J49" s="38" t="s">
        <v>39</v>
      </c>
      <c r="K49" s="18"/>
      <c r="L49" s="38"/>
    </row>
    <row r="50" spans="1:16" ht="20.25" customHeight="1">
      <c r="A50" s="39" t="s">
        <v>19</v>
      </c>
      <c r="D50" s="47"/>
      <c r="E50" s="47"/>
      <c r="F50" s="47"/>
      <c r="G50" s="165"/>
      <c r="H50" s="165"/>
      <c r="I50" s="165"/>
      <c r="J50" s="47"/>
      <c r="K50" s="165"/>
      <c r="L50" s="165"/>
      <c r="M50" s="165"/>
      <c r="N50" s="47"/>
      <c r="O50" s="47"/>
      <c r="P50" s="47"/>
    </row>
    <row r="51" spans="1:16" ht="20.25" customHeight="1">
      <c r="A51" s="39" t="s">
        <v>20</v>
      </c>
      <c r="D51" s="47"/>
      <c r="E51" s="71"/>
      <c r="F51" s="71"/>
      <c r="G51" s="47"/>
      <c r="H51" s="47"/>
      <c r="I51" s="47"/>
      <c r="J51" s="71"/>
      <c r="K51" s="47"/>
      <c r="L51" s="47"/>
      <c r="M51" s="47"/>
      <c r="N51" s="47"/>
      <c r="O51" s="47"/>
      <c r="P51" s="47"/>
    </row>
    <row r="52" spans="1:16" ht="20.25" customHeight="1">
      <c r="A52" s="35" t="s">
        <v>77</v>
      </c>
      <c r="D52" s="40" t="s">
        <v>202</v>
      </c>
      <c r="E52" s="40"/>
      <c r="F52" s="141">
        <v>963385</v>
      </c>
      <c r="G52" s="142"/>
      <c r="H52" s="141">
        <v>1855307</v>
      </c>
      <c r="I52" s="142"/>
      <c r="J52" s="141">
        <v>788811</v>
      </c>
      <c r="K52" s="40"/>
      <c r="L52" s="41">
        <v>1512781</v>
      </c>
      <c r="M52" s="43"/>
      <c r="N52" s="47"/>
      <c r="O52" s="47"/>
      <c r="P52" s="47"/>
    </row>
    <row r="53" spans="1:16" ht="20.25" customHeight="1">
      <c r="A53" s="35" t="s">
        <v>111</v>
      </c>
      <c r="D53" s="40"/>
      <c r="E53" s="40"/>
      <c r="F53" s="141"/>
      <c r="G53" s="142"/>
      <c r="H53" s="141"/>
      <c r="I53" s="142"/>
      <c r="J53" s="141"/>
      <c r="K53" s="40"/>
      <c r="L53" s="41"/>
      <c r="M53" s="43"/>
      <c r="N53" s="47"/>
      <c r="O53" s="47"/>
      <c r="P53" s="47"/>
    </row>
    <row r="54" spans="1:16" ht="20.25" customHeight="1">
      <c r="A54" s="35" t="s">
        <v>112</v>
      </c>
      <c r="D54" s="40"/>
      <c r="E54" s="40"/>
      <c r="F54" s="141">
        <v>23134</v>
      </c>
      <c r="G54" s="142"/>
      <c r="H54" s="141">
        <v>36477</v>
      </c>
      <c r="I54" s="142"/>
      <c r="J54" s="141">
        <v>15271</v>
      </c>
      <c r="K54" s="40"/>
      <c r="L54" s="41">
        <v>24058</v>
      </c>
      <c r="M54" s="43"/>
      <c r="N54" s="47"/>
      <c r="O54" s="47"/>
      <c r="P54" s="47"/>
    </row>
    <row r="55" spans="1:16" ht="20.25" customHeight="1">
      <c r="A55" s="35" t="s">
        <v>207</v>
      </c>
      <c r="D55" s="40" t="s">
        <v>223</v>
      </c>
      <c r="E55" s="40"/>
      <c r="F55" s="141">
        <v>1247532</v>
      </c>
      <c r="G55" s="142"/>
      <c r="H55" s="141">
        <v>0</v>
      </c>
      <c r="I55" s="142"/>
      <c r="J55" s="141">
        <v>918783</v>
      </c>
      <c r="K55" s="40"/>
      <c r="L55" s="41">
        <v>0</v>
      </c>
      <c r="M55" s="43"/>
      <c r="N55" s="47"/>
      <c r="O55" s="47"/>
      <c r="P55" s="47"/>
    </row>
    <row r="56" spans="1:16" ht="20.25" customHeight="1">
      <c r="A56" s="35" t="s">
        <v>203</v>
      </c>
      <c r="D56" s="40"/>
      <c r="E56" s="40"/>
      <c r="F56" s="141"/>
      <c r="G56" s="142"/>
      <c r="H56" s="141"/>
      <c r="I56" s="142"/>
      <c r="J56" s="141"/>
      <c r="K56" s="40"/>
      <c r="L56" s="41"/>
      <c r="M56" s="43"/>
      <c r="N56" s="47"/>
      <c r="O56" s="47"/>
      <c r="P56" s="47"/>
    </row>
    <row r="57" spans="1:16" ht="20.25" customHeight="1">
      <c r="A57" s="35" t="s">
        <v>204</v>
      </c>
      <c r="D57" s="40">
        <v>2</v>
      </c>
      <c r="E57" s="40"/>
      <c r="F57" s="141">
        <v>0</v>
      </c>
      <c r="G57" s="142"/>
      <c r="H57" s="141">
        <v>12850</v>
      </c>
      <c r="I57" s="142"/>
      <c r="J57" s="141">
        <v>0</v>
      </c>
      <c r="K57" s="40"/>
      <c r="L57" s="41">
        <v>12850</v>
      </c>
      <c r="M57" s="43"/>
      <c r="N57" s="47"/>
      <c r="O57" s="47"/>
      <c r="P57" s="47"/>
    </row>
    <row r="58" spans="1:16" ht="20.25" customHeight="1">
      <c r="A58" s="35" t="s">
        <v>93</v>
      </c>
      <c r="E58" s="40"/>
      <c r="F58" s="141">
        <v>94115</v>
      </c>
      <c r="G58" s="142"/>
      <c r="H58" s="141">
        <v>278647</v>
      </c>
      <c r="I58" s="142"/>
      <c r="J58" s="141">
        <v>33479</v>
      </c>
      <c r="K58" s="40"/>
      <c r="L58" s="41">
        <v>217594</v>
      </c>
      <c r="M58" s="43"/>
      <c r="N58" s="47"/>
      <c r="O58" s="47"/>
      <c r="P58" s="47"/>
    </row>
    <row r="59" spans="1:16" ht="20.25" customHeight="1">
      <c r="A59" s="35" t="s">
        <v>6</v>
      </c>
      <c r="D59" s="40">
        <v>2</v>
      </c>
      <c r="E59" s="40"/>
      <c r="F59" s="145">
        <v>272477</v>
      </c>
      <c r="G59" s="142"/>
      <c r="H59" s="145">
        <v>283315</v>
      </c>
      <c r="I59" s="142"/>
      <c r="J59" s="145">
        <v>197234</v>
      </c>
      <c r="K59" s="40"/>
      <c r="L59" s="48">
        <f>220420</f>
        <v>220420</v>
      </c>
      <c r="M59" s="43"/>
      <c r="N59" s="47"/>
      <c r="O59" s="47"/>
      <c r="P59" s="47"/>
    </row>
    <row r="60" spans="1:16" ht="20.25" customHeight="1">
      <c r="A60" s="39" t="s">
        <v>21</v>
      </c>
      <c r="D60" s="40"/>
      <c r="E60" s="40"/>
      <c r="F60" s="48">
        <f>SUM(F52:F59)</f>
        <v>2600643</v>
      </c>
      <c r="G60" s="40"/>
      <c r="H60" s="48">
        <f>SUM(H52:H59)</f>
        <v>2466596</v>
      </c>
      <c r="I60" s="40"/>
      <c r="J60" s="48">
        <f>SUM(J52:J59)</f>
        <v>1953578</v>
      </c>
      <c r="K60" s="44"/>
      <c r="L60" s="48">
        <f>SUM(L52:L59)</f>
        <v>1987703</v>
      </c>
      <c r="M60" s="43"/>
      <c r="N60" s="47"/>
      <c r="O60" s="47"/>
      <c r="P60" s="47"/>
    </row>
    <row r="61" spans="1:16" ht="20.25" customHeight="1">
      <c r="A61" s="39" t="s">
        <v>22</v>
      </c>
      <c r="D61" s="40"/>
      <c r="E61" s="40"/>
      <c r="F61" s="43"/>
      <c r="G61" s="40"/>
      <c r="H61" s="43"/>
      <c r="I61" s="40"/>
      <c r="J61" s="43"/>
      <c r="K61" s="44"/>
      <c r="L61" s="43"/>
      <c r="M61" s="43"/>
      <c r="N61" s="47"/>
      <c r="O61" s="47"/>
      <c r="P61" s="47"/>
    </row>
    <row r="62" spans="1:16" ht="20.25" customHeight="1">
      <c r="A62" s="35" t="s">
        <v>199</v>
      </c>
      <c r="D62" s="40" t="s">
        <v>223</v>
      </c>
      <c r="E62" s="40"/>
      <c r="F62" s="143">
        <v>2644045</v>
      </c>
      <c r="G62" s="142"/>
      <c r="H62" s="143">
        <v>0</v>
      </c>
      <c r="I62" s="142"/>
      <c r="J62" s="143">
        <v>2039217</v>
      </c>
      <c r="K62" s="40"/>
      <c r="L62" s="43">
        <v>0</v>
      </c>
      <c r="M62" s="43"/>
      <c r="N62" s="47"/>
      <c r="O62" s="47"/>
      <c r="P62" s="47"/>
    </row>
    <row r="63" spans="1:16" ht="20.25" customHeight="1">
      <c r="A63" s="35" t="s">
        <v>205</v>
      </c>
      <c r="D63" s="40"/>
      <c r="E63" s="40"/>
      <c r="F63" s="143"/>
      <c r="G63" s="142"/>
      <c r="H63" s="143"/>
      <c r="I63" s="142"/>
      <c r="J63" s="143"/>
      <c r="K63" s="40"/>
      <c r="L63" s="43"/>
      <c r="M63" s="43"/>
      <c r="N63" s="47"/>
      <c r="O63" s="47"/>
      <c r="P63" s="47"/>
    </row>
    <row r="64" spans="1:16" ht="20.25" customHeight="1">
      <c r="A64" s="35" t="s">
        <v>206</v>
      </c>
      <c r="D64" s="40">
        <v>2</v>
      </c>
      <c r="E64" s="40"/>
      <c r="F64" s="143">
        <v>0</v>
      </c>
      <c r="G64" s="142"/>
      <c r="H64" s="143">
        <v>38503</v>
      </c>
      <c r="I64" s="142"/>
      <c r="J64" s="143">
        <v>0</v>
      </c>
      <c r="K64" s="40"/>
      <c r="L64" s="43">
        <v>38503</v>
      </c>
      <c r="M64" s="43"/>
      <c r="N64" s="47"/>
      <c r="O64" s="47"/>
      <c r="P64" s="47"/>
    </row>
    <row r="65" spans="1:16" ht="20.25" customHeight="1">
      <c r="A65" s="35" t="s">
        <v>169</v>
      </c>
      <c r="M65" s="47"/>
      <c r="N65" s="47"/>
      <c r="O65" s="47"/>
      <c r="P65" s="47"/>
    </row>
    <row r="66" spans="1:16" ht="20.25" customHeight="1">
      <c r="A66" s="35" t="s">
        <v>170</v>
      </c>
      <c r="D66" s="40">
        <v>16</v>
      </c>
      <c r="E66" s="40"/>
      <c r="F66" s="143">
        <v>642767</v>
      </c>
      <c r="G66" s="142"/>
      <c r="H66" s="143">
        <v>617352</v>
      </c>
      <c r="I66" s="142"/>
      <c r="J66" s="143">
        <v>574353</v>
      </c>
      <c r="K66" s="40"/>
      <c r="L66" s="43">
        <v>553721</v>
      </c>
      <c r="M66" s="43"/>
      <c r="N66" s="47"/>
      <c r="O66" s="47"/>
      <c r="P66" s="47"/>
    </row>
    <row r="67" spans="1:16" ht="20.25" customHeight="1">
      <c r="A67" s="35" t="s">
        <v>200</v>
      </c>
      <c r="D67" s="40"/>
      <c r="E67" s="40"/>
      <c r="F67" s="143">
        <v>168128</v>
      </c>
      <c r="G67" s="142"/>
      <c r="H67" s="143">
        <v>170986</v>
      </c>
      <c r="I67" s="142"/>
      <c r="J67" s="143">
        <v>0</v>
      </c>
      <c r="K67" s="40"/>
      <c r="L67" s="43">
        <v>0</v>
      </c>
      <c r="M67" s="43"/>
      <c r="N67" s="47"/>
      <c r="O67" s="47"/>
      <c r="P67" s="47"/>
    </row>
    <row r="68" spans="1:16" ht="20.25" customHeight="1">
      <c r="A68" s="35" t="s">
        <v>135</v>
      </c>
      <c r="D68" s="40"/>
      <c r="E68" s="40"/>
      <c r="F68" s="145">
        <v>210430</v>
      </c>
      <c r="G68" s="146"/>
      <c r="H68" s="145">
        <v>21462</v>
      </c>
      <c r="I68" s="146"/>
      <c r="J68" s="145">
        <v>153239</v>
      </c>
      <c r="K68" s="71"/>
      <c r="L68" s="43">
        <v>21663</v>
      </c>
      <c r="M68" s="43"/>
      <c r="N68" s="47"/>
      <c r="O68" s="47"/>
      <c r="P68" s="47"/>
    </row>
    <row r="69" spans="1:16" ht="20.25" customHeight="1">
      <c r="A69" s="39" t="s">
        <v>23</v>
      </c>
      <c r="D69" s="40"/>
      <c r="E69" s="40"/>
      <c r="F69" s="46">
        <f>SUM(F62:F68)</f>
        <v>3665370</v>
      </c>
      <c r="G69" s="40"/>
      <c r="H69" s="46">
        <f>SUM(H62:H68)</f>
        <v>848303</v>
      </c>
      <c r="I69" s="40"/>
      <c r="J69" s="46">
        <f>SUM(J62:J68)</f>
        <v>2766809</v>
      </c>
      <c r="K69" s="44"/>
      <c r="L69" s="46">
        <f>SUM(L62:L68)</f>
        <v>613887</v>
      </c>
      <c r="M69" s="43"/>
      <c r="N69" s="47"/>
      <c r="O69" s="47"/>
      <c r="P69" s="47"/>
    </row>
    <row r="70" spans="1:16" ht="20.25" customHeight="1">
      <c r="A70" s="39" t="s">
        <v>24</v>
      </c>
      <c r="D70" s="40"/>
      <c r="E70" s="40"/>
      <c r="F70" s="46">
        <f>SUM(F60,F69)</f>
        <v>6266013</v>
      </c>
      <c r="G70" s="40"/>
      <c r="H70" s="46">
        <f>SUM(H60,H69)</f>
        <v>3314899</v>
      </c>
      <c r="I70" s="40"/>
      <c r="J70" s="46">
        <f>SUM(J60,J69)</f>
        <v>4720387</v>
      </c>
      <c r="K70" s="44"/>
      <c r="L70" s="46">
        <f>SUM(L60,L69)</f>
        <v>2601590</v>
      </c>
      <c r="M70" s="43"/>
      <c r="N70" s="47"/>
      <c r="O70" s="47"/>
      <c r="P70" s="47"/>
    </row>
    <row r="71" spans="1:16" ht="20.25" customHeight="1">
      <c r="C71" s="47"/>
      <c r="D71" s="47"/>
      <c r="E71" s="47"/>
      <c r="F71" s="47"/>
      <c r="G71" s="71"/>
      <c r="H71" s="47"/>
      <c r="I71" s="47"/>
      <c r="J71" s="47"/>
      <c r="K71" s="47"/>
      <c r="L71" s="47"/>
      <c r="M71" s="47"/>
      <c r="N71" s="47"/>
      <c r="O71" s="47"/>
      <c r="P71" s="47"/>
    </row>
    <row r="72" spans="1:16" ht="20.25" customHeight="1">
      <c r="A72" s="35" t="s">
        <v>1</v>
      </c>
      <c r="G72" s="40"/>
    </row>
    <row r="73" spans="1:16" ht="20.25" customHeight="1">
      <c r="G73" s="40"/>
    </row>
    <row r="74" spans="1:16" ht="20.25" customHeight="1">
      <c r="G74" s="40"/>
    </row>
    <row r="75" spans="1:16" ht="20.25" customHeight="1">
      <c r="G75" s="40"/>
    </row>
    <row r="76" spans="1:16" ht="20.25" customHeight="1">
      <c r="G76" s="40"/>
    </row>
    <row r="77" spans="1:16" ht="20.25" customHeight="1">
      <c r="G77" s="40"/>
    </row>
    <row r="78" spans="1:16" ht="20.25" customHeight="1">
      <c r="G78" s="40"/>
    </row>
    <row r="79" spans="1:16" ht="20.25" customHeight="1">
      <c r="A79" s="68"/>
      <c r="B79" s="69" t="s">
        <v>87</v>
      </c>
      <c r="C79" s="69"/>
      <c r="D79" s="12"/>
      <c r="E79" s="69"/>
      <c r="F79" s="69"/>
      <c r="G79" s="69"/>
      <c r="H79" s="68"/>
      <c r="I79" s="68"/>
      <c r="J79" s="68"/>
      <c r="K79" s="68"/>
      <c r="L79" s="12" t="s">
        <v>87</v>
      </c>
      <c r="M79" s="47"/>
    </row>
    <row r="80" spans="1:16" ht="20.25" customHeight="1">
      <c r="A80" s="164" t="s">
        <v>88</v>
      </c>
      <c r="B80" s="69"/>
      <c r="C80" s="69"/>
      <c r="D80" s="12"/>
      <c r="H80" s="170" t="s">
        <v>117</v>
      </c>
      <c r="I80" s="170"/>
      <c r="J80" s="170"/>
      <c r="K80" s="170"/>
      <c r="L80" s="70"/>
      <c r="M80" s="69"/>
    </row>
    <row r="81" spans="1:16" s="30" customFormat="1" ht="20.25" customHeight="1">
      <c r="A81" s="28" t="s">
        <v>134</v>
      </c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</row>
    <row r="82" spans="1:16" s="30" customFormat="1" ht="20.25" customHeight="1">
      <c r="A82" s="28" t="s">
        <v>71</v>
      </c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</row>
    <row r="83" spans="1:16" s="30" customFormat="1" ht="20.25" customHeight="1">
      <c r="A83" s="28" t="s">
        <v>224</v>
      </c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</row>
    <row r="84" spans="1:16" s="30" customFormat="1" ht="20.25" customHeight="1">
      <c r="B84" s="29"/>
      <c r="C84" s="29"/>
      <c r="D84" s="109"/>
      <c r="E84" s="29"/>
      <c r="F84" s="109"/>
      <c r="G84" s="29"/>
      <c r="H84" s="109"/>
      <c r="I84" s="29"/>
      <c r="J84" s="109"/>
      <c r="K84" s="29"/>
      <c r="M84" s="109" t="s">
        <v>36</v>
      </c>
    </row>
    <row r="85" spans="1:16" s="76" customFormat="1" ht="20.25" customHeight="1">
      <c r="B85" s="32"/>
      <c r="C85" s="47"/>
      <c r="D85" s="47"/>
      <c r="E85" s="47"/>
      <c r="F85" s="171" t="s">
        <v>94</v>
      </c>
      <c r="G85" s="171"/>
      <c r="H85" s="171"/>
      <c r="I85" s="47"/>
      <c r="J85" s="171" t="s">
        <v>58</v>
      </c>
      <c r="K85" s="171"/>
      <c r="L85" s="171"/>
    </row>
    <row r="86" spans="1:16" ht="20.25" customHeight="1">
      <c r="E86" s="36"/>
      <c r="F86" s="126" t="s">
        <v>225</v>
      </c>
      <c r="G86" s="36"/>
      <c r="H86" s="38" t="s">
        <v>56</v>
      </c>
      <c r="J86" s="126" t="s">
        <v>225</v>
      </c>
      <c r="K86" s="36"/>
      <c r="L86" s="38" t="s">
        <v>56</v>
      </c>
    </row>
    <row r="87" spans="1:16" ht="20.25" customHeight="1">
      <c r="D87" s="36"/>
      <c r="E87" s="36"/>
      <c r="F87" s="37">
        <v>2020</v>
      </c>
      <c r="G87" s="18"/>
      <c r="H87" s="37">
        <v>2019</v>
      </c>
      <c r="J87" s="37">
        <v>2020</v>
      </c>
      <c r="K87" s="18"/>
      <c r="L87" s="37">
        <v>2019</v>
      </c>
    </row>
    <row r="88" spans="1:16" ht="20.25" customHeight="1">
      <c r="D88" s="36"/>
      <c r="E88" s="36"/>
      <c r="F88" s="38" t="s">
        <v>37</v>
      </c>
      <c r="G88" s="36"/>
      <c r="H88" s="38" t="s">
        <v>38</v>
      </c>
      <c r="J88" s="38" t="s">
        <v>37</v>
      </c>
      <c r="K88" s="18"/>
      <c r="L88" s="38" t="s">
        <v>38</v>
      </c>
    </row>
    <row r="89" spans="1:16" ht="20.25" customHeight="1">
      <c r="D89" s="36"/>
      <c r="E89" s="36"/>
      <c r="F89" s="38" t="s">
        <v>39</v>
      </c>
      <c r="G89" s="36"/>
      <c r="H89" s="38"/>
      <c r="J89" s="38" t="s">
        <v>39</v>
      </c>
      <c r="K89" s="18"/>
      <c r="L89" s="38"/>
    </row>
    <row r="90" spans="1:16" ht="20.25" customHeight="1">
      <c r="A90" s="39" t="s">
        <v>174</v>
      </c>
      <c r="D90" s="47"/>
      <c r="E90" s="47"/>
      <c r="F90" s="47"/>
      <c r="G90" s="165"/>
      <c r="H90" s="165"/>
      <c r="I90" s="165"/>
      <c r="J90" s="47"/>
      <c r="K90" s="165"/>
      <c r="L90" s="165"/>
      <c r="M90" s="165"/>
      <c r="N90" s="47"/>
      <c r="O90" s="47"/>
      <c r="P90" s="47"/>
    </row>
    <row r="91" spans="1:16" ht="20.25" customHeight="1">
      <c r="A91" s="39" t="s">
        <v>25</v>
      </c>
      <c r="D91" s="47"/>
      <c r="E91" s="71"/>
      <c r="F91" s="71"/>
      <c r="G91" s="101"/>
      <c r="H91" s="101"/>
      <c r="I91" s="101"/>
      <c r="J91" s="71"/>
      <c r="K91" s="101"/>
      <c r="L91" s="101"/>
      <c r="M91" s="101"/>
      <c r="N91" s="47"/>
      <c r="O91" s="47"/>
      <c r="P91" s="47"/>
    </row>
    <row r="92" spans="1:16" ht="20.25" customHeight="1">
      <c r="A92" s="35" t="s">
        <v>7</v>
      </c>
      <c r="D92" s="40"/>
      <c r="E92" s="40"/>
      <c r="F92" s="124"/>
      <c r="G92" s="40"/>
      <c r="H92" s="124"/>
      <c r="I92" s="40"/>
      <c r="J92" s="41"/>
      <c r="K92" s="10"/>
      <c r="L92" s="41"/>
      <c r="M92" s="101"/>
      <c r="N92" s="47"/>
      <c r="O92" s="47"/>
      <c r="P92" s="47"/>
    </row>
    <row r="93" spans="1:16" ht="20.25" customHeight="1">
      <c r="A93" s="35" t="s">
        <v>90</v>
      </c>
      <c r="D93" s="40"/>
      <c r="E93" s="40"/>
      <c r="F93" s="124"/>
      <c r="G93" s="40"/>
      <c r="H93" s="124"/>
      <c r="I93" s="40"/>
      <c r="J93" s="41"/>
      <c r="K93" s="10"/>
      <c r="L93" s="41"/>
      <c r="M93" s="44"/>
      <c r="N93" s="69"/>
      <c r="O93" s="47"/>
      <c r="P93" s="47"/>
    </row>
    <row r="94" spans="1:16" ht="20.25" customHeight="1" thickBot="1">
      <c r="A94" s="35" t="s">
        <v>171</v>
      </c>
      <c r="D94" s="40"/>
      <c r="E94" s="40"/>
      <c r="F94" s="86">
        <v>920878</v>
      </c>
      <c r="G94" s="40"/>
      <c r="H94" s="86">
        <v>920878</v>
      </c>
      <c r="I94" s="40"/>
      <c r="J94" s="86">
        <v>920878</v>
      </c>
      <c r="K94" s="40"/>
      <c r="L94" s="86">
        <v>920878</v>
      </c>
      <c r="M94" s="43"/>
      <c r="N94" s="43"/>
      <c r="O94" s="47"/>
      <c r="P94" s="47"/>
    </row>
    <row r="95" spans="1:16" ht="20.25" customHeight="1" thickTop="1">
      <c r="A95" s="35" t="s">
        <v>91</v>
      </c>
      <c r="D95" s="40"/>
      <c r="E95" s="40"/>
      <c r="F95" s="41"/>
      <c r="G95" s="40"/>
      <c r="H95" s="41"/>
      <c r="I95" s="40"/>
      <c r="J95" s="41"/>
      <c r="K95" s="42"/>
      <c r="L95" s="41"/>
      <c r="M95" s="43"/>
      <c r="N95" s="69"/>
      <c r="O95" s="47"/>
      <c r="P95" s="47"/>
    </row>
    <row r="96" spans="1:16" ht="20.25" customHeight="1">
      <c r="A96" s="35" t="s">
        <v>171</v>
      </c>
      <c r="D96" s="40"/>
      <c r="E96" s="40"/>
      <c r="F96" s="41">
        <f>ce!E28</f>
        <v>920878</v>
      </c>
      <c r="G96" s="40"/>
      <c r="H96" s="41">
        <f>ce!E23</f>
        <v>920878</v>
      </c>
      <c r="I96" s="40"/>
      <c r="J96" s="41">
        <f>ce!K61</f>
        <v>920878</v>
      </c>
      <c r="K96" s="40"/>
      <c r="L96" s="41">
        <f>ce!K56</f>
        <v>920878</v>
      </c>
      <c r="M96" s="43"/>
      <c r="N96" s="69"/>
      <c r="O96" s="47"/>
      <c r="P96" s="47"/>
    </row>
    <row r="97" spans="1:16" s="47" customFormat="1" ht="20.25" customHeight="1">
      <c r="A97" s="35" t="s">
        <v>113</v>
      </c>
      <c r="D97" s="40"/>
      <c r="E97" s="40"/>
      <c r="F97" s="41">
        <f>ce!G28</f>
        <v>8785028</v>
      </c>
      <c r="G97" s="40"/>
      <c r="H97" s="41">
        <f>ce!G23</f>
        <v>8785028</v>
      </c>
      <c r="I97" s="40"/>
      <c r="J97" s="41">
        <f>ce!M61</f>
        <v>8785028</v>
      </c>
      <c r="K97" s="40"/>
      <c r="L97" s="41">
        <f>ce!M56</f>
        <v>8785028</v>
      </c>
      <c r="M97" s="44"/>
    </row>
    <row r="98" spans="1:16" s="47" customFormat="1" ht="20.25" customHeight="1">
      <c r="A98" s="35" t="s">
        <v>144</v>
      </c>
      <c r="D98" s="40"/>
      <c r="E98" s="40"/>
      <c r="F98" s="41">
        <f>ce!I28</f>
        <v>656331</v>
      </c>
      <c r="G98" s="40"/>
      <c r="H98" s="41">
        <f>ce!I23</f>
        <v>656331</v>
      </c>
      <c r="I98" s="40"/>
      <c r="J98" s="41">
        <f>ce!O61</f>
        <v>656331</v>
      </c>
      <c r="K98" s="40"/>
      <c r="L98" s="41">
        <f>ce!O56</f>
        <v>656331</v>
      </c>
      <c r="M98" s="44"/>
    </row>
    <row r="99" spans="1:16" s="47" customFormat="1" ht="20.25" customHeight="1">
      <c r="A99" s="35" t="s">
        <v>129</v>
      </c>
      <c r="D99" s="40"/>
      <c r="E99" s="40"/>
      <c r="F99" s="43"/>
      <c r="G99" s="40"/>
      <c r="H99" s="43"/>
      <c r="I99" s="40"/>
      <c r="J99" s="43"/>
      <c r="K99" s="42"/>
      <c r="L99" s="43"/>
      <c r="M99" s="44"/>
    </row>
    <row r="100" spans="1:16" s="47" customFormat="1" ht="20.25" customHeight="1">
      <c r="A100" s="35" t="s">
        <v>114</v>
      </c>
      <c r="D100" s="40"/>
      <c r="E100" s="40"/>
      <c r="F100" s="43"/>
      <c r="G100" s="40"/>
      <c r="H100" s="43"/>
      <c r="I100" s="40"/>
      <c r="J100" s="43"/>
      <c r="K100" s="42"/>
      <c r="L100" s="43"/>
      <c r="M100" s="44"/>
    </row>
    <row r="101" spans="1:16" s="47" customFormat="1" ht="20.25" customHeight="1">
      <c r="A101" s="30" t="s">
        <v>115</v>
      </c>
      <c r="D101" s="40"/>
      <c r="E101" s="40"/>
      <c r="F101" s="43">
        <f>ce!K28</f>
        <v>92585</v>
      </c>
      <c r="G101" s="40"/>
      <c r="H101" s="43">
        <f>ce!K23</f>
        <v>92585</v>
      </c>
      <c r="I101" s="40"/>
      <c r="J101" s="41">
        <f>ce!Q61</f>
        <v>92585</v>
      </c>
      <c r="K101" s="42"/>
      <c r="L101" s="41">
        <f>ce!Q56</f>
        <v>92585</v>
      </c>
      <c r="M101" s="44"/>
    </row>
    <row r="102" spans="1:16" ht="20.25" customHeight="1">
      <c r="A102" s="47" t="s">
        <v>116</v>
      </c>
      <c r="D102" s="40"/>
      <c r="E102" s="71"/>
      <c r="F102" s="43">
        <f>ce!M28</f>
        <v>2740445</v>
      </c>
      <c r="G102" s="71"/>
      <c r="H102" s="43">
        <f>ce!M23</f>
        <v>3844557</v>
      </c>
      <c r="I102" s="71"/>
      <c r="J102" s="43">
        <f>ce!S61</f>
        <v>2152701</v>
      </c>
      <c r="K102" s="44"/>
      <c r="L102" s="43">
        <f>ce!S56</f>
        <v>3160650</v>
      </c>
      <c r="M102" s="87"/>
      <c r="N102" s="47"/>
      <c r="O102" s="47"/>
      <c r="P102" s="47"/>
    </row>
    <row r="103" spans="1:16" s="47" customFormat="1" ht="20.25" customHeight="1">
      <c r="A103" s="35" t="s">
        <v>68</v>
      </c>
      <c r="D103" s="40"/>
      <c r="E103" s="40"/>
      <c r="F103" s="48">
        <f>ce!S28</f>
        <v>4103</v>
      </c>
      <c r="G103" s="40"/>
      <c r="H103" s="48">
        <f>ce!S23</f>
        <v>7099</v>
      </c>
      <c r="I103" s="40"/>
      <c r="J103" s="48">
        <f>ce!U61</f>
        <v>0</v>
      </c>
      <c r="K103" s="42"/>
      <c r="L103" s="48">
        <f>ce!U56</f>
        <v>2322</v>
      </c>
      <c r="M103" s="44"/>
    </row>
    <row r="104" spans="1:16" s="47" customFormat="1" ht="20.25" customHeight="1">
      <c r="A104" s="47" t="s">
        <v>185</v>
      </c>
      <c r="D104" s="40"/>
      <c r="E104" s="40"/>
      <c r="F104" s="43">
        <f>SUM(F96:F103)</f>
        <v>13199370</v>
      </c>
      <c r="G104" s="40"/>
      <c r="H104" s="43">
        <f>SUM(H96:H103)</f>
        <v>14306478</v>
      </c>
      <c r="I104" s="40"/>
      <c r="J104" s="43">
        <f>SUM(J96:J103)</f>
        <v>12607523</v>
      </c>
      <c r="K104" s="42"/>
      <c r="L104" s="43">
        <f>SUM(L96:L103)</f>
        <v>13617794</v>
      </c>
      <c r="M104" s="44"/>
    </row>
    <row r="105" spans="1:16" s="47" customFormat="1" ht="20.25" customHeight="1">
      <c r="A105" s="47" t="s">
        <v>186</v>
      </c>
      <c r="D105" s="71"/>
      <c r="E105" s="71"/>
      <c r="F105" s="48">
        <f>ce!W28</f>
        <v>314920</v>
      </c>
      <c r="G105" s="71"/>
      <c r="H105" s="48">
        <f>ce!W23</f>
        <v>320210</v>
      </c>
      <c r="I105" s="71"/>
      <c r="J105" s="48">
        <v>0</v>
      </c>
      <c r="K105" s="44"/>
      <c r="L105" s="48">
        <v>0</v>
      </c>
      <c r="M105" s="44"/>
    </row>
    <row r="106" spans="1:16" ht="20.25" customHeight="1">
      <c r="A106" s="39" t="s">
        <v>26</v>
      </c>
      <c r="D106" s="40"/>
      <c r="E106" s="40"/>
      <c r="F106" s="48">
        <f>SUM(F104:F105)</f>
        <v>13514290</v>
      </c>
      <c r="G106" s="40"/>
      <c r="H106" s="48">
        <f>SUM(H104:H105)</f>
        <v>14626688</v>
      </c>
      <c r="I106" s="40"/>
      <c r="J106" s="48">
        <f>SUM(J104:J105)</f>
        <v>12607523</v>
      </c>
      <c r="K106" s="44"/>
      <c r="L106" s="48">
        <f>SUM(L104:L105)</f>
        <v>13617794</v>
      </c>
      <c r="M106" s="44"/>
      <c r="N106" s="47"/>
      <c r="O106" s="47"/>
      <c r="P106" s="47"/>
    </row>
    <row r="107" spans="1:16" ht="20.25" customHeight="1" thickBot="1">
      <c r="A107" s="39" t="s">
        <v>27</v>
      </c>
      <c r="D107" s="40"/>
      <c r="E107" s="40"/>
      <c r="F107" s="86">
        <f>SUM(F70+F106)</f>
        <v>19780303</v>
      </c>
      <c r="G107" s="40"/>
      <c r="H107" s="86">
        <f>SUM(H70+H106)</f>
        <v>17941587</v>
      </c>
      <c r="I107" s="40"/>
      <c r="J107" s="86">
        <f>SUM(J70+J106)</f>
        <v>17327910</v>
      </c>
      <c r="K107" s="44"/>
      <c r="L107" s="86">
        <f>SUM(L70+L106)</f>
        <v>16219384</v>
      </c>
      <c r="M107" s="44"/>
      <c r="N107" s="47"/>
      <c r="O107" s="47"/>
      <c r="P107" s="47"/>
    </row>
    <row r="108" spans="1:16" ht="20.25" customHeight="1" thickTop="1">
      <c r="D108" s="40"/>
      <c r="E108" s="40"/>
      <c r="F108" s="88">
        <f>SUM(F32-F107)</f>
        <v>0</v>
      </c>
      <c r="G108" s="40"/>
      <c r="H108" s="88">
        <f>SUM(H32-H107)</f>
        <v>0</v>
      </c>
      <c r="I108" s="40"/>
      <c r="J108" s="88">
        <f>SUM(J32-J107)</f>
        <v>0</v>
      </c>
      <c r="K108" s="42"/>
      <c r="L108" s="88">
        <f>SUM(L32-L107)</f>
        <v>0</v>
      </c>
      <c r="M108" s="44"/>
      <c r="N108" s="47"/>
      <c r="O108" s="47"/>
      <c r="P108" s="47"/>
    </row>
    <row r="109" spans="1:16" ht="20.25" customHeight="1">
      <c r="A109" s="35" t="s">
        <v>1</v>
      </c>
      <c r="G109" s="40"/>
    </row>
    <row r="110" spans="1:16" ht="20.25" customHeight="1">
      <c r="G110" s="40"/>
    </row>
    <row r="111" spans="1:16" ht="20.25" customHeight="1">
      <c r="G111" s="40"/>
    </row>
    <row r="112" spans="1:16" ht="20.25" customHeight="1">
      <c r="G112" s="40"/>
    </row>
    <row r="113" spans="1:13" ht="20.25" customHeight="1">
      <c r="G113" s="40"/>
    </row>
    <row r="114" spans="1:13" ht="20.25" customHeight="1">
      <c r="G114" s="40"/>
    </row>
    <row r="115" spans="1:13" ht="20.25" customHeight="1">
      <c r="G115" s="40"/>
    </row>
    <row r="116" spans="1:13" ht="20.25" customHeight="1">
      <c r="G116" s="40"/>
    </row>
    <row r="117" spans="1:13" ht="20.25" customHeight="1">
      <c r="G117" s="40"/>
    </row>
    <row r="118" spans="1:13" ht="20.25" customHeight="1">
      <c r="G118" s="40"/>
    </row>
    <row r="119" spans="1:13" ht="20.25" customHeight="1">
      <c r="A119" s="68"/>
      <c r="B119" s="69" t="s">
        <v>87</v>
      </c>
      <c r="C119" s="69"/>
      <c r="D119" s="12"/>
      <c r="E119" s="69"/>
      <c r="F119" s="69"/>
      <c r="G119" s="69"/>
      <c r="H119" s="68"/>
      <c r="I119" s="68"/>
      <c r="J119" s="68"/>
      <c r="K119" s="68"/>
      <c r="L119" s="12" t="s">
        <v>87</v>
      </c>
      <c r="M119" s="47"/>
    </row>
    <row r="120" spans="1:13" ht="20.25" customHeight="1">
      <c r="A120" s="164" t="s">
        <v>88</v>
      </c>
      <c r="B120" s="69"/>
      <c r="C120" s="69"/>
      <c r="D120" s="12"/>
      <c r="H120" s="170" t="s">
        <v>117</v>
      </c>
      <c r="I120" s="170"/>
      <c r="J120" s="170"/>
      <c r="K120" s="170"/>
      <c r="L120" s="70"/>
      <c r="M120" s="69"/>
    </row>
  </sheetData>
  <mergeCells count="9">
    <mergeCell ref="H120:K120"/>
    <mergeCell ref="F85:H85"/>
    <mergeCell ref="J85:L85"/>
    <mergeCell ref="H80:K80"/>
    <mergeCell ref="J5:L5"/>
    <mergeCell ref="F5:H5"/>
    <mergeCell ref="F45:H45"/>
    <mergeCell ref="J45:L45"/>
    <mergeCell ref="H40:K40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headerFooter alignWithMargins="0"/>
  <rowBreaks count="2" manualBreakCount="2">
    <brk id="40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80"/>
  <sheetViews>
    <sheetView showGridLines="0" view="pageBreakPreview" topLeftCell="A165" zoomScale="85" zoomScaleNormal="100" zoomScaleSheetLayoutView="85" workbookViewId="0">
      <selection activeCell="A178" sqref="A178"/>
    </sheetView>
  </sheetViews>
  <sheetFormatPr defaultColWidth="10.7109375" defaultRowHeight="20.25" customHeight="1"/>
  <cols>
    <col min="1" max="1" width="28.140625" style="35" customWidth="1"/>
    <col min="2" max="2" width="11.7109375" style="35" customWidth="1"/>
    <col min="3" max="3" width="5.42578125" style="35" customWidth="1"/>
    <col min="4" max="4" width="0.7109375" style="35" customWidth="1"/>
    <col min="5" max="5" width="11.28515625" style="35" customWidth="1"/>
    <col min="6" max="6" width="0.7109375" style="35" customWidth="1"/>
    <col min="7" max="7" width="11.28515625" style="35" customWidth="1"/>
    <col min="8" max="8" width="0.7109375" style="35" customWidth="1"/>
    <col min="9" max="9" width="11.28515625" style="35" customWidth="1"/>
    <col min="10" max="10" width="0.7109375" style="35" customWidth="1"/>
    <col min="11" max="11" width="11.28515625" style="35" customWidth="1"/>
    <col min="12" max="12" width="0.28515625" style="35" customWidth="1"/>
    <col min="13" max="16384" width="10.7109375" style="35"/>
  </cols>
  <sheetData>
    <row r="1" spans="1:12" ht="20.25" customHeight="1">
      <c r="A1" s="47"/>
      <c r="B1" s="47"/>
      <c r="L1" s="109" t="s">
        <v>40</v>
      </c>
    </row>
    <row r="2" spans="1:12" s="30" customFormat="1" ht="20.25" customHeight="1">
      <c r="A2" s="28" t="s">
        <v>134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2" s="30" customFormat="1" ht="20.25" customHeight="1">
      <c r="A3" s="28" t="s">
        <v>102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2" s="30" customFormat="1" ht="20.25" customHeight="1">
      <c r="A4" s="28" t="s">
        <v>226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2" s="30" customFormat="1" ht="20.25" customHeight="1">
      <c r="B5" s="29"/>
      <c r="C5" s="29"/>
      <c r="D5" s="29"/>
      <c r="E5" s="109"/>
      <c r="F5" s="29"/>
      <c r="G5" s="109"/>
      <c r="H5" s="29"/>
      <c r="I5" s="109"/>
      <c r="J5" s="29"/>
      <c r="K5" s="109"/>
      <c r="L5" s="110" t="s">
        <v>235</v>
      </c>
    </row>
    <row r="6" spans="1:12" s="30" customFormat="1" ht="20.25" customHeight="1">
      <c r="B6" s="29"/>
      <c r="C6" s="29"/>
      <c r="D6" s="29"/>
      <c r="E6" s="172" t="s">
        <v>53</v>
      </c>
      <c r="F6" s="172"/>
      <c r="G6" s="172"/>
      <c r="I6" s="31"/>
      <c r="J6" s="32" t="s">
        <v>54</v>
      </c>
      <c r="K6" s="31"/>
    </row>
    <row r="7" spans="1:12" s="30" customFormat="1" ht="20.25" customHeight="1">
      <c r="B7" s="29"/>
      <c r="C7" s="29"/>
      <c r="D7" s="29"/>
      <c r="E7" s="171" t="s">
        <v>55</v>
      </c>
      <c r="F7" s="171"/>
      <c r="G7" s="171"/>
      <c r="I7" s="33"/>
      <c r="J7" s="34" t="s">
        <v>55</v>
      </c>
      <c r="K7" s="33"/>
    </row>
    <row r="8" spans="1:12" ht="20.25" customHeight="1">
      <c r="C8" s="36" t="s">
        <v>0</v>
      </c>
      <c r="D8" s="36"/>
      <c r="E8" s="37">
        <v>2020</v>
      </c>
      <c r="F8" s="18"/>
      <c r="G8" s="37">
        <v>2019</v>
      </c>
      <c r="H8" s="52"/>
      <c r="I8" s="51">
        <v>2020</v>
      </c>
      <c r="J8" s="52"/>
      <c r="K8" s="51">
        <v>2019</v>
      </c>
    </row>
    <row r="9" spans="1:12" ht="20.25" customHeight="1">
      <c r="A9" s="39" t="s">
        <v>28</v>
      </c>
    </row>
    <row r="10" spans="1:12" ht="20.25" customHeight="1">
      <c r="A10" s="12" t="s">
        <v>34</v>
      </c>
      <c r="C10" s="40"/>
      <c r="D10" s="40"/>
      <c r="E10" s="141">
        <v>2162572</v>
      </c>
      <c r="F10" s="147"/>
      <c r="G10" s="141">
        <v>4470273</v>
      </c>
      <c r="H10" s="147"/>
      <c r="I10" s="141">
        <v>1791545</v>
      </c>
      <c r="J10" s="123"/>
      <c r="K10" s="41">
        <v>3906938</v>
      </c>
    </row>
    <row r="11" spans="1:12" ht="20.25" customHeight="1">
      <c r="A11" s="12" t="s">
        <v>230</v>
      </c>
      <c r="C11" s="40"/>
      <c r="D11" s="40"/>
      <c r="E11" s="141">
        <v>0</v>
      </c>
      <c r="F11" s="147"/>
      <c r="G11" s="141">
        <v>0</v>
      </c>
      <c r="H11" s="147"/>
      <c r="I11" s="141">
        <v>0</v>
      </c>
      <c r="J11" s="123"/>
      <c r="K11" s="41">
        <v>352500</v>
      </c>
    </row>
    <row r="12" spans="1:12" ht="20.25" customHeight="1">
      <c r="A12" s="12" t="s">
        <v>8</v>
      </c>
      <c r="C12" s="40"/>
      <c r="D12" s="40"/>
      <c r="E12" s="145">
        <v>33436</v>
      </c>
      <c r="F12" s="147"/>
      <c r="G12" s="145">
        <v>77489</v>
      </c>
      <c r="H12" s="147"/>
      <c r="I12" s="145">
        <v>79521</v>
      </c>
      <c r="J12" s="123"/>
      <c r="K12" s="48">
        <v>113717</v>
      </c>
    </row>
    <row r="13" spans="1:12" ht="20.25" customHeight="1">
      <c r="A13" s="39" t="s">
        <v>29</v>
      </c>
      <c r="C13" s="40"/>
      <c r="D13" s="40"/>
      <c r="E13" s="48">
        <f>SUM(E10:E12)</f>
        <v>2196008</v>
      </c>
      <c r="F13" s="123"/>
      <c r="G13" s="48">
        <f>SUM(G10:G12)</f>
        <v>4547762</v>
      </c>
      <c r="H13" s="44"/>
      <c r="I13" s="48">
        <f>SUM(I10:I12)</f>
        <v>1871066</v>
      </c>
      <c r="J13" s="44"/>
      <c r="K13" s="48">
        <f>SUM(K10:K12)</f>
        <v>4373155</v>
      </c>
    </row>
    <row r="14" spans="1:12" ht="20.25" customHeight="1">
      <c r="A14" s="39" t="s">
        <v>30</v>
      </c>
      <c r="C14" s="40"/>
      <c r="D14" s="40"/>
      <c r="E14" s="41"/>
      <c r="F14" s="123"/>
      <c r="G14" s="41"/>
      <c r="H14" s="42"/>
      <c r="I14" s="41"/>
      <c r="J14" s="42"/>
      <c r="K14" s="41"/>
    </row>
    <row r="15" spans="1:12" ht="20.25" customHeight="1">
      <c r="A15" s="12" t="s">
        <v>9</v>
      </c>
      <c r="C15" s="40"/>
      <c r="D15" s="40"/>
      <c r="E15" s="141">
        <v>829328</v>
      </c>
      <c r="F15" s="147"/>
      <c r="G15" s="141">
        <v>1385568</v>
      </c>
      <c r="H15" s="147"/>
      <c r="I15" s="141">
        <v>814644</v>
      </c>
      <c r="J15" s="123"/>
      <c r="K15" s="41">
        <v>1436698</v>
      </c>
    </row>
    <row r="16" spans="1:12" ht="20.25" customHeight="1">
      <c r="A16" s="12" t="s">
        <v>182</v>
      </c>
      <c r="C16" s="40"/>
      <c r="D16" s="40"/>
      <c r="E16" s="141">
        <v>1398559</v>
      </c>
      <c r="F16" s="147"/>
      <c r="G16" s="141">
        <v>2025028</v>
      </c>
      <c r="H16" s="147"/>
      <c r="I16" s="141">
        <v>1050398</v>
      </c>
      <c r="J16" s="123"/>
      <c r="K16" s="41">
        <v>1654270</v>
      </c>
    </row>
    <row r="17" spans="1:11" ht="20.25" customHeight="1">
      <c r="A17" s="12" t="s">
        <v>32</v>
      </c>
      <c r="C17" s="40"/>
      <c r="D17" s="40"/>
      <c r="E17" s="141">
        <v>258762</v>
      </c>
      <c r="F17" s="147"/>
      <c r="G17" s="141">
        <v>318681</v>
      </c>
      <c r="H17" s="147"/>
      <c r="I17" s="141">
        <v>192147</v>
      </c>
      <c r="J17" s="123"/>
      <c r="K17" s="41">
        <v>254384</v>
      </c>
    </row>
    <row r="18" spans="1:11" ht="20.25" customHeight="1">
      <c r="A18" s="39" t="s">
        <v>31</v>
      </c>
      <c r="C18" s="40"/>
      <c r="D18" s="40"/>
      <c r="E18" s="46">
        <f>SUM(E15:E17)</f>
        <v>2486649</v>
      </c>
      <c r="F18" s="123"/>
      <c r="G18" s="46">
        <f>SUM(G15:G17)</f>
        <v>3729277</v>
      </c>
      <c r="H18" s="44"/>
      <c r="I18" s="46">
        <f>SUM(I15:I17)</f>
        <v>2057189</v>
      </c>
      <c r="J18" s="44"/>
      <c r="K18" s="46">
        <f>SUM(K15:K17)</f>
        <v>3345352</v>
      </c>
    </row>
    <row r="19" spans="1:11" ht="20.25" customHeight="1">
      <c r="A19" s="39" t="s">
        <v>240</v>
      </c>
      <c r="C19" s="40"/>
      <c r="D19" s="40"/>
      <c r="E19" s="43">
        <f>E13-E18</f>
        <v>-290641</v>
      </c>
      <c r="F19" s="123"/>
      <c r="G19" s="43">
        <f>G13-G18</f>
        <v>818485</v>
      </c>
      <c r="H19" s="44"/>
      <c r="I19" s="43">
        <f>I13-I18</f>
        <v>-186123</v>
      </c>
      <c r="J19" s="44"/>
      <c r="K19" s="43">
        <f>K13-K18</f>
        <v>1027803</v>
      </c>
    </row>
    <row r="20" spans="1:11" ht="20.25" customHeight="1">
      <c r="A20" s="12" t="s">
        <v>217</v>
      </c>
      <c r="C20" s="40"/>
      <c r="D20" s="40"/>
      <c r="E20" s="141">
        <v>11763</v>
      </c>
      <c r="F20" s="147"/>
      <c r="G20" s="141">
        <v>37717</v>
      </c>
      <c r="H20" s="147"/>
      <c r="I20" s="141">
        <v>11649</v>
      </c>
      <c r="J20" s="123"/>
      <c r="K20" s="41">
        <v>37682</v>
      </c>
    </row>
    <row r="21" spans="1:11" s="47" customFormat="1" ht="20.25" customHeight="1">
      <c r="A21" s="69" t="s">
        <v>176</v>
      </c>
      <c r="C21" s="71"/>
      <c r="D21" s="71"/>
      <c r="E21" s="148">
        <v>-6236</v>
      </c>
      <c r="F21" s="149"/>
      <c r="G21" s="148">
        <v>-23554</v>
      </c>
      <c r="H21" s="149"/>
      <c r="I21" s="148">
        <v>0</v>
      </c>
      <c r="J21" s="138"/>
      <c r="K21" s="44">
        <v>0</v>
      </c>
    </row>
    <row r="22" spans="1:11" ht="20.25" customHeight="1">
      <c r="A22" s="12" t="s">
        <v>181</v>
      </c>
      <c r="C22" s="40"/>
      <c r="D22" s="40"/>
      <c r="E22" s="150">
        <v>-11409</v>
      </c>
      <c r="F22" s="147"/>
      <c r="G22" s="150">
        <v>0</v>
      </c>
      <c r="H22" s="147"/>
      <c r="I22" s="150">
        <v>-8587</v>
      </c>
      <c r="J22" s="44"/>
      <c r="K22" s="49">
        <v>0</v>
      </c>
    </row>
    <row r="23" spans="1:11" ht="20.25" customHeight="1">
      <c r="A23" s="39" t="s">
        <v>234</v>
      </c>
      <c r="C23" s="40"/>
      <c r="D23" s="40"/>
      <c r="E23" s="44">
        <f>SUM(E19:E22)</f>
        <v>-296523</v>
      </c>
      <c r="F23" s="123"/>
      <c r="G23" s="44">
        <f>SUM(G19:G22)</f>
        <v>832648</v>
      </c>
      <c r="H23" s="44"/>
      <c r="I23" s="44">
        <f>SUM(I19:I22)</f>
        <v>-183061</v>
      </c>
      <c r="J23" s="44"/>
      <c r="K23" s="44">
        <f>SUM(K19:K22)</f>
        <v>1065485</v>
      </c>
    </row>
    <row r="24" spans="1:11" ht="20.25" customHeight="1">
      <c r="A24" s="12" t="s">
        <v>97</v>
      </c>
      <c r="C24" s="40">
        <v>17</v>
      </c>
      <c r="D24" s="40"/>
      <c r="E24" s="150">
        <v>40920</v>
      </c>
      <c r="F24" s="147"/>
      <c r="G24" s="150">
        <v>-144139</v>
      </c>
      <c r="H24" s="147"/>
      <c r="I24" s="150">
        <v>36662</v>
      </c>
      <c r="J24" s="123"/>
      <c r="K24" s="49">
        <v>-121061</v>
      </c>
    </row>
    <row r="25" spans="1:11" ht="20.25" customHeight="1" thickBot="1">
      <c r="A25" s="39" t="s">
        <v>233</v>
      </c>
      <c r="C25" s="40"/>
      <c r="D25" s="40"/>
      <c r="E25" s="100">
        <f>SUM(E23:E24)</f>
        <v>-255603</v>
      </c>
      <c r="F25" s="123"/>
      <c r="G25" s="100">
        <f>SUM(G23:G24)</f>
        <v>688509</v>
      </c>
      <c r="H25" s="44"/>
      <c r="I25" s="100">
        <f>SUM(I23:I24)</f>
        <v>-146399</v>
      </c>
      <c r="J25" s="44"/>
      <c r="K25" s="100">
        <f>SUM(K23:K24)</f>
        <v>944424</v>
      </c>
    </row>
    <row r="26" spans="1:11" ht="20.25" customHeight="1" thickTop="1">
      <c r="A26" s="39"/>
      <c r="C26" s="40"/>
      <c r="D26" s="40"/>
      <c r="E26" s="43"/>
      <c r="F26" s="123"/>
      <c r="G26" s="43"/>
      <c r="H26" s="44"/>
      <c r="I26" s="43"/>
      <c r="J26" s="44"/>
      <c r="K26" s="43"/>
    </row>
    <row r="27" spans="1:11" ht="20.25" customHeight="1">
      <c r="A27" s="39" t="s">
        <v>241</v>
      </c>
      <c r="C27" s="40"/>
      <c r="D27" s="40"/>
      <c r="E27" s="132"/>
      <c r="F27" s="133"/>
      <c r="G27" s="132"/>
      <c r="H27" s="113"/>
      <c r="I27" s="132"/>
      <c r="J27" s="113"/>
      <c r="K27" s="132"/>
    </row>
    <row r="28" spans="1:11" ht="20.25" customHeight="1" thickBot="1">
      <c r="A28" s="12" t="s">
        <v>125</v>
      </c>
      <c r="C28" s="106"/>
      <c r="D28" s="106"/>
      <c r="E28" s="132">
        <f>E30-E29</f>
        <v>-247159</v>
      </c>
      <c r="F28" s="133"/>
      <c r="G28" s="132">
        <f>G30-G29</f>
        <v>688509</v>
      </c>
      <c r="H28" s="134"/>
      <c r="I28" s="105">
        <f>I25</f>
        <v>-146399</v>
      </c>
      <c r="J28" s="113"/>
      <c r="K28" s="105">
        <f>K25</f>
        <v>944424</v>
      </c>
    </row>
    <row r="29" spans="1:11" ht="20.25" customHeight="1" thickTop="1">
      <c r="A29" s="12" t="s">
        <v>186</v>
      </c>
      <c r="C29" s="106"/>
      <c r="D29" s="106"/>
      <c r="E29" s="151">
        <v>-8444</v>
      </c>
      <c r="F29" s="134"/>
      <c r="G29" s="132">
        <v>0</v>
      </c>
      <c r="H29" s="134"/>
      <c r="I29" s="132"/>
      <c r="J29" s="113"/>
      <c r="K29" s="132"/>
    </row>
    <row r="30" spans="1:11" ht="20.25" customHeight="1" thickBot="1">
      <c r="A30" s="12"/>
      <c r="C30" s="106"/>
      <c r="D30" s="106"/>
      <c r="E30" s="100">
        <f>E25</f>
        <v>-255603</v>
      </c>
      <c r="F30" s="123"/>
      <c r="G30" s="100">
        <f>G25</f>
        <v>688509</v>
      </c>
      <c r="H30" s="134"/>
      <c r="I30" s="132"/>
      <c r="J30" s="113"/>
      <c r="K30" s="132"/>
    </row>
    <row r="31" spans="1:11" ht="20.25" customHeight="1" thickTop="1">
      <c r="A31" s="39" t="s">
        <v>126</v>
      </c>
      <c r="C31" s="106">
        <v>18</v>
      </c>
      <c r="D31" s="106"/>
      <c r="E31" s="102"/>
      <c r="F31" s="106"/>
      <c r="G31" s="102"/>
      <c r="H31" s="104"/>
      <c r="I31" s="102"/>
      <c r="J31" s="104"/>
      <c r="K31" s="102"/>
    </row>
    <row r="32" spans="1:11" ht="20.25" customHeight="1">
      <c r="A32" s="12" t="s">
        <v>243</v>
      </c>
      <c r="C32" s="106"/>
      <c r="D32" s="106"/>
      <c r="E32" s="108"/>
      <c r="F32" s="106"/>
      <c r="G32" s="108"/>
      <c r="H32" s="104"/>
      <c r="I32" s="108"/>
      <c r="J32" s="104"/>
      <c r="K32" s="108"/>
    </row>
    <row r="33" spans="1:12" ht="20.25" customHeight="1" thickBot="1">
      <c r="A33" s="12" t="s">
        <v>244</v>
      </c>
      <c r="C33" s="106"/>
      <c r="D33" s="106"/>
      <c r="E33" s="152">
        <v>-0.27</v>
      </c>
      <c r="F33" s="153"/>
      <c r="G33" s="152">
        <v>0.75</v>
      </c>
      <c r="H33" s="153"/>
      <c r="I33" s="152">
        <v>-0.16150022044179577</v>
      </c>
      <c r="J33" s="106"/>
      <c r="K33" s="127">
        <v>1.03</v>
      </c>
    </row>
    <row r="34" spans="1:12" ht="20.25" customHeight="1" thickTop="1">
      <c r="A34" s="12"/>
      <c r="C34" s="106"/>
      <c r="D34" s="106"/>
      <c r="E34" s="129"/>
      <c r="F34" s="128"/>
      <c r="G34" s="129"/>
      <c r="H34" s="128"/>
      <c r="I34" s="129"/>
      <c r="J34" s="108"/>
      <c r="K34" s="129"/>
    </row>
    <row r="35" spans="1:12" s="47" customFormat="1" ht="20.25" customHeight="1">
      <c r="A35" s="35" t="s">
        <v>1</v>
      </c>
      <c r="C35" s="103"/>
      <c r="D35" s="103"/>
      <c r="E35" s="129"/>
      <c r="F35" s="130"/>
      <c r="G35" s="129"/>
      <c r="H35" s="130"/>
      <c r="I35" s="129"/>
      <c r="J35" s="108"/>
      <c r="K35" s="129"/>
    </row>
    <row r="36" spans="1:12" s="47" customFormat="1" ht="20.25" customHeight="1">
      <c r="A36" s="35"/>
      <c r="C36" s="103"/>
      <c r="D36" s="103"/>
      <c r="E36" s="129"/>
      <c r="F36" s="130"/>
      <c r="G36" s="129"/>
      <c r="H36" s="130"/>
      <c r="I36" s="129"/>
      <c r="J36" s="108"/>
      <c r="K36" s="129"/>
    </row>
    <row r="37" spans="1:12" s="47" customFormat="1" ht="20.25" customHeight="1">
      <c r="A37" s="35"/>
      <c r="C37" s="103"/>
      <c r="D37" s="103"/>
      <c r="E37" s="129"/>
      <c r="F37" s="130"/>
      <c r="G37" s="129"/>
      <c r="H37" s="130"/>
      <c r="I37" s="129"/>
      <c r="J37" s="108"/>
      <c r="K37" s="129"/>
    </row>
    <row r="38" spans="1:12" s="47" customFormat="1" ht="20.25" customHeight="1">
      <c r="A38" s="35"/>
      <c r="C38" s="103"/>
      <c r="D38" s="103"/>
      <c r="E38" s="129"/>
      <c r="F38" s="130"/>
      <c r="G38" s="129"/>
      <c r="H38" s="130"/>
      <c r="I38" s="129"/>
      <c r="J38" s="108"/>
      <c r="K38" s="129"/>
    </row>
    <row r="39" spans="1:12" s="30" customFormat="1" ht="20.25" customHeight="1">
      <c r="A39" s="68"/>
      <c r="B39" s="69" t="s">
        <v>87</v>
      </c>
      <c r="C39" s="35"/>
      <c r="D39" s="12"/>
      <c r="E39" s="69"/>
      <c r="F39" s="68"/>
      <c r="G39" s="68"/>
      <c r="H39" s="68"/>
      <c r="I39" s="68"/>
      <c r="J39" s="68"/>
      <c r="K39" s="12" t="s">
        <v>87</v>
      </c>
    </row>
    <row r="40" spans="1:12" ht="20.25" customHeight="1">
      <c r="A40" s="169" t="s">
        <v>88</v>
      </c>
      <c r="B40" s="69"/>
      <c r="C40" s="12"/>
      <c r="D40" s="12"/>
      <c r="E40" s="69"/>
      <c r="F40" s="12"/>
      <c r="G40" s="125" t="s">
        <v>89</v>
      </c>
      <c r="H40" s="125"/>
      <c r="I40" s="125"/>
      <c r="J40" s="125"/>
      <c r="K40" s="70"/>
    </row>
    <row r="41" spans="1:12" ht="20.25" customHeight="1">
      <c r="A41" s="47"/>
      <c r="B41" s="47"/>
      <c r="L41" s="109" t="s">
        <v>40</v>
      </c>
    </row>
    <row r="42" spans="1:12" s="30" customFormat="1" ht="20.25" customHeight="1">
      <c r="A42" s="28" t="s">
        <v>134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</row>
    <row r="43" spans="1:12" ht="20.25" customHeight="1">
      <c r="A43" s="28" t="s">
        <v>103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</row>
    <row r="44" spans="1:12" s="30" customFormat="1" ht="20.25" customHeight="1">
      <c r="A44" s="28" t="s">
        <v>226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</row>
    <row r="45" spans="1:12" ht="20.25" customHeight="1">
      <c r="A45" s="30"/>
      <c r="B45" s="29"/>
      <c r="C45" s="29"/>
      <c r="D45" s="29"/>
      <c r="E45" s="109"/>
      <c r="F45" s="29"/>
      <c r="G45" s="109"/>
      <c r="H45" s="29"/>
      <c r="I45" s="109"/>
      <c r="J45" s="29"/>
      <c r="K45" s="109"/>
      <c r="L45" s="110" t="s">
        <v>36</v>
      </c>
    </row>
    <row r="46" spans="1:12" ht="20.25" customHeight="1">
      <c r="A46" s="30"/>
      <c r="B46" s="29"/>
      <c r="C46" s="29"/>
      <c r="D46" s="29"/>
      <c r="E46" s="172" t="s">
        <v>53</v>
      </c>
      <c r="F46" s="172"/>
      <c r="G46" s="172"/>
      <c r="H46" s="30"/>
      <c r="I46" s="31"/>
      <c r="J46" s="32" t="s">
        <v>54</v>
      </c>
      <c r="K46" s="31"/>
    </row>
    <row r="47" spans="1:12" ht="20.25" customHeight="1">
      <c r="A47" s="30"/>
      <c r="B47" s="29"/>
      <c r="C47" s="29"/>
      <c r="D47" s="29"/>
      <c r="E47" s="171" t="s">
        <v>55</v>
      </c>
      <c r="F47" s="171"/>
      <c r="G47" s="171"/>
      <c r="H47" s="30"/>
      <c r="I47" s="33"/>
      <c r="J47" s="34" t="s">
        <v>55</v>
      </c>
      <c r="K47" s="33"/>
    </row>
    <row r="48" spans="1:12" ht="20.25" customHeight="1">
      <c r="C48" s="36" t="s">
        <v>0</v>
      </c>
      <c r="D48" s="36"/>
      <c r="E48" s="37">
        <v>2020</v>
      </c>
      <c r="F48" s="18"/>
      <c r="G48" s="37">
        <v>2019</v>
      </c>
      <c r="H48" s="52"/>
      <c r="I48" s="51">
        <v>2020</v>
      </c>
      <c r="J48" s="52"/>
      <c r="K48" s="51">
        <v>2019</v>
      </c>
    </row>
    <row r="49" spans="1:11" ht="20.25" customHeight="1">
      <c r="C49" s="36"/>
      <c r="D49" s="36"/>
      <c r="E49" s="38"/>
      <c r="F49" s="18"/>
      <c r="G49" s="38"/>
      <c r="H49" s="52"/>
      <c r="I49" s="38"/>
      <c r="J49" s="52"/>
      <c r="K49" s="38"/>
    </row>
    <row r="50" spans="1:11" ht="20.25" customHeight="1">
      <c r="A50" s="57" t="s">
        <v>233</v>
      </c>
      <c r="B50" s="8"/>
      <c r="C50" s="58"/>
      <c r="D50" s="59"/>
      <c r="E50" s="75">
        <f>SUM(E25)</f>
        <v>-255603</v>
      </c>
      <c r="G50" s="75">
        <f>SUM(G25)</f>
        <v>688509</v>
      </c>
      <c r="H50" s="72"/>
      <c r="I50" s="75">
        <f>SUM(I25)</f>
        <v>-146399</v>
      </c>
      <c r="J50" s="73"/>
      <c r="K50" s="75">
        <f>SUM(K25)</f>
        <v>944424</v>
      </c>
    </row>
    <row r="51" spans="1:11" ht="20.25" customHeight="1">
      <c r="A51" s="60"/>
      <c r="B51" s="8"/>
      <c r="C51" s="61"/>
      <c r="D51" s="62"/>
      <c r="E51" s="63"/>
      <c r="F51" s="47"/>
      <c r="G51" s="63"/>
      <c r="H51" s="91"/>
      <c r="I51" s="63"/>
      <c r="J51" s="92"/>
      <c r="K51" s="63"/>
    </row>
    <row r="52" spans="1:11" ht="20.25" customHeight="1">
      <c r="A52" s="57" t="s">
        <v>137</v>
      </c>
      <c r="B52" s="8"/>
      <c r="C52" s="61"/>
      <c r="D52" s="62"/>
      <c r="E52" s="63"/>
      <c r="F52" s="47"/>
      <c r="G52" s="63"/>
      <c r="H52" s="91"/>
      <c r="I52" s="63"/>
      <c r="J52" s="92"/>
      <c r="K52" s="63"/>
    </row>
    <row r="53" spans="1:11" ht="20.25" customHeight="1">
      <c r="A53" s="93" t="s">
        <v>140</v>
      </c>
      <c r="B53" s="8"/>
      <c r="C53" s="61"/>
      <c r="D53" s="62"/>
      <c r="E53" s="63"/>
      <c r="F53" s="47"/>
      <c r="G53" s="63"/>
      <c r="H53" s="91"/>
      <c r="I53" s="63"/>
      <c r="J53" s="92"/>
      <c r="K53" s="63"/>
    </row>
    <row r="54" spans="1:11" s="45" customFormat="1" ht="20.25" customHeight="1">
      <c r="A54" s="93" t="s">
        <v>141</v>
      </c>
      <c r="B54" s="94"/>
      <c r="C54" s="95"/>
      <c r="D54" s="96"/>
      <c r="E54" s="97"/>
      <c r="F54" s="89"/>
      <c r="G54" s="97"/>
      <c r="H54" s="98"/>
      <c r="I54" s="97"/>
      <c r="J54" s="99"/>
      <c r="K54" s="97"/>
    </row>
    <row r="55" spans="1:11" ht="20.25" customHeight="1">
      <c r="A55" s="12" t="s">
        <v>138</v>
      </c>
      <c r="B55" s="8"/>
      <c r="C55" s="61"/>
      <c r="D55" s="62"/>
      <c r="E55" s="63"/>
      <c r="F55" s="47"/>
      <c r="G55" s="63"/>
      <c r="H55" s="91"/>
      <c r="I55" s="63"/>
      <c r="J55" s="92"/>
      <c r="K55" s="63"/>
    </row>
    <row r="56" spans="1:11" ht="20.25" customHeight="1">
      <c r="A56" s="12" t="s">
        <v>139</v>
      </c>
      <c r="B56" s="8"/>
      <c r="C56" s="61"/>
      <c r="D56" s="62"/>
      <c r="E56" s="154">
        <v>-555</v>
      </c>
      <c r="F56" s="155"/>
      <c r="G56" s="154">
        <v>-1106</v>
      </c>
      <c r="H56" s="155"/>
      <c r="I56" s="154">
        <v>0</v>
      </c>
      <c r="J56" s="107"/>
      <c r="K56" s="75">
        <v>0</v>
      </c>
    </row>
    <row r="57" spans="1:11" ht="20.25" customHeight="1">
      <c r="A57" s="69" t="s">
        <v>261</v>
      </c>
      <c r="B57" s="47"/>
      <c r="C57" s="61"/>
      <c r="D57" s="62"/>
      <c r="E57" s="111"/>
      <c r="F57" s="112"/>
      <c r="G57" s="111"/>
      <c r="H57" s="112"/>
      <c r="I57" s="111"/>
      <c r="J57" s="113"/>
      <c r="K57" s="111"/>
    </row>
    <row r="58" spans="1:11" ht="20.25" customHeight="1">
      <c r="A58" s="69" t="s">
        <v>262</v>
      </c>
      <c r="B58" s="47"/>
      <c r="C58" s="103"/>
      <c r="D58" s="103"/>
      <c r="E58" s="156">
        <v>0</v>
      </c>
      <c r="F58" s="157"/>
      <c r="G58" s="156">
        <v>1606</v>
      </c>
      <c r="H58" s="157"/>
      <c r="I58" s="156">
        <v>0</v>
      </c>
      <c r="J58" s="112"/>
      <c r="K58" s="111">
        <v>1606</v>
      </c>
    </row>
    <row r="59" spans="1:11" ht="20.25" customHeight="1">
      <c r="A59" s="69" t="s">
        <v>238</v>
      </c>
      <c r="B59" s="47"/>
      <c r="C59" s="103"/>
      <c r="D59" s="103"/>
      <c r="E59" s="156"/>
      <c r="F59" s="157"/>
      <c r="G59" s="156"/>
      <c r="H59" s="157"/>
      <c r="I59" s="156"/>
      <c r="J59" s="113"/>
      <c r="K59" s="111"/>
    </row>
    <row r="60" spans="1:11" ht="20.25" customHeight="1">
      <c r="A60" s="69" t="s">
        <v>246</v>
      </c>
      <c r="B60" s="47"/>
      <c r="C60" s="103"/>
      <c r="D60" s="103"/>
      <c r="E60" s="156"/>
      <c r="F60" s="157"/>
      <c r="G60" s="156"/>
      <c r="H60" s="157"/>
      <c r="I60" s="156"/>
      <c r="J60" s="113"/>
      <c r="K60" s="111"/>
    </row>
    <row r="61" spans="1:11" ht="20.25" customHeight="1">
      <c r="A61" s="69" t="s">
        <v>245</v>
      </c>
      <c r="B61" s="47"/>
      <c r="C61" s="103"/>
      <c r="D61" s="103"/>
      <c r="E61" s="156">
        <v>-3033</v>
      </c>
      <c r="F61" s="157"/>
      <c r="G61" s="156">
        <v>0</v>
      </c>
      <c r="H61" s="157"/>
      <c r="I61" s="156">
        <v>-3033</v>
      </c>
      <c r="J61" s="113"/>
      <c r="K61" s="111">
        <v>0</v>
      </c>
    </row>
    <row r="62" spans="1:11" ht="20.25" customHeight="1">
      <c r="A62" s="12" t="s">
        <v>154</v>
      </c>
      <c r="C62" s="106">
        <v>17</v>
      </c>
      <c r="D62" s="106"/>
      <c r="E62" s="158">
        <v>607</v>
      </c>
      <c r="F62" s="159"/>
      <c r="G62" s="158">
        <v>-321</v>
      </c>
      <c r="H62" s="159"/>
      <c r="I62" s="158">
        <v>607</v>
      </c>
      <c r="J62" s="115"/>
      <c r="K62" s="114">
        <v>-321</v>
      </c>
    </row>
    <row r="63" spans="1:11" ht="20.25" customHeight="1">
      <c r="A63" s="69" t="s">
        <v>263</v>
      </c>
      <c r="C63" s="106"/>
      <c r="D63" s="106"/>
      <c r="E63" s="156"/>
      <c r="F63" s="159"/>
      <c r="G63" s="156"/>
      <c r="H63" s="159"/>
      <c r="I63" s="156"/>
      <c r="J63" s="115"/>
      <c r="K63" s="111"/>
    </row>
    <row r="64" spans="1:11" ht="20.25" customHeight="1">
      <c r="A64" s="69" t="s">
        <v>247</v>
      </c>
      <c r="C64" s="61"/>
      <c r="D64" s="62"/>
      <c r="E64" s="111"/>
      <c r="F64" s="115"/>
      <c r="G64" s="111"/>
      <c r="H64" s="115"/>
      <c r="I64" s="111"/>
      <c r="J64" s="113"/>
      <c r="K64" s="111"/>
    </row>
    <row r="65" spans="1:11" ht="20.25" customHeight="1">
      <c r="A65" s="69" t="s">
        <v>248</v>
      </c>
      <c r="C65" s="61"/>
      <c r="D65" s="62"/>
      <c r="E65" s="114">
        <f>SUM(E58:E62)</f>
        <v>-2426</v>
      </c>
      <c r="F65" s="115"/>
      <c r="G65" s="114">
        <f>SUM(G58:G62)</f>
        <v>1285</v>
      </c>
      <c r="H65" s="115"/>
      <c r="I65" s="114">
        <f>SUM(I58:I62)</f>
        <v>-2426</v>
      </c>
      <c r="J65" s="113"/>
      <c r="K65" s="114">
        <f>SUM(K58:K62)</f>
        <v>1285</v>
      </c>
    </row>
    <row r="66" spans="1:11" ht="20.25" customHeight="1">
      <c r="A66" s="57" t="s">
        <v>60</v>
      </c>
      <c r="B66" s="8"/>
      <c r="C66" s="61"/>
      <c r="D66" s="62"/>
      <c r="E66" s="90">
        <f>SUM(E56+E65)</f>
        <v>-2981</v>
      </c>
      <c r="G66" s="90">
        <f>SUM(G56+G65)</f>
        <v>179</v>
      </c>
      <c r="H66" s="65"/>
      <c r="I66" s="90">
        <f>SUM(I56+I65)</f>
        <v>-2426</v>
      </c>
      <c r="J66" s="65"/>
      <c r="K66" s="90">
        <f>SUM(K56+K65)</f>
        <v>1285</v>
      </c>
    </row>
    <row r="67" spans="1:11" ht="20.25" customHeight="1">
      <c r="A67" s="60"/>
      <c r="B67" s="8"/>
      <c r="C67" s="61"/>
      <c r="D67" s="62"/>
      <c r="E67" s="64"/>
      <c r="G67" s="64"/>
      <c r="H67" s="65"/>
      <c r="I67" s="65"/>
      <c r="J67" s="65"/>
      <c r="K67" s="65"/>
    </row>
    <row r="68" spans="1:11" ht="20.25" customHeight="1" thickBot="1">
      <c r="A68" s="57" t="s">
        <v>61</v>
      </c>
      <c r="B68" s="8"/>
      <c r="C68" s="58"/>
      <c r="D68" s="59"/>
      <c r="E68" s="66">
        <f>E66+E50</f>
        <v>-258584</v>
      </c>
      <c r="G68" s="66">
        <f>G66+G50</f>
        <v>688688</v>
      </c>
      <c r="H68" s="65"/>
      <c r="I68" s="66">
        <f>I66+I50</f>
        <v>-148825</v>
      </c>
      <c r="J68" s="65"/>
      <c r="K68" s="66">
        <f>K66+K50</f>
        <v>945709</v>
      </c>
    </row>
    <row r="69" spans="1:11" ht="20.25" customHeight="1" thickTop="1">
      <c r="A69" s="60"/>
      <c r="B69" s="8"/>
      <c r="C69" s="61"/>
      <c r="D69" s="62"/>
      <c r="E69" s="64"/>
      <c r="G69" s="64"/>
      <c r="H69" s="65"/>
      <c r="I69" s="65"/>
      <c r="J69" s="65"/>
      <c r="K69" s="65"/>
    </row>
    <row r="70" spans="1:11" ht="20.25" customHeight="1">
      <c r="A70" s="57" t="s">
        <v>130</v>
      </c>
      <c r="B70" s="8"/>
      <c r="C70" s="61"/>
      <c r="D70" s="62"/>
      <c r="E70" s="64"/>
      <c r="G70" s="64"/>
      <c r="H70" s="65"/>
      <c r="I70" s="65"/>
      <c r="J70" s="65"/>
      <c r="K70" s="65"/>
    </row>
    <row r="71" spans="1:11" ht="20.25" customHeight="1" thickBot="1">
      <c r="A71" s="60" t="s">
        <v>131</v>
      </c>
      <c r="B71" s="8"/>
      <c r="C71" s="58"/>
      <c r="D71" s="59"/>
      <c r="E71" s="132">
        <f>E73-E72</f>
        <v>-250140</v>
      </c>
      <c r="F71" s="133"/>
      <c r="G71" s="132">
        <f>G73-G72</f>
        <v>688688</v>
      </c>
      <c r="H71" s="65"/>
      <c r="I71" s="66">
        <f>I68</f>
        <v>-148825</v>
      </c>
      <c r="J71" s="65"/>
      <c r="K71" s="66">
        <f>K68</f>
        <v>945709</v>
      </c>
    </row>
    <row r="72" spans="1:11" ht="20.25" customHeight="1" thickTop="1">
      <c r="A72" s="12" t="s">
        <v>186</v>
      </c>
      <c r="B72" s="8"/>
      <c r="C72" s="58"/>
      <c r="D72" s="59"/>
      <c r="E72" s="151">
        <v>-8444</v>
      </c>
      <c r="F72" s="134"/>
      <c r="G72" s="132">
        <v>0</v>
      </c>
      <c r="H72" s="65"/>
      <c r="I72" s="67"/>
      <c r="J72" s="65"/>
      <c r="K72" s="67"/>
    </row>
    <row r="73" spans="1:11" ht="20.25" customHeight="1" thickBot="1">
      <c r="A73" s="60"/>
      <c r="B73" s="8"/>
      <c r="C73" s="58"/>
      <c r="D73" s="59"/>
      <c r="E73" s="100">
        <f>E68</f>
        <v>-258584</v>
      </c>
      <c r="F73" s="123"/>
      <c r="G73" s="100">
        <f>G68</f>
        <v>688688</v>
      </c>
      <c r="H73" s="65"/>
      <c r="I73" s="67"/>
      <c r="J73" s="65"/>
      <c r="K73" s="67"/>
    </row>
    <row r="74" spans="1:11" ht="20.25" customHeight="1" thickTop="1">
      <c r="A74" s="60"/>
      <c r="B74" s="8"/>
      <c r="C74" s="61"/>
      <c r="D74" s="62"/>
      <c r="E74" s="67"/>
      <c r="F74" s="62"/>
      <c r="G74" s="67"/>
      <c r="H74" s="65"/>
      <c r="I74" s="67"/>
      <c r="J74" s="65"/>
      <c r="K74" s="67"/>
    </row>
    <row r="75" spans="1:11" ht="20.25" customHeight="1">
      <c r="A75" s="35" t="s">
        <v>1</v>
      </c>
    </row>
    <row r="79" spans="1:11" s="30" customFormat="1" ht="20.25" customHeight="1">
      <c r="A79" s="68"/>
      <c r="B79" s="69" t="s">
        <v>87</v>
      </c>
      <c r="C79" s="35"/>
      <c r="D79" s="12"/>
      <c r="E79" s="69"/>
      <c r="F79" s="68"/>
      <c r="G79" s="68"/>
      <c r="H79" s="68"/>
      <c r="I79" s="68"/>
      <c r="J79" s="68"/>
      <c r="K79" s="12" t="s">
        <v>87</v>
      </c>
    </row>
    <row r="80" spans="1:11" ht="20.25" customHeight="1">
      <c r="A80" s="169" t="s">
        <v>88</v>
      </c>
      <c r="B80" s="69"/>
      <c r="C80" s="12"/>
      <c r="D80" s="12"/>
      <c r="E80" s="69"/>
      <c r="F80" s="12"/>
      <c r="G80" s="125" t="s">
        <v>89</v>
      </c>
      <c r="H80" s="125"/>
      <c r="I80" s="125"/>
      <c r="J80" s="125"/>
      <c r="K80" s="70"/>
    </row>
    <row r="81" spans="1:12" ht="20.25" customHeight="1">
      <c r="A81" s="47"/>
      <c r="B81" s="47"/>
      <c r="L81" s="109" t="s">
        <v>40</v>
      </c>
    </row>
    <row r="82" spans="1:12" s="30" customFormat="1" ht="20.25" customHeight="1">
      <c r="A82" s="28" t="s">
        <v>134</v>
      </c>
      <c r="B82" s="29"/>
      <c r="C82" s="29"/>
      <c r="D82" s="29"/>
      <c r="E82" s="29"/>
      <c r="F82" s="29"/>
      <c r="G82" s="29"/>
      <c r="H82" s="29"/>
      <c r="I82" s="29"/>
      <c r="J82" s="29"/>
      <c r="K82" s="29"/>
    </row>
    <row r="83" spans="1:12" s="30" customFormat="1" ht="20.25" customHeight="1">
      <c r="A83" s="28" t="s">
        <v>102</v>
      </c>
      <c r="B83" s="29"/>
      <c r="C83" s="29"/>
      <c r="D83" s="29"/>
      <c r="E83" s="29"/>
      <c r="F83" s="29"/>
      <c r="G83" s="29"/>
      <c r="H83" s="29"/>
      <c r="I83" s="29"/>
      <c r="J83" s="29"/>
      <c r="K83" s="29"/>
    </row>
    <row r="84" spans="1:12" s="30" customFormat="1" ht="20.25" customHeight="1">
      <c r="A84" s="28" t="s">
        <v>229</v>
      </c>
      <c r="B84" s="29"/>
      <c r="C84" s="29"/>
      <c r="D84" s="29"/>
      <c r="E84" s="29"/>
      <c r="F84" s="29"/>
      <c r="G84" s="29"/>
      <c r="H84" s="29"/>
      <c r="I84" s="29"/>
      <c r="J84" s="29"/>
      <c r="K84" s="29"/>
    </row>
    <row r="85" spans="1:12" s="30" customFormat="1" ht="20.25" customHeight="1">
      <c r="B85" s="29"/>
      <c r="C85" s="29"/>
      <c r="D85" s="29"/>
      <c r="E85" s="109"/>
      <c r="F85" s="29"/>
      <c r="G85" s="109"/>
      <c r="H85" s="29"/>
      <c r="I85" s="109"/>
      <c r="J85" s="29"/>
      <c r="K85" s="109"/>
      <c r="L85" s="110" t="s">
        <v>66</v>
      </c>
    </row>
    <row r="86" spans="1:12" s="30" customFormat="1" ht="20.25" customHeight="1">
      <c r="B86" s="29"/>
      <c r="C86" s="29"/>
      <c r="D86" s="29"/>
      <c r="E86" s="172" t="s">
        <v>53</v>
      </c>
      <c r="F86" s="172"/>
      <c r="G86" s="172"/>
      <c r="I86" s="31"/>
      <c r="J86" s="32" t="s">
        <v>54</v>
      </c>
      <c r="K86" s="31"/>
    </row>
    <row r="87" spans="1:12" s="30" customFormat="1" ht="20.25" customHeight="1">
      <c r="B87" s="29"/>
      <c r="C87" s="29"/>
      <c r="D87" s="29"/>
      <c r="E87" s="171" t="s">
        <v>55</v>
      </c>
      <c r="F87" s="171"/>
      <c r="G87" s="171"/>
      <c r="I87" s="33"/>
      <c r="J87" s="34" t="s">
        <v>55</v>
      </c>
      <c r="K87" s="33"/>
    </row>
    <row r="88" spans="1:12" ht="20.25" customHeight="1">
      <c r="C88" s="36" t="s">
        <v>0</v>
      </c>
      <c r="D88" s="36"/>
      <c r="E88" s="37">
        <v>2020</v>
      </c>
      <c r="F88" s="18"/>
      <c r="G88" s="37">
        <v>2019</v>
      </c>
      <c r="H88" s="52"/>
      <c r="I88" s="51">
        <v>2020</v>
      </c>
      <c r="J88" s="52"/>
      <c r="K88" s="51">
        <v>2019</v>
      </c>
    </row>
    <row r="89" spans="1:12" ht="20.25" customHeight="1">
      <c r="A89" s="39" t="s">
        <v>28</v>
      </c>
    </row>
    <row r="90" spans="1:12" ht="20.25" customHeight="1">
      <c r="A90" s="12" t="s">
        <v>34</v>
      </c>
      <c r="C90" s="40"/>
      <c r="D90" s="40"/>
      <c r="E90" s="141">
        <v>5957598</v>
      </c>
      <c r="F90" s="147"/>
      <c r="G90" s="141">
        <v>8821805</v>
      </c>
      <c r="H90" s="147"/>
      <c r="I90" s="141">
        <v>4947914</v>
      </c>
      <c r="J90" s="123"/>
      <c r="K90" s="41">
        <v>7719346</v>
      </c>
    </row>
    <row r="91" spans="1:12" ht="20.25" customHeight="1">
      <c r="A91" s="12" t="s">
        <v>230</v>
      </c>
      <c r="C91" s="40"/>
      <c r="D91" s="40"/>
      <c r="E91" s="141">
        <v>0</v>
      </c>
      <c r="F91" s="147"/>
      <c r="G91" s="141">
        <v>0</v>
      </c>
      <c r="H91" s="147"/>
      <c r="I91" s="141">
        <v>0</v>
      </c>
      <c r="J91" s="123"/>
      <c r="K91" s="41">
        <v>352500</v>
      </c>
    </row>
    <row r="92" spans="1:12" ht="20.25" customHeight="1">
      <c r="A92" s="12" t="s">
        <v>8</v>
      </c>
      <c r="C92" s="40"/>
      <c r="D92" s="40"/>
      <c r="E92" s="145">
        <v>115188</v>
      </c>
      <c r="F92" s="147"/>
      <c r="G92" s="145">
        <v>147248</v>
      </c>
      <c r="H92" s="147"/>
      <c r="I92" s="145">
        <v>201245</v>
      </c>
      <c r="J92" s="123"/>
      <c r="K92" s="48">
        <v>220761</v>
      </c>
    </row>
    <row r="93" spans="1:12" ht="20.25" customHeight="1">
      <c r="A93" s="39" t="s">
        <v>29</v>
      </c>
      <c r="C93" s="40"/>
      <c r="D93" s="40"/>
      <c r="E93" s="48">
        <f>SUM(E90:E92)</f>
        <v>6072786</v>
      </c>
      <c r="F93" s="123"/>
      <c r="G93" s="48">
        <f>SUM(G90:G92)</f>
        <v>8969053</v>
      </c>
      <c r="H93" s="44"/>
      <c r="I93" s="48">
        <f>SUM(I90:I92)</f>
        <v>5149159</v>
      </c>
      <c r="J93" s="44"/>
      <c r="K93" s="48">
        <f>SUM(K90:K92)</f>
        <v>8292607</v>
      </c>
    </row>
    <row r="94" spans="1:12" ht="20.25" customHeight="1">
      <c r="A94" s="39" t="s">
        <v>30</v>
      </c>
      <c r="C94" s="40"/>
      <c r="D94" s="40"/>
      <c r="E94" s="41"/>
      <c r="F94" s="123"/>
      <c r="G94" s="41"/>
      <c r="H94" s="42"/>
      <c r="I94" s="41"/>
      <c r="J94" s="42"/>
      <c r="K94" s="41"/>
    </row>
    <row r="95" spans="1:12" ht="20.25" customHeight="1">
      <c r="A95" s="12" t="s">
        <v>9</v>
      </c>
      <c r="C95" s="40"/>
      <c r="D95" s="40"/>
      <c r="E95" s="141">
        <v>2099015</v>
      </c>
      <c r="F95" s="147"/>
      <c r="G95" s="141">
        <v>2758487</v>
      </c>
      <c r="H95" s="147"/>
      <c r="I95" s="141">
        <v>2037291</v>
      </c>
      <c r="J95" s="123"/>
      <c r="K95" s="41">
        <v>2859053</v>
      </c>
    </row>
    <row r="96" spans="1:12" ht="20.25" customHeight="1">
      <c r="A96" s="12" t="s">
        <v>182</v>
      </c>
      <c r="C96" s="40"/>
      <c r="D96" s="40"/>
      <c r="E96" s="141">
        <v>3321065</v>
      </c>
      <c r="F96" s="147"/>
      <c r="G96" s="141">
        <v>3952284</v>
      </c>
      <c r="H96" s="147"/>
      <c r="I96" s="141">
        <v>2509282</v>
      </c>
      <c r="J96" s="123"/>
      <c r="K96" s="41">
        <v>3215224</v>
      </c>
    </row>
    <row r="97" spans="1:11" ht="20.25" customHeight="1">
      <c r="A97" s="12" t="s">
        <v>32</v>
      </c>
      <c r="C97" s="40"/>
      <c r="D97" s="40"/>
      <c r="E97" s="141">
        <v>523756</v>
      </c>
      <c r="F97" s="147"/>
      <c r="G97" s="141">
        <v>608959</v>
      </c>
      <c r="H97" s="147"/>
      <c r="I97" s="141">
        <v>385088</v>
      </c>
      <c r="J97" s="123"/>
      <c r="K97" s="41">
        <v>491200</v>
      </c>
    </row>
    <row r="98" spans="1:11" ht="20.25" customHeight="1">
      <c r="A98" s="39" t="s">
        <v>31</v>
      </c>
      <c r="C98" s="40"/>
      <c r="D98" s="40"/>
      <c r="E98" s="167">
        <f>SUM(E95:E97)</f>
        <v>5943836</v>
      </c>
      <c r="F98" s="147"/>
      <c r="G98" s="167">
        <f>SUM(G95:G97)</f>
        <v>7319730</v>
      </c>
      <c r="H98" s="166"/>
      <c r="I98" s="167">
        <f>SUM(I95:I97)</f>
        <v>4931661</v>
      </c>
      <c r="J98" s="44"/>
      <c r="K98" s="46">
        <f>SUM(K95:K97)</f>
        <v>6565477</v>
      </c>
    </row>
    <row r="99" spans="1:11" ht="20.25" customHeight="1">
      <c r="A99" s="39" t="s">
        <v>216</v>
      </c>
      <c r="C99" s="40"/>
      <c r="D99" s="40"/>
      <c r="E99" s="141">
        <f>E93-E98</f>
        <v>128950</v>
      </c>
      <c r="F99" s="147"/>
      <c r="G99" s="141">
        <f>G93-G98</f>
        <v>1649323</v>
      </c>
      <c r="H99" s="166"/>
      <c r="I99" s="141">
        <f>I93-I98</f>
        <v>217498</v>
      </c>
      <c r="J99" s="44"/>
      <c r="K99" s="43">
        <f>K93-K98</f>
        <v>1727130</v>
      </c>
    </row>
    <row r="100" spans="1:11" ht="20.25" customHeight="1">
      <c r="A100" s="12" t="s">
        <v>217</v>
      </c>
      <c r="C100" s="40"/>
      <c r="D100" s="40"/>
      <c r="E100" s="141">
        <v>27599</v>
      </c>
      <c r="F100" s="147"/>
      <c r="G100" s="141">
        <v>72846</v>
      </c>
      <c r="H100" s="147"/>
      <c r="I100" s="141">
        <v>27485</v>
      </c>
      <c r="J100" s="123"/>
      <c r="K100" s="41">
        <v>72811</v>
      </c>
    </row>
    <row r="101" spans="1:11" s="47" customFormat="1" ht="20.25" customHeight="1">
      <c r="A101" s="69" t="s">
        <v>176</v>
      </c>
      <c r="C101" s="71">
        <v>8</v>
      </c>
      <c r="D101" s="71"/>
      <c r="E101" s="166">
        <v>-8382</v>
      </c>
      <c r="F101" s="147"/>
      <c r="G101" s="166">
        <v>-26030</v>
      </c>
      <c r="H101" s="147"/>
      <c r="I101" s="166">
        <v>0</v>
      </c>
      <c r="J101" s="138"/>
      <c r="K101" s="44">
        <v>0</v>
      </c>
    </row>
    <row r="102" spans="1:11" ht="20.25" customHeight="1">
      <c r="A102" s="12" t="s">
        <v>181</v>
      </c>
      <c r="C102" s="40"/>
      <c r="D102" s="40"/>
      <c r="E102" s="150">
        <v>-35985</v>
      </c>
      <c r="F102" s="147"/>
      <c r="G102" s="150">
        <v>0</v>
      </c>
      <c r="H102" s="147"/>
      <c r="I102" s="150">
        <v>-26852</v>
      </c>
      <c r="J102" s="44"/>
      <c r="K102" s="49">
        <v>0</v>
      </c>
    </row>
    <row r="103" spans="1:11" ht="20.25" customHeight="1">
      <c r="A103" s="39" t="s">
        <v>96</v>
      </c>
      <c r="C103" s="40"/>
      <c r="D103" s="40"/>
      <c r="E103" s="44">
        <f>SUM(E99:E102)</f>
        <v>112182</v>
      </c>
      <c r="F103" s="123"/>
      <c r="G103" s="44">
        <f>SUM(G99:G102)</f>
        <v>1696139</v>
      </c>
      <c r="H103" s="44"/>
      <c r="I103" s="44">
        <f>SUM(I99:I102)</f>
        <v>218131</v>
      </c>
      <c r="J103" s="44"/>
      <c r="K103" s="44">
        <f>SUM(K99:K102)</f>
        <v>1799941</v>
      </c>
    </row>
    <row r="104" spans="1:11" ht="20.25" customHeight="1">
      <c r="A104" s="12" t="s">
        <v>97</v>
      </c>
      <c r="C104" s="40">
        <v>17</v>
      </c>
      <c r="D104" s="40"/>
      <c r="E104" s="150">
        <v>-24448</v>
      </c>
      <c r="F104" s="147"/>
      <c r="G104" s="150">
        <v>-297876</v>
      </c>
      <c r="H104" s="147"/>
      <c r="I104" s="150">
        <v>-28944</v>
      </c>
      <c r="J104" s="123"/>
      <c r="K104" s="49">
        <v>-252952</v>
      </c>
    </row>
    <row r="105" spans="1:11" ht="20.25" customHeight="1" thickBot="1">
      <c r="A105" s="39" t="s">
        <v>63</v>
      </c>
      <c r="C105" s="40"/>
      <c r="D105" s="40"/>
      <c r="E105" s="100">
        <f>SUM(E103:E104)</f>
        <v>87734</v>
      </c>
      <c r="F105" s="123"/>
      <c r="G105" s="100">
        <f>SUM(G103:G104)</f>
        <v>1398263</v>
      </c>
      <c r="H105" s="44"/>
      <c r="I105" s="100">
        <f>SUM(I103:I104)</f>
        <v>189187</v>
      </c>
      <c r="J105" s="44"/>
      <c r="K105" s="100">
        <f>SUM(K103:K104)</f>
        <v>1546989</v>
      </c>
    </row>
    <row r="106" spans="1:11" ht="20.25" customHeight="1" thickTop="1">
      <c r="A106" s="39"/>
      <c r="C106" s="40"/>
      <c r="D106" s="40"/>
      <c r="E106" s="43"/>
      <c r="F106" s="123"/>
      <c r="G106" s="43"/>
      <c r="H106" s="44"/>
      <c r="I106" s="43"/>
      <c r="J106" s="44"/>
      <c r="K106" s="43"/>
    </row>
    <row r="107" spans="1:11" ht="20.25" customHeight="1">
      <c r="A107" s="39" t="s">
        <v>124</v>
      </c>
      <c r="C107" s="40"/>
      <c r="D107" s="40"/>
      <c r="E107" s="132"/>
      <c r="F107" s="133"/>
      <c r="G107" s="132"/>
      <c r="H107" s="113"/>
      <c r="I107" s="132"/>
      <c r="J107" s="113"/>
      <c r="K107" s="132"/>
    </row>
    <row r="108" spans="1:11" ht="20.25" customHeight="1" thickBot="1">
      <c r="A108" s="12" t="s">
        <v>125</v>
      </c>
      <c r="C108" s="106"/>
      <c r="D108" s="106"/>
      <c r="E108" s="132">
        <f>E110-E109</f>
        <v>93024</v>
      </c>
      <c r="F108" s="133"/>
      <c r="G108" s="132">
        <f>G110-G109</f>
        <v>1398263</v>
      </c>
      <c r="H108" s="134"/>
      <c r="I108" s="105">
        <f>I105</f>
        <v>189187</v>
      </c>
      <c r="J108" s="113"/>
      <c r="K108" s="105">
        <f>K105</f>
        <v>1546989</v>
      </c>
    </row>
    <row r="109" spans="1:11" ht="20.25" customHeight="1" thickTop="1">
      <c r="A109" s="12" t="s">
        <v>186</v>
      </c>
      <c r="C109" s="106"/>
      <c r="D109" s="106"/>
      <c r="E109" s="151">
        <v>-5290</v>
      </c>
      <c r="F109" s="134"/>
      <c r="G109" s="132">
        <v>0</v>
      </c>
      <c r="H109" s="134"/>
      <c r="I109" s="132"/>
      <c r="J109" s="113"/>
      <c r="K109" s="132"/>
    </row>
    <row r="110" spans="1:11" ht="20.25" customHeight="1" thickBot="1">
      <c r="A110" s="12"/>
      <c r="C110" s="106"/>
      <c r="D110" s="106"/>
      <c r="E110" s="100">
        <f>E105</f>
        <v>87734</v>
      </c>
      <c r="F110" s="123"/>
      <c r="G110" s="100">
        <f>G105</f>
        <v>1398263</v>
      </c>
      <c r="H110" s="134"/>
      <c r="I110" s="132"/>
      <c r="J110" s="113"/>
      <c r="K110" s="132"/>
    </row>
    <row r="111" spans="1:11" ht="20.25" customHeight="1" thickTop="1">
      <c r="A111" s="39" t="s">
        <v>126</v>
      </c>
      <c r="C111" s="106">
        <v>18</v>
      </c>
      <c r="D111" s="106"/>
      <c r="E111" s="102"/>
      <c r="F111" s="106"/>
      <c r="G111" s="102"/>
      <c r="H111" s="104"/>
      <c r="I111" s="102"/>
      <c r="J111" s="104"/>
      <c r="K111" s="102"/>
    </row>
    <row r="112" spans="1:11" ht="20.25" customHeight="1">
      <c r="A112" s="12" t="s">
        <v>127</v>
      </c>
      <c r="C112" s="106"/>
      <c r="D112" s="106"/>
      <c r="E112" s="108"/>
      <c r="F112" s="106"/>
      <c r="G112" s="108"/>
      <c r="H112" s="104"/>
      <c r="I112" s="108"/>
      <c r="J112" s="104"/>
      <c r="K112" s="108"/>
    </row>
    <row r="113" spans="1:12" ht="20.25" customHeight="1" thickBot="1">
      <c r="A113" s="12" t="s">
        <v>178</v>
      </c>
      <c r="C113" s="106"/>
      <c r="D113" s="106"/>
      <c r="E113" s="152">
        <v>0.1</v>
      </c>
      <c r="F113" s="153"/>
      <c r="G113" s="152">
        <v>1.52</v>
      </c>
      <c r="H113" s="153"/>
      <c r="I113" s="160">
        <v>0.21</v>
      </c>
      <c r="J113" s="106"/>
      <c r="K113" s="127">
        <v>1.68</v>
      </c>
    </row>
    <row r="114" spans="1:12" ht="20.25" customHeight="1" thickTop="1">
      <c r="A114" s="12"/>
      <c r="C114" s="106"/>
      <c r="D114" s="106"/>
      <c r="E114" s="129"/>
      <c r="F114" s="128"/>
      <c r="G114" s="129"/>
      <c r="H114" s="128"/>
      <c r="I114" s="129"/>
      <c r="J114" s="108"/>
      <c r="K114" s="129"/>
    </row>
    <row r="115" spans="1:12" s="47" customFormat="1" ht="20.25" customHeight="1">
      <c r="A115" s="35" t="s">
        <v>1</v>
      </c>
      <c r="C115" s="103"/>
      <c r="D115" s="103"/>
      <c r="E115" s="129"/>
      <c r="F115" s="130"/>
      <c r="G115" s="129"/>
      <c r="H115" s="130"/>
      <c r="I115" s="129"/>
      <c r="J115" s="108"/>
      <c r="K115" s="129"/>
    </row>
    <row r="116" spans="1:12" s="47" customFormat="1" ht="20.25" customHeight="1">
      <c r="A116" s="35"/>
      <c r="C116" s="103"/>
      <c r="D116" s="103"/>
      <c r="E116" s="129"/>
      <c r="F116" s="130"/>
      <c r="G116" s="129"/>
      <c r="H116" s="130"/>
      <c r="I116" s="129"/>
      <c r="J116" s="108"/>
      <c r="K116" s="129"/>
    </row>
    <row r="117" spans="1:12" s="47" customFormat="1" ht="20.25" customHeight="1">
      <c r="A117" s="35"/>
      <c r="C117" s="103"/>
      <c r="D117" s="103"/>
      <c r="E117" s="129"/>
      <c r="F117" s="130"/>
      <c r="G117" s="129"/>
      <c r="H117" s="130"/>
      <c r="I117" s="129"/>
      <c r="J117" s="108"/>
      <c r="K117" s="129"/>
    </row>
    <row r="118" spans="1:12" s="47" customFormat="1" ht="20.25" customHeight="1">
      <c r="A118" s="35"/>
      <c r="C118" s="103"/>
      <c r="D118" s="103"/>
      <c r="E118" s="129"/>
      <c r="F118" s="130"/>
      <c r="G118" s="129"/>
      <c r="H118" s="130"/>
      <c r="I118" s="129"/>
      <c r="J118" s="108"/>
      <c r="K118" s="129"/>
    </row>
    <row r="119" spans="1:12" s="30" customFormat="1" ht="20.25" customHeight="1">
      <c r="A119" s="68"/>
      <c r="B119" s="69" t="s">
        <v>87</v>
      </c>
      <c r="C119" s="35"/>
      <c r="D119" s="12"/>
      <c r="E119" s="69"/>
      <c r="F119" s="68"/>
      <c r="G119" s="68"/>
      <c r="H119" s="68"/>
      <c r="I119" s="68"/>
      <c r="J119" s="68"/>
      <c r="K119" s="12" t="s">
        <v>87</v>
      </c>
    </row>
    <row r="120" spans="1:12" ht="20.25" customHeight="1">
      <c r="A120" s="169" t="s">
        <v>88</v>
      </c>
      <c r="B120" s="69"/>
      <c r="C120" s="12"/>
      <c r="D120" s="12"/>
      <c r="E120" s="69"/>
      <c r="F120" s="12"/>
      <c r="G120" s="125" t="s">
        <v>89</v>
      </c>
      <c r="H120" s="125"/>
      <c r="I120" s="125"/>
      <c r="J120" s="125"/>
      <c r="K120" s="70"/>
    </row>
    <row r="121" spans="1:12" ht="20.25" customHeight="1">
      <c r="A121" s="47"/>
      <c r="B121" s="47"/>
      <c r="L121" s="109" t="s">
        <v>40</v>
      </c>
    </row>
    <row r="122" spans="1:12" s="30" customFormat="1" ht="20.25" customHeight="1">
      <c r="A122" s="28" t="s">
        <v>134</v>
      </c>
      <c r="B122" s="29"/>
      <c r="C122" s="29"/>
      <c r="D122" s="29"/>
      <c r="E122" s="29"/>
      <c r="F122" s="29"/>
      <c r="G122" s="29"/>
      <c r="H122" s="29"/>
      <c r="I122" s="29"/>
      <c r="J122" s="29"/>
      <c r="K122" s="29"/>
    </row>
    <row r="123" spans="1:12" ht="20.25" customHeight="1">
      <c r="A123" s="28" t="s">
        <v>103</v>
      </c>
      <c r="B123" s="29"/>
      <c r="C123" s="29"/>
      <c r="D123" s="29"/>
      <c r="E123" s="29"/>
      <c r="F123" s="29"/>
      <c r="G123" s="29"/>
      <c r="H123" s="29"/>
      <c r="I123" s="29"/>
      <c r="J123" s="29"/>
      <c r="K123" s="29"/>
    </row>
    <row r="124" spans="1:12" s="30" customFormat="1" ht="20.25" customHeight="1">
      <c r="A124" s="28" t="s">
        <v>229</v>
      </c>
      <c r="B124" s="29"/>
      <c r="C124" s="29"/>
      <c r="D124" s="29"/>
      <c r="E124" s="29"/>
      <c r="F124" s="29"/>
      <c r="G124" s="29"/>
      <c r="H124" s="29"/>
      <c r="I124" s="29"/>
      <c r="J124" s="29"/>
      <c r="K124" s="29"/>
    </row>
    <row r="125" spans="1:12" ht="20.25" customHeight="1">
      <c r="A125" s="30"/>
      <c r="B125" s="29"/>
      <c r="C125" s="29"/>
      <c r="D125" s="29"/>
      <c r="E125" s="109"/>
      <c r="F125" s="29"/>
      <c r="G125" s="109"/>
      <c r="H125" s="29"/>
      <c r="I125" s="109"/>
      <c r="J125" s="29"/>
      <c r="K125" s="109"/>
      <c r="L125" s="110" t="s">
        <v>36</v>
      </c>
    </row>
    <row r="126" spans="1:12" ht="20.25" customHeight="1">
      <c r="A126" s="30"/>
      <c r="B126" s="29"/>
      <c r="C126" s="29"/>
      <c r="D126" s="29"/>
      <c r="E126" s="172" t="s">
        <v>53</v>
      </c>
      <c r="F126" s="172"/>
      <c r="G126" s="172"/>
      <c r="H126" s="30"/>
      <c r="I126" s="31"/>
      <c r="J126" s="32" t="s">
        <v>54</v>
      </c>
      <c r="K126" s="31"/>
    </row>
    <row r="127" spans="1:12" ht="20.25" customHeight="1">
      <c r="A127" s="30"/>
      <c r="B127" s="29"/>
      <c r="C127" s="29"/>
      <c r="D127" s="29"/>
      <c r="E127" s="171" t="s">
        <v>55</v>
      </c>
      <c r="F127" s="171"/>
      <c r="G127" s="171"/>
      <c r="H127" s="30"/>
      <c r="I127" s="33"/>
      <c r="J127" s="34" t="s">
        <v>55</v>
      </c>
      <c r="K127" s="33"/>
    </row>
    <row r="128" spans="1:12" ht="20.25" customHeight="1">
      <c r="C128" s="36" t="s">
        <v>0</v>
      </c>
      <c r="D128" s="36"/>
      <c r="E128" s="37">
        <v>2020</v>
      </c>
      <c r="F128" s="18"/>
      <c r="G128" s="37">
        <v>2019</v>
      </c>
      <c r="H128" s="52"/>
      <c r="I128" s="51">
        <v>2020</v>
      </c>
      <c r="J128" s="52"/>
      <c r="K128" s="51">
        <v>2019</v>
      </c>
    </row>
    <row r="129" spans="1:11" ht="20.25" customHeight="1">
      <c r="C129" s="36"/>
      <c r="D129" s="36"/>
      <c r="E129" s="38"/>
      <c r="F129" s="18"/>
      <c r="G129" s="38"/>
      <c r="H129" s="52"/>
      <c r="I129" s="38"/>
      <c r="J129" s="52"/>
      <c r="K129" s="38"/>
    </row>
    <row r="130" spans="1:11" ht="20.25" customHeight="1">
      <c r="A130" s="57" t="s">
        <v>63</v>
      </c>
      <c r="B130" s="8"/>
      <c r="C130" s="58"/>
      <c r="D130" s="59"/>
      <c r="E130" s="75">
        <f>SUM(E105)</f>
        <v>87734</v>
      </c>
      <c r="G130" s="75">
        <f>SUM(G105)</f>
        <v>1398263</v>
      </c>
      <c r="H130" s="72"/>
      <c r="I130" s="75">
        <f>SUM(I105)</f>
        <v>189187</v>
      </c>
      <c r="J130" s="73"/>
      <c r="K130" s="75">
        <f>SUM(K105)</f>
        <v>1546989</v>
      </c>
    </row>
    <row r="131" spans="1:11" ht="20.25" customHeight="1">
      <c r="A131" s="60"/>
      <c r="B131" s="8"/>
      <c r="C131" s="61"/>
      <c r="D131" s="62"/>
      <c r="E131" s="63"/>
      <c r="F131" s="47"/>
      <c r="G131" s="63"/>
      <c r="H131" s="91"/>
      <c r="I131" s="63"/>
      <c r="J131" s="92"/>
      <c r="K131" s="63"/>
    </row>
    <row r="132" spans="1:11" ht="20.25" customHeight="1">
      <c r="A132" s="57" t="s">
        <v>137</v>
      </c>
      <c r="B132" s="8"/>
      <c r="C132" s="61"/>
      <c r="D132" s="62"/>
      <c r="E132" s="63"/>
      <c r="F132" s="47"/>
      <c r="G132" s="63"/>
      <c r="H132" s="91"/>
      <c r="I132" s="63"/>
      <c r="J132" s="92"/>
      <c r="K132" s="63"/>
    </row>
    <row r="133" spans="1:11" ht="20.25" customHeight="1">
      <c r="A133" s="93" t="s">
        <v>140</v>
      </c>
      <c r="B133" s="8"/>
      <c r="C133" s="61"/>
      <c r="D133" s="62"/>
      <c r="E133" s="63"/>
      <c r="F133" s="47"/>
      <c r="G133" s="63"/>
      <c r="H133" s="91"/>
      <c r="I133" s="63"/>
      <c r="J133" s="92"/>
      <c r="K133" s="63"/>
    </row>
    <row r="134" spans="1:11" s="45" customFormat="1" ht="20.25" customHeight="1">
      <c r="A134" s="93" t="s">
        <v>141</v>
      </c>
      <c r="B134" s="94"/>
      <c r="C134" s="95"/>
      <c r="D134" s="96"/>
      <c r="E134" s="97"/>
      <c r="F134" s="89"/>
      <c r="G134" s="97"/>
      <c r="H134" s="98"/>
      <c r="I134" s="97"/>
      <c r="J134" s="99"/>
      <c r="K134" s="97"/>
    </row>
    <row r="135" spans="1:11" ht="20.25" customHeight="1">
      <c r="A135" s="12" t="s">
        <v>138</v>
      </c>
      <c r="B135" s="8"/>
      <c r="C135" s="61"/>
      <c r="D135" s="62"/>
      <c r="E135" s="63"/>
      <c r="F135" s="47"/>
      <c r="G135" s="63"/>
      <c r="H135" s="91"/>
      <c r="I135" s="63"/>
      <c r="J135" s="92"/>
      <c r="K135" s="63"/>
    </row>
    <row r="136" spans="1:11" ht="20.25" customHeight="1">
      <c r="A136" s="12" t="s">
        <v>139</v>
      </c>
      <c r="B136" s="8"/>
      <c r="C136" s="61"/>
      <c r="D136" s="62"/>
      <c r="E136" s="154">
        <v>-674</v>
      </c>
      <c r="F136" s="155"/>
      <c r="G136" s="154">
        <v>-3695</v>
      </c>
      <c r="H136" s="155"/>
      <c r="I136" s="154">
        <v>0</v>
      </c>
      <c r="J136" s="107"/>
      <c r="K136" s="75">
        <v>0</v>
      </c>
    </row>
    <row r="137" spans="1:11" ht="20.25" customHeight="1">
      <c r="A137" s="69" t="s">
        <v>261</v>
      </c>
      <c r="B137" s="47"/>
      <c r="C137" s="61"/>
      <c r="D137" s="62"/>
      <c r="E137" s="111"/>
      <c r="F137" s="112"/>
      <c r="G137" s="111"/>
      <c r="H137" s="112"/>
      <c r="I137" s="111"/>
      <c r="J137" s="113"/>
      <c r="K137" s="111"/>
    </row>
    <row r="138" spans="1:11" ht="20.25" customHeight="1">
      <c r="A138" s="69" t="s">
        <v>262</v>
      </c>
      <c r="B138" s="47"/>
      <c r="C138" s="106"/>
      <c r="D138" s="62"/>
      <c r="E138" s="156">
        <v>0</v>
      </c>
      <c r="F138" s="157"/>
      <c r="G138" s="156">
        <v>4131</v>
      </c>
      <c r="H138" s="157"/>
      <c r="I138" s="156">
        <v>0</v>
      </c>
      <c r="J138" s="112"/>
      <c r="K138" s="111">
        <v>4131</v>
      </c>
    </row>
    <row r="139" spans="1:11" ht="20.25" customHeight="1">
      <c r="A139" s="69" t="s">
        <v>238</v>
      </c>
      <c r="B139" s="47"/>
      <c r="C139" s="106"/>
      <c r="D139" s="62"/>
      <c r="E139" s="156"/>
      <c r="F139" s="157"/>
      <c r="G139" s="156"/>
      <c r="H139" s="157"/>
      <c r="I139" s="156"/>
      <c r="J139" s="112"/>
      <c r="K139" s="111"/>
    </row>
    <row r="140" spans="1:11" ht="20.25" customHeight="1">
      <c r="A140" s="69" t="s">
        <v>239</v>
      </c>
      <c r="B140" s="47"/>
      <c r="C140" s="106"/>
      <c r="D140" s="62"/>
      <c r="E140" s="156"/>
      <c r="F140" s="157"/>
      <c r="G140" s="156"/>
      <c r="H140" s="157"/>
      <c r="I140" s="156"/>
      <c r="J140" s="112"/>
      <c r="K140" s="111"/>
    </row>
    <row r="141" spans="1:11" ht="20.25" customHeight="1">
      <c r="A141" s="69" t="s">
        <v>237</v>
      </c>
      <c r="B141" s="47"/>
      <c r="C141" s="106">
        <v>5</v>
      </c>
      <c r="D141" s="62"/>
      <c r="E141" s="161">
        <v>-2903</v>
      </c>
      <c r="F141" s="159"/>
      <c r="G141" s="161">
        <v>0</v>
      </c>
      <c r="H141" s="159"/>
      <c r="I141" s="161">
        <v>-2903</v>
      </c>
      <c r="J141" s="168"/>
      <c r="K141" s="162">
        <v>0</v>
      </c>
    </row>
    <row r="142" spans="1:11" ht="20.25" customHeight="1">
      <c r="A142" s="12" t="s">
        <v>154</v>
      </c>
      <c r="C142" s="106">
        <v>17</v>
      </c>
      <c r="D142" s="62"/>
      <c r="E142" s="158">
        <v>581</v>
      </c>
      <c r="F142" s="159"/>
      <c r="G142" s="158">
        <v>-826</v>
      </c>
      <c r="H142" s="159"/>
      <c r="I142" s="158">
        <v>581</v>
      </c>
      <c r="J142" s="115"/>
      <c r="K142" s="114">
        <v>-826</v>
      </c>
    </row>
    <row r="143" spans="1:11" ht="20.25" customHeight="1">
      <c r="A143" s="69" t="s">
        <v>263</v>
      </c>
      <c r="C143" s="106"/>
      <c r="D143" s="62"/>
      <c r="E143" s="156"/>
      <c r="F143" s="159"/>
      <c r="G143" s="156"/>
      <c r="H143" s="159"/>
      <c r="I143" s="156"/>
      <c r="J143" s="115"/>
      <c r="K143" s="111"/>
    </row>
    <row r="144" spans="1:11" ht="20.25" customHeight="1">
      <c r="A144" s="69" t="s">
        <v>247</v>
      </c>
      <c r="C144" s="61"/>
      <c r="D144" s="62"/>
      <c r="E144" s="111"/>
      <c r="F144" s="115"/>
      <c r="G144" s="111"/>
      <c r="H144" s="115"/>
      <c r="I144" s="111"/>
      <c r="J144" s="113"/>
      <c r="K144" s="111"/>
    </row>
    <row r="145" spans="1:11" ht="20.25" customHeight="1">
      <c r="A145" s="69" t="s">
        <v>248</v>
      </c>
      <c r="C145" s="61"/>
      <c r="D145" s="62"/>
      <c r="E145" s="114">
        <f>SUM(E138:E142)</f>
        <v>-2322</v>
      </c>
      <c r="F145" s="115"/>
      <c r="G145" s="114">
        <f>SUM(G138:G142)</f>
        <v>3305</v>
      </c>
      <c r="H145" s="115"/>
      <c r="I145" s="114">
        <f>SUM(I138:I142)</f>
        <v>-2322</v>
      </c>
      <c r="J145" s="113"/>
      <c r="K145" s="114">
        <f>SUM(K138:K142)</f>
        <v>3305</v>
      </c>
    </row>
    <row r="146" spans="1:11" ht="20.25" customHeight="1">
      <c r="A146" s="57" t="s">
        <v>60</v>
      </c>
      <c r="B146" s="8"/>
      <c r="C146" s="61"/>
      <c r="D146" s="62"/>
      <c r="E146" s="90">
        <f>SUM(E136+E145)</f>
        <v>-2996</v>
      </c>
      <c r="G146" s="90">
        <f>SUM(G136+G145)</f>
        <v>-390</v>
      </c>
      <c r="H146" s="65"/>
      <c r="I146" s="90">
        <f>SUM(I136+I145)</f>
        <v>-2322</v>
      </c>
      <c r="J146" s="65"/>
      <c r="K146" s="90">
        <f>SUM(K136+K145)</f>
        <v>3305</v>
      </c>
    </row>
    <row r="147" spans="1:11" ht="20.25" customHeight="1">
      <c r="A147" s="60"/>
      <c r="B147" s="8"/>
      <c r="C147" s="61"/>
      <c r="D147" s="62"/>
      <c r="E147" s="64"/>
      <c r="G147" s="64"/>
      <c r="H147" s="65"/>
      <c r="I147" s="65"/>
      <c r="J147" s="65"/>
      <c r="K147" s="65"/>
    </row>
    <row r="148" spans="1:11" ht="20.25" customHeight="1" thickBot="1">
      <c r="A148" s="57" t="s">
        <v>61</v>
      </c>
      <c r="B148" s="8"/>
      <c r="C148" s="58"/>
      <c r="D148" s="59"/>
      <c r="E148" s="66">
        <f>E146+E130</f>
        <v>84738</v>
      </c>
      <c r="G148" s="66">
        <f>G146+G130</f>
        <v>1397873</v>
      </c>
      <c r="H148" s="65"/>
      <c r="I148" s="66">
        <f>I146+I130</f>
        <v>186865</v>
      </c>
      <c r="J148" s="65"/>
      <c r="K148" s="66">
        <f>K146+K130</f>
        <v>1550294</v>
      </c>
    </row>
    <row r="149" spans="1:11" ht="20.25" customHeight="1" thickTop="1">
      <c r="A149" s="60"/>
      <c r="B149" s="8"/>
      <c r="C149" s="61"/>
      <c r="D149" s="62"/>
      <c r="E149" s="64"/>
      <c r="G149" s="64"/>
      <c r="H149" s="65"/>
      <c r="I149" s="65"/>
      <c r="J149" s="65"/>
      <c r="K149" s="65"/>
    </row>
    <row r="150" spans="1:11" ht="20.25" customHeight="1">
      <c r="A150" s="57" t="s">
        <v>130</v>
      </c>
      <c r="B150" s="8"/>
      <c r="C150" s="61"/>
      <c r="D150" s="62"/>
      <c r="E150" s="64"/>
      <c r="G150" s="64"/>
      <c r="H150" s="65"/>
      <c r="I150" s="65"/>
      <c r="J150" s="65"/>
      <c r="K150" s="65"/>
    </row>
    <row r="151" spans="1:11" ht="20.25" customHeight="1" thickBot="1">
      <c r="A151" s="60" t="s">
        <v>131</v>
      </c>
      <c r="B151" s="8"/>
      <c r="C151" s="58"/>
      <c r="D151" s="59"/>
      <c r="E151" s="132">
        <f>E153-E152</f>
        <v>90028</v>
      </c>
      <c r="F151" s="133"/>
      <c r="G151" s="132">
        <f>G153-G152</f>
        <v>1397873</v>
      </c>
      <c r="H151" s="65"/>
      <c r="I151" s="66">
        <f>I148</f>
        <v>186865</v>
      </c>
      <c r="J151" s="65"/>
      <c r="K151" s="66">
        <f>K148</f>
        <v>1550294</v>
      </c>
    </row>
    <row r="152" spans="1:11" ht="20.25" customHeight="1" thickTop="1">
      <c r="A152" s="12" t="s">
        <v>186</v>
      </c>
      <c r="B152" s="8"/>
      <c r="C152" s="58"/>
      <c r="D152" s="59"/>
      <c r="E152" s="151">
        <v>-5290</v>
      </c>
      <c r="F152" s="134"/>
      <c r="G152" s="132">
        <v>0</v>
      </c>
      <c r="H152" s="65"/>
      <c r="I152" s="67"/>
      <c r="J152" s="65"/>
      <c r="K152" s="67"/>
    </row>
    <row r="153" spans="1:11" ht="20.25" customHeight="1" thickBot="1">
      <c r="A153" s="60"/>
      <c r="B153" s="8"/>
      <c r="C153" s="58"/>
      <c r="D153" s="59"/>
      <c r="E153" s="100">
        <f>E148</f>
        <v>84738</v>
      </c>
      <c r="F153" s="123"/>
      <c r="G153" s="100">
        <f>G148</f>
        <v>1397873</v>
      </c>
      <c r="H153" s="65"/>
      <c r="I153" s="67"/>
      <c r="J153" s="65"/>
      <c r="K153" s="67"/>
    </row>
    <row r="154" spans="1:11" ht="20.25" customHeight="1" thickTop="1">
      <c r="A154" s="60"/>
      <c r="B154" s="8"/>
      <c r="C154" s="61"/>
      <c r="D154" s="62"/>
      <c r="E154" s="67"/>
      <c r="F154" s="62"/>
      <c r="G154" s="67"/>
      <c r="H154" s="65"/>
      <c r="I154" s="67"/>
      <c r="J154" s="65"/>
      <c r="K154" s="67"/>
    </row>
    <row r="155" spans="1:11" ht="20.25" customHeight="1">
      <c r="A155" s="35" t="s">
        <v>1</v>
      </c>
    </row>
    <row r="159" spans="1:11" s="30" customFormat="1" ht="20.25" customHeight="1">
      <c r="A159" s="68"/>
      <c r="B159" s="69" t="s">
        <v>87</v>
      </c>
      <c r="C159" s="35"/>
      <c r="D159" s="12"/>
      <c r="E159" s="69"/>
      <c r="F159" s="68"/>
      <c r="G159" s="68"/>
      <c r="H159" s="68"/>
      <c r="I159" s="68"/>
      <c r="J159" s="68"/>
      <c r="K159" s="12" t="s">
        <v>87</v>
      </c>
    </row>
    <row r="160" spans="1:11" ht="20.25" customHeight="1">
      <c r="A160" s="169" t="s">
        <v>88</v>
      </c>
      <c r="B160" s="69"/>
      <c r="C160" s="12"/>
      <c r="D160" s="12"/>
      <c r="E160" s="69"/>
      <c r="F160" s="12"/>
      <c r="G160" s="125" t="s">
        <v>89</v>
      </c>
      <c r="H160" s="125"/>
      <c r="I160" s="125"/>
      <c r="J160" s="125"/>
      <c r="K160" s="70"/>
    </row>
    <row r="161" spans="1:12" ht="20.25" customHeight="1">
      <c r="A161" s="47"/>
      <c r="B161" s="47"/>
      <c r="L161" s="109" t="s">
        <v>40</v>
      </c>
    </row>
    <row r="162" spans="1:12" s="30" customFormat="1" ht="20.25" customHeight="1">
      <c r="A162" s="28" t="s">
        <v>134</v>
      </c>
      <c r="B162" s="29"/>
      <c r="C162" s="29"/>
      <c r="D162" s="29"/>
      <c r="E162" s="29"/>
      <c r="F162" s="29"/>
      <c r="G162" s="29"/>
      <c r="H162" s="29"/>
      <c r="I162" s="29"/>
      <c r="J162" s="29"/>
      <c r="K162" s="29"/>
    </row>
    <row r="163" spans="1:12" s="30" customFormat="1" ht="20.25" customHeight="1">
      <c r="A163" s="28" t="s">
        <v>105</v>
      </c>
      <c r="B163" s="29"/>
      <c r="C163" s="29"/>
      <c r="D163" s="29"/>
      <c r="E163" s="29"/>
      <c r="F163" s="29"/>
      <c r="G163" s="29"/>
      <c r="H163" s="29"/>
      <c r="I163" s="29"/>
      <c r="J163" s="29"/>
      <c r="K163" s="29"/>
    </row>
    <row r="164" spans="1:12" s="30" customFormat="1" ht="20.25" customHeight="1">
      <c r="A164" s="28" t="s">
        <v>229</v>
      </c>
      <c r="B164" s="29"/>
      <c r="C164" s="29"/>
      <c r="D164" s="29"/>
      <c r="E164" s="29"/>
      <c r="F164" s="29"/>
      <c r="G164" s="29"/>
      <c r="H164" s="29"/>
      <c r="I164" s="29"/>
      <c r="J164" s="29"/>
      <c r="K164" s="29"/>
    </row>
    <row r="165" spans="1:12" ht="20.25" customHeight="1">
      <c r="A165" s="30"/>
      <c r="B165" s="29"/>
      <c r="C165" s="29"/>
      <c r="D165" s="29"/>
      <c r="E165" s="109"/>
      <c r="F165" s="29"/>
      <c r="G165" s="109"/>
      <c r="H165" s="29"/>
      <c r="I165" s="109"/>
      <c r="J165" s="29"/>
      <c r="K165" s="109"/>
      <c r="L165" s="110" t="s">
        <v>36</v>
      </c>
    </row>
    <row r="166" spans="1:12" ht="20.25" customHeight="1">
      <c r="A166" s="30"/>
      <c r="B166" s="29"/>
      <c r="C166" s="29"/>
      <c r="D166" s="29"/>
      <c r="E166" s="172" t="s">
        <v>53</v>
      </c>
      <c r="F166" s="172"/>
      <c r="G166" s="172"/>
      <c r="H166" s="30"/>
      <c r="I166" s="31"/>
      <c r="J166" s="32" t="s">
        <v>54</v>
      </c>
      <c r="K166" s="31"/>
    </row>
    <row r="167" spans="1:12" ht="20.25" customHeight="1">
      <c r="A167" s="30"/>
      <c r="B167" s="29"/>
      <c r="C167" s="29"/>
      <c r="D167" s="29"/>
      <c r="E167" s="171" t="s">
        <v>55</v>
      </c>
      <c r="F167" s="171"/>
      <c r="G167" s="171"/>
      <c r="H167" s="30"/>
      <c r="I167" s="33"/>
      <c r="J167" s="34" t="s">
        <v>55</v>
      </c>
      <c r="K167" s="33"/>
    </row>
    <row r="168" spans="1:12" ht="20.25" customHeight="1">
      <c r="C168" s="36"/>
      <c r="D168" s="36"/>
      <c r="E168" s="37">
        <v>2020</v>
      </c>
      <c r="F168" s="18"/>
      <c r="G168" s="37">
        <v>2019</v>
      </c>
      <c r="H168" s="52"/>
      <c r="I168" s="51">
        <v>2020</v>
      </c>
      <c r="J168" s="52"/>
      <c r="K168" s="51">
        <v>2019</v>
      </c>
    </row>
    <row r="169" spans="1:12" ht="20.25" customHeight="1">
      <c r="C169" s="36"/>
      <c r="D169" s="36"/>
      <c r="E169" s="38"/>
      <c r="F169" s="18"/>
      <c r="G169" s="38"/>
      <c r="H169" s="52"/>
      <c r="I169" s="38"/>
      <c r="J169" s="52"/>
      <c r="K169" s="38"/>
    </row>
    <row r="170" spans="1:12" ht="20.25" customHeight="1">
      <c r="A170" s="5" t="s">
        <v>41</v>
      </c>
      <c r="B170" s="6"/>
      <c r="C170" s="7"/>
      <c r="D170" s="7"/>
      <c r="E170" s="7"/>
      <c r="F170" s="7"/>
      <c r="G170" s="7"/>
      <c r="I170" s="7"/>
      <c r="K170" s="7"/>
    </row>
    <row r="171" spans="1:12" ht="20.25" customHeight="1">
      <c r="A171" s="9" t="s">
        <v>78</v>
      </c>
      <c r="B171" s="8"/>
      <c r="C171" s="40"/>
      <c r="E171" s="44">
        <f>SUM(E103)</f>
        <v>112182</v>
      </c>
      <c r="G171" s="44">
        <f>SUM(G103)</f>
        <v>1696139</v>
      </c>
      <c r="H171" s="44"/>
      <c r="I171" s="44">
        <f>SUM(I103)</f>
        <v>218131</v>
      </c>
      <c r="J171" s="44"/>
      <c r="K171" s="44">
        <f>SUM(K103)</f>
        <v>1799941</v>
      </c>
    </row>
    <row r="172" spans="1:12" ht="20.25" customHeight="1">
      <c r="A172" s="9" t="s">
        <v>123</v>
      </c>
      <c r="B172" s="8"/>
      <c r="C172" s="40"/>
      <c r="E172" s="42"/>
      <c r="G172" s="42"/>
      <c r="H172" s="42"/>
      <c r="I172" s="42"/>
      <c r="J172" s="42"/>
      <c r="K172" s="42"/>
    </row>
    <row r="173" spans="1:12" ht="20.25" customHeight="1">
      <c r="A173" s="9" t="s">
        <v>122</v>
      </c>
      <c r="B173" s="8"/>
      <c r="C173" s="40"/>
      <c r="E173" s="42"/>
      <c r="G173" s="42"/>
      <c r="H173" s="42"/>
      <c r="I173" s="42"/>
      <c r="J173" s="42"/>
      <c r="K173" s="42"/>
    </row>
    <row r="174" spans="1:12" ht="20.25" customHeight="1">
      <c r="A174" s="9" t="s">
        <v>179</v>
      </c>
      <c r="B174" s="8"/>
      <c r="C174" s="40"/>
      <c r="D174" s="45"/>
      <c r="E174" s="42">
        <v>-78772</v>
      </c>
      <c r="F174" s="116"/>
      <c r="G174" s="42">
        <v>-14996</v>
      </c>
      <c r="H174" s="116"/>
      <c r="I174" s="42">
        <v>-74050</v>
      </c>
      <c r="J174" s="116"/>
      <c r="K174" s="42">
        <v>-8484</v>
      </c>
      <c r="L174" s="42">
        <v>0</v>
      </c>
    </row>
    <row r="175" spans="1:12" ht="20.25" customHeight="1">
      <c r="A175" s="9" t="s">
        <v>208</v>
      </c>
      <c r="B175" s="8"/>
      <c r="C175" s="40"/>
      <c r="D175" s="45"/>
      <c r="E175" s="42"/>
      <c r="F175" s="116"/>
      <c r="G175" s="42"/>
      <c r="H175" s="116"/>
      <c r="I175" s="42"/>
      <c r="J175" s="116"/>
      <c r="K175" s="42"/>
      <c r="L175" s="42"/>
    </row>
    <row r="176" spans="1:12" ht="20.25" customHeight="1">
      <c r="A176" s="9" t="s">
        <v>255</v>
      </c>
      <c r="B176" s="8"/>
      <c r="C176" s="40"/>
      <c r="D176" s="45"/>
      <c r="E176" s="42">
        <v>24146</v>
      </c>
      <c r="F176" s="116"/>
      <c r="G176" s="42">
        <v>-19237</v>
      </c>
      <c r="H176" s="116"/>
      <c r="I176" s="42">
        <v>23629</v>
      </c>
      <c r="J176" s="116"/>
      <c r="K176" s="42">
        <v>-19168</v>
      </c>
    </row>
    <row r="177" spans="1:11" ht="20.25" customHeight="1">
      <c r="A177" s="9" t="s">
        <v>265</v>
      </c>
      <c r="B177" s="8"/>
      <c r="C177" s="40"/>
      <c r="D177" s="45"/>
      <c r="E177" s="42">
        <v>19780</v>
      </c>
      <c r="F177" s="116"/>
      <c r="G177" s="42">
        <v>-2794</v>
      </c>
      <c r="H177" s="116"/>
      <c r="I177" s="42">
        <v>19780</v>
      </c>
      <c r="J177" s="116"/>
      <c r="K177" s="42">
        <v>-2794</v>
      </c>
    </row>
    <row r="178" spans="1:11" ht="20.25" customHeight="1">
      <c r="A178" s="9" t="s">
        <v>172</v>
      </c>
      <c r="B178" s="8"/>
      <c r="C178" s="40"/>
      <c r="D178" s="45"/>
    </row>
    <row r="179" spans="1:11" ht="20.25" customHeight="1">
      <c r="A179" s="9" t="s">
        <v>173</v>
      </c>
      <c r="B179" s="8"/>
      <c r="C179" s="40"/>
      <c r="D179" s="45"/>
      <c r="E179" s="42">
        <v>0</v>
      </c>
      <c r="F179" s="116"/>
      <c r="G179" s="42">
        <v>849</v>
      </c>
      <c r="H179" s="116"/>
      <c r="I179" s="42">
        <v>0</v>
      </c>
      <c r="J179" s="116"/>
      <c r="K179" s="42">
        <v>849</v>
      </c>
    </row>
    <row r="180" spans="1:11" ht="20.25" customHeight="1">
      <c r="A180" s="9" t="s">
        <v>177</v>
      </c>
      <c r="B180" s="8"/>
      <c r="C180" s="40"/>
      <c r="D180" s="45"/>
      <c r="E180" s="42">
        <v>8382</v>
      </c>
      <c r="F180" s="116"/>
      <c r="G180" s="42">
        <v>26030</v>
      </c>
      <c r="H180" s="116"/>
      <c r="I180" s="42">
        <v>0</v>
      </c>
      <c r="J180" s="116"/>
      <c r="K180" s="42">
        <v>0</v>
      </c>
    </row>
    <row r="181" spans="1:11" ht="20.25" customHeight="1">
      <c r="A181" s="11" t="s">
        <v>106</v>
      </c>
      <c r="B181" s="8"/>
      <c r="C181" s="40"/>
      <c r="D181" s="45"/>
      <c r="E181" s="42">
        <v>959</v>
      </c>
      <c r="F181" s="116"/>
      <c r="G181" s="42">
        <v>1491</v>
      </c>
      <c r="H181" s="116"/>
      <c r="I181" s="42">
        <v>959</v>
      </c>
      <c r="J181" s="116"/>
      <c r="K181" s="42">
        <v>1491</v>
      </c>
    </row>
    <row r="182" spans="1:11" ht="20.25" customHeight="1">
      <c r="A182" s="12" t="s">
        <v>107</v>
      </c>
      <c r="B182" s="8"/>
      <c r="C182" s="40"/>
      <c r="D182" s="45"/>
      <c r="E182" s="42">
        <v>15988</v>
      </c>
      <c r="F182" s="116"/>
      <c r="G182" s="42">
        <v>19764</v>
      </c>
      <c r="H182" s="116"/>
      <c r="I182" s="42">
        <v>13198</v>
      </c>
      <c r="J182" s="116"/>
      <c r="K182" s="42">
        <v>16420</v>
      </c>
    </row>
    <row r="183" spans="1:11" ht="20.25" customHeight="1">
      <c r="A183" s="11" t="s">
        <v>42</v>
      </c>
      <c r="B183" s="8"/>
      <c r="C183" s="40"/>
      <c r="D183" s="45"/>
      <c r="E183" s="42">
        <v>1072743</v>
      </c>
      <c r="F183" s="116"/>
      <c r="G183" s="42">
        <v>386841</v>
      </c>
      <c r="H183" s="116"/>
      <c r="I183" s="42">
        <v>779474</v>
      </c>
      <c r="J183" s="116"/>
      <c r="K183" s="42">
        <v>304713</v>
      </c>
    </row>
    <row r="184" spans="1:11" ht="20.25" customHeight="1">
      <c r="A184" s="11" t="s">
        <v>264</v>
      </c>
      <c r="B184" s="8"/>
      <c r="C184" s="40"/>
      <c r="D184" s="45"/>
      <c r="E184" s="42">
        <v>-162177</v>
      </c>
      <c r="F184" s="116"/>
      <c r="G184" s="42">
        <v>0</v>
      </c>
      <c r="H184" s="116"/>
      <c r="I184" s="42">
        <v>-118399</v>
      </c>
      <c r="J184" s="116"/>
      <c r="K184" s="42">
        <v>0</v>
      </c>
    </row>
    <row r="185" spans="1:11" ht="20.25" customHeight="1">
      <c r="A185" s="11" t="s">
        <v>258</v>
      </c>
      <c r="B185" s="8"/>
      <c r="C185" s="40"/>
      <c r="D185" s="45"/>
      <c r="E185" s="42"/>
      <c r="F185" s="116"/>
      <c r="G185" s="42"/>
      <c r="H185" s="116"/>
      <c r="I185" s="42"/>
      <c r="J185" s="116"/>
      <c r="K185" s="42"/>
    </row>
    <row r="186" spans="1:11" ht="20.25" customHeight="1">
      <c r="A186" s="11" t="s">
        <v>259</v>
      </c>
      <c r="B186" s="8"/>
      <c r="C186" s="40"/>
      <c r="D186" s="45"/>
      <c r="E186" s="42">
        <v>4176</v>
      </c>
      <c r="F186" s="116"/>
      <c r="G186" s="42">
        <v>9819</v>
      </c>
      <c r="H186" s="116"/>
      <c r="I186" s="42">
        <v>2102</v>
      </c>
      <c r="J186" s="116"/>
      <c r="K186" s="42">
        <v>9008</v>
      </c>
    </row>
    <row r="187" spans="1:11" ht="20.25" customHeight="1">
      <c r="A187" s="9" t="s">
        <v>59</v>
      </c>
      <c r="B187" s="8"/>
      <c r="C187" s="40"/>
      <c r="D187" s="45"/>
      <c r="E187" s="78">
        <v>31273</v>
      </c>
      <c r="F187" s="116"/>
      <c r="G187" s="78">
        <v>28425</v>
      </c>
      <c r="H187" s="116"/>
      <c r="I187" s="78">
        <v>26511</v>
      </c>
      <c r="J187" s="116"/>
      <c r="K187" s="78">
        <v>25744</v>
      </c>
    </row>
    <row r="188" spans="1:11" ht="20.25" customHeight="1">
      <c r="A188" s="9" t="s">
        <v>213</v>
      </c>
      <c r="B188" s="8"/>
      <c r="C188" s="40"/>
      <c r="D188" s="45"/>
      <c r="E188" s="131">
        <v>0</v>
      </c>
      <c r="F188" s="131"/>
      <c r="G188" s="131">
        <v>-108</v>
      </c>
      <c r="H188" s="131"/>
      <c r="I188" s="42">
        <v>0</v>
      </c>
      <c r="J188" s="116"/>
      <c r="K188" s="42">
        <v>0</v>
      </c>
    </row>
    <row r="189" spans="1:11" ht="20.25" customHeight="1">
      <c r="A189" s="12" t="s">
        <v>82</v>
      </c>
      <c r="B189" s="8"/>
      <c r="C189" s="45"/>
      <c r="D189" s="45"/>
      <c r="E189" s="78"/>
      <c r="F189" s="116"/>
      <c r="G189" s="78"/>
      <c r="H189" s="116"/>
      <c r="I189" s="42"/>
      <c r="J189" s="116"/>
      <c r="K189" s="42"/>
    </row>
    <row r="190" spans="1:11" ht="20.25" customHeight="1">
      <c r="A190" s="12" t="s">
        <v>83</v>
      </c>
      <c r="B190" s="8"/>
      <c r="C190" s="45"/>
      <c r="D190" s="45"/>
      <c r="E190" s="42">
        <v>-15017</v>
      </c>
      <c r="F190" s="116"/>
      <c r="G190" s="42">
        <v>-20143</v>
      </c>
      <c r="H190" s="116"/>
      <c r="I190" s="42">
        <v>-14232</v>
      </c>
      <c r="J190" s="116"/>
      <c r="K190" s="42">
        <v>-19113</v>
      </c>
    </row>
    <row r="191" spans="1:11" ht="20.25" customHeight="1">
      <c r="A191" s="11" t="s">
        <v>84</v>
      </c>
      <c r="B191" s="8"/>
      <c r="C191" s="45"/>
      <c r="D191" s="45"/>
      <c r="E191" s="42"/>
      <c r="F191" s="116"/>
      <c r="G191" s="42"/>
      <c r="H191" s="116"/>
      <c r="I191" s="42"/>
      <c r="J191" s="116"/>
      <c r="K191" s="42"/>
    </row>
    <row r="192" spans="1:11" ht="20.25" customHeight="1">
      <c r="A192" s="11" t="s">
        <v>85</v>
      </c>
      <c r="B192" s="8"/>
      <c r="C192" s="45"/>
      <c r="D192" s="45"/>
      <c r="E192" s="42">
        <v>-26118</v>
      </c>
      <c r="F192" s="116"/>
      <c r="G192" s="42">
        <v>-34264</v>
      </c>
      <c r="H192" s="116"/>
      <c r="I192" s="42">
        <v>-18205</v>
      </c>
      <c r="J192" s="116"/>
      <c r="K192" s="42">
        <v>-26968</v>
      </c>
    </row>
    <row r="193" spans="1:12" ht="20.25" customHeight="1">
      <c r="A193" s="11" t="s">
        <v>231</v>
      </c>
      <c r="B193" s="8"/>
      <c r="C193" s="45"/>
      <c r="D193" s="45"/>
      <c r="E193" s="44">
        <v>0</v>
      </c>
      <c r="F193" s="117"/>
      <c r="G193" s="42">
        <v>0</v>
      </c>
      <c r="H193" s="116"/>
      <c r="I193" s="42">
        <v>0</v>
      </c>
      <c r="J193" s="116"/>
      <c r="K193" s="42">
        <v>-352500</v>
      </c>
    </row>
    <row r="194" spans="1:12" ht="20.25" customHeight="1">
      <c r="A194" s="9" t="s">
        <v>43</v>
      </c>
      <c r="B194" s="8"/>
      <c r="C194" s="45"/>
      <c r="D194" s="45"/>
      <c r="E194" s="44">
        <v>-27599</v>
      </c>
      <c r="F194" s="117"/>
      <c r="G194" s="44">
        <v>-72847</v>
      </c>
      <c r="H194" s="117"/>
      <c r="I194" s="44">
        <v>-27485</v>
      </c>
      <c r="J194" s="117"/>
      <c r="K194" s="44">
        <v>-72811</v>
      </c>
    </row>
    <row r="195" spans="1:12" ht="20.25" customHeight="1">
      <c r="A195" s="9" t="s">
        <v>256</v>
      </c>
      <c r="B195" s="8"/>
      <c r="C195" s="45"/>
      <c r="D195" s="45"/>
      <c r="E195" s="49">
        <v>47648</v>
      </c>
      <c r="F195" s="116"/>
      <c r="G195" s="49">
        <v>0</v>
      </c>
      <c r="H195" s="116"/>
      <c r="I195" s="49">
        <v>35889</v>
      </c>
      <c r="J195" s="116"/>
      <c r="K195" s="49">
        <v>0</v>
      </c>
    </row>
    <row r="196" spans="1:12" ht="20.25" customHeight="1">
      <c r="A196" s="11" t="s">
        <v>143</v>
      </c>
      <c r="B196" s="8"/>
      <c r="E196" s="42"/>
      <c r="F196" s="116"/>
      <c r="G196" s="42"/>
      <c r="H196" s="42"/>
      <c r="I196" s="42"/>
      <c r="J196" s="42"/>
      <c r="K196" s="42"/>
    </row>
    <row r="197" spans="1:12" ht="20.25" customHeight="1">
      <c r="A197" s="9" t="s">
        <v>142</v>
      </c>
      <c r="B197" s="8"/>
      <c r="E197" s="42">
        <f>SUM(E171:E195)</f>
        <v>1027594</v>
      </c>
      <c r="F197" s="116"/>
      <c r="G197" s="42">
        <f>SUM(G171:G195)</f>
        <v>2004969</v>
      </c>
      <c r="H197" s="42"/>
      <c r="I197" s="42">
        <f>SUM(I171:I195)</f>
        <v>867302</v>
      </c>
      <c r="J197" s="42"/>
      <c r="K197" s="42">
        <f>SUM(K171:K195)</f>
        <v>1656328</v>
      </c>
    </row>
    <row r="198" spans="1:12" s="30" customFormat="1" ht="20.25" customHeight="1">
      <c r="A198" s="11" t="s">
        <v>1</v>
      </c>
      <c r="B198" s="13"/>
      <c r="C198" s="8"/>
      <c r="D198" s="15"/>
      <c r="E198" s="8"/>
      <c r="F198" s="15"/>
      <c r="G198" s="8"/>
      <c r="H198" s="35"/>
      <c r="I198" s="8"/>
      <c r="J198" s="35"/>
      <c r="K198" s="8"/>
    </row>
    <row r="199" spans="1:12" s="30" customFormat="1" ht="20.25" customHeight="1">
      <c r="A199" s="68"/>
      <c r="B199" s="69" t="s">
        <v>87</v>
      </c>
      <c r="C199" s="35"/>
      <c r="D199" s="12"/>
      <c r="E199" s="69"/>
      <c r="F199" s="68"/>
      <c r="G199" s="68"/>
      <c r="H199" s="68"/>
      <c r="I199" s="68"/>
      <c r="J199" s="68"/>
      <c r="K199" s="12" t="s">
        <v>87</v>
      </c>
    </row>
    <row r="200" spans="1:12" ht="20.25" customHeight="1">
      <c r="A200" s="169" t="s">
        <v>88</v>
      </c>
      <c r="B200" s="69"/>
      <c r="C200" s="12"/>
      <c r="D200" s="12"/>
      <c r="E200" s="69"/>
      <c r="F200" s="12"/>
      <c r="G200" s="125" t="s">
        <v>89</v>
      </c>
      <c r="H200" s="125"/>
      <c r="I200" s="125"/>
      <c r="J200" s="125"/>
      <c r="K200" s="70"/>
    </row>
    <row r="201" spans="1:12" ht="20.25" customHeight="1">
      <c r="A201" s="47"/>
      <c r="B201" s="47"/>
      <c r="L201" s="109" t="s">
        <v>40</v>
      </c>
    </row>
    <row r="202" spans="1:12" s="30" customFormat="1" ht="20.25" customHeight="1">
      <c r="A202" s="28" t="s">
        <v>134</v>
      </c>
      <c r="B202" s="29"/>
      <c r="C202" s="29"/>
      <c r="D202" s="29"/>
      <c r="E202" s="29"/>
      <c r="F202" s="29"/>
      <c r="G202" s="29"/>
      <c r="H202" s="29"/>
      <c r="I202" s="29"/>
      <c r="J202" s="29"/>
      <c r="K202" s="29"/>
    </row>
    <row r="203" spans="1:12" ht="20.25" customHeight="1">
      <c r="A203" s="28" t="s">
        <v>108</v>
      </c>
      <c r="B203" s="29"/>
      <c r="C203" s="29"/>
      <c r="D203" s="29"/>
      <c r="E203" s="29"/>
      <c r="F203" s="29"/>
      <c r="G203" s="29"/>
      <c r="H203" s="29"/>
      <c r="I203" s="29"/>
      <c r="J203" s="29"/>
      <c r="K203" s="29"/>
    </row>
    <row r="204" spans="1:12" s="30" customFormat="1" ht="20.25" customHeight="1">
      <c r="A204" s="28" t="s">
        <v>229</v>
      </c>
      <c r="B204" s="29"/>
      <c r="C204" s="29"/>
      <c r="D204" s="29"/>
      <c r="E204" s="29"/>
      <c r="F204" s="29"/>
      <c r="G204" s="29"/>
      <c r="H204" s="29"/>
      <c r="I204" s="29"/>
      <c r="J204" s="29"/>
      <c r="K204" s="29"/>
    </row>
    <row r="205" spans="1:12" ht="20.25" customHeight="1">
      <c r="A205" s="30"/>
      <c r="B205" s="29"/>
      <c r="C205" s="29"/>
      <c r="D205" s="29"/>
      <c r="E205" s="109"/>
      <c r="F205" s="29"/>
      <c r="G205" s="109"/>
      <c r="H205" s="29"/>
      <c r="I205" s="109"/>
      <c r="J205" s="29"/>
      <c r="K205" s="109"/>
      <c r="L205" s="110" t="s">
        <v>36</v>
      </c>
    </row>
    <row r="206" spans="1:12" ht="20.25" customHeight="1">
      <c r="A206" s="30"/>
      <c r="B206" s="29"/>
      <c r="C206" s="29"/>
      <c r="D206" s="29"/>
      <c r="E206" s="172" t="s">
        <v>53</v>
      </c>
      <c r="F206" s="172"/>
      <c r="G206" s="172"/>
      <c r="H206" s="30"/>
      <c r="I206" s="31"/>
      <c r="J206" s="32" t="s">
        <v>54</v>
      </c>
      <c r="K206" s="31"/>
    </row>
    <row r="207" spans="1:12" ht="20.25" customHeight="1">
      <c r="A207" s="30"/>
      <c r="B207" s="29"/>
      <c r="C207" s="29"/>
      <c r="D207" s="29"/>
      <c r="E207" s="171" t="s">
        <v>55</v>
      </c>
      <c r="F207" s="171"/>
      <c r="G207" s="171"/>
      <c r="H207" s="30"/>
      <c r="I207" s="33"/>
      <c r="J207" s="34" t="s">
        <v>55</v>
      </c>
      <c r="K207" s="33"/>
    </row>
    <row r="208" spans="1:12" ht="20.25" customHeight="1">
      <c r="C208" s="36"/>
      <c r="D208" s="36"/>
      <c r="E208" s="37">
        <v>2020</v>
      </c>
      <c r="F208" s="18"/>
      <c r="G208" s="37">
        <v>2019</v>
      </c>
      <c r="H208" s="52"/>
      <c r="I208" s="51">
        <v>2020</v>
      </c>
      <c r="J208" s="52"/>
      <c r="K208" s="51">
        <v>2019</v>
      </c>
    </row>
    <row r="209" spans="1:11" ht="20.25" customHeight="1">
      <c r="C209" s="36"/>
      <c r="D209" s="36"/>
      <c r="E209" s="38"/>
      <c r="F209" s="18"/>
      <c r="G209" s="38"/>
      <c r="H209" s="52"/>
      <c r="I209" s="38"/>
      <c r="J209" s="52"/>
      <c r="K209" s="38"/>
    </row>
    <row r="210" spans="1:11" ht="20.25" customHeight="1">
      <c r="A210" s="56" t="s">
        <v>86</v>
      </c>
      <c r="C210" s="36"/>
      <c r="D210" s="36"/>
      <c r="E210" s="38"/>
      <c r="F210" s="18"/>
      <c r="G210" s="38"/>
      <c r="H210" s="52"/>
      <c r="I210" s="38"/>
      <c r="J210" s="52"/>
      <c r="K210" s="38"/>
    </row>
    <row r="211" spans="1:11" s="47" customFormat="1" ht="20.25" customHeight="1">
      <c r="A211" s="9" t="s">
        <v>44</v>
      </c>
      <c r="B211" s="8"/>
      <c r="C211" s="35"/>
      <c r="D211" s="35"/>
      <c r="E211" s="35"/>
      <c r="F211" s="35"/>
      <c r="G211" s="35"/>
      <c r="H211" s="42"/>
      <c r="I211" s="42"/>
      <c r="J211" s="42"/>
      <c r="K211" s="42"/>
    </row>
    <row r="212" spans="1:11" ht="20.25" customHeight="1">
      <c r="A212" s="9" t="s">
        <v>79</v>
      </c>
      <c r="B212" s="8"/>
      <c r="E212" s="110">
        <v>-21129</v>
      </c>
      <c r="F212" s="135"/>
      <c r="G212" s="110">
        <v>-5966</v>
      </c>
      <c r="H212" s="135"/>
      <c r="I212" s="110">
        <v>34053</v>
      </c>
      <c r="J212" s="135"/>
      <c r="K212" s="110">
        <v>31509</v>
      </c>
    </row>
    <row r="213" spans="1:11" ht="20.25" customHeight="1">
      <c r="A213" s="9" t="s">
        <v>45</v>
      </c>
      <c r="B213" s="8"/>
      <c r="E213" s="110">
        <v>71400</v>
      </c>
      <c r="F213" s="135"/>
      <c r="G213" s="110">
        <v>35962</v>
      </c>
      <c r="H213" s="135"/>
      <c r="I213" s="110">
        <v>61121</v>
      </c>
      <c r="J213" s="135"/>
      <c r="K213" s="110">
        <v>35807</v>
      </c>
    </row>
    <row r="214" spans="1:11" ht="20.25" customHeight="1">
      <c r="A214" s="11" t="s">
        <v>46</v>
      </c>
      <c r="B214" s="13"/>
      <c r="E214" s="110">
        <v>-672</v>
      </c>
      <c r="F214" s="135"/>
      <c r="G214" s="110">
        <v>-9656</v>
      </c>
      <c r="H214" s="135"/>
      <c r="I214" s="110">
        <v>-10500</v>
      </c>
      <c r="J214" s="135"/>
      <c r="K214" s="110">
        <v>-9403</v>
      </c>
    </row>
    <row r="215" spans="1:11" ht="20.25" customHeight="1">
      <c r="A215" s="9" t="s">
        <v>70</v>
      </c>
      <c r="B215" s="8"/>
      <c r="E215" s="110">
        <v>-13254</v>
      </c>
      <c r="F215" s="135"/>
      <c r="G215" s="110">
        <v>-14460</v>
      </c>
      <c r="H215" s="135"/>
      <c r="I215" s="110">
        <v>-7586</v>
      </c>
      <c r="J215" s="135"/>
      <c r="K215" s="110">
        <v>-8008</v>
      </c>
    </row>
    <row r="216" spans="1:11" ht="20.25" customHeight="1">
      <c r="A216" s="9" t="s">
        <v>47</v>
      </c>
      <c r="B216" s="8"/>
      <c r="E216" s="110"/>
      <c r="F216" s="135"/>
      <c r="G216" s="110"/>
      <c r="H216" s="135"/>
      <c r="I216" s="110"/>
      <c r="J216" s="135"/>
      <c r="K216" s="110"/>
    </row>
    <row r="217" spans="1:11" ht="20.25" customHeight="1">
      <c r="A217" s="11" t="s">
        <v>80</v>
      </c>
      <c r="B217" s="8"/>
      <c r="E217" s="110">
        <v>-831764</v>
      </c>
      <c r="F217" s="135"/>
      <c r="G217" s="110">
        <v>-342093</v>
      </c>
      <c r="H217" s="135"/>
      <c r="I217" s="110">
        <v>-683055</v>
      </c>
      <c r="J217" s="135"/>
      <c r="K217" s="110">
        <v>-329825</v>
      </c>
    </row>
    <row r="218" spans="1:11" ht="20.25" customHeight="1">
      <c r="A218" s="18" t="s">
        <v>48</v>
      </c>
      <c r="B218" s="17"/>
      <c r="C218" s="47"/>
      <c r="D218" s="47"/>
      <c r="E218" s="110">
        <v>4179</v>
      </c>
      <c r="F218" s="136"/>
      <c r="G218" s="110">
        <v>19283</v>
      </c>
      <c r="H218" s="136"/>
      <c r="I218" s="77">
        <v>-8954</v>
      </c>
      <c r="J218" s="136"/>
      <c r="K218" s="77">
        <v>18677</v>
      </c>
    </row>
    <row r="219" spans="1:11" ht="20.25" customHeight="1">
      <c r="A219" s="9" t="s">
        <v>81</v>
      </c>
      <c r="B219" s="8"/>
      <c r="E219" s="77">
        <v>12775</v>
      </c>
      <c r="F219" s="135"/>
      <c r="G219" s="77">
        <v>22590</v>
      </c>
      <c r="H219" s="135"/>
      <c r="I219" s="110">
        <v>9418</v>
      </c>
      <c r="J219" s="135"/>
      <c r="K219" s="110">
        <v>15227</v>
      </c>
    </row>
    <row r="220" spans="1:11" ht="20.25" customHeight="1">
      <c r="A220" s="9" t="s">
        <v>59</v>
      </c>
      <c r="B220" s="8"/>
      <c r="E220" s="77">
        <v>-5858</v>
      </c>
      <c r="F220" s="136"/>
      <c r="G220" s="77">
        <v>-1855</v>
      </c>
      <c r="H220" s="136"/>
      <c r="I220" s="77">
        <v>-5879</v>
      </c>
      <c r="J220" s="136"/>
      <c r="K220" s="77">
        <v>-1855</v>
      </c>
    </row>
    <row r="221" spans="1:11" ht="20.25" customHeight="1">
      <c r="A221" s="18" t="s">
        <v>136</v>
      </c>
      <c r="B221" s="17"/>
      <c r="C221" s="47"/>
      <c r="D221" s="47"/>
      <c r="E221" s="118">
        <v>7897</v>
      </c>
      <c r="F221" s="136"/>
      <c r="G221" s="118">
        <v>142</v>
      </c>
      <c r="H221" s="136"/>
      <c r="I221" s="118">
        <v>1507</v>
      </c>
      <c r="J221" s="136"/>
      <c r="K221" s="118">
        <v>142</v>
      </c>
    </row>
    <row r="222" spans="1:11" ht="20.25" customHeight="1">
      <c r="A222" s="9" t="s">
        <v>109</v>
      </c>
      <c r="B222" s="8"/>
      <c r="E222" s="44">
        <f>SUM(E197,E212:E221)</f>
        <v>251168</v>
      </c>
      <c r="F222" s="44"/>
      <c r="G222" s="44">
        <f>SUM(G197,G212:G221)</f>
        <v>1708916</v>
      </c>
      <c r="H222" s="44"/>
      <c r="I222" s="44">
        <f>SUM(I197,I212:I221)</f>
        <v>257427</v>
      </c>
      <c r="J222" s="44"/>
      <c r="K222" s="44">
        <f>SUM(K197,K212:K221)</f>
        <v>1408599</v>
      </c>
    </row>
    <row r="223" spans="1:11" ht="20.25" customHeight="1">
      <c r="A223" s="9" t="s">
        <v>64</v>
      </c>
      <c r="B223" s="8"/>
      <c r="E223" s="77">
        <v>60312</v>
      </c>
      <c r="F223" s="135"/>
      <c r="G223" s="77">
        <v>48561</v>
      </c>
      <c r="H223" s="135"/>
      <c r="I223" s="77">
        <v>60198</v>
      </c>
      <c r="J223" s="135"/>
      <c r="K223" s="77">
        <v>48525</v>
      </c>
    </row>
    <row r="224" spans="1:11" s="30" customFormat="1" ht="20.25" customHeight="1">
      <c r="A224" s="9" t="s">
        <v>132</v>
      </c>
      <c r="B224" s="8"/>
      <c r="C224" s="35"/>
      <c r="D224" s="35"/>
      <c r="E224" s="118">
        <v>-225713</v>
      </c>
      <c r="F224" s="135"/>
      <c r="G224" s="118">
        <v>-295764</v>
      </c>
      <c r="H224" s="135"/>
      <c r="I224" s="118">
        <v>-225295</v>
      </c>
      <c r="J224" s="135"/>
      <c r="K224" s="118">
        <v>-252836</v>
      </c>
    </row>
    <row r="225" spans="1:11" s="30" customFormat="1" ht="20.25" customHeight="1">
      <c r="A225" s="14" t="s">
        <v>214</v>
      </c>
      <c r="B225" s="13"/>
      <c r="C225" s="35"/>
      <c r="D225" s="35"/>
      <c r="E225" s="49">
        <f>SUM(E222:E224)</f>
        <v>85767</v>
      </c>
      <c r="F225" s="78"/>
      <c r="G225" s="49">
        <f>SUM(G222:G224)</f>
        <v>1461713</v>
      </c>
      <c r="H225" s="42"/>
      <c r="I225" s="49">
        <f>SUM(I222:I224)</f>
        <v>92330</v>
      </c>
      <c r="J225" s="42"/>
      <c r="K225" s="49">
        <f>SUM(K222:K224)</f>
        <v>1204288</v>
      </c>
    </row>
    <row r="226" spans="1:11" s="30" customFormat="1" ht="20.25" customHeight="1">
      <c r="A226" s="35"/>
      <c r="B226" s="35"/>
      <c r="C226" s="35"/>
      <c r="D226" s="35"/>
      <c r="E226" s="35"/>
      <c r="F226" s="35"/>
      <c r="G226" s="35"/>
      <c r="H226" s="35"/>
      <c r="I226" s="35"/>
      <c r="J226" s="35"/>
      <c r="K226" s="35"/>
    </row>
    <row r="227" spans="1:11" ht="20.25" customHeight="1">
      <c r="A227" s="11" t="s">
        <v>52</v>
      </c>
      <c r="B227" s="13"/>
      <c r="C227" s="15"/>
      <c r="D227" s="15"/>
      <c r="E227" s="15"/>
      <c r="F227" s="15"/>
      <c r="G227" s="15"/>
      <c r="I227" s="15"/>
      <c r="K227" s="15"/>
    </row>
    <row r="228" spans="1:11" ht="20.25" customHeight="1">
      <c r="A228" s="11"/>
      <c r="B228" s="13"/>
      <c r="C228" s="15"/>
      <c r="D228" s="15"/>
      <c r="E228" s="15"/>
      <c r="F228" s="15"/>
      <c r="G228" s="15"/>
      <c r="I228" s="15"/>
      <c r="K228" s="15"/>
    </row>
    <row r="229" spans="1:11" ht="20.25" customHeight="1">
      <c r="A229" s="11"/>
      <c r="B229" s="13"/>
      <c r="C229" s="15"/>
      <c r="D229" s="15"/>
      <c r="E229" s="15"/>
      <c r="F229" s="15"/>
      <c r="G229" s="15"/>
      <c r="I229" s="15"/>
      <c r="K229" s="15"/>
    </row>
    <row r="230" spans="1:11" ht="20.25" customHeight="1">
      <c r="A230" s="11"/>
      <c r="B230" s="13"/>
      <c r="C230" s="15"/>
      <c r="D230" s="15"/>
      <c r="E230" s="15"/>
      <c r="F230" s="15"/>
      <c r="G230" s="15"/>
      <c r="I230" s="15"/>
      <c r="K230" s="15"/>
    </row>
    <row r="231" spans="1:11" ht="20.25" customHeight="1">
      <c r="A231" s="11"/>
      <c r="B231" s="13"/>
      <c r="C231" s="15"/>
      <c r="D231" s="15"/>
      <c r="E231" s="15"/>
      <c r="F231" s="15"/>
      <c r="G231" s="15"/>
      <c r="I231" s="15"/>
      <c r="K231" s="15"/>
    </row>
    <row r="232" spans="1:11" ht="20.25" customHeight="1">
      <c r="A232" s="11"/>
      <c r="B232" s="13"/>
      <c r="C232" s="15"/>
      <c r="D232" s="15"/>
      <c r="E232" s="15"/>
      <c r="F232" s="15"/>
      <c r="G232" s="15"/>
      <c r="I232" s="15"/>
      <c r="K232" s="15"/>
    </row>
    <row r="233" spans="1:11" ht="20.25" customHeight="1">
      <c r="A233" s="11"/>
      <c r="B233" s="13"/>
      <c r="C233" s="15"/>
      <c r="D233" s="15"/>
      <c r="E233" s="15"/>
      <c r="F233" s="15"/>
      <c r="G233" s="15"/>
      <c r="I233" s="15"/>
      <c r="K233" s="15"/>
    </row>
    <row r="234" spans="1:11" ht="20.25" customHeight="1">
      <c r="A234" s="11"/>
      <c r="B234" s="13"/>
      <c r="C234" s="15"/>
      <c r="D234" s="15"/>
      <c r="E234" s="15"/>
      <c r="F234" s="15"/>
      <c r="G234" s="15"/>
      <c r="I234" s="15"/>
      <c r="K234" s="15"/>
    </row>
    <row r="235" spans="1:11" ht="20.25" customHeight="1">
      <c r="A235" s="11"/>
      <c r="B235" s="13"/>
      <c r="C235" s="15"/>
      <c r="D235" s="15"/>
      <c r="E235" s="15"/>
      <c r="F235" s="15"/>
      <c r="G235" s="15"/>
      <c r="I235" s="15"/>
      <c r="K235" s="15"/>
    </row>
    <row r="236" spans="1:11" ht="20.25" customHeight="1">
      <c r="A236" s="11"/>
      <c r="B236" s="13"/>
      <c r="C236" s="15"/>
      <c r="D236" s="15"/>
      <c r="E236" s="15"/>
      <c r="F236" s="15"/>
      <c r="G236" s="15"/>
      <c r="I236" s="15"/>
      <c r="K236" s="15"/>
    </row>
    <row r="237" spans="1:11" ht="20.25" customHeight="1">
      <c r="A237" s="11"/>
      <c r="B237" s="13"/>
      <c r="C237" s="15"/>
      <c r="D237" s="15"/>
      <c r="E237" s="15"/>
      <c r="F237" s="15"/>
      <c r="G237" s="15"/>
      <c r="I237" s="15"/>
      <c r="K237" s="15"/>
    </row>
    <row r="238" spans="1:11" ht="20.25" customHeight="1">
      <c r="A238" s="11"/>
      <c r="B238" s="13"/>
      <c r="C238" s="15"/>
      <c r="D238" s="15"/>
      <c r="E238" s="15"/>
      <c r="F238" s="15"/>
      <c r="G238" s="15"/>
      <c r="I238" s="15"/>
      <c r="K238" s="15"/>
    </row>
    <row r="239" spans="1:11" s="30" customFormat="1" ht="20.25" customHeight="1">
      <c r="A239" s="68"/>
      <c r="B239" s="69" t="s">
        <v>87</v>
      </c>
      <c r="C239" s="35"/>
      <c r="D239" s="12"/>
      <c r="E239" s="69"/>
      <c r="F239" s="68"/>
      <c r="G239" s="68"/>
      <c r="H239" s="68"/>
      <c r="I239" s="68"/>
      <c r="J239" s="68"/>
      <c r="K239" s="12" t="s">
        <v>87</v>
      </c>
    </row>
    <row r="240" spans="1:11" ht="20.25" customHeight="1">
      <c r="A240" s="169" t="s">
        <v>88</v>
      </c>
      <c r="B240" s="69"/>
      <c r="C240" s="12"/>
      <c r="D240" s="12"/>
      <c r="E240" s="69"/>
      <c r="F240" s="12"/>
      <c r="G240" s="125" t="s">
        <v>89</v>
      </c>
      <c r="H240" s="125"/>
      <c r="I240" s="125"/>
      <c r="J240" s="125"/>
      <c r="K240" s="70"/>
    </row>
    <row r="241" spans="1:12" ht="20.25" customHeight="1">
      <c r="A241" s="47"/>
      <c r="B241" s="47"/>
      <c r="L241" s="109" t="s">
        <v>40</v>
      </c>
    </row>
    <row r="242" spans="1:12" s="30" customFormat="1" ht="20.25" customHeight="1">
      <c r="A242" s="28" t="s">
        <v>134</v>
      </c>
      <c r="B242" s="29"/>
      <c r="C242" s="29"/>
      <c r="D242" s="29"/>
      <c r="E242" s="29"/>
      <c r="F242" s="29"/>
      <c r="G242" s="29"/>
      <c r="H242" s="29"/>
      <c r="I242" s="29"/>
      <c r="J242" s="29"/>
      <c r="K242" s="29"/>
    </row>
    <row r="243" spans="1:12" ht="20.25" customHeight="1">
      <c r="A243" s="28" t="s">
        <v>108</v>
      </c>
      <c r="B243" s="29"/>
      <c r="C243" s="29"/>
      <c r="D243" s="29"/>
      <c r="E243" s="29"/>
      <c r="F243" s="29"/>
      <c r="G243" s="29"/>
      <c r="H243" s="29"/>
      <c r="I243" s="29"/>
      <c r="J243" s="29"/>
      <c r="K243" s="29"/>
    </row>
    <row r="244" spans="1:12" s="30" customFormat="1" ht="20.25" customHeight="1">
      <c r="A244" s="28" t="s">
        <v>229</v>
      </c>
      <c r="B244" s="29"/>
      <c r="C244" s="29"/>
      <c r="D244" s="29"/>
      <c r="E244" s="29"/>
      <c r="F244" s="29"/>
      <c r="G244" s="29"/>
      <c r="H244" s="29"/>
      <c r="I244" s="29"/>
      <c r="J244" s="29"/>
      <c r="K244" s="29"/>
    </row>
    <row r="245" spans="1:12" ht="20.25" customHeight="1">
      <c r="A245" s="30"/>
      <c r="B245" s="29"/>
      <c r="C245" s="29"/>
      <c r="D245" s="29"/>
      <c r="E245" s="109"/>
      <c r="F245" s="29"/>
      <c r="G245" s="109"/>
      <c r="H245" s="29"/>
      <c r="I245" s="109"/>
      <c r="J245" s="29"/>
      <c r="K245" s="109"/>
      <c r="L245" s="110" t="s">
        <v>36</v>
      </c>
    </row>
    <row r="246" spans="1:12" ht="20.25" customHeight="1">
      <c r="A246" s="30"/>
      <c r="B246" s="29"/>
      <c r="C246" s="29"/>
      <c r="D246" s="29"/>
      <c r="E246" s="172" t="s">
        <v>53</v>
      </c>
      <c r="F246" s="172"/>
      <c r="G246" s="172"/>
      <c r="H246" s="30"/>
      <c r="I246" s="31"/>
      <c r="J246" s="32" t="s">
        <v>54</v>
      </c>
      <c r="K246" s="31"/>
    </row>
    <row r="247" spans="1:12" ht="20.25" customHeight="1">
      <c r="A247" s="30"/>
      <c r="B247" s="29"/>
      <c r="C247" s="29"/>
      <c r="D247" s="29"/>
      <c r="E247" s="171" t="s">
        <v>55</v>
      </c>
      <c r="F247" s="171"/>
      <c r="G247" s="171"/>
      <c r="H247" s="30"/>
      <c r="I247" s="33"/>
      <c r="J247" s="34" t="s">
        <v>55</v>
      </c>
      <c r="K247" s="33"/>
    </row>
    <row r="248" spans="1:12" ht="20.25" customHeight="1">
      <c r="C248" s="36"/>
      <c r="D248" s="36"/>
      <c r="E248" s="37">
        <v>2020</v>
      </c>
      <c r="F248" s="18"/>
      <c r="G248" s="37">
        <v>2019</v>
      </c>
      <c r="H248" s="52"/>
      <c r="I248" s="51">
        <v>2020</v>
      </c>
      <c r="J248" s="52"/>
      <c r="K248" s="51">
        <v>2019</v>
      </c>
    </row>
    <row r="249" spans="1:12" ht="20.25" customHeight="1">
      <c r="C249" s="36"/>
      <c r="D249" s="36"/>
      <c r="E249" s="38"/>
      <c r="F249" s="18"/>
      <c r="G249" s="38"/>
      <c r="H249" s="52"/>
      <c r="I249" s="38"/>
      <c r="J249" s="52"/>
      <c r="K249" s="38"/>
    </row>
    <row r="250" spans="1:12" ht="20.25" customHeight="1">
      <c r="A250" s="5" t="s">
        <v>49</v>
      </c>
      <c r="B250" s="6"/>
      <c r="C250" s="40"/>
      <c r="E250" s="16"/>
      <c r="G250" s="16"/>
      <c r="H250" s="15"/>
      <c r="I250" s="16"/>
      <c r="J250" s="15"/>
      <c r="K250" s="16"/>
    </row>
    <row r="251" spans="1:12" ht="20.25" customHeight="1">
      <c r="A251" s="9" t="s">
        <v>260</v>
      </c>
      <c r="B251" s="6"/>
      <c r="C251" s="40"/>
      <c r="E251" s="16"/>
      <c r="G251" s="16"/>
      <c r="H251" s="15"/>
      <c r="I251" s="16"/>
      <c r="J251" s="15"/>
      <c r="K251" s="16"/>
    </row>
    <row r="252" spans="1:12" ht="20.25" customHeight="1">
      <c r="A252" s="9" t="s">
        <v>209</v>
      </c>
      <c r="B252" s="6"/>
      <c r="C252" s="40"/>
      <c r="E252" s="16">
        <v>1068291</v>
      </c>
      <c r="F252" s="15"/>
      <c r="G252" s="77">
        <v>-367370</v>
      </c>
      <c r="H252" s="110"/>
      <c r="I252" s="77">
        <v>1121193</v>
      </c>
      <c r="J252" s="110"/>
      <c r="K252" s="77">
        <v>-506570</v>
      </c>
    </row>
    <row r="253" spans="1:12" ht="20.25" customHeight="1">
      <c r="A253" s="9" t="s">
        <v>232</v>
      </c>
      <c r="B253" s="6"/>
      <c r="C253" s="40"/>
      <c r="D253" s="15"/>
      <c r="E253" s="77">
        <v>0</v>
      </c>
      <c r="F253" s="110"/>
      <c r="G253" s="77">
        <v>0</v>
      </c>
      <c r="H253" s="110"/>
      <c r="I253" s="77">
        <v>0</v>
      </c>
      <c r="J253" s="110"/>
      <c r="K253" s="77">
        <v>-1000</v>
      </c>
    </row>
    <row r="254" spans="1:12" ht="20.25" customHeight="1">
      <c r="A254" s="18" t="s">
        <v>128</v>
      </c>
      <c r="B254" s="17"/>
      <c r="C254" s="40"/>
      <c r="E254" s="44">
        <v>-214836</v>
      </c>
      <c r="F254" s="78"/>
      <c r="G254" s="44">
        <v>-306295</v>
      </c>
      <c r="H254" s="78"/>
      <c r="I254" s="44">
        <v>-142117</v>
      </c>
      <c r="J254" s="78"/>
      <c r="K254" s="44">
        <v>-227490</v>
      </c>
    </row>
    <row r="255" spans="1:12" ht="20.25" customHeight="1">
      <c r="A255" s="9" t="s">
        <v>133</v>
      </c>
      <c r="B255" s="8"/>
      <c r="C255" s="40"/>
      <c r="E255" s="44">
        <v>-6547</v>
      </c>
      <c r="F255" s="78"/>
      <c r="G255" s="44">
        <v>-12885</v>
      </c>
      <c r="H255" s="78"/>
      <c r="I255" s="44">
        <v>-2424</v>
      </c>
      <c r="J255" s="78"/>
      <c r="K255" s="44">
        <v>-12831</v>
      </c>
    </row>
    <row r="256" spans="1:12" ht="20.25" customHeight="1">
      <c r="A256" s="9" t="s">
        <v>166</v>
      </c>
      <c r="B256" s="8"/>
      <c r="C256" s="40"/>
      <c r="E256" s="44">
        <v>0</v>
      </c>
      <c r="F256" s="78"/>
      <c r="G256" s="44">
        <v>-404</v>
      </c>
      <c r="H256" s="78"/>
      <c r="I256" s="44">
        <v>0</v>
      </c>
      <c r="J256" s="78"/>
      <c r="K256" s="44">
        <v>-404</v>
      </c>
    </row>
    <row r="257" spans="1:11" ht="20.25" customHeight="1">
      <c r="A257" s="18" t="s">
        <v>252</v>
      </c>
      <c r="B257" s="8"/>
      <c r="C257" s="40"/>
      <c r="E257" s="44">
        <v>338</v>
      </c>
      <c r="F257" s="78"/>
      <c r="G257" s="44">
        <v>2191</v>
      </c>
      <c r="H257" s="78"/>
      <c r="I257" s="44">
        <v>6935</v>
      </c>
      <c r="J257" s="78"/>
      <c r="K257" s="44">
        <v>7414</v>
      </c>
    </row>
    <row r="258" spans="1:11" ht="20.25" customHeight="1">
      <c r="A258" s="11" t="s">
        <v>230</v>
      </c>
      <c r="B258" s="8"/>
      <c r="C258" s="40"/>
      <c r="E258" s="44">
        <v>0</v>
      </c>
      <c r="F258" s="78"/>
      <c r="G258" s="44">
        <v>0</v>
      </c>
      <c r="H258" s="78"/>
      <c r="I258" s="44">
        <v>0</v>
      </c>
      <c r="J258" s="78"/>
      <c r="K258" s="44">
        <v>352500</v>
      </c>
    </row>
    <row r="259" spans="1:11" ht="20.25" customHeight="1">
      <c r="A259" s="5" t="s">
        <v>242</v>
      </c>
      <c r="B259" s="8"/>
      <c r="C259" s="40"/>
      <c r="E259" s="53">
        <f>SUM(E252:E258)</f>
        <v>847246</v>
      </c>
      <c r="F259" s="78"/>
      <c r="G259" s="53">
        <f>SUM(G252:G258)</f>
        <v>-684763</v>
      </c>
      <c r="H259" s="42"/>
      <c r="I259" s="53">
        <f>SUM(I252:I258)</f>
        <v>983587</v>
      </c>
      <c r="J259" s="42"/>
      <c r="K259" s="53">
        <f>SUM(K252:K258)</f>
        <v>-388381</v>
      </c>
    </row>
    <row r="260" spans="1:11" ht="20.25" customHeight="1">
      <c r="A260" s="14" t="s">
        <v>211</v>
      </c>
      <c r="B260" s="13"/>
      <c r="C260" s="15"/>
      <c r="D260" s="15"/>
      <c r="E260" s="15"/>
      <c r="F260" s="15"/>
      <c r="G260" s="15"/>
      <c r="I260" s="15"/>
      <c r="K260" s="15"/>
    </row>
    <row r="261" spans="1:11" ht="20.25" customHeight="1">
      <c r="A261" s="11" t="s">
        <v>254</v>
      </c>
      <c r="B261" s="13"/>
      <c r="C261" s="15"/>
      <c r="D261" s="15"/>
      <c r="E261" s="110">
        <v>-388562</v>
      </c>
      <c r="F261" s="110"/>
      <c r="G261" s="110">
        <v>0</v>
      </c>
      <c r="H261" s="110"/>
      <c r="I261" s="78">
        <v>-281884</v>
      </c>
      <c r="J261" s="110"/>
      <c r="K261" s="78">
        <v>0</v>
      </c>
    </row>
    <row r="262" spans="1:11" ht="20.25" customHeight="1">
      <c r="A262" s="11" t="s">
        <v>253</v>
      </c>
      <c r="B262" s="13"/>
      <c r="C262" s="15"/>
      <c r="D262" s="15"/>
      <c r="E262" s="118">
        <v>-1197136</v>
      </c>
      <c r="F262" s="110"/>
      <c r="G262" s="49">
        <v>-1197140</v>
      </c>
      <c r="H262" s="78"/>
      <c r="I262" s="49">
        <v>-1197136</v>
      </c>
      <c r="J262" s="42"/>
      <c r="K262" s="49">
        <v>-1197140</v>
      </c>
    </row>
    <row r="263" spans="1:11" ht="20.25" customHeight="1">
      <c r="A263" s="14" t="s">
        <v>212</v>
      </c>
      <c r="B263" s="13"/>
      <c r="C263" s="15"/>
      <c r="D263" s="15"/>
      <c r="E263" s="118">
        <f>SUM(E261:E262)</f>
        <v>-1585698</v>
      </c>
      <c r="F263" s="110"/>
      <c r="G263" s="118">
        <f>SUM(G261:G262)</f>
        <v>-1197140</v>
      </c>
      <c r="H263" s="110"/>
      <c r="I263" s="118">
        <f>SUM(I261:I262)</f>
        <v>-1479020</v>
      </c>
      <c r="J263" s="110"/>
      <c r="K263" s="118">
        <f>SUM(K261:K262)</f>
        <v>-1197140</v>
      </c>
    </row>
    <row r="264" spans="1:11" ht="20.25" customHeight="1">
      <c r="A264" s="5" t="s">
        <v>210</v>
      </c>
      <c r="B264" s="8"/>
      <c r="E264" s="44">
        <f>SUM(E225,E259,E263)</f>
        <v>-652685</v>
      </c>
      <c r="G264" s="44">
        <f>SUM(G225,G259,G263)</f>
        <v>-420190</v>
      </c>
      <c r="H264" s="42"/>
      <c r="I264" s="44">
        <f>SUM(I225,I259,I263)</f>
        <v>-403103</v>
      </c>
      <c r="J264" s="42"/>
      <c r="K264" s="44">
        <f>SUM(K225,K259,K263)</f>
        <v>-381233</v>
      </c>
    </row>
    <row r="265" spans="1:11" ht="20.25" customHeight="1">
      <c r="A265" s="11" t="s">
        <v>50</v>
      </c>
      <c r="B265" s="13"/>
      <c r="E265" s="49">
        <v>808108</v>
      </c>
      <c r="F265" s="78"/>
      <c r="G265" s="49">
        <v>725203</v>
      </c>
      <c r="H265" s="78"/>
      <c r="I265" s="49">
        <v>508643</v>
      </c>
      <c r="J265" s="78"/>
      <c r="K265" s="49">
        <v>621568</v>
      </c>
    </row>
    <row r="266" spans="1:11" ht="20.25" customHeight="1" thickBot="1">
      <c r="A266" s="14" t="s">
        <v>51</v>
      </c>
      <c r="B266" s="13"/>
      <c r="E266" s="50">
        <f>SUM(E264:E265)</f>
        <v>155423</v>
      </c>
      <c r="G266" s="50">
        <f>SUM(G264:G265)</f>
        <v>305013</v>
      </c>
      <c r="H266" s="42"/>
      <c r="I266" s="50">
        <f>SUM(I264:I265)</f>
        <v>105540</v>
      </c>
      <c r="J266" s="42"/>
      <c r="K266" s="50">
        <f>SUM(K264:K265)</f>
        <v>240335</v>
      </c>
    </row>
    <row r="267" spans="1:11" ht="20.25" customHeight="1" thickTop="1">
      <c r="A267" s="9"/>
      <c r="B267" s="8"/>
      <c r="E267" s="10"/>
      <c r="G267" s="10"/>
      <c r="H267" s="10"/>
      <c r="I267" s="10"/>
      <c r="J267" s="10"/>
      <c r="K267" s="10"/>
    </row>
    <row r="268" spans="1:11" ht="20.25" customHeight="1">
      <c r="A268" s="56" t="s">
        <v>101</v>
      </c>
      <c r="B268" s="13"/>
      <c r="C268" s="15"/>
      <c r="D268" s="15"/>
      <c r="E268" s="15"/>
      <c r="F268" s="15"/>
      <c r="G268" s="15"/>
      <c r="I268" s="15"/>
      <c r="K268" s="15"/>
    </row>
    <row r="269" spans="1:11" ht="20.25" customHeight="1">
      <c r="A269" s="11" t="s">
        <v>110</v>
      </c>
      <c r="B269" s="13"/>
      <c r="C269" s="15"/>
      <c r="D269" s="15"/>
      <c r="E269" s="15"/>
      <c r="F269" s="15"/>
      <c r="G269" s="15"/>
      <c r="I269" s="15"/>
      <c r="K269" s="15"/>
    </row>
    <row r="270" spans="1:11" ht="20.25" customHeight="1">
      <c r="A270" s="11" t="s">
        <v>257</v>
      </c>
      <c r="B270" s="13"/>
      <c r="C270" s="15"/>
      <c r="D270" s="15"/>
      <c r="E270" s="110">
        <v>41479</v>
      </c>
      <c r="F270" s="110"/>
      <c r="G270" s="24">
        <v>103999</v>
      </c>
      <c r="H270" s="24"/>
      <c r="I270" s="24">
        <v>31845</v>
      </c>
      <c r="J270" s="24"/>
      <c r="K270" s="24">
        <v>85134</v>
      </c>
    </row>
    <row r="271" spans="1:11" ht="20.25" customHeight="1">
      <c r="A271" s="35" t="s">
        <v>215</v>
      </c>
      <c r="B271" s="13"/>
      <c r="C271" s="15"/>
      <c r="D271" s="15"/>
      <c r="E271" s="110">
        <v>346869</v>
      </c>
      <c r="F271" s="110"/>
      <c r="G271" s="24">
        <v>0</v>
      </c>
      <c r="H271" s="24"/>
      <c r="I271" s="24">
        <v>219259</v>
      </c>
      <c r="J271" s="24"/>
      <c r="K271" s="24">
        <v>0</v>
      </c>
    </row>
    <row r="272" spans="1:11" ht="20.25" customHeight="1">
      <c r="A272" s="11"/>
      <c r="B272" s="13"/>
      <c r="C272" s="15"/>
      <c r="D272" s="15"/>
      <c r="E272" s="15"/>
      <c r="F272" s="15"/>
      <c r="G272" s="15"/>
      <c r="I272" s="15"/>
      <c r="K272" s="15"/>
    </row>
    <row r="273" spans="1:11" ht="20.25" customHeight="1">
      <c r="A273" s="11" t="s">
        <v>52</v>
      </c>
      <c r="B273" s="13"/>
      <c r="C273" s="15"/>
      <c r="D273" s="15"/>
      <c r="E273" s="15"/>
      <c r="F273" s="15"/>
      <c r="G273" s="15"/>
      <c r="I273" s="15"/>
      <c r="K273" s="15"/>
    </row>
    <row r="274" spans="1:11" ht="20.25" customHeight="1">
      <c r="A274" s="11"/>
      <c r="B274" s="13"/>
      <c r="C274" s="15"/>
      <c r="D274" s="15"/>
      <c r="E274" s="15"/>
      <c r="F274" s="15"/>
      <c r="G274" s="15"/>
      <c r="I274" s="15"/>
      <c r="K274" s="15"/>
    </row>
    <row r="275" spans="1:11" ht="20.25" customHeight="1">
      <c r="A275" s="11"/>
      <c r="B275" s="13"/>
      <c r="C275" s="15"/>
      <c r="D275" s="15"/>
      <c r="E275" s="15"/>
      <c r="F275" s="15"/>
      <c r="G275" s="15"/>
      <c r="I275" s="15"/>
      <c r="K275" s="15"/>
    </row>
    <row r="276" spans="1:11" ht="20.25" customHeight="1">
      <c r="A276" s="11"/>
      <c r="B276" s="13"/>
      <c r="C276" s="15"/>
      <c r="D276" s="15"/>
      <c r="E276" s="15"/>
      <c r="F276" s="15"/>
      <c r="G276" s="15"/>
      <c r="I276" s="15"/>
      <c r="K276" s="15"/>
    </row>
    <row r="277" spans="1:11" ht="20.25" customHeight="1">
      <c r="A277" s="11"/>
      <c r="B277" s="13"/>
      <c r="C277" s="15"/>
      <c r="D277" s="15"/>
      <c r="E277" s="15"/>
      <c r="F277" s="15"/>
      <c r="G277" s="15"/>
      <c r="I277" s="15"/>
      <c r="K277" s="15"/>
    </row>
    <row r="278" spans="1:11" ht="20.25" customHeight="1">
      <c r="A278" s="11"/>
      <c r="B278" s="13"/>
      <c r="C278" s="15"/>
      <c r="D278" s="15"/>
      <c r="E278" s="15"/>
      <c r="F278" s="15"/>
      <c r="G278" s="15"/>
      <c r="I278" s="15"/>
      <c r="K278" s="15"/>
    </row>
    <row r="279" spans="1:11" s="30" customFormat="1" ht="20.25" customHeight="1">
      <c r="A279" s="68"/>
      <c r="B279" s="69" t="s">
        <v>87</v>
      </c>
      <c r="C279" s="35"/>
      <c r="D279" s="12"/>
      <c r="E279" s="69"/>
      <c r="F279" s="68"/>
      <c r="G279" s="68"/>
      <c r="H279" s="68"/>
      <c r="I279" s="68"/>
      <c r="J279" s="68"/>
      <c r="K279" s="12" t="s">
        <v>87</v>
      </c>
    </row>
    <row r="280" spans="1:11" ht="20.25" customHeight="1">
      <c r="A280" s="169" t="s">
        <v>88</v>
      </c>
      <c r="B280" s="69"/>
      <c r="C280" s="12"/>
      <c r="D280" s="12"/>
      <c r="E280" s="69"/>
      <c r="F280" s="12"/>
      <c r="G280" s="125" t="s">
        <v>89</v>
      </c>
      <c r="H280" s="125"/>
      <c r="I280" s="125"/>
      <c r="J280" s="125"/>
      <c r="K280" s="70"/>
    </row>
  </sheetData>
  <mergeCells count="14">
    <mergeCell ref="E6:G6"/>
    <mergeCell ref="E7:G7"/>
    <mergeCell ref="E46:G46"/>
    <mergeCell ref="E47:G47"/>
    <mergeCell ref="E246:G246"/>
    <mergeCell ref="E247:G247"/>
    <mergeCell ref="E86:G86"/>
    <mergeCell ref="E87:G87"/>
    <mergeCell ref="E127:G127"/>
    <mergeCell ref="E126:G126"/>
    <mergeCell ref="E166:G166"/>
    <mergeCell ref="E206:G206"/>
    <mergeCell ref="E207:G207"/>
    <mergeCell ref="E167:G167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headerFooter alignWithMargins="0"/>
  <rowBreaks count="6" manualBreakCount="6">
    <brk id="40" max="10" man="1"/>
    <brk id="80" max="10" man="1"/>
    <brk id="120" max="16383" man="1"/>
    <brk id="160" max="16383" man="1"/>
    <brk id="200" max="16383" man="1"/>
    <brk id="2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65"/>
  <sheetViews>
    <sheetView showGridLines="0" tabSelected="1" view="pageBreakPreview" zoomScale="93" zoomScaleNormal="100" zoomScaleSheetLayoutView="93" workbookViewId="0">
      <selection activeCell="W25" sqref="W25"/>
    </sheetView>
  </sheetViews>
  <sheetFormatPr defaultRowHeight="19.5" customHeight="1"/>
  <cols>
    <col min="1" max="1" width="26.7109375" style="27" customWidth="1"/>
    <col min="2" max="2" width="4.140625" style="27" customWidth="1"/>
    <col min="3" max="3" width="5.5703125" style="27" customWidth="1"/>
    <col min="4" max="4" width="0.5703125" style="26" customWidth="1"/>
    <col min="5" max="5" width="12" style="26" customWidth="1"/>
    <col min="6" max="6" width="0.85546875" style="26" customWidth="1"/>
    <col min="7" max="7" width="12" style="26" customWidth="1"/>
    <col min="8" max="8" width="0.85546875" style="26" customWidth="1"/>
    <col min="9" max="9" width="12" style="26" customWidth="1"/>
    <col min="10" max="10" width="0.85546875" style="26" customWidth="1"/>
    <col min="11" max="11" width="12" style="26" customWidth="1"/>
    <col min="12" max="12" width="0.85546875" style="26" customWidth="1"/>
    <col min="13" max="13" width="11.42578125" style="26" customWidth="1"/>
    <col min="14" max="14" width="0.85546875" style="26" customWidth="1"/>
    <col min="15" max="15" width="11.140625" style="26" customWidth="1"/>
    <col min="16" max="16" width="0.85546875" style="26" customWidth="1"/>
    <col min="17" max="17" width="11.140625" style="26" customWidth="1"/>
    <col min="18" max="18" width="0.85546875" style="26" customWidth="1"/>
    <col min="19" max="19" width="11.140625" style="26" customWidth="1"/>
    <col min="20" max="20" width="0.85546875" style="26" customWidth="1"/>
    <col min="21" max="21" width="12" style="26" customWidth="1"/>
    <col min="22" max="22" width="0.85546875" style="26" customWidth="1"/>
    <col min="23" max="23" width="12" style="26" customWidth="1"/>
    <col min="24" max="24" width="0.85546875" style="26" customWidth="1"/>
    <col min="25" max="25" width="12" style="26" customWidth="1"/>
    <col min="26" max="16384" width="9.140625" style="26"/>
  </cols>
  <sheetData>
    <row r="1" spans="1:25" s="2" customFormat="1" ht="19.5" customHeight="1">
      <c r="A1" s="3"/>
      <c r="B1" s="3"/>
      <c r="C1" s="3"/>
      <c r="D1" s="3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U1" s="1"/>
      <c r="W1" s="1"/>
      <c r="Y1" s="1" t="s">
        <v>40</v>
      </c>
    </row>
    <row r="2" spans="1:25" ht="19.5" customHeight="1">
      <c r="A2" s="28" t="s">
        <v>134</v>
      </c>
      <c r="B2" s="28"/>
      <c r="C2" s="2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spans="1:25" ht="19.5" customHeight="1">
      <c r="A3" s="19" t="s">
        <v>10</v>
      </c>
      <c r="B3" s="19"/>
      <c r="C3" s="19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spans="1:25" ht="19.5" customHeight="1">
      <c r="A4" s="28" t="s">
        <v>229</v>
      </c>
      <c r="B4" s="28"/>
      <c r="C4" s="28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</row>
    <row r="5" spans="1:25" ht="19.5" customHeight="1">
      <c r="D5" s="21"/>
      <c r="E5" s="1"/>
      <c r="F5" s="1"/>
      <c r="G5" s="1"/>
      <c r="H5" s="1"/>
      <c r="I5" s="1"/>
      <c r="J5" s="21"/>
      <c r="K5" s="1"/>
      <c r="L5" s="1"/>
      <c r="M5" s="1"/>
      <c r="N5" s="1"/>
      <c r="O5" s="1"/>
      <c r="P5" s="1"/>
      <c r="Q5" s="1"/>
      <c r="R5" s="1"/>
      <c r="S5" s="1"/>
      <c r="T5" s="21"/>
      <c r="U5" s="1"/>
      <c r="V5" s="21"/>
      <c r="W5" s="1"/>
      <c r="X5" s="21"/>
      <c r="Y5" s="1" t="s">
        <v>36</v>
      </c>
    </row>
    <row r="6" spans="1:25" ht="19.5" customHeight="1">
      <c r="D6" s="21"/>
      <c r="E6" s="174" t="s">
        <v>57</v>
      </c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</row>
    <row r="7" spans="1:25" ht="19.5" customHeight="1">
      <c r="D7" s="21"/>
      <c r="E7" s="175" t="s">
        <v>185</v>
      </c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23"/>
      <c r="W7" s="23"/>
      <c r="X7" s="23"/>
      <c r="Y7" s="23"/>
    </row>
    <row r="8" spans="1:25" s="4" customFormat="1" ht="19.5" customHeight="1">
      <c r="A8" s="22"/>
      <c r="B8" s="22"/>
      <c r="C8" s="22"/>
      <c r="O8" s="139"/>
      <c r="P8" s="139"/>
      <c r="Q8" s="139" t="s">
        <v>145</v>
      </c>
      <c r="R8" s="139"/>
      <c r="S8" s="54"/>
      <c r="T8" s="23"/>
      <c r="U8" s="23"/>
      <c r="V8" s="23"/>
      <c r="W8" s="23"/>
      <c r="X8" s="23"/>
      <c r="Y8" s="23"/>
    </row>
    <row r="9" spans="1:25" s="4" customFormat="1" ht="19.5" customHeight="1">
      <c r="A9" s="22"/>
      <c r="B9" s="22"/>
      <c r="C9" s="22"/>
      <c r="O9" s="139"/>
      <c r="P9" s="139" t="s">
        <v>146</v>
      </c>
      <c r="Q9" s="139"/>
      <c r="S9" s="23"/>
      <c r="T9" s="23"/>
      <c r="U9" s="23"/>
      <c r="V9" s="23"/>
      <c r="W9" s="23"/>
      <c r="X9" s="23"/>
      <c r="Y9" s="23"/>
    </row>
    <row r="10" spans="1:25" s="4" customFormat="1" ht="19.5" customHeight="1">
      <c r="A10" s="22"/>
      <c r="B10" s="22"/>
      <c r="C10" s="22"/>
      <c r="I10" s="79"/>
      <c r="K10" s="101"/>
      <c r="L10" s="101"/>
      <c r="M10" s="101"/>
      <c r="O10" s="10" t="s">
        <v>155</v>
      </c>
      <c r="P10" s="101"/>
      <c r="Q10" s="10"/>
      <c r="R10" s="23"/>
      <c r="S10" s="23"/>
      <c r="T10" s="23"/>
      <c r="U10" s="23"/>
      <c r="V10" s="23"/>
      <c r="W10" s="23"/>
      <c r="X10" s="23"/>
      <c r="Y10" s="23"/>
    </row>
    <row r="11" spans="1:25" s="4" customFormat="1" ht="19.5" customHeight="1">
      <c r="A11" s="22"/>
      <c r="B11" s="22"/>
      <c r="C11" s="22"/>
      <c r="I11" s="79"/>
      <c r="K11" s="101"/>
      <c r="L11" s="101"/>
      <c r="M11" s="101"/>
      <c r="O11" s="10" t="s">
        <v>156</v>
      </c>
      <c r="P11" s="10"/>
      <c r="Q11" s="10"/>
      <c r="R11" s="23"/>
      <c r="S11" s="23"/>
      <c r="T11" s="23"/>
      <c r="U11" s="10"/>
      <c r="V11" s="23"/>
      <c r="W11" s="10" t="s">
        <v>191</v>
      </c>
      <c r="X11" s="23"/>
      <c r="Y11" s="23"/>
    </row>
    <row r="12" spans="1:25" s="4" customFormat="1" ht="19.5" customHeight="1">
      <c r="A12" s="22"/>
      <c r="B12" s="22"/>
      <c r="C12" s="22"/>
      <c r="I12" s="79" t="s">
        <v>118</v>
      </c>
      <c r="K12" s="173" t="s">
        <v>2</v>
      </c>
      <c r="L12" s="173"/>
      <c r="M12" s="173"/>
      <c r="O12" s="10" t="s">
        <v>157</v>
      </c>
      <c r="P12" s="10"/>
      <c r="Q12" s="10" t="s">
        <v>249</v>
      </c>
      <c r="S12" s="10" t="s">
        <v>158</v>
      </c>
      <c r="T12" s="23"/>
      <c r="U12" s="10" t="s">
        <v>195</v>
      </c>
      <c r="V12" s="23"/>
      <c r="W12" s="10" t="s">
        <v>190</v>
      </c>
      <c r="X12" s="23"/>
      <c r="Y12" s="23"/>
    </row>
    <row r="13" spans="1:25" s="4" customFormat="1" ht="19.5" customHeight="1">
      <c r="A13" s="22"/>
      <c r="B13" s="22"/>
      <c r="C13" s="22"/>
      <c r="E13" s="4" t="s">
        <v>12</v>
      </c>
      <c r="I13" s="79" t="s">
        <v>119</v>
      </c>
      <c r="K13" s="23" t="s">
        <v>98</v>
      </c>
      <c r="O13" s="10" t="s">
        <v>159</v>
      </c>
      <c r="P13" s="10"/>
      <c r="Q13" s="10" t="s">
        <v>250</v>
      </c>
      <c r="S13" s="10" t="s">
        <v>160</v>
      </c>
      <c r="U13" s="10" t="s">
        <v>196</v>
      </c>
      <c r="W13" s="10" t="s">
        <v>189</v>
      </c>
      <c r="Y13" s="55"/>
    </row>
    <row r="14" spans="1:25" s="4" customFormat="1" ht="19.5" customHeight="1">
      <c r="A14" s="22"/>
      <c r="B14" s="22"/>
      <c r="C14" s="22"/>
      <c r="E14" s="4" t="s">
        <v>104</v>
      </c>
      <c r="I14" s="80" t="s">
        <v>120</v>
      </c>
      <c r="K14" s="23" t="s">
        <v>100</v>
      </c>
      <c r="N14" s="23"/>
      <c r="O14" s="10" t="s">
        <v>161</v>
      </c>
      <c r="P14" s="10"/>
      <c r="Q14" s="10" t="s">
        <v>164</v>
      </c>
      <c r="S14" s="10" t="s">
        <v>162</v>
      </c>
      <c r="U14" s="10" t="s">
        <v>197</v>
      </c>
      <c r="W14" s="10" t="s">
        <v>187</v>
      </c>
      <c r="Y14" s="55"/>
    </row>
    <row r="15" spans="1:25" s="4" customFormat="1" ht="19.5" customHeight="1">
      <c r="A15" s="22"/>
      <c r="C15" s="36"/>
      <c r="D15" s="36"/>
      <c r="E15" s="139" t="s">
        <v>11</v>
      </c>
      <c r="F15" s="23"/>
      <c r="G15" s="139" t="s">
        <v>113</v>
      </c>
      <c r="I15" s="81" t="s">
        <v>121</v>
      </c>
      <c r="K15" s="139" t="s">
        <v>99</v>
      </c>
      <c r="M15" s="139" t="s">
        <v>3</v>
      </c>
      <c r="O15" s="140" t="s">
        <v>163</v>
      </c>
      <c r="P15" s="10"/>
      <c r="Q15" s="140" t="s">
        <v>251</v>
      </c>
      <c r="S15" s="140" t="s">
        <v>165</v>
      </c>
      <c r="U15" s="140" t="s">
        <v>198</v>
      </c>
      <c r="W15" s="140" t="s">
        <v>188</v>
      </c>
      <c r="Y15" s="54" t="s">
        <v>62</v>
      </c>
    </row>
    <row r="16" spans="1:25" ht="19.5" customHeight="1">
      <c r="A16" s="74" t="s">
        <v>180</v>
      </c>
      <c r="C16" s="74"/>
      <c r="E16" s="42">
        <v>920878</v>
      </c>
      <c r="F16" s="42"/>
      <c r="G16" s="42">
        <v>8785028</v>
      </c>
      <c r="H16" s="42"/>
      <c r="I16" s="42">
        <v>656331</v>
      </c>
      <c r="J16" s="42"/>
      <c r="K16" s="42">
        <v>92585</v>
      </c>
      <c r="L16" s="42"/>
      <c r="M16" s="42">
        <v>3717674</v>
      </c>
      <c r="N16" s="42"/>
      <c r="O16" s="42">
        <v>5707</v>
      </c>
      <c r="P16" s="42"/>
      <c r="Q16" s="77">
        <v>-2141</v>
      </c>
      <c r="R16" s="110"/>
      <c r="S16" s="42">
        <f>SUM(O16:R16)</f>
        <v>3566</v>
      </c>
      <c r="T16" s="110"/>
      <c r="U16" s="42">
        <f>SUM(E16:Q16)</f>
        <v>14176062</v>
      </c>
      <c r="V16" s="110"/>
      <c r="W16" s="42">
        <v>0</v>
      </c>
      <c r="X16" s="110"/>
      <c r="Y16" s="42">
        <f>SUM(U16:W16)</f>
        <v>14176062</v>
      </c>
    </row>
    <row r="17" spans="1:25" ht="19.5" customHeight="1">
      <c r="A17" s="82" t="s">
        <v>147</v>
      </c>
      <c r="E17" s="77">
        <v>0</v>
      </c>
      <c r="F17" s="77"/>
      <c r="G17" s="77">
        <v>0</v>
      </c>
      <c r="H17" s="77"/>
      <c r="I17" s="77">
        <v>0</v>
      </c>
      <c r="J17" s="77"/>
      <c r="K17" s="77">
        <v>0</v>
      </c>
      <c r="L17" s="77"/>
      <c r="M17" s="77">
        <f>PL!G105</f>
        <v>1398263</v>
      </c>
      <c r="N17" s="77"/>
      <c r="O17" s="110">
        <v>0</v>
      </c>
      <c r="P17" s="110"/>
      <c r="Q17" s="77">
        <v>0</v>
      </c>
      <c r="R17" s="77"/>
      <c r="S17" s="42">
        <f>SUM(O17:Q17)</f>
        <v>0</v>
      </c>
      <c r="T17" s="77"/>
      <c r="U17" s="42">
        <f>SUM(E17:Q17)</f>
        <v>1398263</v>
      </c>
      <c r="V17" s="77"/>
      <c r="W17" s="110">
        <f>SUM(C17:K17,Q17)</f>
        <v>0</v>
      </c>
      <c r="X17" s="77"/>
      <c r="Y17" s="42">
        <f>SUM(U17:W17)</f>
        <v>1398263</v>
      </c>
    </row>
    <row r="18" spans="1:25" ht="19.5" customHeight="1">
      <c r="A18" s="82" t="s">
        <v>148</v>
      </c>
      <c r="E18" s="49">
        <v>0</v>
      </c>
      <c r="F18" s="42"/>
      <c r="G18" s="49">
        <v>0</v>
      </c>
      <c r="H18" s="42"/>
      <c r="I18" s="49">
        <v>0</v>
      </c>
      <c r="J18" s="42"/>
      <c r="K18" s="49">
        <v>0</v>
      </c>
      <c r="L18" s="42"/>
      <c r="M18" s="49">
        <v>0</v>
      </c>
      <c r="N18" s="42"/>
      <c r="O18" s="49">
        <f>PL!G136</f>
        <v>-3695</v>
      </c>
      <c r="P18" s="42"/>
      <c r="Q18" s="49">
        <f>PL!G145</f>
        <v>3305</v>
      </c>
      <c r="R18" s="42"/>
      <c r="S18" s="49">
        <f>SUM(O18:Q18)</f>
        <v>-390</v>
      </c>
      <c r="T18" s="25"/>
      <c r="U18" s="49">
        <f>SUM(E18:Q18)</f>
        <v>-390</v>
      </c>
      <c r="V18" s="25"/>
      <c r="W18" s="118">
        <v>0</v>
      </c>
      <c r="X18" s="25"/>
      <c r="Y18" s="49">
        <f>SUM(U18:W18)</f>
        <v>-390</v>
      </c>
    </row>
    <row r="19" spans="1:25" ht="19.5" customHeight="1">
      <c r="A19" s="82" t="s">
        <v>149</v>
      </c>
      <c r="E19" s="25">
        <f>SUM(E17:E18)</f>
        <v>0</v>
      </c>
      <c r="F19" s="25"/>
      <c r="G19" s="25">
        <f>SUM(G17:G18)</f>
        <v>0</v>
      </c>
      <c r="H19" s="25"/>
      <c r="I19" s="25">
        <f>SUM(I17:I18)</f>
        <v>0</v>
      </c>
      <c r="J19" s="25"/>
      <c r="K19" s="25">
        <f>SUM(K17:K18)</f>
        <v>0</v>
      </c>
      <c r="L19" s="25"/>
      <c r="M19" s="25">
        <f>SUM(M17:M18)</f>
        <v>1398263</v>
      </c>
      <c r="N19" s="25"/>
      <c r="O19" s="25">
        <f>SUM(O17:O18)</f>
        <v>-3695</v>
      </c>
      <c r="P19" s="25"/>
      <c r="Q19" s="25">
        <f>SUM(Q17:Q18)</f>
        <v>3305</v>
      </c>
      <c r="R19" s="25"/>
      <c r="S19" s="25">
        <f>SUM(S17:S18)</f>
        <v>-390</v>
      </c>
      <c r="T19" s="25"/>
      <c r="U19" s="77">
        <f>SUM(U17:U18)</f>
        <v>1397873</v>
      </c>
      <c r="V19" s="25"/>
      <c r="W19" s="77">
        <f>SUM(W17:W18)</f>
        <v>0</v>
      </c>
      <c r="X19" s="25"/>
      <c r="Y19" s="25">
        <f>SUM(Y17:Y18)</f>
        <v>1397873</v>
      </c>
    </row>
    <row r="20" spans="1:25" ht="19.5" customHeight="1">
      <c r="A20" s="82" t="s">
        <v>236</v>
      </c>
      <c r="E20" s="77">
        <v>0</v>
      </c>
      <c r="F20" s="77"/>
      <c r="G20" s="77">
        <v>0</v>
      </c>
      <c r="H20" s="77"/>
      <c r="I20" s="77">
        <v>0</v>
      </c>
      <c r="J20" s="77"/>
      <c r="K20" s="77">
        <v>0</v>
      </c>
      <c r="L20" s="77"/>
      <c r="M20" s="77">
        <v>-1197140</v>
      </c>
      <c r="N20" s="77"/>
      <c r="O20" s="77">
        <v>0</v>
      </c>
      <c r="P20" s="110"/>
      <c r="Q20" s="77">
        <v>0</v>
      </c>
      <c r="R20" s="77"/>
      <c r="S20" s="118">
        <f>SUM(O20:Q20)</f>
        <v>0</v>
      </c>
      <c r="T20" s="77"/>
      <c r="U20" s="49">
        <f>SUM(E20:Q20)</f>
        <v>-1197140</v>
      </c>
      <c r="V20" s="77"/>
      <c r="W20" s="77">
        <v>0</v>
      </c>
      <c r="X20" s="77"/>
      <c r="Y20" s="49">
        <f>SUM(U20:W20)</f>
        <v>-1197140</v>
      </c>
    </row>
    <row r="21" spans="1:25" ht="19.5" customHeight="1" thickBot="1">
      <c r="A21" s="19" t="s">
        <v>227</v>
      </c>
      <c r="B21" s="19"/>
      <c r="C21" s="19"/>
      <c r="E21" s="137">
        <f>SUM(E16:E20)-E19</f>
        <v>920878</v>
      </c>
      <c r="F21" s="77"/>
      <c r="G21" s="137">
        <f>SUM(G16:G20)-G19</f>
        <v>8785028</v>
      </c>
      <c r="H21" s="77"/>
      <c r="I21" s="137">
        <f>SUM(I16:I20)-I19</f>
        <v>656331</v>
      </c>
      <c r="J21" s="110"/>
      <c r="K21" s="137">
        <f>SUM(K16:K20)-K19</f>
        <v>92585</v>
      </c>
      <c r="L21" s="110"/>
      <c r="M21" s="137">
        <f>SUM(M16:M20)-M19</f>
        <v>3918797</v>
      </c>
      <c r="N21" s="110"/>
      <c r="O21" s="137">
        <f>SUM(O16:O20)-O19</f>
        <v>2012</v>
      </c>
      <c r="P21" s="77"/>
      <c r="Q21" s="137">
        <f>SUM(Q16:Q20)-Q19</f>
        <v>1164</v>
      </c>
      <c r="R21" s="110"/>
      <c r="S21" s="137">
        <f>SUM(S16:S20)-S19</f>
        <v>3176</v>
      </c>
      <c r="T21" s="110"/>
      <c r="U21" s="137">
        <f>SUM(U16:U20)-U19</f>
        <v>14376795</v>
      </c>
      <c r="V21" s="110"/>
      <c r="W21" s="137">
        <f>SUM(W16:W20)-W19</f>
        <v>0</v>
      </c>
      <c r="X21" s="110"/>
      <c r="Y21" s="137">
        <f>SUM(Y16:Y20)-Y19</f>
        <v>14376795</v>
      </c>
    </row>
    <row r="22" spans="1:25" ht="19.5" customHeight="1" thickTop="1">
      <c r="A22" s="19"/>
      <c r="B22" s="19"/>
      <c r="C22" s="19"/>
      <c r="E22" s="25"/>
      <c r="F22" s="25"/>
      <c r="G22" s="25"/>
      <c r="H22" s="25"/>
      <c r="I22" s="25"/>
      <c r="J22" s="24"/>
      <c r="K22" s="25"/>
      <c r="L22" s="24"/>
      <c r="M22" s="25"/>
      <c r="N22" s="24"/>
      <c r="O22" s="25"/>
      <c r="P22" s="24"/>
      <c r="Q22" s="25"/>
      <c r="R22" s="24"/>
      <c r="S22" s="25"/>
      <c r="T22" s="24"/>
      <c r="U22" s="25"/>
      <c r="V22" s="24"/>
      <c r="W22" s="25"/>
      <c r="X22" s="24"/>
      <c r="Y22" s="25"/>
    </row>
    <row r="23" spans="1:25" ht="19.5" customHeight="1">
      <c r="A23" s="74" t="s">
        <v>183</v>
      </c>
      <c r="C23" s="74"/>
      <c r="E23" s="42">
        <v>920878</v>
      </c>
      <c r="F23" s="42"/>
      <c r="G23" s="42">
        <v>8785028</v>
      </c>
      <c r="H23" s="42"/>
      <c r="I23" s="42">
        <v>656331</v>
      </c>
      <c r="J23" s="42"/>
      <c r="K23" s="42">
        <v>92585</v>
      </c>
      <c r="L23" s="42"/>
      <c r="M23" s="42">
        <v>3844557</v>
      </c>
      <c r="N23" s="42"/>
      <c r="O23" s="42">
        <v>4777</v>
      </c>
      <c r="P23" s="42"/>
      <c r="Q23" s="77">
        <v>2322</v>
      </c>
      <c r="R23" s="110"/>
      <c r="S23" s="42">
        <f>SUM(O23:R23)</f>
        <v>7099</v>
      </c>
      <c r="T23" s="110"/>
      <c r="U23" s="42">
        <f>SUM(E23:Q23)</f>
        <v>14306478</v>
      </c>
      <c r="V23" s="110"/>
      <c r="W23" s="42">
        <v>320210</v>
      </c>
      <c r="X23" s="110"/>
      <c r="Y23" s="42">
        <f>SUM(U23:W23)</f>
        <v>14626688</v>
      </c>
    </row>
    <row r="24" spans="1:25" ht="19.5" customHeight="1">
      <c r="A24" s="82" t="s">
        <v>147</v>
      </c>
      <c r="E24" s="77">
        <v>0</v>
      </c>
      <c r="F24" s="77"/>
      <c r="G24" s="77">
        <v>0</v>
      </c>
      <c r="H24" s="77"/>
      <c r="I24" s="77">
        <v>0</v>
      </c>
      <c r="J24" s="77"/>
      <c r="K24" s="77">
        <v>0</v>
      </c>
      <c r="L24" s="77"/>
      <c r="M24" s="77">
        <f>PL!E108</f>
        <v>93024</v>
      </c>
      <c r="N24" s="77"/>
      <c r="O24" s="110">
        <v>0</v>
      </c>
      <c r="P24" s="110"/>
      <c r="Q24" s="42">
        <v>0</v>
      </c>
      <c r="R24" s="77"/>
      <c r="S24" s="42">
        <f>SUM(O24:R24)</f>
        <v>0</v>
      </c>
      <c r="T24" s="77"/>
      <c r="U24" s="42">
        <f>SUM(E24:Q24)</f>
        <v>93024</v>
      </c>
      <c r="V24" s="77"/>
      <c r="W24" s="42">
        <f>PL!E109</f>
        <v>-5290</v>
      </c>
      <c r="X24" s="77"/>
      <c r="Y24" s="42">
        <f>SUM(U24:W24)</f>
        <v>87734</v>
      </c>
    </row>
    <row r="25" spans="1:25" ht="19.5" customHeight="1">
      <c r="A25" s="82" t="s">
        <v>148</v>
      </c>
      <c r="E25" s="49">
        <v>0</v>
      </c>
      <c r="F25" s="42"/>
      <c r="G25" s="49">
        <v>0</v>
      </c>
      <c r="H25" s="42"/>
      <c r="I25" s="49">
        <v>0</v>
      </c>
      <c r="J25" s="42"/>
      <c r="K25" s="49">
        <v>0</v>
      </c>
      <c r="L25" s="42"/>
      <c r="M25" s="49">
        <v>0</v>
      </c>
      <c r="N25" s="42"/>
      <c r="O25" s="49">
        <f>PL!E136</f>
        <v>-674</v>
      </c>
      <c r="P25" s="42"/>
      <c r="Q25" s="49">
        <f>PL!E145</f>
        <v>-2322</v>
      </c>
      <c r="R25" s="42"/>
      <c r="S25" s="49">
        <f>SUM(O25:R25)</f>
        <v>-2996</v>
      </c>
      <c r="T25" s="25"/>
      <c r="U25" s="49">
        <f>SUM(E25:Q25)</f>
        <v>-2996</v>
      </c>
      <c r="V25" s="25"/>
      <c r="W25" s="118">
        <v>0</v>
      </c>
      <c r="X25" s="25"/>
      <c r="Y25" s="49">
        <f>SUM(U25:W25)</f>
        <v>-2996</v>
      </c>
    </row>
    <row r="26" spans="1:25" ht="19.5" customHeight="1">
      <c r="A26" s="82" t="s">
        <v>149</v>
      </c>
      <c r="E26" s="25">
        <f>SUM(E24:E25)</f>
        <v>0</v>
      </c>
      <c r="F26" s="25"/>
      <c r="G26" s="25">
        <f>SUM(G24:G25)</f>
        <v>0</v>
      </c>
      <c r="H26" s="25"/>
      <c r="I26" s="25">
        <f>SUM(I24:I25)</f>
        <v>0</v>
      </c>
      <c r="J26" s="25"/>
      <c r="K26" s="25">
        <f>SUM(K24:K25)</f>
        <v>0</v>
      </c>
      <c r="L26" s="25"/>
      <c r="M26" s="25">
        <f>SUM(M24:M25)</f>
        <v>93024</v>
      </c>
      <c r="N26" s="25"/>
      <c r="O26" s="25">
        <f>SUM(O24:O25)</f>
        <v>-674</v>
      </c>
      <c r="P26" s="25"/>
      <c r="Q26" s="25">
        <f>SUM(Q24:Q25)</f>
        <v>-2322</v>
      </c>
      <c r="R26" s="25"/>
      <c r="S26" s="25">
        <f>SUM(S24:S25)</f>
        <v>-2996</v>
      </c>
      <c r="T26" s="25"/>
      <c r="U26" s="77">
        <f>SUM(U24:U25)</f>
        <v>90028</v>
      </c>
      <c r="V26" s="25"/>
      <c r="W26" s="77">
        <f>SUM(W24:W25)</f>
        <v>-5290</v>
      </c>
      <c r="X26" s="25"/>
      <c r="Y26" s="77">
        <f>SUM(Y24:Y25)</f>
        <v>84738</v>
      </c>
    </row>
    <row r="27" spans="1:25" ht="19.5" customHeight="1">
      <c r="A27" s="82" t="s">
        <v>236</v>
      </c>
      <c r="E27" s="77">
        <v>0</v>
      </c>
      <c r="F27" s="77"/>
      <c r="G27" s="77">
        <v>0</v>
      </c>
      <c r="H27" s="77"/>
      <c r="I27" s="77">
        <v>0</v>
      </c>
      <c r="J27" s="77"/>
      <c r="K27" s="77">
        <v>0</v>
      </c>
      <c r="L27" s="77"/>
      <c r="M27" s="77">
        <v>-1197136</v>
      </c>
      <c r="N27" s="77"/>
      <c r="O27" s="77">
        <v>0</v>
      </c>
      <c r="P27" s="110"/>
      <c r="Q27" s="77">
        <v>0</v>
      </c>
      <c r="R27" s="77"/>
      <c r="S27" s="118">
        <f>SUM(O27:Q27)</f>
        <v>0</v>
      </c>
      <c r="T27" s="77"/>
      <c r="U27" s="49">
        <f>SUM(E27:Q27)</f>
        <v>-1197136</v>
      </c>
      <c r="V27" s="77"/>
      <c r="W27" s="77">
        <v>0</v>
      </c>
      <c r="X27" s="77"/>
      <c r="Y27" s="49">
        <f>SUM(U27:W27)</f>
        <v>-1197136</v>
      </c>
    </row>
    <row r="28" spans="1:25" ht="19.5" customHeight="1" thickBot="1">
      <c r="A28" s="19" t="s">
        <v>228</v>
      </c>
      <c r="B28" s="19"/>
      <c r="C28" s="19"/>
      <c r="E28" s="137">
        <f>SUM(E23:E27)-E26</f>
        <v>920878</v>
      </c>
      <c r="F28" s="77"/>
      <c r="G28" s="137">
        <f>SUM(G23:G27)-G26</f>
        <v>8785028</v>
      </c>
      <c r="H28" s="77"/>
      <c r="I28" s="137">
        <f>SUM(I23:I27)-I26</f>
        <v>656331</v>
      </c>
      <c r="J28" s="110"/>
      <c r="K28" s="137">
        <f>SUM(K23:K27)-K26</f>
        <v>92585</v>
      </c>
      <c r="L28" s="110"/>
      <c r="M28" s="137">
        <f>SUM(M23:M27)-M26</f>
        <v>2740445</v>
      </c>
      <c r="N28" s="110"/>
      <c r="O28" s="137">
        <f>SUM(O23:O27)-O26</f>
        <v>4103</v>
      </c>
      <c r="P28" s="77"/>
      <c r="Q28" s="137">
        <f>SUM(Q23:Q27)-Q26</f>
        <v>0</v>
      </c>
      <c r="R28" s="110"/>
      <c r="S28" s="137">
        <f>SUM(S23:S27)-S26</f>
        <v>4103</v>
      </c>
      <c r="T28" s="110"/>
      <c r="U28" s="137">
        <f>SUM(U23:U27)-U26</f>
        <v>13199370</v>
      </c>
      <c r="V28" s="110"/>
      <c r="W28" s="137">
        <f>SUM(W23:W27)-W26</f>
        <v>314920</v>
      </c>
      <c r="X28" s="110"/>
      <c r="Y28" s="137">
        <f>SUM(Y23:Y27)-Y26</f>
        <v>13514290</v>
      </c>
    </row>
    <row r="29" spans="1:25" ht="19.5" customHeight="1" thickTop="1">
      <c r="A29" s="19"/>
      <c r="B29" s="19"/>
      <c r="C29" s="19"/>
      <c r="E29" s="25"/>
      <c r="F29" s="25"/>
      <c r="G29" s="25"/>
      <c r="H29" s="25"/>
      <c r="I29" s="25"/>
      <c r="J29" s="24"/>
      <c r="K29" s="25"/>
      <c r="L29" s="24"/>
      <c r="M29" s="25"/>
      <c r="N29" s="24"/>
      <c r="O29" s="25"/>
      <c r="P29" s="24"/>
      <c r="Q29" s="25"/>
      <c r="R29" s="24"/>
      <c r="S29" s="25"/>
      <c r="T29" s="24"/>
      <c r="U29" s="25"/>
      <c r="V29" s="24"/>
      <c r="W29" s="25"/>
      <c r="X29" s="24"/>
      <c r="Y29" s="25"/>
    </row>
    <row r="30" spans="1:25" ht="19.5" customHeight="1">
      <c r="A30" s="27" t="s">
        <v>1</v>
      </c>
      <c r="J30" s="27"/>
      <c r="T30" s="27"/>
      <c r="V30" s="27"/>
      <c r="X30" s="27"/>
    </row>
    <row r="31" spans="1:25" ht="19.5" customHeight="1">
      <c r="A31" s="68"/>
      <c r="B31" s="68"/>
      <c r="C31" s="69" t="s">
        <v>87</v>
      </c>
      <c r="D31" s="12"/>
      <c r="H31" s="69"/>
      <c r="K31" s="69"/>
      <c r="L31" s="69"/>
      <c r="M31" s="69"/>
      <c r="N31" s="69"/>
      <c r="O31" s="68"/>
      <c r="P31" s="68"/>
      <c r="Q31" s="68"/>
      <c r="R31" s="68"/>
      <c r="S31" s="68"/>
      <c r="T31" s="12" t="s">
        <v>87</v>
      </c>
      <c r="V31" s="12"/>
      <c r="X31" s="12"/>
    </row>
    <row r="32" spans="1:25" ht="19.5" customHeight="1">
      <c r="A32" s="170" t="s">
        <v>88</v>
      </c>
      <c r="B32" s="170"/>
      <c r="C32" s="69"/>
      <c r="D32" s="122"/>
      <c r="E32" s="69"/>
      <c r="F32" s="12"/>
      <c r="G32" s="12"/>
      <c r="H32" s="12"/>
      <c r="I32" s="12"/>
      <c r="J32" s="12"/>
      <c r="K32" s="12"/>
      <c r="M32" s="69"/>
      <c r="N32" s="69"/>
      <c r="O32" s="170" t="s">
        <v>117</v>
      </c>
      <c r="P32" s="170"/>
      <c r="Q32" s="170"/>
      <c r="R32" s="170"/>
      <c r="S32" s="170"/>
      <c r="T32" s="69"/>
      <c r="U32" s="69"/>
      <c r="V32" s="69"/>
      <c r="W32" s="69"/>
      <c r="X32" s="69"/>
      <c r="Y32" s="69"/>
    </row>
    <row r="33" spans="1:25" s="2" customFormat="1" ht="19.5" customHeight="1">
      <c r="A33" s="3"/>
      <c r="B33" s="3"/>
      <c r="C33" s="3"/>
      <c r="D33" s="3"/>
      <c r="E33" s="1"/>
      <c r="F33" s="1"/>
      <c r="G33" s="1"/>
      <c r="H33" s="1"/>
      <c r="I33" s="1"/>
      <c r="K33" s="1"/>
      <c r="L33" s="1"/>
      <c r="M33" s="1"/>
      <c r="N33" s="1"/>
      <c r="O33" s="1"/>
      <c r="P33" s="1"/>
      <c r="Q33" s="1"/>
      <c r="R33" s="1"/>
      <c r="W33" s="1" t="s">
        <v>40</v>
      </c>
    </row>
    <row r="34" spans="1:25" ht="19.5" customHeight="1">
      <c r="A34" s="28" t="s">
        <v>134</v>
      </c>
      <c r="B34" s="28"/>
      <c r="C34" s="28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T34" s="20"/>
      <c r="U34" s="20"/>
      <c r="V34" s="20"/>
      <c r="W34" s="20"/>
      <c r="X34" s="20"/>
      <c r="Y34" s="20"/>
    </row>
    <row r="35" spans="1:25" ht="19.5" customHeight="1">
      <c r="A35" s="19" t="s">
        <v>65</v>
      </c>
      <c r="B35" s="19"/>
      <c r="C35" s="19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T35" s="20"/>
      <c r="U35" s="20"/>
      <c r="V35" s="20"/>
      <c r="W35" s="20"/>
      <c r="X35" s="20"/>
      <c r="Y35" s="20"/>
    </row>
    <row r="36" spans="1:25" ht="19.5" customHeight="1">
      <c r="A36" s="28" t="s">
        <v>229</v>
      </c>
      <c r="B36" s="28"/>
      <c r="C36" s="28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T36" s="20"/>
      <c r="U36" s="20"/>
      <c r="V36" s="20"/>
      <c r="W36" s="20"/>
      <c r="X36" s="20"/>
      <c r="Y36" s="20"/>
    </row>
    <row r="37" spans="1:25" ht="19.5" customHeight="1">
      <c r="D37" s="21"/>
      <c r="E37" s="1"/>
      <c r="F37" s="1"/>
      <c r="G37" s="1"/>
      <c r="H37" s="21"/>
      <c r="I37" s="1"/>
      <c r="J37" s="1"/>
      <c r="K37" s="1"/>
      <c r="L37" s="1"/>
      <c r="M37" s="1"/>
      <c r="N37" s="1"/>
      <c r="O37" s="1"/>
      <c r="P37" s="1"/>
      <c r="Q37" s="1"/>
      <c r="R37" s="21"/>
      <c r="W37" s="1" t="s">
        <v>36</v>
      </c>
    </row>
    <row r="38" spans="1:25" ht="19.5" customHeight="1">
      <c r="D38" s="21"/>
      <c r="K38" s="174" t="s">
        <v>58</v>
      </c>
      <c r="L38" s="174"/>
      <c r="M38" s="174"/>
      <c r="N38" s="174"/>
      <c r="O38" s="174"/>
      <c r="P38" s="174"/>
      <c r="Q38" s="174"/>
      <c r="R38" s="174"/>
      <c r="S38" s="174"/>
      <c r="T38" s="174"/>
      <c r="U38" s="174"/>
      <c r="V38" s="174"/>
      <c r="W38" s="174"/>
    </row>
    <row r="39" spans="1:25" s="121" customFormat="1" ht="19.5" customHeight="1">
      <c r="A39" s="119"/>
      <c r="B39" s="119"/>
      <c r="C39" s="119"/>
      <c r="D39" s="120"/>
      <c r="E39" s="23"/>
      <c r="F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 t="s">
        <v>153</v>
      </c>
      <c r="V39" s="23"/>
      <c r="W39" s="23"/>
    </row>
    <row r="40" spans="1:25" s="121" customFormat="1" ht="19.5" customHeight="1">
      <c r="A40" s="119"/>
      <c r="B40" s="119"/>
      <c r="C40" s="119"/>
      <c r="D40" s="120"/>
      <c r="E40" s="23"/>
      <c r="F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 t="s">
        <v>167</v>
      </c>
      <c r="V40" s="23"/>
      <c r="W40" s="23"/>
    </row>
    <row r="41" spans="1:25" s="121" customFormat="1" ht="19.5" customHeight="1">
      <c r="A41" s="119"/>
      <c r="B41" s="119"/>
      <c r="C41" s="119"/>
      <c r="D41" s="120"/>
      <c r="E41" s="23"/>
      <c r="F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139" t="s">
        <v>165</v>
      </c>
      <c r="V41" s="23"/>
      <c r="W41" s="23"/>
    </row>
    <row r="42" spans="1:25" s="121" customFormat="1" ht="19.5" customHeight="1">
      <c r="A42" s="119"/>
      <c r="B42" s="119"/>
      <c r="C42" s="119"/>
      <c r="D42" s="120"/>
      <c r="E42" s="23"/>
      <c r="F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 t="s">
        <v>151</v>
      </c>
      <c r="V42" s="23"/>
      <c r="W42" s="23"/>
    </row>
    <row r="43" spans="1:25" s="121" customFormat="1" ht="19.5" customHeight="1">
      <c r="A43" s="119"/>
      <c r="B43" s="119"/>
      <c r="C43" s="119"/>
      <c r="D43" s="120"/>
      <c r="E43" s="23"/>
      <c r="F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 t="s">
        <v>152</v>
      </c>
      <c r="V43" s="23"/>
      <c r="W43" s="23"/>
    </row>
    <row r="44" spans="1:25" s="121" customFormat="1" ht="19.5" customHeight="1">
      <c r="A44" s="119"/>
      <c r="B44" s="119"/>
      <c r="C44" s="119"/>
      <c r="D44" s="120"/>
      <c r="E44" s="23"/>
      <c r="F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139" t="s">
        <v>150</v>
      </c>
      <c r="V44" s="23"/>
      <c r="W44" s="23"/>
    </row>
    <row r="45" spans="1:25" ht="19.5" customHeight="1">
      <c r="D45" s="21"/>
      <c r="K45" s="4"/>
      <c r="L45" s="4"/>
      <c r="O45" s="79" t="s">
        <v>118</v>
      </c>
      <c r="P45" s="23"/>
      <c r="Q45" s="173" t="s">
        <v>2</v>
      </c>
      <c r="R45" s="173"/>
      <c r="S45" s="173"/>
      <c r="T45" s="17"/>
      <c r="U45" s="10" t="s">
        <v>249</v>
      </c>
      <c r="V45" s="23"/>
      <c r="W45" s="23"/>
    </row>
    <row r="46" spans="1:25" s="4" customFormat="1" ht="19.5" customHeight="1">
      <c r="A46" s="22"/>
      <c r="B46" s="22"/>
      <c r="C46" s="22"/>
      <c r="K46" s="4" t="s">
        <v>12</v>
      </c>
      <c r="O46" s="79" t="s">
        <v>119</v>
      </c>
      <c r="Q46" s="23" t="s">
        <v>98</v>
      </c>
      <c r="U46" s="10" t="s">
        <v>250</v>
      </c>
      <c r="W46" s="55"/>
    </row>
    <row r="47" spans="1:25" s="4" customFormat="1" ht="19.5" customHeight="1">
      <c r="A47" s="22"/>
      <c r="B47" s="22"/>
      <c r="C47" s="22"/>
      <c r="K47" s="4" t="s">
        <v>104</v>
      </c>
      <c r="O47" s="80" t="s">
        <v>120</v>
      </c>
      <c r="Q47" s="23" t="s">
        <v>100</v>
      </c>
      <c r="U47" s="10" t="s">
        <v>164</v>
      </c>
      <c r="W47" s="55"/>
    </row>
    <row r="48" spans="1:25" s="4" customFormat="1" ht="19.5" customHeight="1">
      <c r="A48" s="22"/>
      <c r="B48" s="22"/>
      <c r="C48" s="22"/>
      <c r="E48" s="36"/>
      <c r="K48" s="139" t="s">
        <v>11</v>
      </c>
      <c r="M48" s="139" t="s">
        <v>113</v>
      </c>
      <c r="O48" s="81" t="s">
        <v>121</v>
      </c>
      <c r="Q48" s="139" t="s">
        <v>99</v>
      </c>
      <c r="S48" s="139" t="s">
        <v>3</v>
      </c>
      <c r="U48" s="163" t="s">
        <v>251</v>
      </c>
      <c r="W48" s="54" t="s">
        <v>67</v>
      </c>
    </row>
    <row r="49" spans="1:25" ht="19.5" customHeight="1">
      <c r="A49" s="74" t="s">
        <v>180</v>
      </c>
      <c r="B49" s="74"/>
      <c r="C49" s="74"/>
      <c r="E49" s="44"/>
      <c r="F49" s="44"/>
      <c r="K49" s="42">
        <v>920878</v>
      </c>
      <c r="L49" s="44"/>
      <c r="M49" s="42">
        <v>8785028</v>
      </c>
      <c r="N49" s="42"/>
      <c r="O49" s="42">
        <v>656331</v>
      </c>
      <c r="P49" s="42"/>
      <c r="Q49" s="42">
        <v>92585</v>
      </c>
      <c r="R49" s="12"/>
      <c r="S49" s="42">
        <v>3065452</v>
      </c>
      <c r="T49" s="42"/>
      <c r="U49" s="42">
        <v>-2141</v>
      </c>
      <c r="V49" s="110"/>
      <c r="W49" s="42">
        <f>SUM(F49:U49)</f>
        <v>13518133</v>
      </c>
    </row>
    <row r="50" spans="1:25" ht="19.5" customHeight="1">
      <c r="A50" s="82" t="s">
        <v>147</v>
      </c>
      <c r="E50" s="25"/>
      <c r="F50" s="25"/>
      <c r="K50" s="77">
        <v>0</v>
      </c>
      <c r="L50" s="77"/>
      <c r="M50" s="77">
        <v>0</v>
      </c>
      <c r="N50" s="77"/>
      <c r="O50" s="77">
        <v>0</v>
      </c>
      <c r="P50" s="77"/>
      <c r="Q50" s="77">
        <v>0</v>
      </c>
      <c r="R50" s="77"/>
      <c r="S50" s="110">
        <f>PL!K105</f>
        <v>1546989</v>
      </c>
      <c r="T50" s="12">
        <v>0</v>
      </c>
      <c r="U50" s="42">
        <v>0</v>
      </c>
      <c r="V50" s="77"/>
      <c r="W50" s="42">
        <f>SUM(K50:U50)</f>
        <v>1546989</v>
      </c>
    </row>
    <row r="51" spans="1:25" ht="19.5" customHeight="1">
      <c r="A51" s="82" t="s">
        <v>148</v>
      </c>
      <c r="E51" s="25"/>
      <c r="F51" s="25"/>
      <c r="K51" s="49">
        <v>0</v>
      </c>
      <c r="L51" s="42"/>
      <c r="M51" s="49">
        <v>0</v>
      </c>
      <c r="N51" s="42"/>
      <c r="O51" s="49">
        <v>0</v>
      </c>
      <c r="P51" s="42"/>
      <c r="Q51" s="49">
        <v>0</v>
      </c>
      <c r="R51" s="42"/>
      <c r="S51" s="49">
        <v>0</v>
      </c>
      <c r="T51" s="42"/>
      <c r="U51" s="49">
        <f>PL!K145</f>
        <v>3305</v>
      </c>
      <c r="V51" s="25"/>
      <c r="W51" s="49">
        <f>SUM(K51:U51)</f>
        <v>3305</v>
      </c>
    </row>
    <row r="52" spans="1:25" ht="19.5" customHeight="1">
      <c r="A52" s="82" t="s">
        <v>149</v>
      </c>
      <c r="E52" s="25"/>
      <c r="F52" s="25"/>
      <c r="K52" s="25">
        <f>SUM(K50:K51)</f>
        <v>0</v>
      </c>
      <c r="L52" s="25"/>
      <c r="M52" s="25">
        <f>SUM(M50:M51)</f>
        <v>0</v>
      </c>
      <c r="N52" s="25"/>
      <c r="O52" s="25">
        <f>SUM(O50:O51)</f>
        <v>0</v>
      </c>
      <c r="P52" s="25"/>
      <c r="Q52" s="25">
        <f>SUM(Q50:Q51)</f>
        <v>0</v>
      </c>
      <c r="R52" s="25"/>
      <c r="S52" s="25">
        <f>SUM(S50:S51)</f>
        <v>1546989</v>
      </c>
      <c r="T52" s="25"/>
      <c r="U52" s="25">
        <f>SUM(U50:U51)</f>
        <v>3305</v>
      </c>
      <c r="V52" s="25"/>
      <c r="W52" s="25">
        <f>SUM(W50:W51)</f>
        <v>1550294</v>
      </c>
    </row>
    <row r="53" spans="1:25" ht="19.5" customHeight="1">
      <c r="A53" s="82" t="s">
        <v>236</v>
      </c>
      <c r="E53" s="25"/>
      <c r="F53" s="25"/>
      <c r="K53" s="77">
        <v>0</v>
      </c>
      <c r="L53" s="77"/>
      <c r="M53" s="77">
        <v>0</v>
      </c>
      <c r="N53" s="77"/>
      <c r="O53" s="77">
        <v>0</v>
      </c>
      <c r="P53" s="77"/>
      <c r="Q53" s="77">
        <v>0</v>
      </c>
      <c r="R53" s="77"/>
      <c r="S53" s="77">
        <v>-1197140</v>
      </c>
      <c r="T53" s="77"/>
      <c r="U53" s="49">
        <v>0</v>
      </c>
      <c r="V53" s="110"/>
      <c r="W53" s="49">
        <f>SUM(H53:U53)</f>
        <v>-1197140</v>
      </c>
    </row>
    <row r="54" spans="1:25" ht="19.5" customHeight="1" thickBot="1">
      <c r="A54" s="19" t="s">
        <v>227</v>
      </c>
      <c r="B54" s="19"/>
      <c r="C54" s="19"/>
      <c r="E54" s="25"/>
      <c r="F54" s="25"/>
      <c r="K54" s="137">
        <f>SUM(K49:K53)-K52</f>
        <v>920878</v>
      </c>
      <c r="L54" s="77"/>
      <c r="M54" s="137">
        <f>SUM(M49:M53)-M52</f>
        <v>8785028</v>
      </c>
      <c r="N54" s="77"/>
      <c r="O54" s="137">
        <f>SUM(O49:O53)-O52</f>
        <v>656331</v>
      </c>
      <c r="P54" s="110"/>
      <c r="Q54" s="137">
        <f>SUM(Q49:Q53)-Q52</f>
        <v>92585</v>
      </c>
      <c r="R54" s="110"/>
      <c r="S54" s="137">
        <f>SUM(S49:S53)-S52</f>
        <v>3415301</v>
      </c>
      <c r="T54" s="12"/>
      <c r="U54" s="137">
        <f>SUM(U49:U53)-U52</f>
        <v>1164</v>
      </c>
      <c r="V54" s="110"/>
      <c r="W54" s="137">
        <f>SUM(W49:W53)-W52</f>
        <v>13871287</v>
      </c>
    </row>
    <row r="55" spans="1:25" ht="9.75" customHeight="1" thickTop="1">
      <c r="A55" s="19"/>
      <c r="B55" s="19"/>
      <c r="C55" s="19"/>
      <c r="E55" s="25"/>
      <c r="F55" s="25"/>
      <c r="K55" s="25"/>
      <c r="L55" s="25"/>
      <c r="M55" s="25"/>
      <c r="N55" s="24"/>
      <c r="O55" s="25"/>
      <c r="P55" s="24"/>
      <c r="Q55" s="25"/>
      <c r="R55" s="24"/>
      <c r="S55" s="25"/>
      <c r="T55" s="24"/>
      <c r="U55" s="25"/>
      <c r="V55" s="24"/>
      <c r="W55" s="25"/>
      <c r="X55" s="24"/>
      <c r="Y55" s="25"/>
    </row>
    <row r="56" spans="1:25" ht="19.5" customHeight="1">
      <c r="A56" s="74" t="s">
        <v>183</v>
      </c>
      <c r="B56" s="74"/>
      <c r="C56" s="74"/>
      <c r="E56" s="44"/>
      <c r="K56" s="42">
        <v>920878</v>
      </c>
      <c r="L56" s="44"/>
      <c r="M56" s="42">
        <v>8785028</v>
      </c>
      <c r="N56" s="42"/>
      <c r="O56" s="42">
        <v>656331</v>
      </c>
      <c r="P56" s="42"/>
      <c r="Q56" s="42">
        <v>92585</v>
      </c>
      <c r="R56" s="12"/>
      <c r="S56" s="42">
        <v>3160650</v>
      </c>
      <c r="T56" s="42"/>
      <c r="U56" s="42">
        <v>2322</v>
      </c>
      <c r="V56" s="110"/>
      <c r="W56" s="42">
        <f>SUM(F56:U56)</f>
        <v>13617794</v>
      </c>
    </row>
    <row r="57" spans="1:25" ht="19.5" customHeight="1">
      <c r="A57" s="82" t="s">
        <v>147</v>
      </c>
      <c r="B57" s="82"/>
      <c r="C57" s="82"/>
      <c r="E57" s="40"/>
      <c r="K57" s="77">
        <v>0</v>
      </c>
      <c r="L57" s="77"/>
      <c r="M57" s="77">
        <v>0</v>
      </c>
      <c r="N57" s="77"/>
      <c r="O57" s="77">
        <v>0</v>
      </c>
      <c r="P57" s="77"/>
      <c r="Q57" s="77">
        <v>0</v>
      </c>
      <c r="R57" s="77"/>
      <c r="S57" s="110">
        <f>PL!I108</f>
        <v>189187</v>
      </c>
      <c r="T57" s="42"/>
      <c r="U57" s="42">
        <v>0</v>
      </c>
      <c r="V57" s="77"/>
      <c r="W57" s="42">
        <f>SUM(K57:U57)</f>
        <v>189187</v>
      </c>
    </row>
    <row r="58" spans="1:25" ht="19.5" customHeight="1">
      <c r="A58" s="82" t="s">
        <v>148</v>
      </c>
      <c r="E58" s="25"/>
      <c r="K58" s="118">
        <v>0</v>
      </c>
      <c r="L58" s="77"/>
      <c r="M58" s="118">
        <v>0</v>
      </c>
      <c r="N58" s="77"/>
      <c r="O58" s="118">
        <v>0</v>
      </c>
      <c r="P58" s="77"/>
      <c r="Q58" s="118">
        <v>0</v>
      </c>
      <c r="R58" s="77"/>
      <c r="S58" s="118">
        <v>0</v>
      </c>
      <c r="T58" s="12"/>
      <c r="U58" s="118">
        <f>PL!I145</f>
        <v>-2322</v>
      </c>
      <c r="V58" s="77"/>
      <c r="W58" s="49">
        <f>SUM(K58:U58)</f>
        <v>-2322</v>
      </c>
    </row>
    <row r="59" spans="1:25" ht="19.5" customHeight="1">
      <c r="A59" s="82" t="s">
        <v>149</v>
      </c>
      <c r="E59" s="25"/>
      <c r="K59" s="25">
        <f>SUM(K57:K58)</f>
        <v>0</v>
      </c>
      <c r="L59" s="25"/>
      <c r="M59" s="25">
        <f>SUM(M57:M58)</f>
        <v>0</v>
      </c>
      <c r="N59" s="25"/>
      <c r="O59" s="25">
        <f>SUM(O57:O58)</f>
        <v>0</v>
      </c>
      <c r="P59" s="25"/>
      <c r="Q59" s="25">
        <f>SUM(Q57:Q58)</f>
        <v>0</v>
      </c>
      <c r="R59" s="25"/>
      <c r="S59" s="25">
        <f>SUM(S57:S58)</f>
        <v>189187</v>
      </c>
      <c r="T59" s="25"/>
      <c r="U59" s="25">
        <f>SUM(U57:U58)</f>
        <v>-2322</v>
      </c>
      <c r="V59" s="25"/>
      <c r="W59" s="25">
        <f>SUM(W57:W58)</f>
        <v>186865</v>
      </c>
    </row>
    <row r="60" spans="1:25" ht="19.5" customHeight="1">
      <c r="A60" s="82" t="s">
        <v>236</v>
      </c>
      <c r="E60" s="25"/>
      <c r="K60" s="77">
        <v>0</v>
      </c>
      <c r="L60" s="77"/>
      <c r="M60" s="77">
        <v>0</v>
      </c>
      <c r="N60" s="77"/>
      <c r="O60" s="77">
        <v>0</v>
      </c>
      <c r="P60" s="77"/>
      <c r="Q60" s="77">
        <v>0</v>
      </c>
      <c r="R60" s="77"/>
      <c r="S60" s="77">
        <v>-1197136</v>
      </c>
      <c r="T60" s="77"/>
      <c r="U60" s="49">
        <v>0</v>
      </c>
      <c r="V60" s="110"/>
      <c r="W60" s="49">
        <f>SUM(H60:U60)</f>
        <v>-1197136</v>
      </c>
    </row>
    <row r="61" spans="1:25" ht="19.5" customHeight="1" thickBot="1">
      <c r="A61" s="19" t="s">
        <v>228</v>
      </c>
      <c r="B61" s="19"/>
      <c r="C61" s="19"/>
      <c r="E61" s="25"/>
      <c r="K61" s="137">
        <f>SUM(K56:K60)-K59</f>
        <v>920878</v>
      </c>
      <c r="L61" s="77"/>
      <c r="M61" s="137">
        <f>SUM(M56:M60)-M59</f>
        <v>8785028</v>
      </c>
      <c r="N61" s="77"/>
      <c r="O61" s="137">
        <f>SUM(O56:O60)-O59</f>
        <v>656331</v>
      </c>
      <c r="P61" s="110"/>
      <c r="Q61" s="137">
        <f>SUM(Q56:Q60)-Q59</f>
        <v>92585</v>
      </c>
      <c r="R61" s="110"/>
      <c r="S61" s="137">
        <f>SUM(S56:S60)-S59</f>
        <v>2152701</v>
      </c>
      <c r="T61" s="12"/>
      <c r="U61" s="137">
        <f>SUM(U56:U60)-U59</f>
        <v>0</v>
      </c>
      <c r="V61" s="110"/>
      <c r="W61" s="137">
        <f>SUM(W56:W60)-W59</f>
        <v>12607523</v>
      </c>
    </row>
    <row r="62" spans="1:25" ht="9.75" customHeight="1" thickTop="1">
      <c r="A62" s="19"/>
      <c r="B62" s="19"/>
      <c r="C62" s="19"/>
      <c r="E62" s="25"/>
      <c r="F62" s="25"/>
      <c r="K62" s="25"/>
      <c r="L62" s="25"/>
      <c r="M62" s="25"/>
      <c r="N62" s="24"/>
      <c r="O62" s="25"/>
      <c r="P62" s="24"/>
      <c r="Q62" s="25"/>
      <c r="R62" s="24"/>
      <c r="S62" s="25"/>
      <c r="T62" s="24"/>
      <c r="U62" s="25"/>
      <c r="V62" s="24"/>
      <c r="W62" s="25"/>
      <c r="X62" s="24"/>
      <c r="Y62" s="25"/>
    </row>
    <row r="63" spans="1:25" ht="19.5" customHeight="1">
      <c r="A63" s="27" t="s">
        <v>1</v>
      </c>
      <c r="J63" s="27"/>
      <c r="T63" s="27"/>
      <c r="V63" s="27"/>
      <c r="X63" s="27"/>
    </row>
    <row r="64" spans="1:25" ht="19.5" customHeight="1">
      <c r="A64" s="68"/>
      <c r="B64" s="68"/>
      <c r="C64" s="69" t="s">
        <v>87</v>
      </c>
      <c r="D64" s="12"/>
      <c r="H64" s="69"/>
      <c r="K64" s="69"/>
      <c r="L64" s="69"/>
      <c r="M64" s="69"/>
      <c r="N64" s="69"/>
      <c r="O64" s="68"/>
      <c r="P64" s="68"/>
      <c r="Q64" s="68"/>
      <c r="R64" s="68"/>
      <c r="S64" s="68"/>
      <c r="T64" s="12" t="s">
        <v>87</v>
      </c>
      <c r="V64" s="12"/>
      <c r="X64" s="12"/>
    </row>
    <row r="65" spans="1:25" ht="19.5" customHeight="1">
      <c r="A65" s="170" t="s">
        <v>88</v>
      </c>
      <c r="B65" s="170"/>
      <c r="C65" s="69"/>
      <c r="D65" s="122"/>
      <c r="E65" s="69"/>
      <c r="F65" s="12"/>
      <c r="G65" s="12"/>
      <c r="H65" s="12"/>
      <c r="I65" s="12"/>
      <c r="J65" s="12"/>
      <c r="K65" s="12"/>
      <c r="M65" s="69"/>
      <c r="N65" s="69"/>
      <c r="O65" s="170" t="s">
        <v>117</v>
      </c>
      <c r="P65" s="170"/>
      <c r="Q65" s="170"/>
      <c r="R65" s="170"/>
      <c r="S65" s="170"/>
      <c r="T65" s="69"/>
      <c r="U65" s="69"/>
      <c r="V65" s="69"/>
      <c r="W65" s="69"/>
      <c r="X65" s="69"/>
      <c r="Y65" s="69"/>
    </row>
  </sheetData>
  <mergeCells count="9">
    <mergeCell ref="A32:B32"/>
    <mergeCell ref="Q45:S45"/>
    <mergeCell ref="A65:B65"/>
    <mergeCell ref="O65:S65"/>
    <mergeCell ref="E6:Y6"/>
    <mergeCell ref="K12:M12"/>
    <mergeCell ref="E7:U7"/>
    <mergeCell ref="O32:S32"/>
    <mergeCell ref="K38:W38"/>
  </mergeCells>
  <phoneticPr fontId="0" type="noConversion"/>
  <printOptions horizontalCentered="1"/>
  <pageMargins left="0.19685039370078741" right="0.70866141732283472" top="0.98425196850393704" bottom="0.39370078740157483" header="0.19685039370078741" footer="0.19685039370078741"/>
  <pageSetup paperSize="9" scale="80" fitToHeight="2" orientation="landscape" r:id="rId1"/>
  <headerFooter alignWithMargins="0"/>
  <rowBreaks count="2" manualBreakCount="2">
    <brk id="32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bs&amp;pl(E)</vt:lpstr>
      <vt:lpstr>PL</vt:lpstr>
      <vt:lpstr>ce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2020-08-11T10:09:28Z</cp:lastPrinted>
  <dcterms:created xsi:type="dcterms:W3CDTF">1999-07-15T06:54:43Z</dcterms:created>
  <dcterms:modified xsi:type="dcterms:W3CDTF">2020-08-11T10:09:30Z</dcterms:modified>
</cp:coreProperties>
</file>