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omjit\Desktop\backup\JOBS\Gulf\YE2020\Q2 2020\FS\ไฟล์ตลาด\"/>
    </mc:Choice>
  </mc:AlternateContent>
  <xr:revisionPtr revIDLastSave="0" documentId="13_ncr:1_{748ADE94-C2BE-40D4-B167-30E1774734B0}" xr6:coauthVersionLast="44" xr6:coauthVersionMax="44" xr10:uidLastSave="{00000000-0000-0000-0000-000000000000}"/>
  <bookViews>
    <workbookView xWindow="-110" yWindow="-110" windowWidth="19420" windowHeight="10420" tabRatio="870" firstSheet="1" activeTab="1" xr2:uid="{00000000-000D-0000-FFFF-FFFF00000000}"/>
  </bookViews>
  <sheets>
    <sheet name="Recovered_Sheet1" sheetId="1" state="veryHidden" r:id="rId1"/>
    <sheet name="BS 3 - 5" sheetId="48" r:id="rId2"/>
    <sheet name="BS PY" sheetId="53" state="hidden" r:id="rId3"/>
    <sheet name="PL 6 - 7" sheetId="39" r:id="rId4"/>
    <sheet name="PL 8 - 9" sheetId="62" r:id="rId5"/>
    <sheet name="CBS_FS" sheetId="68" state="hidden" r:id="rId6"/>
    <sheet name="CPL_FS" sheetId="69" state="hidden" r:id="rId7"/>
    <sheet name="PY PL (3m)" sheetId="63" state="hidden" r:id="rId8"/>
    <sheet name="PY PL" sheetId="54" state="hidden" r:id="rId9"/>
    <sheet name="PY PL (6m)" sheetId="64" state="hidden" r:id="rId10"/>
    <sheet name="SH - 10" sheetId="52" r:id="rId11"/>
    <sheet name="SH - 11" sheetId="58" r:id="rId12"/>
    <sheet name="CSOE_FS" sheetId="70" state="hidden" r:id="rId13"/>
    <sheet name="TH 10-11-consol" sheetId="65" state="hidden" r:id="rId14"/>
    <sheet name="TH 8-9-consol" sheetId="55" state="hidden" r:id="rId15"/>
    <sheet name="SH - 12" sheetId="43" r:id="rId16"/>
    <sheet name="SH - 13" sheetId="60" r:id="rId17"/>
    <sheet name="TH 12-company" sheetId="66" state="hidden" r:id="rId18"/>
    <sheet name="TH 10-company" sheetId="56" state="hidden" r:id="rId19"/>
    <sheet name="CF 14 - 16" sheetId="61" r:id="rId20"/>
    <sheet name="TH 11-13" sheetId="57" state="hidden" r:id="rId21"/>
    <sheet name="TH 13-15" sheetId="67" state="hidden" r:id="rId22"/>
    <sheet name="Sheet6" sheetId="59" state="hidden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2" hidden="1">{#N/A,#N/A,FALSE,"BUDGET"}</definedName>
    <definedName name="___________DET4" localSheetId="9" hidden="1">{#N/A,#N/A,FALSE,"BUDGET"}</definedName>
    <definedName name="___________DET4" localSheetId="21" hidden="1">{#N/A,#N/A,FALSE,"BUDGET"}</definedName>
    <definedName name="___________DET4" hidden="1">{#N/A,#N/A,FALSE,"BUDGET"}</definedName>
    <definedName name="__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2" hidden="1">{#N/A,#N/A,FALSE,"BUDGET"}</definedName>
    <definedName name="_________DET4" localSheetId="9" hidden="1">{#N/A,#N/A,FALSE,"BUDGET"}</definedName>
    <definedName name="_________DET4" localSheetId="21" hidden="1">{#N/A,#N/A,FALSE,"BUDGET"}</definedName>
    <definedName name="_________DET4" hidden="1">{#N/A,#N/A,FALSE,"BUDGET"}</definedName>
    <definedName name="_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2" hidden="1">{#N/A,#N/A,FALSE,"BUDGET"}</definedName>
    <definedName name="_______DET4" localSheetId="9" hidden="1">{#N/A,#N/A,FALSE,"BUDGET"}</definedName>
    <definedName name="_______DET4" localSheetId="21" hidden="1">{#N/A,#N/A,FALSE,"BUDGET"}</definedName>
    <definedName name="_______DET4" hidden="1">{#N/A,#N/A,FALSE,"BUDGET"}</definedName>
    <definedName name="_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2" hidden="1">{#N/A,#N/A,FALSE,"BUDGET"}</definedName>
    <definedName name="______DET4" localSheetId="9" hidden="1">{#N/A,#N/A,FALSE,"BUDGET"}</definedName>
    <definedName name="______DET4" localSheetId="21" hidden="1">{#N/A,#N/A,FALSE,"BUDGET"}</definedName>
    <definedName name="______DET4" hidden="1">{#N/A,#N/A,FALSE,"BUDGET"}</definedName>
    <definedName name="__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2" hidden="1">{#N/A,#N/A,FALSE,"BUDGET"}</definedName>
    <definedName name="_____DET4" localSheetId="9" hidden="1">{#N/A,#N/A,FALSE,"BUDGET"}</definedName>
    <definedName name="_____DET4" localSheetId="21" hidden="1">{#N/A,#N/A,FALSE,"BUDGET"}</definedName>
    <definedName name="_____DET4" hidden="1">{#N/A,#N/A,FALSE,"BUDGET"}</definedName>
    <definedName name="_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2" hidden="1">{#N/A,#N/A,FALSE,"BUDGET"}</definedName>
    <definedName name="___DET4" localSheetId="9" hidden="1">{#N/A,#N/A,FALSE,"BUDGET"}</definedName>
    <definedName name="___DET4" localSheetId="21" hidden="1">{#N/A,#N/A,FALSE,"BUDGET"}</definedName>
    <definedName name="___DET4" hidden="1">{#N/A,#N/A,FALSE,"BUDGET"}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DET2" localSheetId="1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2" hidden="1">{#N/A,#N/A,FALSE,"BUDGET"}</definedName>
    <definedName name="__DET4" localSheetId="9" hidden="1">{#N/A,#N/A,FALSE,"BUDGET"}</definedName>
    <definedName name="__DET4" localSheetId="21" hidden="1">{#N/A,#N/A,FALSE,"BUDGET"}</definedName>
    <definedName name="__DET4" hidden="1">{#N/A,#N/A,FALSE,"BUDGET"}</definedName>
    <definedName name="__FDS_HYPERLINK_TOGGLE_STATE__">"ON"</definedName>
    <definedName name="__T02" localSheetId="19">{"Book1"}</definedName>
    <definedName name="__T02" localSheetId="18">{"Book1"}</definedName>
    <definedName name="__T02" localSheetId="14">{"Book1"}</definedName>
    <definedName name="__T02">{"Book1"}</definedName>
    <definedName name="_Fill" localSheetId="12" hidden="1">#REF!</definedName>
    <definedName name="_Fill" hidden="1">#REF!</definedName>
    <definedName name="_Key1" localSheetId="12" hidden="1">#REF!</definedName>
    <definedName name="_Key1" hidden="1">#REF!</definedName>
    <definedName name="_Key2" localSheetId="12" hidden="1">#REF!</definedName>
    <definedName name="_Key2" hidden="1">#REF!</definedName>
    <definedName name="_kvs1" localSheetId="12" hidden="1">{#N/A,#N/A,FALSE,"COVER1.XLS ";#N/A,#N/A,FALSE,"RACT1.XLS";#N/A,#N/A,FALSE,"RACT2.XLS";#N/A,#N/A,FALSE,"ECCMP";#N/A,#N/A,FALSE,"WELDER.XLS"}</definedName>
    <definedName name="_kvs1" localSheetId="9" hidden="1">{#N/A,#N/A,FALSE,"COVER1.XLS ";#N/A,#N/A,FALSE,"RACT1.XLS";#N/A,#N/A,FALSE,"RACT2.XLS";#N/A,#N/A,FALSE,"ECCMP";#N/A,#N/A,FALSE,"WELDER.XLS"}</definedName>
    <definedName name="_kvs1" localSheetId="21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12" hidden="1">{#N/A,#N/A,FALSE,"COVER1.XLS ";#N/A,#N/A,FALSE,"RACT1.XLS";#N/A,#N/A,FALSE,"RACT2.XLS";#N/A,#N/A,FALSE,"ECCMP";#N/A,#N/A,FALSE,"WELDER.XLS"}</definedName>
    <definedName name="_kvs2" localSheetId="9" hidden="1">{#N/A,#N/A,FALSE,"COVER1.XLS ";#N/A,#N/A,FALSE,"RACT1.XLS";#N/A,#N/A,FALSE,"RACT2.XLS";#N/A,#N/A,FALSE,"ECCMP";#N/A,#N/A,FALSE,"WELDER.XLS"}</definedName>
    <definedName name="_kvs2" localSheetId="2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localSheetId="9" hidden="1">{#N/A,#N/A,FALSE,"COVER.XLS";#N/A,#N/A,FALSE,"RACT1.XLS";#N/A,#N/A,FALSE,"RACT2.XLS";#N/A,#N/A,FALSE,"ECCMP";#N/A,#N/A,FALSE,"WELDER.XLS"}</definedName>
    <definedName name="_kvs5" localSheetId="2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localSheetId="9" hidden="1">{#N/A,#N/A,FALSE,"COVER1.XLS ";#N/A,#N/A,FALSE,"RACT1.XLS";#N/A,#N/A,FALSE,"RACT2.XLS";#N/A,#N/A,FALSE,"ECCMP";#N/A,#N/A,FALSE,"WELDER.XLS"}</definedName>
    <definedName name="_kvs8" localSheetId="2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>255</definedName>
    <definedName name="_Order2">255</definedName>
    <definedName name="_Parse_In" localSheetId="12" hidden="1">#REF!</definedName>
    <definedName name="_Parse_In" hidden="1">#REF!</definedName>
    <definedName name="_Parse_Out" localSheetId="12" hidden="1">#REF!</definedName>
    <definedName name="_Parse_Out" hidden="1">#REF!</definedName>
    <definedName name="_Sort" localSheetId="12" hidden="1">#REF!</definedName>
    <definedName name="_Sort" hidden="1">#REF!</definedName>
    <definedName name="_tr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" localSheetId="12" hidden="1">{#N/A,#N/A,FALSE,"BUDGET"}</definedName>
    <definedName name="AAAAA" localSheetId="9" hidden="1">{#N/A,#N/A,FALSE,"BUDGET"}</definedName>
    <definedName name="AAAAA" localSheetId="21" hidden="1">{#N/A,#N/A,FALSE,"BUDGET"}</definedName>
    <definedName name="AAAAA" hidden="1">{#N/A,#N/A,FALSE,"BUDGET"}</definedName>
    <definedName name="AAQ" localSheetId="1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nscount">2</definedName>
    <definedName name="as">#REF!,#REF!</definedName>
    <definedName name="asd">#REF!,#REF!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">#REF!</definedName>
    <definedName name="audit.test" localSheetId="12" hidden="1">{"FB Assumptions",#N/A,FALSE,"Asu";"FB Cashflow 1",#N/A,FALSE,"F&amp;B";"FB Cashflow 2",#N/A,FALSE,"F&amp;B"}</definedName>
    <definedName name="audit.test" localSheetId="9" hidden="1">{"FB Assumptions",#N/A,FALSE,"Asu";"FB Cashflow 1",#N/A,FALSE,"F&amp;B";"FB Cashflow 2",#N/A,FALSE,"F&amp;B"}</definedName>
    <definedName name="audit.test" localSheetId="2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2" hidden="1">{"Book Income",#N/A,FALSE,"B&amp;T";"Taxable Income",#N/A,FALSE,"B&amp;T"}</definedName>
    <definedName name="audit.test." localSheetId="9" hidden="1">{"Book Income",#N/A,FALSE,"B&amp;T";"Taxable Income",#N/A,FALSE,"B&amp;T"}</definedName>
    <definedName name="audit.test." localSheetId="21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ookType">1</definedName>
    <definedName name="cc" localSheetId="12" hidden="1">{"'Eng (page2)'!$A$1:$D$52"}</definedName>
    <definedName name="cc" localSheetId="9" hidden="1">{"'Eng (page2)'!$A$1:$D$52"}</definedName>
    <definedName name="cc" localSheetId="21" hidden="1">{"'Eng (page2)'!$A$1:$D$52"}</definedName>
    <definedName name="cc" hidden="1">{"'Eng (page2)'!$A$1:$D$52"}</definedName>
    <definedName name="cdu" localSheetId="12" hidden="1">{#N/A,#N/A,FALSE,"COVER.XLS";#N/A,#N/A,FALSE,"RACT1.XLS";#N/A,#N/A,FALSE,"RACT2.XLS";#N/A,#N/A,FALSE,"ECCMP";#N/A,#N/A,FALSE,"WELDER.XLS"}</definedName>
    <definedName name="cdu" localSheetId="9" hidden="1">{#N/A,#N/A,FALSE,"COVER.XLS";#N/A,#N/A,FALSE,"RACT1.XLS";#N/A,#N/A,FALSE,"RACT2.XLS";#N/A,#N/A,FALSE,"ECCMP";#N/A,#N/A,FALSE,"WELDER.XLS"}</definedName>
    <definedName name="cdu" localSheetId="2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">#REF!,#REF!</definedName>
    <definedName name="channelexpense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VC3">0.1</definedName>
    <definedName name="Code" localSheetId="12" hidden="1">#REF!</definedName>
    <definedName name="Code" hidden="1">#REF!</definedName>
    <definedName name="CURVE" localSheetId="12" hidden="1">{#N/A,#N/A,FALSE,"COVER1.XLS ";#N/A,#N/A,FALSE,"RACT1.XLS";#N/A,#N/A,FALSE,"RACT2.XLS";#N/A,#N/A,FALSE,"ECCMP";#N/A,#N/A,FALSE,"WELDER.XLS"}</definedName>
    <definedName name="CURVE" localSheetId="9" hidden="1">{#N/A,#N/A,FALSE,"COVER1.XLS ";#N/A,#N/A,FALSE,"RACT1.XLS";#N/A,#N/A,FALSE,"RACT2.XLS";#N/A,#N/A,FALSE,"ECCMP";#N/A,#N/A,FALSE,"WELDER.XLS"}</definedName>
    <definedName name="CURVE" localSheetId="2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1" localSheetId="12" hidden="1">#REF!</definedName>
    <definedName name="data1" hidden="1">#REF!</definedName>
    <definedName name="data2" localSheetId="12" hidden="1">#REF!</definedName>
    <definedName name="data2" hidden="1">#REF!</definedName>
    <definedName name="data3" localSheetId="12" hidden="1">#REF!</definedName>
    <definedName name="data3" hidden="1">#REF!</definedName>
    <definedName name="DataBS">#REF!</definedName>
    <definedName name="DataCashFlow">#REF!</definedName>
    <definedName name="DataIncome">#REF!</definedName>
    <definedName name="Decisions">1</definedName>
    <definedName name="DET" localSheetId="12" hidden="1">{#N/A,#N/A,FALSE,"MAIN";#N/A,#N/A,FALSE,"ACTvsBUD"}</definedName>
    <definedName name="DET" localSheetId="9" hidden="1">{#N/A,#N/A,FALSE,"MAIN";#N/A,#N/A,FALSE,"ACTvsBUD"}</definedName>
    <definedName name="DET" localSheetId="21" hidden="1">{#N/A,#N/A,FALSE,"MAIN";#N/A,#N/A,FALSE,"ACTvsBUD"}</definedName>
    <definedName name="DET" hidden="1">{#N/A,#N/A,FALSE,"MAIN";#N/A,#N/A,FALSE,"ACTvsBUD"}</definedName>
    <definedName name="dgfgfd" localSheetId="12" hidden="1">{#N/A,#N/A,FALSE,"COVER.XLS";#N/A,#N/A,FALSE,"RACT1.XLS";#N/A,#N/A,FALSE,"RACT2.XLS";#N/A,#N/A,FALSE,"ECCMP";#N/A,#N/A,FALSE,"WELDER.XLS"}</definedName>
    <definedName name="dgfgfd" localSheetId="9" hidden="1">{#N/A,#N/A,FALSE,"COVER.XLS";#N/A,#N/A,FALSE,"RACT1.XLS";#N/A,#N/A,FALSE,"RACT2.XLS";#N/A,#N/A,FALSE,"ECCMP";#N/A,#N/A,FALSE,"WELDER.XLS"}</definedName>
    <definedName name="dgfgfd" localSheetId="2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12" hidden="1">#REF!</definedName>
    <definedName name="Discount" hidden="1">#REF!</definedName>
    <definedName name="display_area_2" localSheetId="12" hidden="1">#REF!</definedName>
    <definedName name="display_area_2" hidden="1">#REF!</definedName>
    <definedName name="Document_array" localSheetId="19">{"Book1"}</definedName>
    <definedName name="Document_array" localSheetId="18">{"Book1"}</definedName>
    <definedName name="Document_array" localSheetId="14">{"Book1"}</definedName>
    <definedName name="Document_array">{"Book1"}</definedName>
    <definedName name="dsd">#REF!,#REF!</definedName>
    <definedName name="FCode" localSheetId="12" hidden="1">#REF!</definedName>
    <definedName name="FCode" hidden="1">#REF!</definedName>
    <definedName name="FE">"Far East"</definedName>
    <definedName name="gg" localSheetId="12" hidden="1">{"'Eng (page2)'!$A$1:$D$52"}</definedName>
    <definedName name="gg" localSheetId="9" hidden="1">{"'Eng (page2)'!$A$1:$D$52"}</definedName>
    <definedName name="gg" localSheetId="21" hidden="1">{"'Eng (page2)'!$A$1:$D$52"}</definedName>
    <definedName name="gg" hidden="1">{"'Eng (page2)'!$A$1:$D$52"}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eä_soá_laép_xaø_H">1.7</definedName>
    <definedName name="hgfgy" localSheetId="12" hidden="1">{"Book Income",#N/A,FALSE,"B&amp;T";"Taxable Income",#N/A,FALSE,"B&amp;T"}</definedName>
    <definedName name="hgfgy" localSheetId="9" hidden="1">{"Book Income",#N/A,FALSE,"B&amp;T";"Taxable Income",#N/A,FALSE,"B&amp;T"}</definedName>
    <definedName name="hgfgy" localSheetId="21" hidden="1">{"Book Income",#N/A,FALSE,"B&amp;T";"Taxable Income",#N/A,FALSE,"B&amp;T"}</definedName>
    <definedName name="hgfgy" hidden="1">{"Book Income",#N/A,FALSE,"B&amp;T";"Taxable Income",#N/A,FALSE,"B&amp;T"}</definedName>
    <definedName name="HiddenRows" localSheetId="12" hidden="1">#REF!</definedName>
    <definedName name="HiddenRows" hidden="1">#REF!</definedName>
    <definedName name="HIEU" localSheetId="19">{"'Sheet1'!$L$16"}</definedName>
    <definedName name="HIEU" localSheetId="12" hidden="1">{"'Sheet1'!$L$16"}</definedName>
    <definedName name="HIEU" localSheetId="18">{"'Sheet1'!$L$16"}</definedName>
    <definedName name="HIEU" localSheetId="14">{"'Sheet1'!$L$16"}</definedName>
    <definedName name="HIEU">{"'Sheet1'!$L$16"}</definedName>
    <definedName name="hlhlj" localSheetId="12" hidden="1">#REF!</definedName>
    <definedName name="hlhlj" hidden="1">#REF!</definedName>
    <definedName name="HSCT3">0.1</definedName>
    <definedName name="HSDN">2.5</definedName>
    <definedName name="HSLXH">1.7</definedName>
    <definedName name="HTML_CodePage">950</definedName>
    <definedName name="HTML_Control" localSheetId="19">{"'Sheet1'!$L$16"}</definedName>
    <definedName name="HTML_Control" localSheetId="12" hidden="1">{"'Sheet1'!$L$16"}</definedName>
    <definedName name="HTML_Control" localSheetId="18">{"'Sheet1'!$L$16"}</definedName>
    <definedName name="HTML_Control" localSheetId="14">{"'Sheet1'!$L$16"}</definedName>
    <definedName name="HTML_Control">{"'Sheet1'!$L$16"}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4">TRUE</definedName>
    <definedName name="HTML_OS">0</definedName>
    <definedName name="HTML_PathFile">"C:\2689\Q\國內\00q3961台化龍德PTA3建造\MyHTML.htm"</definedName>
    <definedName name="HTML_Title">"00Q3961-SUM"</definedName>
    <definedName name="huy" localSheetId="19">{"'Sheet1'!$L$16"}</definedName>
    <definedName name="huy" localSheetId="12" hidden="1">{"'Sheet1'!$L$16"}</definedName>
    <definedName name="huy" localSheetId="18">{"'Sheet1'!$L$16"}</definedName>
    <definedName name="huy" localSheetId="14">{"'Sheet1'!$L$16"}</definedName>
    <definedName name="huy">{"'Sheet1'!$L$16"}</definedName>
    <definedName name="kbank">#REF!,#REF!</definedName>
    <definedName name="KBANL">#REF!,#REF!</definedName>
    <definedName name="kjnk" localSheetId="12" hidden="1">{"FB Assumptions",#N/A,FALSE,"Asu";"FB Cashflow 1",#N/A,FALSE,"F&amp;B";"FB Cashflow 2",#N/A,FALSE,"F&amp;B"}</definedName>
    <definedName name="kjnk" localSheetId="9" hidden="1">{"FB Assumptions",#N/A,FALSE,"Asu";"FB Cashflow 1",#N/A,FALSE,"F&amp;B";"FB Cashflow 2",#N/A,FALSE,"F&amp;B"}</definedName>
    <definedName name="kjnk" localSheetId="2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2" hidden="1">{"Book Income",#N/A,FALSE,"B&amp;T";"Taxable Income",#N/A,FALSE,"B&amp;T"}</definedName>
    <definedName name="kl" localSheetId="9" hidden="1">{"Book Income",#N/A,FALSE,"B&amp;T";"Taxable Income",#N/A,FALSE,"B&amp;T"}</definedName>
    <definedName name="kl" localSheetId="21" hidden="1">{"Book Income",#N/A,FALSE,"B&amp;T";"Taxable Income",#N/A,FALSE,"B&amp;T"}</definedName>
    <definedName name="kl" hidden="1">{"Book Income",#N/A,FALSE,"B&amp;T";"Taxable Income",#N/A,FALSE,"B&amp;T"}</definedName>
    <definedName name="kskk" localSheetId="12" hidden="1">{#N/A,#N/A,FALSE,"COVER.XLS";#N/A,#N/A,FALSE,"RACT1.XLS";#N/A,#N/A,FALSE,"RACT2.XLS";#N/A,#N/A,FALSE,"ECCMP";#N/A,#N/A,FALSE,"WELDER.XLS"}</definedName>
    <definedName name="kskk" localSheetId="9" hidden="1">{#N/A,#N/A,FALSE,"COVER.XLS";#N/A,#N/A,FALSE,"RACT1.XLS";#N/A,#N/A,FALSE,"RACT2.XLS";#N/A,#N/A,FALSE,"ECCMP";#N/A,#N/A,FALSE,"WELDER.XLS"}</definedName>
    <definedName name="kskk" localSheetId="2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localSheetId="9" hidden="1">{#N/A,#N/A,FALSE,"COVER1.XLS ";#N/A,#N/A,FALSE,"RACT1.XLS";#N/A,#N/A,FALSE,"RACT2.XLS";#N/A,#N/A,FALSE,"ECCMP";#N/A,#N/A,FALSE,"WELDER.XLS"}</definedName>
    <definedName name="kvs" localSheetId="2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12" hidden="1">{#N/A,#N/A,TRUE,"BT M200 da 10x20"}</definedName>
    <definedName name="lan" localSheetId="9" hidden="1">{#N/A,#N/A,TRUE,"BT M200 da 10x20"}</definedName>
    <definedName name="lan" localSheetId="21" hidden="1">{#N/A,#N/A,TRUE,"BT M200 da 10x20"}</definedName>
    <definedName name="lan" hidden="1">{#N/A,#N/A,TRUE,"BT M200 da 10x20"}</definedName>
    <definedName name="LiabilitiesAndShare">#REF!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" localSheetId="12" hidden="1">{#N/A,#N/A,FALSE,"Chi tiÆt"}</definedName>
    <definedName name="LLLLL" localSheetId="9" hidden="1">{#N/A,#N/A,FALSE,"Chi tiÆt"}</definedName>
    <definedName name="LLLLL" localSheetId="21" hidden="1">{#N/A,#N/A,FALSE,"Chi tiÆt"}</definedName>
    <definedName name="LLLLL" hidden="1">{#N/A,#N/A,FALSE,"Chi tiÆt"}</definedName>
    <definedName name="MM_Note1.2" localSheetId="1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2" hidden="1">{"Book Income",#N/A,FALSE,"B&amp;T";"Taxable Income",#N/A,FALSE,"B&amp;T"}</definedName>
    <definedName name="MM_note2" localSheetId="9" hidden="1">{"Book Income",#N/A,FALSE,"B&amp;T";"Taxable Income",#N/A,FALSE,"B&amp;T"}</definedName>
    <definedName name="MM_note2" localSheetId="21" hidden="1">{"Book Income",#N/A,FALSE,"B&amp;T";"Taxable Income",#N/A,FALSE,"B&amp;T"}</definedName>
    <definedName name="MM_note2" hidden="1">{"Book Income",#N/A,FALSE,"B&amp;T";"Taxable Income",#N/A,FALSE,"B&amp;T"}</definedName>
    <definedName name="NSProjectionMethodIndex">'[2]Non-Statistical Sampling Master'!$C$63</definedName>
    <definedName name="NSRequiredLevelOfEvidenceItems">'[2]Non-Statistical Sampling Master'!$C$50:$C$53</definedName>
    <definedName name="NSTargetedTestingItems">'[2]Two Step Revenue Testing Master'!$E$47</definedName>
    <definedName name="nut" localSheetId="12" hidden="1">{"Book Income",#N/A,FALSE,"B&amp;T";"Taxable Income",#N/A,FALSE,"B&amp;T"}</definedName>
    <definedName name="nut" localSheetId="9" hidden="1">{"Book Income",#N/A,FALSE,"B&amp;T";"Taxable Income",#N/A,FALSE,"B&amp;T"}</definedName>
    <definedName name="nut" localSheetId="21" hidden="1">{"Book Income",#N/A,FALSE,"B&amp;T";"Taxable Income",#N/A,FALSE,"B&amp;T"}</definedName>
    <definedName name="nut" hidden="1">{"Book Income",#N/A,FALSE,"B&amp;T";"Taxable Income",#N/A,FALSE,"B&amp;T"}</definedName>
    <definedName name="OrderTable" localSheetId="12" hidden="1">#REF!</definedName>
    <definedName name="OrderTable" hidden="1">#REF!</definedName>
    <definedName name="PIE">'[2]Two Step Revenue Testing Master'!$C$87</definedName>
    <definedName name="_xlnm.Print_Area" localSheetId="1">'BS 3 - 5'!$A$1:$J$111</definedName>
    <definedName name="_xlnm.Print_Area" localSheetId="2">'BS PY'!$A$1:$M$192</definedName>
    <definedName name="_xlnm.Print_Area" localSheetId="19">'CF 14 - 16'!$A$1:$K$130</definedName>
    <definedName name="_xlnm.Print_Area" localSheetId="3">'PL 6 - 7'!$A$1:$J$86</definedName>
    <definedName name="_xlnm.Print_Area" localSheetId="4">'PL 8 - 9'!$A$1:$J$92</definedName>
    <definedName name="_xlnm.Print_Area" localSheetId="10">'SH - 10'!$A$1:$AE$39</definedName>
    <definedName name="_xlnm.Print_Area" localSheetId="11">'SH - 11'!$A$1:$AE$40</definedName>
    <definedName name="_xlnm.Print_Area" localSheetId="15">'SH - 12'!$A$1:$N$28</definedName>
    <definedName name="_xlnm.Print_Area" localSheetId="16">'SH - 13'!$A$32:$R$67</definedName>
    <definedName name="_xlnm.Print_Area" localSheetId="20">'TH 11-13'!$A$1:$M$140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odForm" hidden="1">#REF!</definedName>
    <definedName name="Product" hidden="1">#REF!</definedName>
    <definedName name="qq" localSheetId="12" hidden="1">{"'Eng (page2)'!$A$1:$D$52"}</definedName>
    <definedName name="qq" localSheetId="9" hidden="1">{"'Eng (page2)'!$A$1:$D$52"}</definedName>
    <definedName name="qq" localSheetId="21" hidden="1">{"'Eng (page2)'!$A$1:$D$52"}</definedName>
    <definedName name="qq" hidden="1">{"'Eng (page2)'!$A$1:$D$52"}</definedName>
    <definedName name="rate">14000</definedName>
    <definedName name="RCArea" localSheetId="12" hidden="1">#REF!</definedName>
    <definedName name="RCArea" hidden="1">#REF!</definedName>
    <definedName name="RDVers">"2.10a"</definedName>
    <definedName name="rebate" localSheetId="19">{"'Sheet1'!$L$16"}</definedName>
    <definedName name="rebate" localSheetId="12" hidden="1">{"'Sheet1'!$L$16"}</definedName>
    <definedName name="rebate" localSheetId="18">{"'Sheet1'!$L$16"}</definedName>
    <definedName name="rebate" localSheetId="14">{"'Sheet1'!$L$16"}</definedName>
    <definedName name="rebate">{"'Sheet1'!$L$16"}</definedName>
    <definedName name="res_sum" localSheetId="12" hidden="1">{#N/A,#N/A,FALSE,"COVER1.XLS ";#N/A,#N/A,FALSE,"RACT1.XLS";#N/A,#N/A,FALSE,"RACT2.XLS";#N/A,#N/A,FALSE,"ECCMP";#N/A,#N/A,FALSE,"WELDER.XLS"}</definedName>
    <definedName name="res_sum" localSheetId="9" hidden="1">{#N/A,#N/A,FALSE,"COVER1.XLS ";#N/A,#N/A,FALSE,"RACT1.XLS";#N/A,#N/A,FALSE,"RACT2.XLS";#N/A,#N/A,FALSE,"ECCMP";#N/A,#N/A,FALSE,"WELDER.XLS"}</definedName>
    <definedName name="res_sum" localSheetId="2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iskDet">TRUE</definedName>
    <definedName name="RunNo">!A1048576+1</definedName>
    <definedName name="rwere" localSheetId="12" hidden="1">{#N/A,#N/A,FALSE,"COVER1.XLS ";#N/A,#N/A,FALSE,"RACT1.XLS";#N/A,#N/A,FALSE,"RACT2.XLS";#N/A,#N/A,FALSE,"ECCMP";#N/A,#N/A,FALSE,"WELDER.XLS"}</definedName>
    <definedName name="rwere" localSheetId="9" hidden="1">{#N/A,#N/A,FALSE,"COVER1.XLS ";#N/A,#N/A,FALSE,"RACT1.XLS";#N/A,#N/A,FALSE,"RACT2.XLS";#N/A,#N/A,FALSE,"ECCMP";#N/A,#N/A,FALSE,"WELDER.XLS"}</definedName>
    <definedName name="rwere" localSheetId="2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d">#REF!,#REF!</definedName>
    <definedName name="sles" localSheetId="12" hidden="1">{#N/A,#N/A,FALSE,"COVER.XLS";#N/A,#N/A,FALSE,"RACT1.XLS";#N/A,#N/A,FALSE,"RACT2.XLS";#N/A,#N/A,FALSE,"ECCMP";#N/A,#N/A,FALSE,"WELDER.XLS"}</definedName>
    <definedName name="sles" localSheetId="9" hidden="1">{#N/A,#N/A,FALSE,"COVER.XLS";#N/A,#N/A,FALSE,"RACT1.XLS";#N/A,#N/A,FALSE,"RACT2.XLS";#N/A,#N/A,FALSE,"ECCMP";#N/A,#N/A,FALSE,"WELDER.XLS"}</definedName>
    <definedName name="sles" localSheetId="2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 localSheetId="12" hidden="1">#REF!</definedName>
    <definedName name="sort" hidden="1">#REF!</definedName>
    <definedName name="SpecialPrice" localSheetId="12" hidden="1">#REF!</definedName>
    <definedName name="SpecialPrice" hidden="1">#REF!</definedName>
    <definedName name="TableName">"Dummy"</definedName>
    <definedName name="TaxTV">10%</definedName>
    <definedName name="TaxXL">5%</definedName>
    <definedName name="tbl_ProdInfo" localSheetId="12" hidden="1">#REF!</definedName>
    <definedName name="tbl_ProdInfo" hidden="1">#REF!</definedName>
    <definedName name="TTDesiredLevelOfEvidenceItems">'[2]Global Data'!$B$92:$B$95</definedName>
    <definedName name="TwoStepMisstatementIdentified">'[2]Two Step Revenue Testing Master'!$C$85</definedName>
    <definedName name="TwoStepTolerableEstMisstmtCalc">'[2]Two Step Revenue Testing Master'!$T$45</definedName>
    <definedName name="UnitBS">#REF!</definedName>
    <definedName name="UnitCashFlow">#REF!</definedName>
    <definedName name="UnitIncome">#REF!</definedName>
    <definedName name="VAÄT_LIEÄU">"ATRAM"</definedName>
    <definedName name="w">#REF!,#REF!</definedName>
    <definedName name="wrn" localSheetId="1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2" hidden="1">{#N/A,#N/A,FALSE,"17MAY";#N/A,#N/A,FALSE,"24MAY"}</definedName>
    <definedName name="wrn.1." localSheetId="9" hidden="1">{#N/A,#N/A,FALSE,"17MAY";#N/A,#N/A,FALSE,"24MAY"}</definedName>
    <definedName name="wrn.1." localSheetId="21" hidden="1">{#N/A,#N/A,FALSE,"17MAY";#N/A,#N/A,FALSE,"24MAY"}</definedName>
    <definedName name="wrn.1." hidden="1">{#N/A,#N/A,FALSE,"17MAY";#N/A,#N/A,FALSE,"24MAY"}</definedName>
    <definedName name="wrn.2.2" localSheetId="12" hidden="1">{#N/A,#N/A,FALSE,"17MAY";#N/A,#N/A,FALSE,"24MAY"}</definedName>
    <definedName name="wrn.2.2" localSheetId="9" hidden="1">{#N/A,#N/A,FALSE,"17MAY";#N/A,#N/A,FALSE,"24MAY"}</definedName>
    <definedName name="wrn.2.2" localSheetId="21" hidden="1">{#N/A,#N/A,FALSE,"17MAY";#N/A,#N/A,FALSE,"24MAY"}</definedName>
    <definedName name="wrn.2.2" hidden="1">{#N/A,#N/A,FALSE,"17MAY";#N/A,#N/A,FALSE,"24MAY"}</definedName>
    <definedName name="wrn.All." localSheetId="1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9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9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12" hidden="1">{"cashflow",#N/A,FALSE,"cash flow"}</definedName>
    <definedName name="wrn.Cashflow." localSheetId="9" hidden="1">{"cashflow",#N/A,FALSE,"cash flow"}</definedName>
    <definedName name="wrn.Cashflow." localSheetId="21" hidden="1">{"cashflow",#N/A,FALSE,"cash flow"}</definedName>
    <definedName name="wrn.Cashflow." hidden="1">{"cashflow",#N/A,FALSE,"cash flow"}</definedName>
    <definedName name="wrn.chi._.tiÆt." localSheetId="12" hidden="1">{#N/A,#N/A,FALSE,"Chi tiÆt"}</definedName>
    <definedName name="wrn.chi._.tiÆt." localSheetId="9" hidden="1">{#N/A,#N/A,FALSE,"Chi tiÆt"}</definedName>
    <definedName name="wrn.chi._.tiÆt." localSheetId="21" hidden="1">{#N/A,#N/A,FALSE,"Chi tiÆt"}</definedName>
    <definedName name="wrn.chi._.tiÆt." hidden="1">{#N/A,#N/A,FALSE,"Chi tiÆt"}</definedName>
    <definedName name="wrn.Complete._.Cash._.Flow." localSheetId="1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2" hidden="1">{"conso",#N/A,FALSE,"cash flow"}</definedName>
    <definedName name="wrn.conso." localSheetId="9" hidden="1">{"conso",#N/A,FALSE,"cash flow"}</definedName>
    <definedName name="wrn.conso." localSheetId="21" hidden="1">{"conso",#N/A,FALSE,"cash flow"}</definedName>
    <definedName name="wrn.conso." hidden="1">{"conso",#N/A,FALSE,"cash flow"}</definedName>
    <definedName name="wrn.consumable." localSheetId="1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1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12" hidden="1">{"FB Assumptions",#N/A,FALSE,"Asu";"FB Cashflow 1",#N/A,FALSE,"F&amp;B";"FB Cashflow 2",#N/A,FALSE,"F&amp;B"}</definedName>
    <definedName name="wrn.Food_Beverage." localSheetId="9" hidden="1">{"FB Assumptions",#N/A,FALSE,"Asu";"FB Cashflow 1",#N/A,FALSE,"F&amp;B";"FB Cashflow 2",#N/A,FALSE,"F&amp;B"}</definedName>
    <definedName name="wrn.Food_Beverage." localSheetId="2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2" hidden="1">{"Golf Assumptions",#N/A,FALSE,"Asu";"Golf PF1",#N/A,FALSE,"Golf";"Golf PF2",#N/A,FALSE,"Golf";"Golf Dep1",#N/A,FALSE,"Golf";"Golf Dep2",#N/A,FALSE,"Golf"}</definedName>
    <definedName name="wrn.Golf." localSheetId="9" hidden="1">{"Golf Assumptions",#N/A,FALSE,"Asu";"Golf PF1",#N/A,FALSE,"Golf";"Golf PF2",#N/A,FALSE,"Golf";"Golf Dep1",#N/A,FALSE,"Golf";"Golf Dep2",#N/A,FALSE,"Golf"}</definedName>
    <definedName name="wrn.Golf." localSheetId="2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2" hidden="1">{"Book Income",#N/A,FALSE,"B&amp;T";"Taxable Income",#N/A,FALSE,"B&amp;T"}</definedName>
    <definedName name="wrn.Income." localSheetId="9" hidden="1">{"Book Income",#N/A,FALSE,"B&amp;T";"Taxable Income",#N/A,FALSE,"B&amp;T"}</definedName>
    <definedName name="wrn.Income." localSheetId="21" hidden="1">{"Book Income",#N/A,FALSE,"B&amp;T";"Taxable Income",#N/A,FALSE,"B&amp;T"}</definedName>
    <definedName name="wrn.Income." hidden="1">{"Book Income",#N/A,FALSE,"B&amp;T";"Taxable Income",#N/A,FALSE,"B&amp;T"}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12" hidden="1">{"Rent1",#N/A,FALSE,"RENT";"Rent2",#N/A,FALSE,"RENT"}</definedName>
    <definedName name="wrn.Rent." localSheetId="9" hidden="1">{"Rent1",#N/A,FALSE,"RENT";"Rent2",#N/A,FALSE,"RENT"}</definedName>
    <definedName name="wrn.Rent." localSheetId="21" hidden="1">{"Rent1",#N/A,FALSE,"RENT";"Rent2",#N/A,FALSE,"RENT"}</definedName>
    <definedName name="wrn.Rent." hidden="1">{"Rent1",#N/A,FALSE,"RENT";"Rent2",#N/A,FALSE,"RENT"}</definedName>
    <definedName name="wrn.report." localSheetId="12" hidden="1">{#N/A,#N/A,FALSE,"COVER.XLS";#N/A,#N/A,FALSE,"RACT1.XLS";#N/A,#N/A,FALSE,"RACT2.XLS";#N/A,#N/A,FALSE,"ECCMP";#N/A,#N/A,FALSE,"WELDER.XLS"}</definedName>
    <definedName name="wrn.report." localSheetId="9" hidden="1">{#N/A,#N/A,FALSE,"COVER.XLS";#N/A,#N/A,FALSE,"RACT1.XLS";#N/A,#N/A,FALSE,"RACT2.XLS";#N/A,#N/A,FALSE,"ECCMP";#N/A,#N/A,FALSE,"WELDER.XLS"}</definedName>
    <definedName name="wrn.report." localSheetId="2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12" hidden="1">{"Sensitivity1",#N/A,FALSE,"Sensitivity";"Sensitivity2",#N/A,FALSE,"Sensitivity"}</definedName>
    <definedName name="wrn.Sensitive." localSheetId="9" hidden="1">{"Sensitivity1",#N/A,FALSE,"Sensitivity";"Sensitivity2",#N/A,FALSE,"Sensitivity"}</definedName>
    <definedName name="wrn.Sensitive." localSheetId="2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2" hidden="1">{"CF Assumptions",#N/A,FALSE,"Asu";#N/A,#N/A,FALSE,"Summary";#N/A,#N/A,FALSE,"CF (2)";#N/A,#N/A,FALSE,"SM";#N/A,#N/A,FALSE,"C&amp;D";#N/A,#N/A,FALSE,"MGMT";#N/A,#N/A,FALSE,"Notes"}</definedName>
    <definedName name="wrn.Steering._.Committee." localSheetId="9" hidden="1">{"CF Assumptions",#N/A,FALSE,"Asu";#N/A,#N/A,FALSE,"Summary";#N/A,#N/A,FALSE,"CF (2)";#N/A,#N/A,FALSE,"SM";#N/A,#N/A,FALSE,"C&amp;D";#N/A,#N/A,FALSE,"MGMT";#N/A,#N/A,FALSE,"Notes"}</definedName>
    <definedName name="wrn.Steering._.Committee." localSheetId="2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12" hidden="1">{#N/A,#N/A,FALSE,"COVER1.XLS ";#N/A,#N/A,FALSE,"RACT1.XLS";#N/A,#N/A,FALSE,"RACT2.XLS";#N/A,#N/A,FALSE,"ECCMP";#N/A,#N/A,FALSE,"WELDER.XLS"}</definedName>
    <definedName name="wrn.summ1" localSheetId="9" hidden="1">{#N/A,#N/A,FALSE,"COVER1.XLS ";#N/A,#N/A,FALSE,"RACT1.XLS";#N/A,#N/A,FALSE,"RACT2.XLS";#N/A,#N/A,FALSE,"ECCMP";#N/A,#N/A,FALSE,"WELDER.XLS"}</definedName>
    <definedName name="wrn.summ1" localSheetId="2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2" hidden="1">{#N/A,#N/A,FALSE,"COVER1.XLS ";#N/A,#N/A,FALSE,"RACT1.XLS";#N/A,#N/A,FALSE,"RACT2.XLS";#N/A,#N/A,FALSE,"ECCMP";#N/A,#N/A,FALSE,"WELDER.XLS"}</definedName>
    <definedName name="wrn.summary." localSheetId="9" hidden="1">{#N/A,#N/A,FALSE,"COVER1.XLS ";#N/A,#N/A,FALSE,"RACT1.XLS";#N/A,#N/A,FALSE,"RACT2.XLS";#N/A,#N/A,FALSE,"ECCMP";#N/A,#N/A,FALSE,"WELDER.XLS"}</definedName>
    <definedName name="wrn.summary." localSheetId="2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d." localSheetId="12" hidden="1">{#N/A,#N/A,TRUE,"BT M200 da 10x20"}</definedName>
    <definedName name="wrn.vd." localSheetId="9" hidden="1">{#N/A,#N/A,TRUE,"BT M200 da 10x20"}</definedName>
    <definedName name="wrn.vd." localSheetId="21" hidden="1">{#N/A,#N/A,TRUE,"BT M200 da 10x20"}</definedName>
    <definedName name="wrn.vd." hidden="1">{#N/A,#N/A,TRUE,"BT M200 da 10x20"}</definedName>
    <definedName name="XCCT">0.5</definedName>
    <definedName name="XRefCopyRangeCount" hidden="1">1</definedName>
    <definedName name="YBS1">#REF!</definedName>
    <definedName name="YBS2">#REF!</definedName>
    <definedName name="YCashFlow1">#REF!</definedName>
    <definedName name="YCashFlow2">#REF!</definedName>
    <definedName name="YIncome1">#REF!</definedName>
    <definedName name="YIncome2">#REF!</definedName>
    <definedName name="ZD" localSheetId="12" hidden="1">{"'Eng (page2)'!$A$1:$D$52"}</definedName>
    <definedName name="ZD" localSheetId="9" hidden="1">{"'Eng (page2)'!$A$1:$D$52"}</definedName>
    <definedName name="ZD" localSheetId="21" hidden="1">{"'Eng (page2)'!$A$1:$D$52"}</definedName>
    <definedName name="ZD" hidden="1">{"'Eng (page2)'!$A$1:$D$52"}</definedName>
    <definedName name="zz" localSheetId="12" hidden="1">#REF!</definedName>
    <definedName name="z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39" l="1"/>
  <c r="D64" i="39"/>
  <c r="D59" i="39"/>
  <c r="D70" i="62"/>
  <c r="H70" i="62"/>
  <c r="D59" i="62"/>
  <c r="E63" i="61" l="1"/>
  <c r="J94" i="48" l="1"/>
  <c r="F94" i="48"/>
  <c r="J91" i="48"/>
  <c r="F91" i="48"/>
  <c r="I63" i="61" l="1"/>
  <c r="F40" i="48" l="1"/>
  <c r="F21" i="48"/>
  <c r="J64" i="39" l="1"/>
  <c r="F64" i="39"/>
  <c r="D95" i="48"/>
  <c r="D92" i="48"/>
  <c r="J54" i="48" l="1"/>
  <c r="F54" i="48"/>
  <c r="D54" i="48"/>
  <c r="D68" i="48" l="1"/>
  <c r="E112" i="61" l="1"/>
  <c r="E111" i="61"/>
  <c r="E68" i="61"/>
  <c r="E67" i="61"/>
  <c r="D29" i="62" l="1"/>
  <c r="F18" i="62" l="1"/>
  <c r="H18" i="62" l="1"/>
  <c r="J18" i="39"/>
  <c r="F18" i="39"/>
  <c r="H18" i="39"/>
  <c r="D19" i="39"/>
  <c r="D18" i="39"/>
  <c r="H76" i="48"/>
  <c r="D40" i="48"/>
  <c r="D69" i="48"/>
  <c r="H47" i="39" l="1"/>
  <c r="H47" i="62"/>
  <c r="F86" i="39" l="1"/>
  <c r="F92" i="62"/>
  <c r="D92" i="62"/>
  <c r="AC39" i="58" l="1"/>
  <c r="W39" i="58"/>
  <c r="U39" i="58"/>
  <c r="S39" i="58"/>
  <c r="O39" i="58"/>
  <c r="I39" i="58"/>
  <c r="G39" i="58"/>
  <c r="E39" i="58"/>
  <c r="C39" i="58"/>
  <c r="K36" i="58"/>
  <c r="I36" i="58"/>
  <c r="G36" i="58"/>
  <c r="E36" i="58"/>
  <c r="C36" i="58"/>
  <c r="W35" i="58"/>
  <c r="U35" i="58"/>
  <c r="S35" i="58"/>
  <c r="O35" i="58"/>
  <c r="K35" i="58"/>
  <c r="I35" i="58"/>
  <c r="G35" i="58"/>
  <c r="E35" i="58"/>
  <c r="C35" i="58"/>
  <c r="W28" i="58"/>
  <c r="U28" i="58"/>
  <c r="S28" i="58"/>
  <c r="O28" i="58"/>
  <c r="M28" i="58"/>
  <c r="K28" i="58"/>
  <c r="I28" i="58"/>
  <c r="G28" i="58"/>
  <c r="W24" i="58"/>
  <c r="U24" i="58"/>
  <c r="S24" i="58"/>
  <c r="O24" i="58"/>
  <c r="K24" i="58"/>
  <c r="I24" i="58"/>
  <c r="G24" i="58"/>
  <c r="E24" i="58"/>
  <c r="C24" i="58"/>
  <c r="G46" i="70"/>
  <c r="A43" i="70"/>
  <c r="L47" i="70"/>
  <c r="J47" i="70"/>
  <c r="M36" i="58"/>
  <c r="AC24" i="58"/>
  <c r="AC25" i="58" s="1"/>
  <c r="BR26" i="70"/>
  <c r="BR28" i="70" s="1"/>
  <c r="BL26" i="70"/>
  <c r="BL28" i="70" s="1"/>
  <c r="BJ26" i="70"/>
  <c r="BJ28" i="70" s="1"/>
  <c r="BH26" i="70"/>
  <c r="BH28" i="70" s="1"/>
  <c r="BF26" i="70"/>
  <c r="BF28" i="70" s="1"/>
  <c r="BD26" i="70"/>
  <c r="BD28" i="70" s="1"/>
  <c r="BB26" i="70"/>
  <c r="BB28" i="70" s="1"/>
  <c r="AZ26" i="70"/>
  <c r="AZ28" i="70" s="1"/>
  <c r="AX26" i="70"/>
  <c r="AX28" i="70" s="1"/>
  <c r="AV26" i="70"/>
  <c r="AV28" i="70" s="1"/>
  <c r="AT26" i="70"/>
  <c r="AT28" i="70" s="1"/>
  <c r="AR26" i="70"/>
  <c r="AR28" i="70" s="1"/>
  <c r="AI26" i="70"/>
  <c r="BP24" i="70"/>
  <c r="BT24" i="70" s="1"/>
  <c r="BN24" i="70"/>
  <c r="AI24" i="70"/>
  <c r="BP23" i="70"/>
  <c r="BT23" i="70" s="1"/>
  <c r="BN23" i="70"/>
  <c r="AI23" i="70"/>
  <c r="BN22" i="70"/>
  <c r="BP22" i="70" s="1"/>
  <c r="BT22" i="70" s="1"/>
  <c r="AI22" i="70"/>
  <c r="BN21" i="70"/>
  <c r="BP21" i="70" s="1"/>
  <c r="BT21" i="70" s="1"/>
  <c r="AI21" i="70"/>
  <c r="BN20" i="70"/>
  <c r="BP20" i="70" s="1"/>
  <c r="BT20" i="70" s="1"/>
  <c r="AI20" i="70"/>
  <c r="BN19" i="70"/>
  <c r="AI19" i="70"/>
  <c r="BP17" i="70"/>
  <c r="BN17" i="70"/>
  <c r="A3" i="70"/>
  <c r="A1" i="70"/>
  <c r="BN26" i="70" l="1"/>
  <c r="BN28" i="70" s="1"/>
  <c r="W36" i="58"/>
  <c r="Y24" i="58"/>
  <c r="Y35" i="58"/>
  <c r="Y39" i="58"/>
  <c r="Y28" i="58"/>
  <c r="BP19" i="70"/>
  <c r="BT19" i="70" s="1"/>
  <c r="BT17" i="70"/>
  <c r="BT26" i="70" s="1"/>
  <c r="BP26" i="70" l="1"/>
  <c r="BP28" i="70" s="1"/>
  <c r="BT28" i="70"/>
  <c r="H20" i="39" l="1"/>
  <c r="H20" i="62"/>
  <c r="J92" i="62" l="1"/>
  <c r="D17" i="62" l="1"/>
  <c r="D10" i="62"/>
  <c r="D104" i="48"/>
  <c r="D97" i="48"/>
  <c r="D73" i="48"/>
  <c r="D70" i="48"/>
  <c r="D53" i="48"/>
  <c r="D35" i="48"/>
  <c r="D13" i="48"/>
  <c r="D11" i="39" l="1"/>
  <c r="D11" i="62"/>
  <c r="D14" i="39"/>
  <c r="D14" i="62"/>
  <c r="D27" i="39"/>
  <c r="D27" i="62"/>
  <c r="D43" i="39"/>
  <c r="D43" i="62"/>
  <c r="D48" i="39"/>
  <c r="D48" i="62"/>
  <c r="D20" i="39"/>
  <c r="D20" i="62"/>
  <c r="D44" i="39"/>
  <c r="D44" i="62"/>
  <c r="D21" i="39"/>
  <c r="D21" i="62"/>
  <c r="D13" i="39"/>
  <c r="D13" i="62"/>
  <c r="D18" i="62"/>
  <c r="D29" i="39"/>
  <c r="D26" i="39"/>
  <c r="D26" i="62"/>
  <c r="D62" i="48"/>
  <c r="D37" i="48"/>
  <c r="D61" i="48"/>
  <c r="D99" i="48"/>
  <c r="D30" i="48"/>
  <c r="D36" i="48"/>
  <c r="D34" i="48"/>
  <c r="D33" i="48"/>
  <c r="D58" i="48"/>
  <c r="D60" i="48"/>
  <c r="D63" i="48"/>
  <c r="D101" i="48"/>
  <c r="D57" i="48"/>
  <c r="D18" i="48"/>
  <c r="D17" i="48"/>
  <c r="D10" i="39"/>
  <c r="D29" i="48"/>
  <c r="D26" i="48"/>
  <c r="D39" i="48"/>
  <c r="D72" i="48"/>
  <c r="D106" i="48"/>
  <c r="D32" i="48"/>
  <c r="D28" i="48"/>
  <c r="D64" i="48"/>
  <c r="D19" i="48"/>
  <c r="D55" i="48"/>
  <c r="D38" i="48"/>
  <c r="D71" i="48"/>
  <c r="D75" i="48"/>
  <c r="D15" i="48"/>
  <c r="D74" i="48"/>
  <c r="D31" i="48"/>
  <c r="D17" i="39"/>
  <c r="I98" i="61"/>
  <c r="I86" i="61"/>
  <c r="D76" i="48" l="1"/>
  <c r="D19" i="62"/>
  <c r="D50" i="39"/>
  <c r="D50" i="62"/>
  <c r="D47" i="62"/>
  <c r="D21" i="48"/>
  <c r="D56" i="48"/>
  <c r="D14" i="48"/>
  <c r="D47" i="39" l="1"/>
  <c r="I76" i="61"/>
  <c r="I12" i="61" l="1"/>
  <c r="R58" i="60"/>
  <c r="R59" i="60" s="1"/>
  <c r="P59" i="60" l="1"/>
  <c r="N59" i="60"/>
  <c r="L59" i="60"/>
  <c r="H59" i="60"/>
  <c r="F59" i="60"/>
  <c r="D59" i="60"/>
  <c r="J59" i="60"/>
  <c r="P66" i="60"/>
  <c r="P62" i="60"/>
  <c r="H66" i="60" l="1"/>
  <c r="J66" i="60" l="1"/>
  <c r="R66" i="60" s="1"/>
  <c r="P63" i="60" l="1"/>
  <c r="R63" i="60" s="1"/>
  <c r="F90" i="62" l="1"/>
  <c r="N44" i="63"/>
  <c r="N40" i="63"/>
  <c r="P111" i="67"/>
  <c r="O41" i="67"/>
  <c r="P32" i="67"/>
  <c r="O30" i="67"/>
  <c r="O111" i="67"/>
  <c r="Q36" i="67"/>
  <c r="Q31" i="57"/>
  <c r="O40" i="67"/>
  <c r="G25" i="67"/>
  <c r="G46" i="67" s="1"/>
  <c r="G49" i="67" s="1"/>
  <c r="N16" i="64"/>
  <c r="A145" i="67"/>
  <c r="M117" i="67"/>
  <c r="K117" i="67"/>
  <c r="I117" i="67"/>
  <c r="G117" i="67"/>
  <c r="M87" i="67"/>
  <c r="K87" i="67"/>
  <c r="I87" i="67"/>
  <c r="G87" i="67"/>
  <c r="A51" i="67"/>
  <c r="A94" i="67" s="1"/>
  <c r="M46" i="67"/>
  <c r="M49" i="67" s="1"/>
  <c r="M119" i="67" s="1"/>
  <c r="M124" i="67" s="1"/>
  <c r="M25" i="67"/>
  <c r="K25" i="67"/>
  <c r="K46" i="67" s="1"/>
  <c r="K49" i="67" s="1"/>
  <c r="I25" i="67"/>
  <c r="I46" i="67" s="1"/>
  <c r="I49" i="67" s="1"/>
  <c r="I119" i="67" s="1"/>
  <c r="I124" i="67" s="1"/>
  <c r="A3" i="67"/>
  <c r="A54" i="67" s="1"/>
  <c r="N18" i="43"/>
  <c r="O22" i="52"/>
  <c r="AB22" i="52"/>
  <c r="AC22" i="52"/>
  <c r="AD22" i="52"/>
  <c r="AA21" i="52"/>
  <c r="AE21" i="52" s="1"/>
  <c r="AE22" i="52" s="1"/>
  <c r="D39" i="52"/>
  <c r="F39" i="52"/>
  <c r="H39" i="52"/>
  <c r="J39" i="52"/>
  <c r="L39" i="52"/>
  <c r="N39" i="52"/>
  <c r="P39" i="52"/>
  <c r="R39" i="52"/>
  <c r="T39" i="52"/>
  <c r="V39" i="52"/>
  <c r="X39" i="52"/>
  <c r="Z39" i="52"/>
  <c r="AB39" i="52"/>
  <c r="AD39" i="52"/>
  <c r="AC36" i="52"/>
  <c r="M34" i="52"/>
  <c r="W35" i="52"/>
  <c r="S35" i="52"/>
  <c r="Q35" i="52"/>
  <c r="O35" i="52"/>
  <c r="AC28" i="52"/>
  <c r="W28" i="52"/>
  <c r="Q28" i="52"/>
  <c r="S28" i="52"/>
  <c r="O28" i="52"/>
  <c r="M28" i="52"/>
  <c r="K28" i="52"/>
  <c r="I28" i="52"/>
  <c r="G28" i="52"/>
  <c r="E28" i="52"/>
  <c r="C28" i="52"/>
  <c r="N27" i="66"/>
  <c r="L27" i="66"/>
  <c r="J27" i="66"/>
  <c r="H27" i="66"/>
  <c r="F27" i="66"/>
  <c r="D27" i="66"/>
  <c r="N25" i="66"/>
  <c r="P25" i="66" s="1"/>
  <c r="P24" i="66"/>
  <c r="P23" i="66"/>
  <c r="P27" i="66" s="1"/>
  <c r="N22" i="66"/>
  <c r="N20" i="66"/>
  <c r="L20" i="66"/>
  <c r="J20" i="66"/>
  <c r="H20" i="66"/>
  <c r="F20" i="66"/>
  <c r="D20" i="66"/>
  <c r="N18" i="66"/>
  <c r="P18" i="66" s="1"/>
  <c r="P17" i="66"/>
  <c r="P16" i="66"/>
  <c r="N15" i="66"/>
  <c r="P15" i="66" s="1"/>
  <c r="A79" i="65"/>
  <c r="A29" i="66" s="1"/>
  <c r="AC70" i="65"/>
  <c r="Y70" i="65"/>
  <c r="W70" i="65"/>
  <c r="U70" i="65"/>
  <c r="S70" i="65"/>
  <c r="Q70" i="65"/>
  <c r="O70" i="65"/>
  <c r="M70" i="65"/>
  <c r="K70" i="65"/>
  <c r="I70" i="65"/>
  <c r="G70" i="65"/>
  <c r="E70" i="65"/>
  <c r="Y66" i="65"/>
  <c r="Y35" i="52" s="1"/>
  <c r="AA35" i="52" s="1"/>
  <c r="AE64" i="65"/>
  <c r="AA64" i="65"/>
  <c r="AE63" i="65"/>
  <c r="AE62" i="65"/>
  <c r="AA62" i="65"/>
  <c r="Y62" i="65"/>
  <c r="Y59" i="65"/>
  <c r="AA59" i="65" s="1"/>
  <c r="A43" i="65"/>
  <c r="A3" i="66" s="1"/>
  <c r="A40" i="65"/>
  <c r="AC31" i="65"/>
  <c r="W31" i="65"/>
  <c r="U31" i="65"/>
  <c r="S31" i="65"/>
  <c r="Q31" i="65"/>
  <c r="O31" i="65"/>
  <c r="M31" i="65"/>
  <c r="K31" i="65"/>
  <c r="I31" i="65"/>
  <c r="G31" i="65"/>
  <c r="E31" i="65"/>
  <c r="Y27" i="65"/>
  <c r="AA27" i="65" s="1"/>
  <c r="AE27" i="65" s="1"/>
  <c r="Y25" i="65"/>
  <c r="AA25" i="65" s="1"/>
  <c r="AE25" i="65" s="1"/>
  <c r="AE24" i="65"/>
  <c r="AA24" i="65"/>
  <c r="Y24" i="65"/>
  <c r="Y23" i="65"/>
  <c r="AA23" i="65" s="1"/>
  <c r="AE23" i="65" s="1"/>
  <c r="Y19" i="65"/>
  <c r="AA19" i="65" s="1"/>
  <c r="AE19" i="65" s="1"/>
  <c r="Y18" i="65"/>
  <c r="AA18" i="65" s="1"/>
  <c r="AE18" i="65" s="1"/>
  <c r="J90" i="62"/>
  <c r="N40" i="64"/>
  <c r="N44" i="64"/>
  <c r="A106" i="64"/>
  <c r="L74" i="64"/>
  <c r="J74" i="64"/>
  <c r="H74" i="64"/>
  <c r="F74" i="64"/>
  <c r="L68" i="64"/>
  <c r="J68" i="64"/>
  <c r="H68" i="64"/>
  <c r="F68" i="64"/>
  <c r="A58" i="64"/>
  <c r="A56" i="64"/>
  <c r="A55" i="64"/>
  <c r="L50" i="64"/>
  <c r="J50" i="64"/>
  <c r="H50" i="64"/>
  <c r="F50" i="64"/>
  <c r="J27" i="64"/>
  <c r="J31" i="64" s="1"/>
  <c r="J52" i="64" s="1"/>
  <c r="L14" i="64"/>
  <c r="L27" i="64" s="1"/>
  <c r="L31" i="64" s="1"/>
  <c r="L52" i="64" s="1"/>
  <c r="J14" i="64"/>
  <c r="H14" i="64"/>
  <c r="H27" i="64" s="1"/>
  <c r="H31" i="64" s="1"/>
  <c r="F14" i="64"/>
  <c r="F27" i="64" s="1"/>
  <c r="F31" i="64" s="1"/>
  <c r="F52" i="64" s="1"/>
  <c r="A107" i="63"/>
  <c r="L74" i="63"/>
  <c r="J74" i="63"/>
  <c r="H74" i="63"/>
  <c r="F74" i="63"/>
  <c r="L68" i="63"/>
  <c r="J68" i="63"/>
  <c r="H68" i="63"/>
  <c r="F68" i="63"/>
  <c r="A56" i="63"/>
  <c r="A55" i="63"/>
  <c r="L50" i="63"/>
  <c r="J50" i="63"/>
  <c r="H50" i="63"/>
  <c r="F50" i="63"/>
  <c r="L14" i="63"/>
  <c r="L27" i="63" s="1"/>
  <c r="L31" i="63" s="1"/>
  <c r="J14" i="63"/>
  <c r="J27" i="63" s="1"/>
  <c r="J31" i="63" s="1"/>
  <c r="J52" i="63" s="1"/>
  <c r="H14" i="63"/>
  <c r="H27" i="63" s="1"/>
  <c r="H31" i="63" s="1"/>
  <c r="H52" i="63" s="1"/>
  <c r="F14" i="63"/>
  <c r="F27" i="63" s="1"/>
  <c r="F31" i="63" s="1"/>
  <c r="F52" i="63" s="1"/>
  <c r="P20" i="66" l="1"/>
  <c r="AE59" i="65"/>
  <c r="AA70" i="65"/>
  <c r="AA66" i="65"/>
  <c r="AE66" i="65" s="1"/>
  <c r="H52" i="64"/>
  <c r="Y31" i="65"/>
  <c r="L52" i="63"/>
  <c r="AA31" i="65"/>
  <c r="G119" i="67"/>
  <c r="G124" i="67" s="1"/>
  <c r="K119" i="67"/>
  <c r="K124" i="67" s="1"/>
  <c r="A97" i="67"/>
  <c r="AE31" i="65"/>
  <c r="AE70" i="65" l="1"/>
  <c r="J85" i="62"/>
  <c r="F85" i="62"/>
  <c r="J70" i="62"/>
  <c r="F70" i="62"/>
  <c r="H54" i="62"/>
  <c r="D54" i="62"/>
  <c r="J54" i="62"/>
  <c r="F54" i="62"/>
  <c r="J12" i="62"/>
  <c r="J15" i="62" s="1"/>
  <c r="H12" i="62"/>
  <c r="H15" i="62" s="1"/>
  <c r="F12" i="62"/>
  <c r="F15" i="62" s="1"/>
  <c r="F24" i="62" s="1"/>
  <c r="F28" i="62" s="1"/>
  <c r="F30" i="62" s="1"/>
  <c r="G10" i="61" s="1"/>
  <c r="G24" i="61" s="1"/>
  <c r="D12" i="62"/>
  <c r="D15" i="62" s="1"/>
  <c r="D24" i="62" s="1"/>
  <c r="D28" i="62" s="1"/>
  <c r="D30" i="62" s="1"/>
  <c r="D71" i="62" l="1"/>
  <c r="D72" i="62" s="1"/>
  <c r="J24" i="62"/>
  <c r="J28" i="62" s="1"/>
  <c r="J30" i="62" s="1"/>
  <c r="H71" i="62"/>
  <c r="H24" i="62"/>
  <c r="H28" i="62" s="1"/>
  <c r="H30" i="62" s="1"/>
  <c r="I10" i="61" s="1"/>
  <c r="I24" i="61" s="1"/>
  <c r="J71" i="62"/>
  <c r="F71" i="62"/>
  <c r="F72" i="62" s="1"/>
  <c r="J23" i="43" l="1"/>
  <c r="K10" i="61"/>
  <c r="J62" i="60"/>
  <c r="H83" i="62"/>
  <c r="H85" i="62" s="1"/>
  <c r="J72" i="62"/>
  <c r="H72" i="62"/>
  <c r="J64" i="60" l="1"/>
  <c r="R62" i="60"/>
  <c r="R64" i="60" s="1"/>
  <c r="H88" i="62"/>
  <c r="H90" i="62" s="1"/>
  <c r="I99" i="61"/>
  <c r="E99" i="61"/>
  <c r="E76" i="61"/>
  <c r="A1" i="61"/>
  <c r="A101" i="61" s="1"/>
  <c r="E24" i="61" l="1"/>
  <c r="E36" i="61" s="1"/>
  <c r="G99" i="61"/>
  <c r="I36" i="61"/>
  <c r="K99" i="61"/>
  <c r="K24" i="61"/>
  <c r="K36" i="61" s="1"/>
  <c r="K39" i="61" s="1"/>
  <c r="G76" i="61"/>
  <c r="K76" i="61"/>
  <c r="G36" i="61"/>
  <c r="G39" i="61" s="1"/>
  <c r="E39" i="61" l="1"/>
  <c r="E109" i="61" s="1"/>
  <c r="E113" i="61" s="1"/>
  <c r="I39" i="61"/>
  <c r="I109" i="61" s="1"/>
  <c r="G109" i="61"/>
  <c r="G113" i="61" s="1"/>
  <c r="K109" i="61"/>
  <c r="K113" i="61" s="1"/>
  <c r="N45" i="60" l="1"/>
  <c r="N44" i="60"/>
  <c r="P44" i="60" s="1"/>
  <c r="J11" i="48" l="1"/>
  <c r="F11" i="48"/>
  <c r="L45" i="60" l="1"/>
  <c r="P45" i="60" s="1"/>
  <c r="U17" i="58"/>
  <c r="Q17" i="58"/>
  <c r="F26" i="48"/>
  <c r="F18" i="48"/>
  <c r="J60" i="48" l="1"/>
  <c r="L14" i="60" l="1"/>
  <c r="N14" i="60"/>
  <c r="L21" i="60"/>
  <c r="L23" i="60" s="1"/>
  <c r="N21" i="60"/>
  <c r="N23" i="60" s="1"/>
  <c r="L46" i="60"/>
  <c r="N46" i="60"/>
  <c r="L52" i="60"/>
  <c r="L54" i="60" s="1"/>
  <c r="N52" i="60"/>
  <c r="N54" i="60" s="1"/>
  <c r="L64" i="60"/>
  <c r="N64" i="60"/>
  <c r="D14" i="60"/>
  <c r="F14" i="60"/>
  <c r="H14" i="60"/>
  <c r="J14" i="60"/>
  <c r="P14" i="60"/>
  <c r="D21" i="60"/>
  <c r="D23" i="60" s="1"/>
  <c r="F21" i="60"/>
  <c r="F23" i="60" s="1"/>
  <c r="H21" i="60"/>
  <c r="H23" i="60" s="1"/>
  <c r="J21" i="60"/>
  <c r="J23" i="60" s="1"/>
  <c r="P21" i="60"/>
  <c r="P23" i="60" s="1"/>
  <c r="R21" i="60"/>
  <c r="R23" i="60" s="1"/>
  <c r="D28" i="60"/>
  <c r="F28" i="60"/>
  <c r="H28" i="60"/>
  <c r="R29" i="60"/>
  <c r="D30" i="60" l="1"/>
  <c r="P46" i="60"/>
  <c r="N67" i="60"/>
  <c r="L67" i="60"/>
  <c r="H30" i="60"/>
  <c r="F30" i="60"/>
  <c r="R14" i="60"/>
  <c r="P67" i="60" l="1"/>
  <c r="J32" i="48"/>
  <c r="J15" i="48"/>
  <c r="S17" i="58" l="1"/>
  <c r="AC17" i="58" l="1"/>
  <c r="W17" i="58"/>
  <c r="M17" i="58"/>
  <c r="M18" i="58" s="1"/>
  <c r="D22" i="48" l="1"/>
  <c r="Y17" i="58"/>
  <c r="W29" i="58" l="1"/>
  <c r="M29" i="58" l="1"/>
  <c r="J45" i="60"/>
  <c r="J46" i="60" s="1"/>
  <c r="H64" i="60"/>
  <c r="F64" i="60"/>
  <c r="D64" i="60"/>
  <c r="R45" i="60" l="1"/>
  <c r="J67" i="60"/>
  <c r="H41" i="48"/>
  <c r="H22" i="48"/>
  <c r="D65" i="48" l="1"/>
  <c r="D41" i="48"/>
  <c r="H46" i="60"/>
  <c r="H67" i="60" s="1"/>
  <c r="F46" i="60"/>
  <c r="F67" i="60" s="1"/>
  <c r="D46" i="60"/>
  <c r="R44" i="60"/>
  <c r="R52" i="60"/>
  <c r="R54" i="60" s="1"/>
  <c r="P52" i="60"/>
  <c r="P54" i="60" s="1"/>
  <c r="J52" i="60"/>
  <c r="J54" i="60" s="1"/>
  <c r="H52" i="60"/>
  <c r="H54" i="60" s="1"/>
  <c r="F52" i="60"/>
  <c r="F54" i="60" s="1"/>
  <c r="D52" i="60"/>
  <c r="D54" i="60" s="1"/>
  <c r="L14" i="43"/>
  <c r="J14" i="43"/>
  <c r="H14" i="43"/>
  <c r="F14" i="43"/>
  <c r="D14" i="43"/>
  <c r="AC18" i="58"/>
  <c r="W18" i="58"/>
  <c r="U18" i="58"/>
  <c r="S18" i="58"/>
  <c r="Q18" i="58"/>
  <c r="O18" i="58"/>
  <c r="K18" i="58"/>
  <c r="I18" i="58"/>
  <c r="G18" i="58"/>
  <c r="E18" i="58"/>
  <c r="C18" i="58"/>
  <c r="AA17" i="58"/>
  <c r="AE17" i="58" s="1"/>
  <c r="Y16" i="58"/>
  <c r="AA16" i="58" s="1"/>
  <c r="AE16" i="58" s="1"/>
  <c r="AA41" i="59"/>
  <c r="AC41" i="59" s="1"/>
  <c r="AG41" i="59" s="1"/>
  <c r="AC40" i="59"/>
  <c r="AG40" i="59" s="1"/>
  <c r="AA39" i="59"/>
  <c r="AC39" i="59" s="1"/>
  <c r="AG39" i="59" s="1"/>
  <c r="AA38" i="59"/>
  <c r="AC38" i="59" s="1"/>
  <c r="AG38" i="59" s="1"/>
  <c r="AA35" i="59"/>
  <c r="AC35" i="59" s="1"/>
  <c r="AG35" i="59" s="1"/>
  <c r="AA33" i="59"/>
  <c r="AC33" i="59" s="1"/>
  <c r="AG33" i="59" s="1"/>
  <c r="AE29" i="59"/>
  <c r="AE32" i="59" s="1"/>
  <c r="AE44" i="59" s="1"/>
  <c r="Y29" i="59"/>
  <c r="Y32" i="59" s="1"/>
  <c r="Y44" i="59" s="1"/>
  <c r="W29" i="59"/>
  <c r="W32" i="59" s="1"/>
  <c r="W44" i="59" s="1"/>
  <c r="U29" i="59"/>
  <c r="U32" i="59" s="1"/>
  <c r="U44" i="59" s="1"/>
  <c r="S29" i="59"/>
  <c r="S32" i="59"/>
  <c r="S44" i="59"/>
  <c r="Q29" i="59"/>
  <c r="Q32" i="59" s="1"/>
  <c r="Q44" i="59" s="1"/>
  <c r="O29" i="59"/>
  <c r="O32" i="59" s="1"/>
  <c r="O44" i="59" s="1"/>
  <c r="M29" i="59"/>
  <c r="M32" i="59" s="1"/>
  <c r="M44" i="59" s="1"/>
  <c r="K29" i="59"/>
  <c r="K32" i="59" s="1"/>
  <c r="K44" i="59" s="1"/>
  <c r="I29" i="59"/>
  <c r="I32" i="59" s="1"/>
  <c r="G29" i="59"/>
  <c r="G32" i="59" s="1"/>
  <c r="G44" i="59" s="1"/>
  <c r="E29" i="59"/>
  <c r="E32" i="59" s="1"/>
  <c r="E44" i="59" s="1"/>
  <c r="AA26" i="59"/>
  <c r="AC26" i="59" s="1"/>
  <c r="AG26" i="59" s="1"/>
  <c r="AC25" i="59"/>
  <c r="AG25" i="59"/>
  <c r="AA24" i="59"/>
  <c r="AC24" i="59"/>
  <c r="AG24" i="59"/>
  <c r="AA23" i="59"/>
  <c r="AC23" i="59"/>
  <c r="AG23" i="59" s="1"/>
  <c r="AA20" i="59"/>
  <c r="AC20" i="59"/>
  <c r="AG20" i="59" s="1"/>
  <c r="AA18" i="59"/>
  <c r="AC18" i="59" s="1"/>
  <c r="AG18" i="59" s="1"/>
  <c r="AA17" i="59"/>
  <c r="AC17" i="59" s="1"/>
  <c r="K37" i="58"/>
  <c r="I37" i="58"/>
  <c r="G37" i="58"/>
  <c r="E37" i="58"/>
  <c r="C37" i="58"/>
  <c r="W37" i="58"/>
  <c r="Q37" i="58"/>
  <c r="U29" i="58"/>
  <c r="S29" i="58"/>
  <c r="Q29" i="58"/>
  <c r="O29" i="58"/>
  <c r="K29" i="58"/>
  <c r="I29" i="58"/>
  <c r="G29" i="58"/>
  <c r="Y25" i="58"/>
  <c r="W25" i="58"/>
  <c r="W32" i="58" s="1"/>
  <c r="S25" i="58"/>
  <c r="Q25" i="58"/>
  <c r="O25" i="58"/>
  <c r="K25" i="58"/>
  <c r="I25" i="58"/>
  <c r="G25" i="58"/>
  <c r="E25" i="58"/>
  <c r="C25" i="58"/>
  <c r="A1" i="58"/>
  <c r="U28" i="52"/>
  <c r="Y26" i="52"/>
  <c r="Q36" i="52"/>
  <c r="W34" i="52"/>
  <c r="W36" i="52" s="1"/>
  <c r="W39" i="52" s="1"/>
  <c r="Y27" i="52"/>
  <c r="AA27" i="52" s="1"/>
  <c r="AA22" i="52"/>
  <c r="Y22" i="52"/>
  <c r="W22" i="52"/>
  <c r="W31" i="52" s="1"/>
  <c r="S22" i="52"/>
  <c r="S31" i="52" s="1"/>
  <c r="Q22" i="52"/>
  <c r="Q31" i="52" s="1"/>
  <c r="O31" i="52"/>
  <c r="I22" i="52"/>
  <c r="G22" i="52"/>
  <c r="G31" i="52" s="1"/>
  <c r="M22" i="52"/>
  <c r="M31" i="52" s="1"/>
  <c r="K22" i="52"/>
  <c r="K31" i="52" s="1"/>
  <c r="E22" i="52"/>
  <c r="E31" i="52" s="1"/>
  <c r="C22" i="52"/>
  <c r="C31" i="52" s="1"/>
  <c r="AC15" i="52"/>
  <c r="AC39" i="52" s="1"/>
  <c r="W15" i="52"/>
  <c r="S15" i="52"/>
  <c r="Q15" i="52"/>
  <c r="O15" i="52"/>
  <c r="I15" i="52"/>
  <c r="G15" i="52"/>
  <c r="M15" i="52"/>
  <c r="K15" i="52"/>
  <c r="E15" i="52"/>
  <c r="C15" i="52"/>
  <c r="U36" i="52"/>
  <c r="U39" i="52" s="1"/>
  <c r="S36" i="52"/>
  <c r="S39" i="52" s="1"/>
  <c r="I36" i="52"/>
  <c r="I39" i="52" s="1"/>
  <c r="A1" i="52"/>
  <c r="F84" i="39"/>
  <c r="J79" i="39"/>
  <c r="F54" i="39"/>
  <c r="H12" i="39"/>
  <c r="H15" i="39" s="1"/>
  <c r="D12" i="39"/>
  <c r="D15" i="39" s="1"/>
  <c r="D24" i="39" s="1"/>
  <c r="D28" i="39" s="1"/>
  <c r="D30" i="39" s="1"/>
  <c r="J12" i="39"/>
  <c r="J15" i="39" s="1"/>
  <c r="J24" i="39" s="1"/>
  <c r="J28" i="39" s="1"/>
  <c r="J30" i="39" s="1"/>
  <c r="J26" i="60" s="1"/>
  <c r="F12" i="39"/>
  <c r="F15" i="39" s="1"/>
  <c r="F24" i="39" s="1"/>
  <c r="F28" i="39" s="1"/>
  <c r="F30" i="39" s="1"/>
  <c r="J99" i="48"/>
  <c r="J101" i="48"/>
  <c r="J108" i="48"/>
  <c r="F108" i="48"/>
  <c r="J106" i="48"/>
  <c r="F106" i="48"/>
  <c r="J105" i="48"/>
  <c r="F105" i="48"/>
  <c r="J104" i="48"/>
  <c r="F104" i="48"/>
  <c r="F101" i="48"/>
  <c r="F99" i="48"/>
  <c r="J97" i="48"/>
  <c r="F97" i="48"/>
  <c r="J74" i="48"/>
  <c r="F74" i="48"/>
  <c r="J73" i="48"/>
  <c r="F73" i="48"/>
  <c r="J75" i="48"/>
  <c r="F75" i="48"/>
  <c r="J72" i="48"/>
  <c r="F72" i="48"/>
  <c r="J70" i="48"/>
  <c r="F70" i="48"/>
  <c r="J69" i="48"/>
  <c r="F69" i="48"/>
  <c r="J64" i="48"/>
  <c r="F64" i="48"/>
  <c r="J62" i="48"/>
  <c r="F62" i="48"/>
  <c r="J56" i="48"/>
  <c r="F56" i="48"/>
  <c r="J58" i="48"/>
  <c r="F58" i="48"/>
  <c r="J57" i="48"/>
  <c r="F57" i="48"/>
  <c r="J63" i="48"/>
  <c r="F63" i="48"/>
  <c r="J53" i="48"/>
  <c r="F60" i="48"/>
  <c r="F53" i="48"/>
  <c r="J55" i="48"/>
  <c r="F55" i="48"/>
  <c r="F14" i="48"/>
  <c r="F31" i="48"/>
  <c r="J21" i="48"/>
  <c r="J18" i="48"/>
  <c r="J40" i="48"/>
  <c r="J34" i="48"/>
  <c r="F34" i="48"/>
  <c r="J39" i="48"/>
  <c r="F39" i="48"/>
  <c r="J38" i="48"/>
  <c r="J37" i="48"/>
  <c r="F38" i="48"/>
  <c r="F37" i="48"/>
  <c r="J35" i="48"/>
  <c r="F35" i="48"/>
  <c r="J33" i="48"/>
  <c r="F33" i="48"/>
  <c r="J28" i="48"/>
  <c r="J29" i="48"/>
  <c r="J30" i="48"/>
  <c r="F30" i="48"/>
  <c r="F29" i="48"/>
  <c r="F28" i="48"/>
  <c r="F32" i="48"/>
  <c r="J26" i="48"/>
  <c r="J19" i="48"/>
  <c r="F19" i="48"/>
  <c r="J17" i="48"/>
  <c r="F17" i="48"/>
  <c r="F15" i="48"/>
  <c r="J13" i="48"/>
  <c r="F13" i="48"/>
  <c r="J12" i="48"/>
  <c r="F12" i="48"/>
  <c r="J10" i="48"/>
  <c r="I112" i="61" s="1"/>
  <c r="I113" i="61" s="1"/>
  <c r="F10" i="48"/>
  <c r="A192" i="53"/>
  <c r="I174" i="53"/>
  <c r="M171" i="53"/>
  <c r="M174" i="53"/>
  <c r="K171" i="53"/>
  <c r="K174" i="53" s="1"/>
  <c r="I171" i="53"/>
  <c r="G171" i="53"/>
  <c r="G174" i="53" s="1"/>
  <c r="K158" i="53"/>
  <c r="A145" i="53"/>
  <c r="A143" i="53"/>
  <c r="M135" i="53"/>
  <c r="K135" i="53"/>
  <c r="I135" i="53"/>
  <c r="G135" i="53"/>
  <c r="M123" i="53"/>
  <c r="K123" i="53"/>
  <c r="K137" i="53"/>
  <c r="I123" i="53"/>
  <c r="I137" i="53" s="1"/>
  <c r="I176" i="53" s="1"/>
  <c r="G123" i="53"/>
  <c r="G137" i="53" s="1"/>
  <c r="A97" i="53"/>
  <c r="A146" i="53" s="1"/>
  <c r="A96" i="53"/>
  <c r="A95" i="53"/>
  <c r="A144" i="53" s="1"/>
  <c r="A94" i="53"/>
  <c r="M82" i="53"/>
  <c r="K82" i="53"/>
  <c r="K84" i="53" s="1"/>
  <c r="I82" i="53"/>
  <c r="G82" i="53"/>
  <c r="A50" i="53"/>
  <c r="M35" i="53"/>
  <c r="M84" i="53" s="1"/>
  <c r="K35" i="53"/>
  <c r="I35" i="53"/>
  <c r="I84" i="53" s="1"/>
  <c r="G35" i="53"/>
  <c r="T33" i="53"/>
  <c r="R33" i="53"/>
  <c r="S33" i="53" s="1"/>
  <c r="R32" i="53"/>
  <c r="O36" i="52"/>
  <c r="G36" i="52"/>
  <c r="G39" i="52" s="1"/>
  <c r="K36" i="52"/>
  <c r="K39" i="52" s="1"/>
  <c r="E36" i="52"/>
  <c r="E39" i="52" s="1"/>
  <c r="C36" i="52"/>
  <c r="C39" i="52" s="1"/>
  <c r="Y34" i="52"/>
  <c r="D54" i="39"/>
  <c r="N27" i="43"/>
  <c r="H54" i="39"/>
  <c r="D19" i="43"/>
  <c r="F19" i="43"/>
  <c r="H19" i="43"/>
  <c r="J19" i="43"/>
  <c r="L19" i="43"/>
  <c r="D25" i="43"/>
  <c r="F25" i="43"/>
  <c r="F28" i="43"/>
  <c r="H25" i="43"/>
  <c r="H28" i="43" s="1"/>
  <c r="F79" i="39"/>
  <c r="H65" i="48"/>
  <c r="H78" i="48" s="1"/>
  <c r="N19" i="43"/>
  <c r="H43" i="48"/>
  <c r="F107" i="48" l="1"/>
  <c r="F109" i="48" s="1"/>
  <c r="G178" i="53" s="1"/>
  <c r="J107" i="48"/>
  <c r="J109" i="48" s="1"/>
  <c r="K178" i="53" s="1"/>
  <c r="G84" i="53"/>
  <c r="M137" i="53"/>
  <c r="M176" i="53" s="1"/>
  <c r="D67" i="60"/>
  <c r="R46" i="60"/>
  <c r="AA29" i="59"/>
  <c r="F76" i="48"/>
  <c r="O39" i="52"/>
  <c r="J76" i="48"/>
  <c r="Q39" i="52"/>
  <c r="N14" i="43"/>
  <c r="W40" i="58"/>
  <c r="G32" i="58"/>
  <c r="H24" i="39"/>
  <c r="H28" i="39" s="1"/>
  <c r="H30" i="39" s="1"/>
  <c r="H77" i="39" s="1"/>
  <c r="H79" i="39" s="1"/>
  <c r="R67" i="60"/>
  <c r="U22" i="52"/>
  <c r="O32" i="58"/>
  <c r="Q32" i="58"/>
  <c r="Q40" i="58" s="1"/>
  <c r="Y15" i="52"/>
  <c r="AA15" i="52" s="1"/>
  <c r="AE15" i="52" s="1"/>
  <c r="Y28" i="52"/>
  <c r="Y31" i="52" s="1"/>
  <c r="AA26" i="52"/>
  <c r="AA28" i="52" s="1"/>
  <c r="AA31" i="52" s="1"/>
  <c r="Y36" i="52"/>
  <c r="U31" i="52"/>
  <c r="AE27" i="52"/>
  <c r="I31" i="52"/>
  <c r="AC31" i="52"/>
  <c r="J54" i="39"/>
  <c r="J65" i="39" s="1"/>
  <c r="P27" i="60" s="1"/>
  <c r="P28" i="60" s="1"/>
  <c r="P30" i="60" s="1"/>
  <c r="A1" i="60"/>
  <c r="A32" i="60" s="1"/>
  <c r="H65" i="39"/>
  <c r="K32" i="58"/>
  <c r="S32" i="58"/>
  <c r="F65" i="39"/>
  <c r="R26" i="60"/>
  <c r="J28" i="60"/>
  <c r="D78" i="48"/>
  <c r="AG17" i="59"/>
  <c r="AG29" i="59" s="1"/>
  <c r="AC29" i="59"/>
  <c r="I44" i="59"/>
  <c r="G176" i="53"/>
  <c r="K176" i="53"/>
  <c r="AA32" i="59"/>
  <c r="AA44" i="59" s="1"/>
  <c r="G40" i="58"/>
  <c r="I40" i="58"/>
  <c r="I32" i="58"/>
  <c r="Y29" i="58"/>
  <c r="Y32" i="58" s="1"/>
  <c r="D28" i="43"/>
  <c r="D65" i="39"/>
  <c r="D66" i="39" s="1"/>
  <c r="Y18" i="58"/>
  <c r="AA18" i="58" s="1"/>
  <c r="AE18" i="58" s="1"/>
  <c r="U25" i="58"/>
  <c r="A1" i="43"/>
  <c r="AA34" i="52"/>
  <c r="M36" i="52"/>
  <c r="M39" i="52" s="1"/>
  <c r="F22" i="48"/>
  <c r="D43" i="48"/>
  <c r="J65" i="48"/>
  <c r="J22" i="48"/>
  <c r="J41" i="48"/>
  <c r="F41" i="48"/>
  <c r="F65" i="48"/>
  <c r="Y39" i="52" l="1"/>
  <c r="U32" i="58"/>
  <c r="F78" i="48"/>
  <c r="G139" i="53" s="1"/>
  <c r="AE26" i="52"/>
  <c r="AE28" i="52" s="1"/>
  <c r="AE31" i="52" s="1"/>
  <c r="F66" i="39"/>
  <c r="L27" i="60"/>
  <c r="L28" i="60" s="1"/>
  <c r="L30" i="60" s="1"/>
  <c r="N27" i="60"/>
  <c r="N28" i="60" s="1"/>
  <c r="N30" i="60" s="1"/>
  <c r="H66" i="39"/>
  <c r="H82" i="39" s="1"/>
  <c r="L25" i="43"/>
  <c r="R27" i="60"/>
  <c r="J66" i="39"/>
  <c r="J84" i="39" s="1"/>
  <c r="J30" i="60"/>
  <c r="J78" i="48"/>
  <c r="J111" i="48" s="1"/>
  <c r="AC32" i="59"/>
  <c r="N23" i="43"/>
  <c r="J25" i="43"/>
  <c r="J28" i="43" s="1"/>
  <c r="AE34" i="52"/>
  <c r="AA36" i="52"/>
  <c r="AA39" i="52" s="1"/>
  <c r="F43" i="48"/>
  <c r="G86" i="53" s="1"/>
  <c r="J43" i="48"/>
  <c r="K86" i="53" s="1"/>
  <c r="O35" i="53"/>
  <c r="F111" i="48" l="1"/>
  <c r="K139" i="53"/>
  <c r="H84" i="39"/>
  <c r="AE35" i="52"/>
  <c r="AE36" i="52" s="1"/>
  <c r="AE39" i="52" s="1"/>
  <c r="N24" i="43"/>
  <c r="R28" i="60"/>
  <c r="R30" i="60" s="1"/>
  <c r="AG32" i="59"/>
  <c r="AG44" i="59" s="1"/>
  <c r="AC44" i="59"/>
  <c r="N25" i="43"/>
  <c r="N28" i="43" s="1"/>
  <c r="L28" i="43"/>
  <c r="P64" i="60"/>
  <c r="H97" i="48" l="1"/>
  <c r="H107" i="48" s="1"/>
  <c r="H109" i="48" l="1"/>
  <c r="H111" i="48" s="1"/>
  <c r="D78" i="39" l="1"/>
  <c r="D84" i="62"/>
  <c r="D83" i="39"/>
  <c r="D83" i="62"/>
  <c r="D85" i="62" l="1"/>
  <c r="D90" i="62"/>
  <c r="D77" i="39"/>
  <c r="D79" i="39" l="1"/>
  <c r="D84" i="39"/>
  <c r="D86" i="39"/>
  <c r="D108" i="48" l="1"/>
  <c r="D105" i="48" l="1"/>
  <c r="D107" i="48" s="1"/>
  <c r="D109" i="48" l="1"/>
  <c r="D111" i="48" l="1"/>
  <c r="M39" i="58" l="1"/>
  <c r="M24" i="58"/>
  <c r="K39" i="58" l="1"/>
  <c r="AA24" i="58"/>
  <c r="M25" i="58"/>
  <c r="M32" i="58" s="1"/>
  <c r="AE24" i="58" l="1"/>
  <c r="AE25" i="58" s="1"/>
  <c r="AA25" i="58"/>
  <c r="AA39" i="58"/>
  <c r="AE39" i="58" s="1"/>
  <c r="K40" i="58"/>
  <c r="E28" i="58" l="1"/>
  <c r="E29" i="58" s="1"/>
  <c r="E40" i="58" l="1"/>
  <c r="E32" i="58"/>
  <c r="H46" i="70"/>
  <c r="N47" i="70" l="1"/>
  <c r="H47" i="70" l="1"/>
  <c r="AC28" i="58" l="1"/>
  <c r="AC29" i="58" s="1"/>
  <c r="AC32" i="58" s="1"/>
  <c r="U36" i="58" l="1"/>
  <c r="U37" i="58" s="1"/>
  <c r="U40" i="58" s="1"/>
  <c r="C28" i="58" l="1"/>
  <c r="AA28" i="58" l="1"/>
  <c r="C29" i="58"/>
  <c r="F46" i="70"/>
  <c r="F47" i="70"/>
  <c r="C40" i="58" l="1"/>
  <c r="C32" i="58"/>
  <c r="AE28" i="58"/>
  <c r="AE29" i="58" s="1"/>
  <c r="AE32" i="58" s="1"/>
  <c r="AA29" i="58"/>
  <c r="AA32" i="58" s="1"/>
  <c r="O36" i="58" l="1"/>
  <c r="O37" i="58" l="1"/>
  <c r="O40" i="58" s="1"/>
  <c r="S36" i="58" l="1"/>
  <c r="S37" i="58" l="1"/>
  <c r="S40" i="58" s="1"/>
  <c r="Y36" i="58"/>
  <c r="AA36" i="58" l="1"/>
  <c r="Y37" i="58"/>
  <c r="Y40" i="58" s="1"/>
  <c r="AB47" i="70"/>
  <c r="AC35" i="58" l="1"/>
  <c r="AC36" i="58" l="1"/>
  <c r="AE36" i="58" l="1"/>
  <c r="AC37" i="58"/>
  <c r="AC40" i="58" s="1"/>
  <c r="AF47" i="70" l="1"/>
  <c r="M35" i="58" l="1"/>
  <c r="AI39" i="70" l="1"/>
  <c r="P51" i="70"/>
  <c r="AI41" i="70"/>
  <c r="M37" i="58"/>
  <c r="M40" i="58" s="1"/>
  <c r="AA35" i="58"/>
  <c r="AJ39" i="70" l="1"/>
  <c r="AE35" i="58"/>
  <c r="AE37" i="58" s="1"/>
  <c r="AA37" i="58"/>
  <c r="AA40" i="58" s="1"/>
  <c r="AE40" i="58" l="1"/>
  <c r="AJ41" i="70"/>
  <c r="P47" i="70" l="1"/>
  <c r="AD47" i="70"/>
  <c r="AH47" i="7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Chuleewattanakul, Techit</author>
  </authors>
  <commentList>
    <comment ref="F40" authorId="0" shapeId="0" xr:uid="{036B0DD6-71F4-4198-AB7D-7D8CB2D67D20}">
      <text>
        <r>
          <rPr>
            <b/>
            <sz val="9"/>
            <color indexed="81"/>
            <rFont val="Tahoma"/>
            <family val="2"/>
          </rPr>
          <t>Chuleewattanakul, Techit:
Code 159904060 
Receivable - VAT refund ของ IPD GSRC GMP+GTS2 ที่ขอคืนเป็นเงินสด เลยกรุ้ปไว้เป็น non-current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Kunnatee, Kerdchana</author>
  </authors>
  <commentList>
    <comment ref="A2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Kunnatee, Kerdchana:</t>
        </r>
        <r>
          <rPr>
            <sz val="9"/>
            <color indexed="81"/>
            <rFont val="Tahoma"/>
            <family val="2"/>
          </rPr>
          <t xml:space="preserve">
หรือเปิดว่ากำไรขาดทุนอื่น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Kunnatee, Kerdchana</author>
  </authors>
  <commentList>
    <comment ref="A23" authorId="0" shapeId="0" xr:uid="{3A171FD8-B0BF-4A85-95C9-13EAE50CCB93}">
      <text>
        <r>
          <rPr>
            <b/>
            <sz val="9"/>
            <color indexed="81"/>
            <rFont val="Tahoma"/>
            <family val="2"/>
          </rPr>
          <t>Kunnatee, Kerdchana:</t>
        </r>
        <r>
          <rPr>
            <sz val="9"/>
            <color indexed="81"/>
            <rFont val="Tahoma"/>
            <family val="2"/>
          </rPr>
          <t xml:space="preserve">
หรือเปิดว่ากำไรขาดทุนอื่น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Naratip Srifa</author>
  </authors>
  <commentList>
    <comment ref="F14" authorId="0" shapeId="0" xr:uid="{C73DC7F6-362F-4D77-B899-1B0FA5F4FA07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From file Cash</t>
        </r>
      </text>
    </comment>
    <comment ref="F16" authorId="0" shapeId="0" xr:uid="{98EAE9C6-2EED-4822-9F3E-191D542AFBAC}">
      <text>
        <r>
          <rPr>
            <b/>
            <sz val="9"/>
            <color indexed="81"/>
            <rFont val="Tahoma"/>
            <family val="2"/>
          </rPr>
          <t>Naratip Srifa:
Reclass 5,100 ไปแสดงเป็น ลูกหนี้อื่น ให้เหมือนกับที่ GED present</t>
        </r>
      </text>
    </comment>
    <comment ref="T30" authorId="0" shapeId="0" xr:uid="{C153D7BB-C164-4B5F-BFA7-C3F905B12B02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FY18 &gt;&gt; ในงบกรุ้ปปิ้งอยู่ที่ OCA แต่ Consol กรุ้ปปิ้งที่ภาษีมูลค่าเพิ่ม (Consol ถูก)</t>
        </r>
      </text>
    </comment>
    <comment ref="D31" authorId="0" shapeId="0" xr:uid="{FBF3B462-EE2B-4C76-897E-ECA1DEE0608F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&gt;&gt; Reclass. IRS ไป net ไว้ที่ "ดอกเบี้ยค้างจ่ายแก่สถาบันการเงิน" แล้วใน CBS</t>
        </r>
      </text>
    </comment>
    <comment ref="A42" authorId="0" shapeId="0" xr:uid="{AF380946-6BD8-418B-BC53-D5FBDB306015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ค่าใช้จ่ายจ่ายล่วงหน้า in FS</t>
        </r>
      </text>
    </comment>
    <comment ref="G52" authorId="0" shapeId="0" xr:uid="{ACE52E28-D0EF-42F2-A5C5-C7A50F2EEC05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เป็นเงินมัดจำที่ดินที่บริษัทไปซื้อไว้เพื่อสร้างโรงไฟฟ้าของกลุ่ม 12 SPP ซึ่งต่อมานิคมที่บริษัทไปมัดจำค่าที่ดินมีปัญหา โดนเจ้าหนี้ฟ้องล้มละลาย บริษัทจึงย้าย site ไปที่ใหม่แล้ว ส่วนค่ามัดจำที่ดินคงค้างทางบริษัทเป็นเจ้าหนี้ร่วมในการฟ้องร้องเรียกค่ามัดจำคืน ซึ่งปัจจุบันบริษัทได้มีการตั้งสำรองไปแล้วบางส่วน (ค่ามัดจำเป็นเท่าไหร่ ตั้งสำรองไปแล้วเท่าไหร่ ---- (เงินมัดจำ 9.99 MB ตั้งค่าเผื่อไว้แล้ว 50% คือ 4.99 MB คงเหลือ 4.99 MB ตามงบ 31/12/60 เป็นของ GNPM) </t>
        </r>
      </text>
    </comment>
    <comment ref="G58" authorId="0" shapeId="0" xr:uid="{21303AE6-DD2A-44F9-B234-7AD7DF7675D8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-ROUND(D80,0) &gt;&gt; เกิดเฉพาะ monthly consol เพราะ 12 SPPs บันทึก Technical fee OE by Quarter แต่ GED record by month เลยต้องมาปรับยอดเพิ่ม on Consol level</t>
        </r>
      </text>
    </comment>
    <comment ref="D84" authorId="0" shapeId="0" xr:uid="{9E8985E1-039D-4EE0-879A-DE39492067B7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Aug'18  ลบ +CBS!D101 ออกด้วย เอามาฝากเพราะเป็นยอด IPD กับ Mitsui Capital (Thailand)</t>
        </r>
      </text>
    </comment>
    <comment ref="F84" authorId="0" shapeId="0" xr:uid="{BEE70315-1599-446D-93EE-5D86E837E8D5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Q2'19 &gt;&gt;ย้ายยอด 12SPPs กับ Pomodoro ไปไว้ที่ Amt due to  (เอาตัวเลขมาจากไฟล์ RPT)</t>
        </r>
      </text>
    </comment>
    <comment ref="G85" authorId="0" shapeId="0" xr:uid="{5FC5E09E-0EF3-4CA7-A9C9-6D241BE00FC7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-ROUND(D81,0) &gt;&gt; เกิดเฉพาะ monthly consol เพราะ 12 SPPs บันทึก Technical fee OE by Quarter แต่ GED record by month เลยต้องมาปรับยอดเพิ่ม on Consol level</t>
        </r>
      </text>
    </comment>
    <comment ref="K85" authorId="0" shapeId="0" xr:uid="{3610CCF6-2807-4026-BC6D-9578050593A7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2561 : &gt;&gt; GJP, Pomodoro</t>
        </r>
      </text>
    </comment>
    <comment ref="K86" authorId="0" shapeId="0" xr:uid="{17B378CA-CBAA-4C6C-98AC-64BE6F9B9D93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2561 : &gt;&gt; GISG with VN3 งวด 2 และ3</t>
        </r>
      </text>
    </comment>
    <comment ref="A95" authorId="0" shapeId="0" xr:uid="{801FFA10-2D8E-45C2-97B2-583DA21F25AF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ในงบใช้คำว่า "เงินกู้ยืมระยะสั้น"</t>
        </r>
      </text>
    </comment>
    <comment ref="G141" authorId="0" shapeId="0" xr:uid="{C0458C70-C02A-4A81-92E1-50CFAC71481B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แก้สูตรด้วย หลังจาก Update sheet "TH 6"</t>
        </r>
      </text>
    </comment>
    <comment ref="G142" authorId="0" shapeId="0" xr:uid="{5B9D7606-87BA-408E-8092-EFFB8A014BEC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แก้สูตรด้วย หลังจาก Update sheet "TH 6"</t>
        </r>
      </text>
    </comment>
    <comment ref="G145" authorId="0" shapeId="0" xr:uid="{340B13DA-DF55-4CEB-B009-845ADB503BD4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แก้สูตรด้วย หลังจาก Update sheet "TH 6"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Naratip Srifa</author>
  </authors>
  <commentList>
    <comment ref="H17" authorId="0" shapeId="0" xr:uid="{57F07CF0-6CD9-4250-921B-A1B561AD1FD0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GJP + GEC</t>
        </r>
      </text>
    </comment>
    <comment ref="H24" authorId="0" shapeId="0" xr:uid="{2B1C4C8C-1853-44E2-8710-8E36D7D0A4C8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Q4'19 ย้ายเงินปันผลรับจาก บ.ย่อย ที่ Elim ไม่หมดไว้ตรงนี้</t>
        </r>
      </text>
    </comment>
    <comment ref="L27" authorId="0" shapeId="0" xr:uid="{BAB00D9D-F13C-4D98-9B6A-4BECF8744945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Present as "Admin exp."</t>
        </r>
      </text>
    </comment>
    <comment ref="A35" authorId="0" shapeId="0" xr:uid="{820379B6-6AEE-456E-AFB9-FBE956846E99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ผลประโยชน์ (ค่าใช้จ่าย) ภาษีเงินได้นิติบุคคล</t>
        </r>
      </text>
    </comment>
    <comment ref="H35" authorId="0" shapeId="0" xr:uid="{38A8BDD8-C1BF-459D-9F44-1CE9E287E684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+ = Rev
 - = Exp</t>
        </r>
      </text>
    </comment>
    <comment ref="H42" authorId="0" shapeId="0" xr:uid="{71C60EAA-74E7-4131-9088-FF62240E919E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-20,689,858.40 &gt;&gt; FY2017
-27,895,638.40 &gt;&gt; FY2018
- 8,085,673.87 &gt;&gt; FY2019
ไม่เท่ากับ Sheet CSOE_FS เพราะยอดใน PL เป็นยอดก่อนปัน NCI แต่ใน CSOE_FS เป็นยอด Owner portion</t>
        </r>
      </text>
    </comment>
    <comment ref="L43" authorId="0" shapeId="0" xr:uid="{40C26D64-0C22-4FAD-AEC0-EE4AD151BE74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Employee Benefit</t>
        </r>
      </text>
    </comment>
    <comment ref="H44" authorId="0" shapeId="0" xr:uid="{6277D65A-27FE-461B-A209-53EA75E6EF34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Amount from CF detail sheet "AFS"
This Year - Last Year</t>
        </r>
      </text>
    </comment>
    <comment ref="L51" authorId="0" shapeId="0" xr:uid="{62CE9655-1C31-4AC8-96BC-A700F6C2A575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ชนเลขกับ AFS in CF file ด้วย</t>
        </r>
      </text>
    </comment>
    <comment ref="H52" authorId="0" shapeId="0" xr:uid="{0E71196D-7B4E-47DA-A213-B3AA184FBB49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CF file : net tax</t>
        </r>
      </text>
    </comment>
    <comment ref="L52" authorId="0" shapeId="0" xr:uid="{193E85D1-053E-4F2C-8B20-3D1BAD1120DC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ชนเลขกับ AFS in CF file ด้วย</t>
        </r>
      </text>
    </comment>
    <comment ref="M52" authorId="0" shapeId="0" xr:uid="{D2FB152E-829F-4A69-8E0E-27AD11CDF31D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from CF file</t>
        </r>
      </text>
    </comment>
    <comment ref="H53" authorId="0" shapeId="0" xr:uid="{F598D87C-EC5A-4E83-8457-2175B6DAB8CA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Amount from CF detail sheet "AFS"
This Year - Last Year</t>
        </r>
      </text>
    </comment>
    <comment ref="M53" authorId="0" shapeId="0" xr:uid="{47A7C1AA-DC36-42D5-82BE-EE3B506B6182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from CF file
 หรือ OCI in BS : Current Q - Last year</t>
        </r>
      </text>
    </comment>
    <comment ref="H55" authorId="0" shapeId="0" xr:uid="{526D8612-1C4D-40D6-ABC6-981FF8530DA7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from "Hedge movement"
Row : Reclassification adjustments for gains included in profit or loss, net tax &gt;&gt; Total</t>
        </r>
      </text>
    </comment>
    <comment ref="L56" authorId="0" shapeId="0" xr:uid="{8F3985C9-50EA-4010-94CF-0F8E4E4FEFF7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Hedging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Naratip Srifa</author>
  </authors>
  <commentList>
    <comment ref="X14" authorId="0" shapeId="0" xr:uid="{DE0C266F-CC7F-444F-A436-537C60FAB419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2019 คือ เงินลงทุนเผื่อขาย</t>
        </r>
      </text>
    </comment>
    <comment ref="AF34" authorId="0" shapeId="0" xr:uid="{D1808F9C-E3E8-4464-8782-B7D890B3C890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16/1/19 = VN2 10%
ไม่รวม AI164 เพราะเป็นการเพิ่มทุนของ VN3 หลังวัน Step up</t>
        </r>
      </text>
    </comment>
    <comment ref="V39" authorId="0" shapeId="0" xr:uid="{9CA46C66-085F-4E7C-A36F-2B18F9ED44AE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ลบที่บวกมือออกด้วย</t>
        </r>
      </text>
    </comment>
    <comment ref="X39" authorId="0" shapeId="0" xr:uid="{B877099D-E2EE-4FDD-88EC-5AEDAFDBB649}">
      <text>
        <r>
          <rPr>
            <b/>
            <sz val="9"/>
            <color indexed="81"/>
            <rFont val="Tahoma"/>
            <family val="2"/>
          </rPr>
          <t>Naratip Srifa:</t>
        </r>
        <r>
          <rPr>
            <sz val="9"/>
            <color indexed="81"/>
            <rFont val="Tahoma"/>
            <family val="2"/>
          </rPr>
          <t xml:space="preserve">
ลบที่บวกมือออกด้วย</t>
        </r>
      </text>
    </comment>
  </commentList>
</comments>
</file>

<file path=xl/sharedStrings.xml><?xml version="1.0" encoding="utf-8"?>
<sst xmlns="http://schemas.openxmlformats.org/spreadsheetml/2006/main" count="2491" uniqueCount="861">
  <si>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</si>
  <si>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</si>
  <si>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</si>
  <si>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</si>
  <si>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</si>
  <si>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</si>
  <si>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</si>
  <si>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</si>
  <si>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</si>
  <si>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</si>
  <si>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</si>
  <si>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</si>
  <si>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</si>
  <si>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</si>
  <si>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</si>
  <si>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</si>
  <si>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เจ้าหนี้อื่น</t>
  </si>
  <si>
    <t>หมายเหตุ</t>
  </si>
  <si>
    <t>เงินสดและรายการเทียบเท่าเงินสด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</si>
  <si>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</si>
  <si>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</si>
  <si>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</si>
  <si>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</si>
  <si>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</si>
  <si>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</si>
  <si>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</si>
  <si>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</si>
  <si>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</si>
  <si>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</si>
  <si>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</si>
  <si>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</si>
  <si>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</si>
  <si>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</si>
  <si>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</si>
  <si>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</si>
  <si>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</si>
  <si>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>รายการที่ไม่ใช่เงินสด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</si>
  <si>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</si>
  <si>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</si>
  <si>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</si>
  <si>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</si>
  <si>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สินทรัพย์ภาษีเงินได้รอการตัดบัญชี</t>
  </si>
  <si>
    <t>ส่วนเกิน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</si>
  <si>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</si>
  <si>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</si>
  <si>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</si>
  <si>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หุ้นสามัญ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</si>
  <si>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</si>
  <si>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</si>
  <si>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</si>
  <si>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ลูกหนี้อื่น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</si>
  <si>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</si>
  <si>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</si>
  <si>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</si>
  <si>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</si>
  <si>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บริษัทใหญ่</t>
  </si>
  <si>
    <t>เงินลงทุนในการร่วมค้า</t>
  </si>
  <si>
    <t>องค์ประกอบอื่นของส่วนของผู้ถือหุ้น</t>
  </si>
  <si>
    <t>การรวมธุรกิจ</t>
  </si>
  <si>
    <t>เงินกู้ยืมระยะสั้นจากสถาบันการเงิน</t>
  </si>
  <si>
    <t>ส่วนเกินมูลค่าหุ้น</t>
  </si>
  <si>
    <t xml:space="preserve">     กำไร</t>
  </si>
  <si>
    <t>ส่วนของเงินกู้ยืมระยะยาว</t>
  </si>
  <si>
    <t xml:space="preserve">   ภายใต้การควบคุมเดียวกัน</t>
  </si>
  <si>
    <t>รายได้</t>
  </si>
  <si>
    <t>รายได้จากการขาย</t>
  </si>
  <si>
    <t>ภายใต้การ</t>
  </si>
  <si>
    <t>ควบคุมเดียวกัน</t>
  </si>
  <si>
    <t>(กำไร) ขาดทุนจากอัตราแลกเปลี่ยนที่ยังไม่เกิดขึ้นจริง</t>
  </si>
  <si>
    <t>เงินปันผลรับ</t>
  </si>
  <si>
    <t>ผลประโยชน์รับจากเงินจ่ายล่วงหน้าค่าเครื่องจักรเพื่อการลงทุน</t>
  </si>
  <si>
    <t>เงินสดรับจากเงินกู้ยืมระยะยาว</t>
  </si>
  <si>
    <t>เงินสดรับจากการออกหุ้นกู้</t>
  </si>
  <si>
    <t>เงินฝากสถาบันการเงินที่ใช้เป็นหลักประกัน</t>
  </si>
  <si>
    <t>เงินสดจ่ายเพื่อชำระเงินกู้ยืมระยะยาว</t>
  </si>
  <si>
    <t>เงินสดจ่ายเพื่อชำระเงินกู้ยืมระยะสั้น</t>
  </si>
  <si>
    <t>เงินสดจ่ายชำระคืนหุ้นกู้</t>
  </si>
  <si>
    <t>เงินสดจ่ายเพื่อซื้อที่ดิน อาคารและอุปกรณ์</t>
  </si>
  <si>
    <t>เงินสดจ่ายเพื่อซื้อเงินลงทุนชั่วคราว</t>
  </si>
  <si>
    <t>เงินสดจ่ายเพื่อซื้อสินทรัพย์ไม่มีตัวตน</t>
  </si>
  <si>
    <t>เงินสดรับจากการขายที่ดิน อาคาร และอุปกรณ์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</si>
  <si>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</si>
  <si>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</si>
  <si>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</si>
  <si>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ภาษีเงินได้ของรายการที่จะไม่ถูกจัดประเภทใหม่</t>
  </si>
  <si>
    <t>รายการที่อาจถูกจัดประเภทใหม่ไว้</t>
  </si>
  <si>
    <t xml:space="preserve">   ในกำไรหรือขาดทุนในภายหลัง</t>
  </si>
  <si>
    <t>รายการที่จะไม่ถูกจัดประเภทใหม่ไว้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</si>
  <si>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</si>
  <si>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</si>
  <si>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สินทรัพย์ไม่มีตัวตน</t>
  </si>
  <si>
    <t>เงินลงทุนในบริษัทร่วม</t>
  </si>
  <si>
    <t>โอนไปสำรองตามกฏหมาย</t>
  </si>
  <si>
    <t>เงินปันผลจ่าย</t>
  </si>
  <si>
    <t>ค่าใช้จ่าย (รายได้) ภาษีเงินได้</t>
  </si>
  <si>
    <t>ผลต่างของอัตราแลกเปลี่ยนจากการแปลงค่างบการเงิน</t>
  </si>
  <si>
    <t xml:space="preserve">   ผลประโยชน์พนักงานที่กำหนดไว้</t>
  </si>
  <si>
    <t>การแบ่งปันกำไร (ขาดทุน) เบ็ดเสร็จรวม</t>
  </si>
  <si>
    <t>รวมองค์</t>
  </si>
  <si>
    <t>ส่วนของ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</si>
  <si>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</si>
  <si>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</si>
  <si>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เงินปันผลจ่ายให้ส่วนได้เสียที่ไม่มีอำนาจควบคุม</t>
  </si>
  <si>
    <t>ต้นทุนทางการเงินและค่าธรรมเนียมที่บันทึกเป็นต้นทุนของสินทรัพย์</t>
  </si>
  <si>
    <t>งบการเงิน</t>
  </si>
  <si>
    <t xml:space="preserve">     กำไร (ขาดทุน) เบ็ดเสร็จอื่น</t>
  </si>
  <si>
    <t>ยังไม่ได้</t>
  </si>
  <si>
    <t>จัดสรร</t>
  </si>
  <si>
    <t>จ่ายชำระหุ้นทุนซื้อคืน</t>
  </si>
  <si>
    <t>ยังไม่ได้จัดสรร</t>
  </si>
  <si>
    <t>ลูกหนี้ไม่หมุนเวียนอื่น</t>
  </si>
  <si>
    <t>รายการกับผู้ถือหุ้นที่บันทึกโดยตรงเข้าส่วนของผู้ถือหุ้น</t>
  </si>
  <si>
    <t xml:space="preserve">    บริษัทย่อยจ่ายเงินปันผล</t>
  </si>
  <si>
    <t xml:space="preserve">    เงินปันผลจ่ายให้ผู้ถือหุ้น</t>
  </si>
  <si>
    <t>รวมรายการกับผู้ถือหุ้นที่บันทึกโดยตรงเข้าส่วนของผู้ถือหุ้น</t>
  </si>
  <si>
    <t>มูลค่า</t>
  </si>
  <si>
    <t>ส่วนได้เสีย</t>
  </si>
  <si>
    <t>ที่ไม่มีอำนาจ</t>
  </si>
  <si>
    <t>ควบคุม</t>
  </si>
  <si>
    <t xml:space="preserve">   หุ้นปันผล</t>
  </si>
  <si>
    <t xml:space="preserve">   เงินปันผลจ่ายให้ผู้ถือหุ้น</t>
  </si>
  <si>
    <t xml:space="preserve">   การซื้อหุ้นทุนซื้อคืน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</si>
  <si>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</si>
  <si>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</si>
  <si>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ส่วนเกินมูลค่า</t>
  </si>
  <si>
    <t>ส่วนต่างจากการรวมธุรกิจ</t>
  </si>
  <si>
    <t>ส่วนต่างจาก</t>
  </si>
  <si>
    <t>เงินสดรับจากเงินกู้ยืมจากกิจการที่เกี่ยวข้องกัน</t>
  </si>
  <si>
    <t>(บาท)</t>
  </si>
  <si>
    <t>เงินสดและรายการเทียบเท่าเงินสด ณ วันที่ 1 มกราคม</t>
  </si>
  <si>
    <t>เงินจ่ายล่วงหน้าค่าหุ้น</t>
  </si>
  <si>
    <t>เงินสดรับจากเงินกู้ยืมระยะสั้น</t>
  </si>
  <si>
    <t>เงินสดจ่ายเพื่อชำระเงินกู้ยืมจากกิจการที่เกี่ยวข้องกัน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</si>
  <si>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</si>
  <si>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2562</t>
  </si>
  <si>
    <t>เงินสดรับจากการขายสินทรัพย์ไม่มีตัวตน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</si>
  <si>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</si>
  <si>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</si>
  <si>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</si>
  <si>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</si>
  <si>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กำไร (ขาดทุน) เบ็ดเสร็จอื่น </t>
  </si>
  <si>
    <t>รวมรายการกับผู้เป็นเจ้าของที่บันทึกโดยตรงเข้าส่วนของผู้ถือหุ้น</t>
  </si>
  <si>
    <t xml:space="preserve">    หุ้นปันผล</t>
  </si>
  <si>
    <t>หนี้สินภาษีเงินได้รอการตัดบัญชี</t>
  </si>
  <si>
    <t>ของส่วนของ</t>
  </si>
  <si>
    <t>เงินให้กู้ยืมระยะสั้นแก่กิจการที่เกี่ยวข้องกัน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</si>
  <si>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</si>
  <si>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 </t>
  </si>
  <si>
    <t>เงินสดจ่ายเงินให้กู้ยืมแก่กิจการที่เกี่ยวข้องกัน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</si>
  <si>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</si>
  <si>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</si>
  <si>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>เงินสดจ่ายล่วงหน้าค่าหุ้น</t>
  </si>
  <si>
    <t>(ไม่ได้ตรวจสอบ)</t>
  </si>
  <si>
    <t>สำหรับงวดสามเดือนสิ้นสุด</t>
  </si>
  <si>
    <t>วันที่ 31 มีนาคม</t>
  </si>
  <si>
    <t>งบกำไรขาดทุนเบ็ดเสร็จ (ไม่ได้ตรวจสอบ)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</si>
  <si>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</si>
  <si>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</si>
  <si>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งบแสดงการเปลี่ยนแปลงส่วนของผู้ถือหุ้น (ไม่ได้ตรวจสอบ)</t>
  </si>
  <si>
    <t>ประกอบอื่นของ</t>
  </si>
  <si>
    <t>สำหรับงวดสามเดือนสิ้นสุดวันที่ 31 มีนาคม 2562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</si>
  <si>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</si>
  <si>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</si>
  <si>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2562</t>
  </si>
  <si>
    <t>งบกระแสเงินสด (ไม่ได้ตรวจสอบ)</t>
  </si>
  <si>
    <t>ภาษีเงินได้นิติบุคคลค้างจ่าย</t>
  </si>
  <si>
    <t xml:space="preserve">สินทรัพย์สิทธิการใช้ </t>
  </si>
  <si>
    <t>เงินสดจ่ายชำระหนี้สินตามสัญญาเช่า (2562: เงินสดที่ผู้เช่าจ่ายเพื่อลดจำนวน</t>
  </si>
  <si>
    <t xml:space="preserve">   หนี้สินซึ่งเกิดขึ้นจากสัญญาเช่าการเงิน)</t>
  </si>
  <si>
    <t>ผลกำไร (ขาดทุน)</t>
  </si>
  <si>
    <t>จากเงินลงทุนใน</t>
  </si>
  <si>
    <t>ผ่านกำไรขาดทุน</t>
  </si>
  <si>
    <t>เบ็ดเสร็จอื่น</t>
  </si>
  <si>
    <t>ตราสารทุนที่</t>
  </si>
  <si>
    <t>ด้วยมูลค่ายุติธรรม</t>
  </si>
  <si>
    <t>กำหนดให้วัดมูลค่า</t>
  </si>
  <si>
    <t>ของอัตรา</t>
  </si>
  <si>
    <t>แลกเปลี่ยน</t>
  </si>
  <si>
    <t>จากการ</t>
  </si>
  <si>
    <t>แปลงค่า</t>
  </si>
  <si>
    <t>ผลต่างของ</t>
  </si>
  <si>
    <t>บริษัท กัลฟ์ เอ็นเนอร์จี ดีเวลลอปเมนท์ จำกัด (มหาชน) และบริษัทย่อย</t>
  </si>
  <si>
    <t>สินทรัพย์หมุนเวียนอื่น</t>
  </si>
  <si>
    <t>A</t>
  </si>
  <si>
    <t>บริษัท กัลฟ์ เอ็นเนอร์จี ดีเวลลอปเมนท์ จำกัด (มหาชน)</t>
  </si>
  <si>
    <t>ณ วันที่ 31 ธันวาคม พ.ศ. 2562</t>
  </si>
  <si>
    <t>พ.ศ. 2562</t>
  </si>
  <si>
    <t>พ.ศ. 2561</t>
  </si>
  <si>
    <t>บาท</t>
  </si>
  <si>
    <t>รายได้ค่าบริการค้างรับจากกิจการที่เกี่ยวข้องกัน</t>
  </si>
  <si>
    <t>ลูกหนี้กิจการที่เกี่ยวข้องกันที่ถึงกำหนด</t>
  </si>
  <si>
    <t>รับชำระภายในหนึ่งปี</t>
  </si>
  <si>
    <t>สินทรัพย์อนุพันธ์ทางการเงินที่ถึงกำหนดภายในหนึ่งปี</t>
  </si>
  <si>
    <t>ค่าใช้จ่ายจ่ายล่วงหน้า</t>
  </si>
  <si>
    <t>เงินจ่ายล่วงหน้าตามสัญญาบริการที่ถึงกำหนด</t>
  </si>
  <si>
    <t>ภายในหนึ่งปี</t>
  </si>
  <si>
    <t>เงินจ่ายล่วงหน้าแก่กิจการที่เกี่ยวข้องกันที่ถึงกำหนด</t>
  </si>
  <si>
    <t>เงินให้กู้ยืมระยะยาวแก่กิจการที่เกี่ยวข้องกันที่ถึงกำหนด</t>
  </si>
  <si>
    <t>ดอกเบี้ยค้างรับจากกิจการที่เกี่ยวข้องกันที่ถึงกำหนด</t>
  </si>
  <si>
    <t>วัสดุสำรองคลัง</t>
  </si>
  <si>
    <t>เงินลงทุนเผื่อขายส่วนที่คาดว่าจะจำหน่ายภายในหนึ่งปี</t>
  </si>
  <si>
    <t>ภาษีมูลค่าเพิ่ม</t>
  </si>
  <si>
    <t>กรรมการ  ________________________</t>
  </si>
  <si>
    <t>วันที่       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</si>
  <si>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</si>
  <si>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</si>
  <si>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สินทรัพย์อนุพันธ์ทางการเงิน</t>
  </si>
  <si>
    <t>ลูกหนี้กิจการที่เกี่ยวข้องกัน</t>
  </si>
  <si>
    <t>เงินจ่ายล่วงหน้าแก่กิจการที่เกี่ยวข้องกัน</t>
  </si>
  <si>
    <t>เงินให้กู้ยืมระยะยาวแก่กิจการที่เกี่ยวข้องกัน</t>
  </si>
  <si>
    <t>ดอกเบี้ยค้างรับจากกิจการที่เกี่ยวข้องกัน</t>
  </si>
  <si>
    <t>เงินลงทุนเผื่อขาย</t>
  </si>
  <si>
    <t>เงินลงทุนในบริษัทย่อย สุทธิ</t>
  </si>
  <si>
    <t>เงินลงทุนในกิจการร่วมค้า</t>
  </si>
  <si>
    <t>เงินมัดจำค่าที่ดิน สุทธิ</t>
  </si>
  <si>
    <t>เงินจ่ายล่วงหน้าสำหรับที่ดินและการก่อสร้างโรงไฟฟ้า</t>
  </si>
  <si>
    <t>เงินจ่ายล่วงหน้าตามสัญญาบริการ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</si>
  <si>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</si>
  <si>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</si>
  <si>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สินทรัพย์ไม่มีตัวตน สุทธิ</t>
  </si>
  <si>
    <t>-</t>
  </si>
  <si>
    <t>ค่าธรรมเนียมในการจัดหาเงินกู้ยืมรอตัดบัญชี</t>
  </si>
  <si>
    <t>สินทรัพย์ภาษีเงินได้รอตัดบัญชี สุทธิ</t>
  </si>
  <si>
    <t>สินทรัพย์ไม่หมุนเวียนอื่น</t>
  </si>
  <si>
    <t>หนี้สินและส่วนของเจ้าของ</t>
  </si>
  <si>
    <t>เจ้าหนี้กิจการที่เกี่ยวข้องกัน</t>
  </si>
  <si>
    <t>เจ้าหนี้ค่าหุ้น</t>
  </si>
  <si>
    <t>เงินประกันผลงานค้างจ่าย</t>
  </si>
  <si>
    <t>เจ้าหนี้ค่าก่อสร้างโรงไฟฟ้า</t>
  </si>
  <si>
    <t>ดอกเบี้ยค้างจ่าย</t>
  </si>
  <si>
    <t>ค่าใช้จ่ายค้างจ่าย</t>
  </si>
  <si>
    <t>เงินกู้ยืมระยะยาวจากสถาบันการเงินที่ถึงกำหนด</t>
  </si>
  <si>
    <t>ชำระภายในหนึ่งปี สุทธิ</t>
  </si>
  <si>
    <t>หุ้นกู้ที่ถึงกำหนดชำระภายในหนึ่งปี สุทธิ</t>
  </si>
  <si>
    <t>หนี้สินอนุพันธ์ทางการเงินที่ถึงกำหนดชำระภายในหนึ่งปี</t>
  </si>
  <si>
    <t>หนี้สินหมุนเวียนอื่น</t>
  </si>
  <si>
    <t>หนี้สินอนุพันธ์ทางการเงิน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</si>
  <si>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</si>
  <si>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</si>
  <si>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ประมาณการหนี้สินค่ารื้อถอน</t>
  </si>
  <si>
    <t>หนี้สินภาษีเงินได้รอตัดบัญชี สุทธิ</t>
  </si>
  <si>
    <t>ภาระผูกพันผลประโยชน์พนักงาน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</si>
  <si>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</si>
  <si>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</si>
  <si>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ทุนจดทะเบียน</t>
  </si>
  <si>
    <t xml:space="preserve">หุ้นสามัญจำนวน 2,133,300,000 หุ้น </t>
  </si>
  <si>
    <t>มูลค่าที่ตราไว้หุ้นละ 5 บาท</t>
  </si>
  <si>
    <t>ทุนที่ออกและชำระแล้ว</t>
  </si>
  <si>
    <t>มูลค่าที่ได้รับชำระแล้วหุ้นละ 5 บาท</t>
  </si>
  <si>
    <t>ส่วนเกินมูลค่าหุ้นสามัญ</t>
  </si>
  <si>
    <t>ส่วนเกินจากการรวมธุรกิจภายใต้การควบคุมเดียวกัน</t>
  </si>
  <si>
    <t>ส่วนเกินจากการเปลี่ยนแปลง</t>
  </si>
  <si>
    <t>สัดส่วนการลงทุน/ส่วนได้เสียในบริษัทย่อย</t>
  </si>
  <si>
    <t>กำไรสะสมที่จัดสรรแล้ว - สำรองตามกฎหมาย</t>
  </si>
  <si>
    <t>กำไรสะสมที่ยังไม่ได้จัดสรร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</si>
  <si>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</si>
  <si>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</si>
  <si>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11.1, 22</t>
  </si>
  <si>
    <t>รวมส่วนของเจ้าของ</t>
  </si>
  <si>
    <t>รวมหนี้สินและส่วนของเจ้าของ</t>
  </si>
  <si>
    <t>B</t>
  </si>
  <si>
    <t>C</t>
  </si>
  <si>
    <t>ref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</si>
  <si>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</si>
  <si>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</si>
  <si>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</si>
  <si>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</si>
  <si>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</si>
  <si>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</si>
  <si>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</si>
  <si>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</si>
  <si>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</si>
  <si>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</si>
  <si>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</si>
  <si>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</si>
  <si>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</si>
  <si>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</si>
  <si>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</si>
  <si>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</si>
  <si>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</si>
  <si>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</si>
  <si>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เงินจ่ายล่วงหน้าสำหรับที่ดิน อาคารและอุปกรณ์</t>
  </si>
  <si>
    <t>V</t>
  </si>
  <si>
    <t>W</t>
  </si>
  <si>
    <t>X</t>
  </si>
  <si>
    <t>AA</t>
  </si>
  <si>
    <t>BB</t>
  </si>
  <si>
    <t>CC</t>
  </si>
  <si>
    <t>DD</t>
  </si>
  <si>
    <t>EE</t>
  </si>
  <si>
    <t>FF</t>
  </si>
  <si>
    <t>GG</t>
  </si>
  <si>
    <t>เจ้าหนี้ค่าที่ดิน อาคารและอุปกรณ์</t>
  </si>
  <si>
    <t>HH</t>
  </si>
  <si>
    <t>II</t>
  </si>
  <si>
    <t>JJ</t>
  </si>
  <si>
    <t>KK</t>
  </si>
  <si>
    <t>เงินกู้ยืมระยะยาวจากสถาบันการเงิน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</si>
  <si>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</si>
  <si>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</si>
  <si>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</si>
  <si>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</si>
  <si>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</si>
  <si>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</si>
  <si>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</si>
  <si>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</si>
  <si>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</si>
  <si>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</si>
  <si>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 xml:space="preserve">   สัดส่วนการลงทุน/ส่วนได้เสียในบริษัทย่อย</t>
  </si>
  <si>
    <t>VV</t>
  </si>
  <si>
    <t>WW</t>
  </si>
  <si>
    <t>XX</t>
  </si>
  <si>
    <t>YY</t>
  </si>
  <si>
    <t>ยังไม่ได้ตรวจสอบ</t>
  </si>
  <si>
    <t>งบกำไรขาดทุนเบ็ดเสร็จ</t>
  </si>
  <si>
    <t>สำหรับงวดสามเดือนสิ้นสุดวันที่ 31 มีนาคม พ.ศ. 2562</t>
  </si>
  <si>
    <t>ข้อมูลทางการเงินรวม</t>
  </si>
  <si>
    <t>ข้อมูลทางการเงินเฉพาะกิจการ</t>
  </si>
  <si>
    <t>รายได้ค่าบริหารจัดการ</t>
  </si>
  <si>
    <t>ต้นทุนจากการขาย</t>
  </si>
  <si>
    <t>ต้นทุนค่าบริหารจัดการ</t>
  </si>
  <si>
    <t>กำไรขั้นต้น</t>
  </si>
  <si>
    <t>กำไร (ขาดทุน) จากอัตราแลกเปลี่ยน สุทธิ</t>
  </si>
  <si>
    <t>ค่าใช้จ่ายในการบริหาร</t>
  </si>
  <si>
    <t>ส่วนแบ่งกำไรจากบริษัทร่วมและกิจการร่วมค้า</t>
  </si>
  <si>
    <t>11.2, 11.3</t>
  </si>
  <si>
    <t xml:space="preserve">กำไร (ขาดทุน) ก่อนผลประโยชน์ (ค่าใช้จ่าย) </t>
  </si>
  <si>
    <t>ภาษีเงินได้นิติบุคคล</t>
  </si>
  <si>
    <t>ผลประโยชน์ (ค่าใช้จ่าย) ภาษีเงินได้นิติบุคคล</t>
  </si>
  <si>
    <t>กำไร (ขาดทุน) สำหรับงวด</t>
  </si>
  <si>
    <t>กำไร (ขาดทุน) เบ็ดเสร็จอื่น สุทธิ</t>
  </si>
  <si>
    <t>จากภาษีเงินได้นิติบุคคล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</si>
  <si>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</si>
  <si>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</si>
  <si>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การเปลี่ยนแปลงมูลค่าเงินลงทุนเผื่อขาย</t>
  </si>
  <si>
    <t>การปรับปรุงการจัดประเภทรายการใหม่</t>
  </si>
  <si>
    <t>เข้ากำไรขาดทุนของเงินลงทุนเผื่อขาย</t>
  </si>
  <si>
    <t>การเปลี่ยนแปลงมูลค่าการป้องกันความเสี่ยงกระแสเงินสด</t>
  </si>
  <si>
    <t>การปรับปรุงการจัดประเภทรายการใหม่เข้าที่ดิน</t>
  </si>
  <si>
    <t>อาคาร และอุปกรณ์ และเงินจ่ายล่วงหน้าตามสัญญา</t>
  </si>
  <si>
    <t>บริการของการป้องกันความเสี่ยงกระแสเงินสด</t>
  </si>
  <si>
    <t>ส่วนแบ่งขาดทุนเบ็ดเสร็จอื่นจากบริษัทร่วม</t>
  </si>
  <si>
    <t>โดยใช้วิธีส่วนได้เสีย</t>
  </si>
  <si>
    <t>กำไร (ขาดทุน) เบ็ดเสร็จอื่นสำหรับงวด สุทธิ</t>
  </si>
  <si>
    <t>หมายเหตุประกอบข้อมูลทางการเงินระหว่างกาลแบบย่อในเป็นส่วนหนึ่งของข้อมูลทางการเงินระหว่างกาลนี้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</si>
  <si>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</si>
  <si>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</si>
  <si>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</si>
  <si>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ต่อหุ้นส่วนที่เป็นของผู้เป็นเจ้าของ</t>
  </si>
  <si>
    <t>ของบริษัทใหญ่</t>
  </si>
  <si>
    <t>กำไร (ขาดทุน) ต่อหุ้นขั้นพื้นฐาน</t>
  </si>
  <si>
    <t>กำไร (ขาดทุน) จากอัตราแลกเปลี่ยนสุทธิ</t>
  </si>
  <si>
    <t>กำไร (ขาดทุน) จากการวัดมูลค่า</t>
  </si>
  <si>
    <t xml:space="preserve">   สินทรัพย์และหนี้สินทางการเงิน</t>
  </si>
  <si>
    <t xml:space="preserve">   การร่วมค้าและบริษัทร่วม</t>
  </si>
  <si>
    <t xml:space="preserve">   ที่กำหนดให้วัดมูลค่าด้วยมูลค่ายุติธรรม</t>
  </si>
  <si>
    <t>ผลกำไร (ขาดทุน) จากการวัดมูลค่าใหม่ของ</t>
  </si>
  <si>
    <t>งบแสดงการเปลี่ยนแปลงส่วนของเจ้าของ</t>
  </si>
  <si>
    <t>สำหรับงวดสามเดือนสิ้นสุดวันที่ 31 มีนาคม พ.ศ. 2561</t>
  </si>
  <si>
    <t>ส่วนของผู้เป็นเจ้าของของบริษัทใหญ่</t>
  </si>
  <si>
    <t>ส่วนเกินจาก</t>
  </si>
  <si>
    <t>กำไร (ขาดทุน) เบ็ดเสร็จอื่น</t>
  </si>
  <si>
    <t>การเปลี่ยนแปลง</t>
  </si>
  <si>
    <t>ผลต่าง</t>
  </si>
  <si>
    <t>สัดส่วน</t>
  </si>
  <si>
    <t>ส่วนแบ่ง</t>
  </si>
  <si>
    <t>รวม</t>
  </si>
  <si>
    <t>การลงทุน/</t>
  </si>
  <si>
    <t>จัดสรรแล้ว -</t>
  </si>
  <si>
    <t>แลกเปลี่ยนจาก</t>
  </si>
  <si>
    <t>การป้องกัน</t>
  </si>
  <si>
    <t>ขาดทุน</t>
  </si>
  <si>
    <t>องค์ประกอบอื่น</t>
  </si>
  <si>
    <t>ทุนที่ออกและ</t>
  </si>
  <si>
    <t>ส่วนได้เสียใน</t>
  </si>
  <si>
    <t>สำรองตาม</t>
  </si>
  <si>
    <t>การแปลงค่า</t>
  </si>
  <si>
    <t>เงินลงทุน</t>
  </si>
  <si>
    <t>ความเสี่ยง</t>
  </si>
  <si>
    <t>ผู้เป็นเจ้าของ</t>
  </si>
  <si>
    <t>บริษัทย่อย</t>
  </si>
  <si>
    <t>กฎหมาย</t>
  </si>
  <si>
    <t>เผื่อขาย</t>
  </si>
  <si>
    <t>กระแสเงินสด</t>
  </si>
  <si>
    <t>จากบริษัทร่วม</t>
  </si>
  <si>
    <t>เจ้าของ</t>
  </si>
  <si>
    <t>ยอดคงเหลือต้นงวด</t>
  </si>
  <si>
    <t xml:space="preserve">   ณ วันที่ 1 มกราคม </t>
  </si>
  <si>
    <t xml:space="preserve">   พ.ศ. 2561</t>
  </si>
  <si>
    <t>การเรียกชำระค่าหุ้นเพิ่มเติม</t>
  </si>
  <si>
    <t>เพิ่มขึ้น (ลดลง) จากการ</t>
  </si>
  <si>
    <t>เปลี่ยนแปลงสัดส่วน</t>
  </si>
  <si>
    <t>ของส่วนได้เสียในความ</t>
  </si>
  <si>
    <t>เป็นเจ้าของในบริษัทย่อย</t>
  </si>
  <si>
    <t>สำรองตามกฎหมาย</t>
  </si>
  <si>
    <t>กำไรเบ็ดเสร็จรวมสำหรับงวด</t>
  </si>
  <si>
    <t>ยอดคงเหลือปลายงวด</t>
  </si>
  <si>
    <t xml:space="preserve">   ณ วันที่ 31 มีนาคม </t>
  </si>
  <si>
    <t xml:space="preserve">   พ.ศ. 2562</t>
  </si>
  <si>
    <t>การเพิ่มขึ้นจากการรวมธุรกิจ</t>
  </si>
  <si>
    <t>ที่ดำเนินการสำเร็จ</t>
  </si>
  <si>
    <t>จากการทยอยซื้อ</t>
  </si>
  <si>
    <t xml:space="preserve">   ณ วันที่ 31 มีนาคม</t>
  </si>
  <si>
    <t>ยอดคงเหลือต้นงวด ณ วันที่ 1 มกราคม พ.ศ. 2561</t>
  </si>
  <si>
    <t>สำรองตามกฎมาย</t>
  </si>
  <si>
    <t>ยอดคงเหลือปลายงวด ณ วันที่ 31 มีนาคม พ.ศ. 2561</t>
  </si>
  <si>
    <t>ยอดคงเหลือต้นงวด ณ วันที่ 1 มกราคม พ.ศ. 2562</t>
  </si>
  <si>
    <t>ขาดทุนเบ็ดเสร็จรวมสำหรับงวด</t>
  </si>
  <si>
    <t>ยอดคงเหลือปลายงวด ณ วันที่ 31 มีนาคม พ.ศ. 2562</t>
  </si>
  <si>
    <t>งบกระแสเงินสด</t>
  </si>
  <si>
    <t>กำไร (ขาดทุน) ก่อนผลประโยชน์ (ค่าใช้จ่าย) ภาษีเงินได้นิติบุคคล</t>
  </si>
  <si>
    <t>ปรับกระทบกำไรก่อนภาษีเงินได้นิติบุคคล</t>
  </si>
  <si>
    <t>เป็นเงินสดได้มาจาก (ใช้ไปใน) กิจกรรมดำเนินงาน</t>
  </si>
  <si>
    <t>- กำไรจากการขายเงินลงทุนเผื่อขาย</t>
  </si>
  <si>
    <t>- ดอกเบี้ยรับ</t>
  </si>
  <si>
    <t>- (กำไร) ขาดทุนจากอัตราแลกเปลี่ยน สุทธิ</t>
  </si>
  <si>
    <t>- ค่าเสื่อมราคาและค่าตัดจำหน่าย</t>
  </si>
  <si>
    <t>- ค่าใช้จ่ายผลประโยชน์พนักงาน</t>
  </si>
  <si>
    <t xml:space="preserve">   </t>
  </si>
  <si>
    <t>- ต้นทุนทางการเงิน</t>
  </si>
  <si>
    <t>- ส่วนแบ่งกำไรจากบริษัทร่วมและกิจการร่วมค้า</t>
  </si>
  <si>
    <t xml:space="preserve">กระแสเงินสดก่อนการเปลี่ยนแปลงของเงินทุนหมุนเวียน  </t>
  </si>
  <si>
    <t xml:space="preserve">      </t>
  </si>
  <si>
    <t>การเปลี่ยนแปลงของเงินทุนหมุนเวียน (ไม่รวมผลกระทบ</t>
  </si>
  <si>
    <t>จากการซื้อและการจำหน่ายบริษัทย่อย)</t>
  </si>
  <si>
    <t>- ลูกหนี้การค้า</t>
  </si>
  <si>
    <t>- ลูกหนี้การค้ากิจการที่เกี่ยวข้องกัน</t>
  </si>
  <si>
    <t>- ลูกหนี้กิจการที่เกี่ยวข้องกัน</t>
  </si>
  <si>
    <t>- ลูกหนี้อื่น</t>
  </si>
  <si>
    <t>- ค่าใช้จ่ายจ่ายล่วงหน้า</t>
  </si>
  <si>
    <t>- เงินจ่ายล่วงหน้าตามสัญญาบริการ</t>
  </si>
  <si>
    <t>- วัสดุสำรองคลัง</t>
  </si>
  <si>
    <t>- ภาษีมูลค่าเพิ่ม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</si>
  <si>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</si>
  <si>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</si>
  <si>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</si>
  <si>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</si>
  <si>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เจ้าหนี้กิจการที่เกี่ยวข้องกัน</t>
  </si>
  <si>
    <t>- ค่าใช้จ่ายค้างจ่าย</t>
  </si>
  <si>
    <t xml:space="preserve">     </t>
  </si>
  <si>
    <t>- หนี้สินหมุนเวียนอื่น</t>
  </si>
  <si>
    <t>เงินสดได้มาจากกิจกรรมดำเนินงาน</t>
  </si>
  <si>
    <t>- จ่ายภาษีเงินได้นิติบุคคล</t>
  </si>
  <si>
    <t>เงินสดสุทธิได้มาจากกิจกรรมดำเนินงาน</t>
  </si>
  <si>
    <t>เงินสดจ่ายเงินลงทุนระยะสั้น</t>
  </si>
  <si>
    <t>เงินสดรับจากดอกเบี้ยรับ</t>
  </si>
  <si>
    <t>เงินสดรับจากเงินลงทุนเผื่อขาย</t>
  </si>
  <si>
    <t>เงินสดจ่ายเงินลงทุนในบริษัทย่อย</t>
  </si>
  <si>
    <t>เงินสดจ่ายล่วงหน้าให้แก่บริษัทย่อย</t>
  </si>
  <si>
    <t>เงินสดรับจากเงินจ่ายล่วงหน้าให้แก่บริษัทย่อย</t>
  </si>
  <si>
    <t>เงินสดจ่ายเงินให้กู้ยืมแก่บริษัทย่อย</t>
  </si>
  <si>
    <t>เงินสดรับจากเงินให้กู้ยืมแก่กิจการร่วมค้า</t>
  </si>
  <si>
    <t>เงินสดจ่ายชำระค่าหุ้นเพิ่มเติมและค่าหุ้นเพิ่มทุน</t>
  </si>
  <si>
    <t>ของกิจการร่วมค้า</t>
  </si>
  <si>
    <t>เงินสดรับจากการรวมธุรกิจที่ดำเนินการสำเร็จ</t>
  </si>
  <si>
    <t>เงินสดจ่ายล่วงหน้าสำหรับที่ดินและการก่อสร้างโรงไฟฟ้า</t>
  </si>
  <si>
    <t>เงินสดจ่ายต้นทุนการกู้ยืมที่รวมอยู่ในที่ดิน อาคารและอุปกรณ์</t>
  </si>
  <si>
    <t>เงินสดจ่ายเงินประกันผลงาน</t>
  </si>
  <si>
    <t>เงินสดสุทธิใช้ไปในกิจกรรมลงทุน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</si>
  <si>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</si>
  <si>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</si>
  <si>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</si>
  <si>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</si>
  <si>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เงินสดจ่ายจากการชำระหุ้นกู้</t>
  </si>
  <si>
    <t>เงินสดจ่ายดอกเบี้ยจ่าย</t>
  </si>
  <si>
    <t>เงินสดจ่ายการค้ำประกันหุ้นกู้</t>
  </si>
  <si>
    <t>เงินสดจ่ายค่าธรรมเนียมในการจัดหาเงินกู้ยืมรอตัดบัญชี</t>
  </si>
  <si>
    <t>เงินสดจ่ายค่าธรรมเนียมในการออกหุ้นกู้รอตัดบัญชี</t>
  </si>
  <si>
    <t>เงินสดรับจากการเพิ่มทุนของบริษัทย่อย</t>
  </si>
  <si>
    <t>เงินสดจ่ายสำหรับต้นทุนทางการเงินอื่นๆ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</si>
  <si>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</si>
  <si>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</si>
  <si>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</si>
  <si>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</si>
  <si>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</si>
  <si>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รายการที่มิใช่เงินสด</t>
  </si>
  <si>
    <t>รายการที่มิใช่เงินสดที่มีสาระสำคัญสำหรับงวด</t>
  </si>
  <si>
    <t>สิ้นสุดวันที่ 31 มีนาคม ประกอบด้วย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</si>
  <si>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</si>
  <si>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</si>
  <si>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เจ้าหนี้ค่าก่อสร้าง</t>
  </si>
  <si>
    <t>การเพิ่มขึ้นของสินทรัพย์จากเจ้าหนี้อื่น</t>
  </si>
  <si>
    <t>เงินประกันผลงาน</t>
  </si>
  <si>
    <t>การเพิ่มขึ้นของสินทรัพย์จากประมาณการหนี้สินค่ารื้อถอน</t>
  </si>
  <si>
    <t>การเพิ่มขึ้นของงานระหว่างก่อสร้างจากการตัดจำหน่าย</t>
  </si>
  <si>
    <t>การรวมธุรกิจที่ดำเนินการสำเร็จจากการทยอยซื้อ</t>
  </si>
  <si>
    <t>จากเงินจ่ายล่วงหน้าค่าหุ้น</t>
  </si>
  <si>
    <t>การรวมธุรกิจที่ดำเนินการสำเร็จจากการทยอยซื้อค้างจ่าย</t>
  </si>
  <si>
    <t>การเพิ่มขึ้นของสินทรัพย์ที่เกิดจากการรวมธุรกิจ</t>
  </si>
  <si>
    <t>ที่ดำเนินการสำเร็จจากการทยอยซื้อ</t>
  </si>
  <si>
    <t>จากการป้องกัน</t>
  </si>
  <si>
    <t>ส่วนแบ่งกำไร</t>
  </si>
  <si>
    <t xml:space="preserve">(ขาดทุน) </t>
  </si>
  <si>
    <t>เบ็ดเสร็จอื่นของ</t>
  </si>
  <si>
    <t>บริษัทร่วม</t>
  </si>
  <si>
    <t>ส่วนแบ่งกำไรขาดทุนเบ็ดเสร็จอื่นของ</t>
  </si>
  <si>
    <t>(ขาดทุน)</t>
  </si>
  <si>
    <t>ผลกำไร</t>
  </si>
  <si>
    <t xml:space="preserve">         ที่ดำเนินการสำเร็จจากการทยอยซื้อ</t>
  </si>
  <si>
    <t>สำหรับปีสิ้นสุดวันที่ 31 ธันวาคม พ.ศ. 2562</t>
  </si>
  <si>
    <t>ขาดทุนจากการ</t>
  </si>
  <si>
    <t>ประมาณการ</t>
  </si>
  <si>
    <t>ผลประโยชน์</t>
  </si>
  <si>
    <t>พนักงานตามหลัก</t>
  </si>
  <si>
    <t>อัตราแลกเปลี่ยน</t>
  </si>
  <si>
    <t>ส่วนแบ่งขาดทุน</t>
  </si>
  <si>
    <t>คณิตศาสตร์</t>
  </si>
  <si>
    <t>จากการแปลงค่า</t>
  </si>
  <si>
    <t>เบ็ดเสร็จอื่นจาก</t>
  </si>
  <si>
    <t>ประกันภัย</t>
  </si>
  <si>
    <t>ยอดคงเหลือต้นปี</t>
  </si>
  <si>
    <t xml:space="preserve">   ณ วันที่ 1 มกราคม พ.ศ. 2561</t>
  </si>
  <si>
    <t>เพิ่มขึ้น (ลดลง) จากการเปลี่ยนแปลงสัดส่วนของ</t>
  </si>
  <si>
    <t>ส่วนได้เสียในความเป็นเจ้าของในบริษัทย่อย</t>
  </si>
  <si>
    <t>โอนขาดทุนจากการประมาณการ</t>
  </si>
  <si>
    <t>ผลประโยชน์พนักงานตามหลัก</t>
  </si>
  <si>
    <t>คณิตศาสตร์ประกันภัย</t>
  </si>
  <si>
    <t>กำไร (ขาดทุน) เบ็ดเสร็จรวมสำหรับปี</t>
  </si>
  <si>
    <t>ยอดคงเหลือปลายปี</t>
  </si>
  <si>
    <t xml:space="preserve">   ณ วันที่ 31 ธันวาคม พ.ศ. 2561</t>
  </si>
  <si>
    <t xml:space="preserve">   ณ วันที่ 1 มกราคม พ.ศ. 2562</t>
  </si>
  <si>
    <t>การเพิ่มขึ้นจากการรวมธุรกิจที่ดำเนินการสำเร็จ</t>
  </si>
  <si>
    <t xml:space="preserve">   ณ วันที่ 31 ธันวาคม พ.ศ. 2562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</si>
  <si>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</si>
  <si>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</si>
  <si>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โอนไปสำรองตามกฎหมาย</t>
  </si>
  <si>
    <t xml:space="preserve">   ตามที่รายงานในงวดก่อน</t>
  </si>
  <si>
    <t xml:space="preserve">ยอดคงเหลือ ณ วันที่ 31 ธันวาคม 2562 </t>
  </si>
  <si>
    <t>เงินสดจ่ายเพื่อลงทุนในบริษัทย่อย</t>
  </si>
  <si>
    <t>เงินสดจ่ายต้นทุนทางการเงิน</t>
  </si>
  <si>
    <t>ขาดทุนจากการจำหน่ายและตัดจำหน่ายสินทรัพย์</t>
  </si>
  <si>
    <t>รายได้ (ค่าใช้จ่าย) ภาษีเงินได้</t>
  </si>
  <si>
    <t>สินทรัพย์ทางการเงินหมุนวียนอื่น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</si>
  <si>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</si>
  <si>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</si>
  <si>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</si>
  <si>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กำไรขาดทุนเบ็ดเสร็จอื่น</t>
  </si>
  <si>
    <t>เงินลงทุนระยะสั้นที่มีอายุเกิน 3 เดือน แต่ไม่เกิน 1 ปี</t>
  </si>
  <si>
    <t>หนี้สินตามสัญญาเช่าที่ครบกำหนดชำระภายในหนึ่งปี</t>
  </si>
  <si>
    <t>หนี้สินตามสัญญาเช่า</t>
  </si>
  <si>
    <t>ส่วนแบ่งกำไร (ขาดทุน) จากบริษัทร่วมและกิจการร่วมค้า</t>
  </si>
  <si>
    <t xml:space="preserve">เงินสดจ่ายชำระหนี้สินตามสัญญาเช่า </t>
  </si>
  <si>
    <t xml:space="preserve">   ส่วนที่ถึงกำหนดชำระภายในหนึ่งปี</t>
  </si>
  <si>
    <t xml:space="preserve">   บริษัทร่วมและการร่วมค้า</t>
  </si>
  <si>
    <t>บริษัทร่วมและ</t>
  </si>
  <si>
    <t>การร่วมค้า</t>
  </si>
  <si>
    <t>จากเงินลงทุนที่</t>
  </si>
  <si>
    <t>เงินสดจ่ายเพื่อการลงทุน</t>
  </si>
  <si>
    <t>เงินสดจ่ายเพื่อลงทุนในการร่วมค้า</t>
  </si>
  <si>
    <t>ผลขาดทุนจากการป้องกันความเสี่ยงกระแสเงินสด</t>
  </si>
  <si>
    <t>กระแสเงินสดสุทธิใช้ไปในกิจกรรมลงทุน</t>
  </si>
  <si>
    <t>ส่วนแบ่งกำไร (ขาดทุน) เบ็ดเสร็จอื่นของ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</si>
  <si>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</si>
  <si>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</si>
  <si>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</si>
  <si>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</si>
  <si>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</si>
  <si>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</si>
  <si>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เงินสดและรายการเทียบเท่าเงินสด ณ วันที่ 30 มิถุนายน</t>
  </si>
  <si>
    <t>ขาดทุนทางบัญชีที่เกิดจากการรวมธุรกิจที่ดำเนินการสำเร็จ</t>
  </si>
  <si>
    <t>สำหรับงวดสามเดือนสิ้นสุดวันที่ 30 มิถุนายน พ.ศ. 2562</t>
  </si>
  <si>
    <t>กำไร (ขาดทุน) ก่อนผลประโยชน์</t>
  </si>
  <si>
    <t>ผลประโยชน์ภาษีเงินได้นิติบุคคล</t>
  </si>
  <si>
    <t xml:space="preserve">  เข้ากำไรขาดทุนของเงินลงทุนเผื่อขาย</t>
  </si>
  <si>
    <t xml:space="preserve">  อาคาร และอุปกรณ์ และเงินจ่ายล่วงหน้าตามสัญญา</t>
  </si>
  <si>
    <t xml:space="preserve">  บริการของการป้องกันความเสี่ยงกระแสเงินสด</t>
  </si>
  <si>
    <t>ส่วนแบ่งกำไร (ขาดทุน) เบ็ดเสร็จอื่นจากบริษัทร่วม</t>
  </si>
  <si>
    <t>สำหรับงวดหกเดือนสิ้นสุดวันที่ 30 มิถุนายน พ.ศ. 2562</t>
  </si>
  <si>
    <t xml:space="preserve">กำไรก่อนผลประโยชน์ (ค่าใช้จ่าย) </t>
  </si>
  <si>
    <t>กำไรสำหรับงวด</t>
  </si>
  <si>
    <t>การแบ่งปันกำไร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</si>
  <si>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</si>
  <si>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</si>
  <si>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>กำไรต่อหุ้นขั้นพื้นฐาน</t>
  </si>
  <si>
    <t>สำหรับงวดหกเดือนสิ้นสุดวันที่ 30 มิถุนายน พ.ศ. 2561</t>
  </si>
  <si>
    <t>กำไร (ขาดทุน) เบ็ดเสร็จรวม</t>
  </si>
  <si>
    <t>สำหรับงวด</t>
  </si>
  <si>
    <t xml:space="preserve">   ณ วันที่ 30 มิถุนายน </t>
  </si>
  <si>
    <t xml:space="preserve">   ณ วันที่ 30 มิถุนายน</t>
  </si>
  <si>
    <t>กำไร (ขาดทุน)</t>
  </si>
  <si>
    <t>ยอดคงเหลือปลายงวด ณ วันที่ 30 มิถุนายน พ.ศ. 2561</t>
  </si>
  <si>
    <t>ยอดคงเหลือปลายงวด ณ วันที่ 30 มิถุนายน พ.ศ. 2562</t>
  </si>
  <si>
    <t>กำไรก่อนผลประโยชน์ (ค่าใช้จ่าย) ภาษีเงินได้นิติบุคคล</t>
  </si>
  <si>
    <t>- ขาดทุนจากการจำหน่ายเงินลงทุนในบริษัทย่อย</t>
  </si>
  <si>
    <t>- กำไรจากการจำหน่ายเงินลงทุนเผื่อขาย</t>
  </si>
  <si>
    <t>- เงินปันผลรับ</t>
  </si>
  <si>
    <t>- กลับรายการจากการด้อยค่าสินทรัพย์</t>
  </si>
  <si>
    <t>- ขาดทุนทางบัญชีที่เกิดจากการวมธุรกิจที่ดำเนินการสำเร็จ</t>
  </si>
  <si>
    <t>- (กำไร) ขาดทุนจากอัตราแลกเปลี่ยนสุทธิ</t>
  </si>
  <si>
    <t>- เจ้าหนี้ค่าหุ้นกิจการที่เกี่ยวข้องกัน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</si>
  <si>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</si>
  <si>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</si>
  <si>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เงินสดรับเงินลงทุนระยะสั้น</t>
  </si>
  <si>
    <t>เงินสดรับจากเงินปันผลรับ</t>
  </si>
  <si>
    <t>เงินสดรับจากการจำหน่ายเงินลงทุนในบริษัทย่อย</t>
  </si>
  <si>
    <t>เงินสดจ่ายเงินลงทุนในกิจการร่วมค้า</t>
  </si>
  <si>
    <t>เงินสดจ่ายเงินให้กู้ยืมระยะสั้นแก่บริษัทย่อย</t>
  </si>
  <si>
    <t>เงินสดรับจากเงินให้กู้ยืมแก่บริษัทย่อย</t>
  </si>
  <si>
    <t>เงินสดจ่ายเงินให้กู้ยืมแก่กิจการร่วมค้า</t>
  </si>
  <si>
    <t>เงินสดจ่ายค่ามัดจำที่ดิน</t>
  </si>
  <si>
    <t>เงินสดรับจากการเรียกชำระค่าหุ้นเพิ่มเติม</t>
  </si>
  <si>
    <t>เงินสดจ่ายสำหรับต้นทุนทางการเงินอื่น ๆ</t>
  </si>
  <si>
    <t>เงินสดและรายการเทียบเท่าเงินสดลดลงสุทธิ</t>
  </si>
  <si>
    <t>กำไร (ขาดทุน) จากอัตราแลกเปลี่ยนของเงินสด</t>
  </si>
  <si>
    <t xml:space="preserve"> </t>
  </si>
  <si>
    <t>สิ้นสุดวันที่ 30 มิถุนายน ประกอบด้วย</t>
  </si>
  <si>
    <t>การเพิ่มขึ้นของเงินลงทุนในบริษัทย่อยค้างจ่าย</t>
  </si>
  <si>
    <t>ขาดทุนทางบัญชีที่เกิดจากการวมธุรกิจที่ดำเนินการสำเร็จ</t>
  </si>
  <si>
    <t>กำไรจากการจำหน่ายเงินลงทุนเผื่อขาย</t>
  </si>
  <si>
    <t>รับคืนภาษีเงินได้หัก ณ ที่จ่าย</t>
  </si>
  <si>
    <t>เงินสดรับจากเงินให้กู้ยืมระยะสั้นแก่บริษัทย่อย</t>
  </si>
  <si>
    <t>เงินสดรับจากเงินให้กู้ยืมแก่กิจการที่เกี่ยวข้องกัน</t>
  </si>
  <si>
    <t>Q1'18 : Add row 13</t>
  </si>
  <si>
    <t>ณ วันที่ 30 มิ.ย. พ.ศ. 2563</t>
  </si>
  <si>
    <t>สำหรับกรอกงบ</t>
  </si>
  <si>
    <t>KPMG Grouping</t>
  </si>
  <si>
    <t>Updated @ 13/3/18</t>
  </si>
  <si>
    <t>Updated @ 19/3/19</t>
  </si>
  <si>
    <t xml:space="preserve">  </t>
  </si>
  <si>
    <t>FY2020: Add row 60, 87, 110</t>
  </si>
  <si>
    <t>ปัดเศษ</t>
  </si>
  <si>
    <t>Consolidated FS</t>
  </si>
  <si>
    <t>31 ธันวาคม 2560</t>
  </si>
  <si>
    <t>31 ธันวาคม 2561</t>
  </si>
  <si>
    <t>Increase (decrease)</t>
  </si>
  <si>
    <t>%</t>
  </si>
  <si>
    <t>Reclassify</t>
  </si>
  <si>
    <t>Rounding</t>
  </si>
  <si>
    <t>GED</t>
  </si>
  <si>
    <t>Rounding FS</t>
  </si>
  <si>
    <t>Q1'18</t>
  </si>
  <si>
    <t>เงินฝากสถาบันการเงินที่ใช้เป็นหลักประกันระยะสั้น</t>
  </si>
  <si>
    <t>เงินฝากสถาบันการเงินระยะสั้นที่ใช้เป็นหลักประกัน</t>
  </si>
  <si>
    <t>รายได้ค้างรับจากกิจการที่เกี่ยวข้องกัน</t>
  </si>
  <si>
    <t>Accrued service income from related parties</t>
  </si>
  <si>
    <t>ลูกหนี้กิจการที่เกี่ยวข้องกันที่ถึงกำหนดรับชำระภายในหนึ่งปี</t>
  </si>
  <si>
    <t>&gt;&gt;  GPNG</t>
  </si>
  <si>
    <t>Current portion of amount due from related parties</t>
  </si>
  <si>
    <t>ส่วนเกินจากสัญญาซื้อขายเงินตราต่างประเทศล่วงหน้ารอตัดบัญชีที่ครบกำหนดภายใน 1 ปี</t>
  </si>
  <si>
    <t>Q4'17</t>
  </si>
  <si>
    <t>เงินจ่ายล่วงหน้าตามสัญญาบริการ ที่ถึงกำหนดภายในหนึ่งปี</t>
  </si>
  <si>
    <t>เงินจ่ายล่วงหน้าแก่กิจการที่เกี่ยวข้องกันที่ถึงกำหนดภายในหนึ่งปี</t>
  </si>
  <si>
    <t>เงินให้กู้ยืมระยะยาวแก่กิจการที่เกี่ยวข้องกัน ที่ถึงกำหนดภายใน1ปี</t>
  </si>
  <si>
    <t>ลูกหนี้ค่าหุ้น</t>
  </si>
  <si>
    <t>&gt;&gt; Reclass. ไปรวมที่ OCA</t>
  </si>
  <si>
    <t>ดอกเบี้ยค้างรับจากกิจการที่เกี่ยวข้องกันที่ถึงกำหนดรับชำระภายในหนึ่งปี</t>
  </si>
  <si>
    <t>&gt;&gt; GISG</t>
  </si>
  <si>
    <t>ภาษีมูลค่าเพิ่มรอเรียกคืน หมุนเวียน</t>
  </si>
  <si>
    <t>&gt;&gt; Agreed FS</t>
  </si>
  <si>
    <t>&gt;&gt; เป็น Non current เพราะมองว่าอนาคตมันจะถูกโอนไปเป็น Investment ซึ่งจัดประเภทเป็น Non-Currnet (3Q19 : MTP (70%) = 612.50 MB + VN1 (41%) = 389.83 MB or 296,577.60 MVND)</t>
  </si>
  <si>
    <t>ส่วนเกินจากสัญญาซื้อขายเงินตราต่างประเทศล่วงหน้า สุทธิ</t>
  </si>
  <si>
    <t>ค่าใช้จ่ายจ่ายล่วงหน้าระยะยาว</t>
  </si>
  <si>
    <t>ภาษีมูลค่าเพิ่มรอเรียกคืน</t>
  </si>
  <si>
    <t>เงินจ่ายล่วงหน้าแก่กิจการที่เกี่ยวข้องกัน สุทธิ</t>
  </si>
  <si>
    <t>&gt;&gt;GWHAMT</t>
  </si>
  <si>
    <t>&gt;&gt;Mauritius - Oman</t>
  </si>
  <si>
    <t>ดอกเบี้ยค้างรับจากเงินให้กู้ยืมแก่กิจการที่เกี่ยวข้องกัน</t>
  </si>
  <si>
    <t>&gt;&gt;GJP</t>
  </si>
  <si>
    <t>เงินลงทุนในบริษัทร่วมค้า</t>
  </si>
  <si>
    <t>&gt;&gt;GWHAMT, TTCIZ-01 (Aug'18), TTCIZ-02 (Aug'18), Oman (Oct'18)</t>
  </si>
  <si>
    <t>เงินลงทุนระยะยาวในกิจการที่เกี่ยวข้องกัน</t>
  </si>
  <si>
    <t>เงินมัดจำค่าที่ดิน</t>
  </si>
  <si>
    <t>เงินมัดจำการเช่า</t>
  </si>
  <si>
    <t>เงินจ่ายล่วงหน้าค่าที่ดินและค่าก่อสร้างโรงไฟฟ้า</t>
  </si>
  <si>
    <t>เงินจ่ายล่วงหน้าตามสัญญาบริการ สุทธิ</t>
  </si>
  <si>
    <t>ต้นทุนการพัฒนาโครงการ</t>
  </si>
  <si>
    <t>ที่ดิน อาคาร และอุปกรณ์ สุทธิ</t>
  </si>
  <si>
    <t>สิทธิการเช่า สุทธิ</t>
  </si>
  <si>
    <t>Right of use, net</t>
  </si>
  <si>
    <t>Goodwill</t>
  </si>
  <si>
    <t>ค่าธรรมเนียมในการจัดหาเงินกู้รอตัดบัญชี</t>
  </si>
  <si>
    <t>หมายเหตุประกอบงบการเงินรวมและงบการเงินเฉพาะบริษัทในหน้า 10 ถึง 58 เป็นส่วนหนึ่งของงบการเงินนี้</t>
  </si>
  <si>
    <t>&gt;&gt; GVTP</t>
  </si>
  <si>
    <t>&gt;&gt; GJP, Pomodoro</t>
  </si>
  <si>
    <t>&gt;&gt; GISG with VN2 and VN3 งวด 2 และ3</t>
  </si>
  <si>
    <t>Current portion of lease obligation, net</t>
  </si>
  <si>
    <t>เงินประกันผลงานที่จะครบกำหนดภายใน 1 ปี</t>
  </si>
  <si>
    <t>ดอกเบี้ยค้างจ่ายแก่สถาบันการเงิน</t>
  </si>
  <si>
    <t>ดอกเบี้ยค้างจ่ายหุ้นกู้</t>
  </si>
  <si>
    <t xml:space="preserve">          Grouping as "ดอกเบี้ยค้างจ่าย"</t>
  </si>
  <si>
    <t>ดอกเบี้ยค้างจ่ายแก่กิจการที่เกี่ยวข้อง</t>
  </si>
  <si>
    <t>&gt;&gt;IPD-Mitsui,, not related</t>
  </si>
  <si>
    <t>เงินกู้ยืมระยะสั้นจากกิจการที่เกี่ยวข้องกัน สุทธิ</t>
  </si>
  <si>
    <t>เงินกู้ยืมระยะสั้นจากผู้ถือหุ้น</t>
  </si>
  <si>
    <t>เงินกู้ยืมระยะยาวจากสถาบันการเงินที่จะถึงกำหนดชำระภายใน 1 ปี สุทธิ</t>
  </si>
  <si>
    <t>ส่วนของเงินกู้ยืมระยะยาวที่ถึงกำหนดชำระภายในหนึ่งปี</t>
  </si>
  <si>
    <t>หุ้นกู้ที่ถึงกำหนดชำระภายในหนึ่งปี - สุทธิ</t>
  </si>
  <si>
    <t>ตั๋วแลกเงินที่จะถึงกำหนดชำระภายใน 1 ปี</t>
  </si>
  <si>
    <t>ดอกเบี้ยค้างจ่ายแก่กิจการที่เกี่ยวข้องกันระยะยาว</t>
  </si>
  <si>
    <t>&gt;&gt; IPD - Mitsui : int from LT loan</t>
  </si>
  <si>
    <t>ค่าใช้จ่ายค้างจ่ายระยะยาว</t>
  </si>
  <si>
    <t>&gt;&gt; Reclass Q3'18 from current : GSRC, GPD with Mitsui (Guarantee fee)</t>
  </si>
  <si>
    <t>Lease obligation, net</t>
  </si>
  <si>
    <t>หุ้นกู้ - สุทธิ</t>
  </si>
  <si>
    <t>ตั๋วแลกเงิน</t>
  </si>
  <si>
    <t>เงินกู้ยืมระยะยาวจากกิจการที่เกี่ยวข้องกัน</t>
  </si>
  <si>
    <t>ภาระผูกพันผลประโยชน์พนักงานหลังการเลิกจ้าง</t>
  </si>
  <si>
    <t xml:space="preserve">   หรือเกษียณอายุ</t>
  </si>
  <si>
    <t xml:space="preserve">   ทุนจดทะเบียน</t>
  </si>
  <si>
    <t xml:space="preserve">      - หุ้นสามัญจำนวน 2,133,300,000 หุ้น </t>
  </si>
  <si>
    <t xml:space="preserve">          มูลค่าที่ตราไว้หุ้นละ 5 บาท (พ.ศ. 2562 หุ้นสามัญจำนวน 2,133,300,000 หุ้น มูลค่าที่ตราไว้หุ้นละ 5 บาท)</t>
  </si>
  <si>
    <t>&gt;&gt;  จดทะเบียนเพิ่มทุนจากเดิม 310 ล้านหุ้น และแตกพาร์จาก 10 บาท เป็น 5 บาท ใน Q2'17 รวมมีหุ้น 1,600 ล้านหุ้น</t>
  </si>
  <si>
    <t>&gt;&gt; IPO 533.3 ล้านหุ้น @ 45 บาท เข้าเทรดเมื่อ 6/12/17</t>
  </si>
  <si>
    <t xml:space="preserve">   ทุนที่ออกและชำระแล้ว</t>
  </si>
  <si>
    <t xml:space="preserve">      - หุ้นสามัญ 2,133,300,000 หุ้น มูลค่าที่ได้รับชำระแล้วหุ้นละ 5 บาท</t>
  </si>
  <si>
    <t xml:space="preserve">           (พ.ศ. 2559 หุ้นสามัญจำนวน 40,000,000 หุ้น มูลค่าที่ได้รับชำระแล้วหุ้นละ 10 บาทและ</t>
  </si>
  <si>
    <t xml:space="preserve">        หุ้นสามัญจำนวน 270,000,000 หุ้น มูลค่าที่ได้รับชำระแล้วหุ้นละ 8.87 บาท)</t>
  </si>
  <si>
    <t>ส่วนเกินจากการเปลี่ยนแปลงสัดส่วนการลงทุนในบริษัทย่อย</t>
  </si>
  <si>
    <t>จัดสรรแล้ว - สำรองตามกฎหมาย</t>
  </si>
  <si>
    <t>กำไร (ขาดทุน) สะสมที่ยังไม่ได้จัดสรร</t>
  </si>
  <si>
    <t>Diff.</t>
  </si>
  <si>
    <t>For input in BI</t>
  </si>
  <si>
    <t>Cash and deposit</t>
  </si>
  <si>
    <t>Version &gt;&gt;</t>
  </si>
  <si>
    <t>: million Baht</t>
  </si>
  <si>
    <t>Accounts receivable</t>
  </si>
  <si>
    <t>Increase (Decrease)</t>
  </si>
  <si>
    <t>Current portion of financial lease receivable  </t>
  </si>
  <si>
    <t>Other current assets</t>
  </si>
  <si>
    <t>Owner portion</t>
  </si>
  <si>
    <t xml:space="preserve">Financial lease receivables net </t>
  </si>
  <si>
    <t>NCI</t>
  </si>
  <si>
    <t>PP&amp;E</t>
  </si>
  <si>
    <t>Other non- current assets</t>
  </si>
  <si>
    <t>Total Equity</t>
  </si>
  <si>
    <t>Accounts payable</t>
  </si>
  <si>
    <t>Short - term loans</t>
  </si>
  <si>
    <t>Current portion of long - term loans</t>
  </si>
  <si>
    <t>Other current liabilities</t>
  </si>
  <si>
    <t>Long - term loans</t>
  </si>
  <si>
    <t>Other non - current liabilities</t>
  </si>
  <si>
    <t>Share capital</t>
  </si>
  <si>
    <t>Share premium</t>
  </si>
  <si>
    <t xml:space="preserve">Retained earning/deficit </t>
  </si>
  <si>
    <t>Legal reserve</t>
  </si>
  <si>
    <t>Others</t>
  </si>
  <si>
    <t>Minorities</t>
  </si>
  <si>
    <t>updated  แล้ว @ 19/5/2020</t>
  </si>
  <si>
    <t>Updated</t>
  </si>
  <si>
    <t>สำหรับงวด 6 เดือนสิ้นสุดวันที่ 30 มิถุนายน พ.ศ. 2563</t>
  </si>
  <si>
    <t>CPL</t>
  </si>
  <si>
    <t>CPL + Reclass</t>
  </si>
  <si>
    <t>Formula</t>
  </si>
  <si>
    <t>Manual key in</t>
  </si>
  <si>
    <t>Jan - Jun'20</t>
  </si>
  <si>
    <t>Q2'20 (3 mth.)</t>
  </si>
  <si>
    <t>Q1'20 (3 mth.)</t>
  </si>
  <si>
    <t>รายได้จากการขายไฟ</t>
  </si>
  <si>
    <t>ต้นทุนขาย</t>
  </si>
  <si>
    <t>ต้นทุนบริการ</t>
  </si>
  <si>
    <t>ต้นทุนจากการขายไฟ</t>
  </si>
  <si>
    <t>ค่าใช้จ่าย</t>
  </si>
  <si>
    <t>ขาดทุนทางบัญชีที่เกิดจากการรวมธุรกิจที่ดำเนินการสำเร็จจากการทยอยซื้อ</t>
  </si>
  <si>
    <t>รวมค่าใช้จ่าย</t>
  </si>
  <si>
    <t>ภาษีเงินได้</t>
  </si>
  <si>
    <t>กำไร (ขาดทุน) สำหรับปี</t>
  </si>
  <si>
    <t>- ขาดทุนจากการประมาณการผลประโยชน์พนักงาน</t>
  </si>
  <si>
    <t>- ส่วนแบ่งกำไร (ขาดทุน) เบ็ดเสร็จอื่นของบริษัทร่วมตามวิธีส่วนได้เสีย</t>
  </si>
  <si>
    <t>- ผลกำไร (ขาดทุน) จากเงินลงทุนในตราสารทุนที่กำหนดให้วัดมูลค่าด้วยมูลค่ายุติธรรมผ่านกำไรขาดทุนเบ็ดเสร็จอื่น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</si>
  <si>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รวมรายการที่จะไม่จัดประเภทรายการใหม่เข้าไปไว้ในกำไรหรือขาดทุนในภายหลัง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</si>
  <si>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</si>
  <si>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- ผลต่างของอัตราแลกเปลี่ยนจากการแปลงค่างบการเงิน</t>
  </si>
  <si>
    <t>- การเปลี่ยนแปลงในมูลค่าของเงินลงทุนเผื่อขายสุทธิจากภาษีเงินได้</t>
  </si>
  <si>
    <t>การปรับปรุงการจัดประเภทรายการใหม่เข้ากำไรขาดทุนของเงินลงทุนเผื่อขาย</t>
  </si>
  <si>
    <t>- ผลกำไร (ขาดทุน) จากเงินลงทุนในตราสารหนี้ที่กำหนดให้วัดมูลค่าด้วยมูลค่ายุติธรรมผ่านกำไรขาดทุนเบ็ดเสร็จอื่น</t>
  </si>
  <si>
    <t>- ผลกำไร (ขาดทุน) จากเครื่องมือป้องกันความเสี่ยงกระแสเงินสด</t>
  </si>
  <si>
    <t>การปรับปรุงการจัดประเภทรายการใหม่เข้ากำไรขาดทุน</t>
  </si>
  <si>
    <t>รวมรายการที่จะจัดประเภทรายการใหม่เข้าไปไว้ในกำไรหรือขาดทุน</t>
  </si>
  <si>
    <t>ในภายหลัง สุทธิจากภาษีเงินได้นิติบุคคล</t>
  </si>
  <si>
    <t>กำไร (ขาดทุน) เบ็ดเสร็จอื่นสำหรับงวด สุทธิจากภาษีเงินได้นิติบุคคล</t>
  </si>
  <si>
    <t>ส่วนที่เป็นของบริษัทใหญ่</t>
  </si>
  <si>
    <t>กำไร (ขาดทุน) ต่อหุ้น</t>
  </si>
  <si>
    <t>shares</t>
  </si>
  <si>
    <t>NP after NCI (3 month)</t>
  </si>
  <si>
    <t>Baht</t>
  </si>
  <si>
    <t>EPS (SET)</t>
  </si>
  <si>
    <t>Q1_2017</t>
  </si>
  <si>
    <t>Q2_2017</t>
  </si>
  <si>
    <t>Q3_2017</t>
  </si>
  <si>
    <t>Q4_2017</t>
  </si>
  <si>
    <t>Q1_2018</t>
  </si>
  <si>
    <t>Q2_2018</t>
  </si>
  <si>
    <t>Q3_2018</t>
  </si>
  <si>
    <t>Q4_2018</t>
  </si>
  <si>
    <t>Q1_2019</t>
  </si>
  <si>
    <t>รายการที่จะไม่จัดประเภทรายการใหม่เข้าไปไว้ในกำไรหรือขาดทุนในภายหลัง</t>
  </si>
  <si>
    <t>P/E @ price 105</t>
  </si>
  <si>
    <t>กำไรจากกิจกรรมดำเนินงาน</t>
  </si>
  <si>
    <t>กำไรก่อนภาษีเงินได้</t>
  </si>
  <si>
    <t xml:space="preserve">กำไรสำหรับงวด </t>
  </si>
  <si>
    <t>งบแสดงการเปลี่ยนแปลงส่วนของผู้ถือหุ้น</t>
  </si>
  <si>
    <t>สัดส่วนการลงทุน/</t>
  </si>
  <si>
    <t>กำไร (ขาดทุน) สะสม</t>
  </si>
  <si>
    <t>ส่วนเกินจากการ</t>
  </si>
  <si>
    <t>รวมองค์ประกอบ</t>
  </si>
  <si>
    <t>ส่วนได้เสียที่</t>
  </si>
  <si>
    <t>รวมธุรกิจภายใต้</t>
  </si>
  <si>
    <t>ความเป็นเจ้าของ</t>
  </si>
  <si>
    <t>อื่นของส่วนของ</t>
  </si>
  <si>
    <t>ไม่มีอำนาจ</t>
  </si>
  <si>
    <t>การควบคุมเดียวกัน</t>
  </si>
  <si>
    <t>ในบริษัทย่อย</t>
  </si>
  <si>
    <t xml:space="preserve"> ยังไม่ได้จัดสรร</t>
  </si>
  <si>
    <t>ยอดคงเหลือ ณ วันที่ 1 มกราคม พ.ศ. 2562</t>
  </si>
  <si>
    <t>&gt;&gt; Checked with FS YE2019</t>
  </si>
  <si>
    <t>ยอดคงเหลือ ณ วันที่ 1 มกราคม พ.ศ. 2561</t>
  </si>
  <si>
    <t>การเปลี่ยนแปลงในส่วนของเจ้าของสำหรับปี</t>
  </si>
  <si>
    <t>การเพิ่มขึ้นจากการรวมธุรกิจที่ดำเนินการสำเร็จจากการทยอยซื้อ</t>
  </si>
  <si>
    <t>เพิ่มขึ้น (ลดลง)จากการเปลี่ยนแปลงสัดส่วนของส่วนได้เสียในความเป็นเจ้าของในบริษัทย่อย</t>
  </si>
  <si>
    <t>โอนขาดทุนจากการประมาณการผลประโยชน์พนักงานตามหลักคณิตศาสตร์ประกันภัย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</si>
  <si>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</si>
  <si>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ยอดคงเหลือ ณ วันที่ 31 ธันวาคม พ.ศ. 2562</t>
  </si>
  <si>
    <t>ยอดคงเหลือ ณ วันที่ 31 ธันวาคม พ.ศ. 2561</t>
  </si>
  <si>
    <t>ยอดคงเหลือ ณ วันที่ 1 มกราคม พ.ศ. 2563</t>
  </si>
  <si>
    <t>TFRS16</t>
  </si>
  <si>
    <t>TFRS 9 (IRS + ECL loan)</t>
  </si>
  <si>
    <t>ยอดคงเหลือ ณ วันที่ 30 มิถุนายน พ.ศ. 2563</t>
  </si>
  <si>
    <t>Checked with CBS</t>
  </si>
  <si>
    <t>Diff</t>
  </si>
  <si>
    <r>
      <rPr>
        <b/>
        <sz val="14"/>
        <rFont val="Angsana New"/>
        <family val="1"/>
      </rPr>
      <t>Checked with FS</t>
    </r>
    <r>
      <rPr>
        <sz val="14"/>
        <rFont val="Angsana New"/>
        <family val="1"/>
      </rPr>
      <t xml:space="preserve"> &gt;&gt; ต้อง = 0 ทั้งหมด</t>
    </r>
  </si>
  <si>
    <t>No MI</t>
  </si>
  <si>
    <t>ยอดหลังปัน MI</t>
  </si>
  <si>
    <t>ดังนั้นใช้ยอด</t>
  </si>
  <si>
    <t>จาก PL ได้เลย</t>
  </si>
  <si>
    <t>Listed on 6 Dec 2017</t>
  </si>
  <si>
    <t>ผลกำไรจากเงินลงทุนในตราสารหนี้</t>
  </si>
  <si>
    <t>ผลกำไรจากเงินลงทุนในตราสารทุน</t>
  </si>
  <si>
    <t>รายได้ภาษีเงินได้</t>
  </si>
  <si>
    <t xml:space="preserve">   ผ่านกำไร (ขาดทุน) เบ็ดเสร็จอื่น</t>
  </si>
  <si>
    <t>ผลกำไร (ขาดทุน) จากการป้องกันความเสี่ยงกระแสเงินสด</t>
  </si>
  <si>
    <t>30 มิถุนายน</t>
  </si>
  <si>
    <t>31 ธันวาคม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</si>
  <si>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</si>
  <si>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</si>
  <si>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</si>
  <si>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 xml:space="preserve">   ส่วนเกินมูลค่าหุ้นสามัญ</t>
  </si>
  <si>
    <t>ส่วนแบ่งกำไรจากบริษัทร่วมและการร่วมค้า</t>
  </si>
  <si>
    <t xml:space="preserve">     การเพิ่มขึ้นจากการรวมธุรกิจ</t>
  </si>
  <si>
    <t xml:space="preserve">     การเรียกชำระค่าหุ้นเพิ่มเติม</t>
  </si>
  <si>
    <t xml:space="preserve">    การเรียกชำระค่าหุ้นเพิ่มเติม</t>
  </si>
  <si>
    <t>ที่กำหนดให้วัดมูลค่า</t>
  </si>
  <si>
    <t>ส่วนแบ่งกำไรจากเงินลงทุนในบริษัทร่วมและการร่วมค้า</t>
  </si>
  <si>
    <t>เจ้าหนี้ไม่หมุนเวียนอื่น</t>
  </si>
  <si>
    <t>มูลค่าด้วยมูลค่ายุติธรรมผ่าน</t>
  </si>
  <si>
    <t>สินทรัพย์ทางการเงินหมุนเวียนอื่น</t>
  </si>
  <si>
    <t xml:space="preserve">   (หุ้นสามัญจำนวน 2,133.30 ล้านหุ้น มูลค่า 5 บาทต่อหุ้น)</t>
  </si>
  <si>
    <t xml:space="preserve">   (หุ้นสามัญจำนวน 10,666.50 ล้านหุ้น มูลค่า 1 บาทต่อหุ้น)</t>
  </si>
  <si>
    <t>ภาษีเงินได้รับคืน (จ่ายออก)</t>
  </si>
  <si>
    <t>เงินสดรับจากการเรียกชำระค่าหุ้นเพิ่มเติมของบริษัทย่อย</t>
  </si>
  <si>
    <t>กระแสเงินสดสุทธิได้มาจาก (ใช้ไปใน) กิจกรรมจัดหาเงิน</t>
  </si>
  <si>
    <t>เงินลงทุนในบริษัทย่อยค้างจ่าย</t>
  </si>
  <si>
    <t xml:space="preserve">ผลกำไร (ขาดทุน) </t>
  </si>
  <si>
    <t>จากเงินลงทุน</t>
  </si>
  <si>
    <t>ผลกำไรจากเงินลงทุน</t>
  </si>
  <si>
    <t>ที่กำหนดให้วัด</t>
  </si>
  <si>
    <t>ปรับรายการที่กระทบกำไรเป็นเงินสดรับ (จ่าย)</t>
  </si>
  <si>
    <t>ผลกำไรจากการขายเงินลงทุนในตราสารทุน</t>
  </si>
  <si>
    <t>เงินสดจ่ายซื้อสินทรัพย์ทางการเงินอื่น</t>
  </si>
  <si>
    <t>เงินสดรับจากการขายสินทรัพย์ทางการเงินไม่หมุนเวียนอื่น</t>
  </si>
  <si>
    <t>เงินสดรับจากการขายเงินลงทุนเผื่อขาย</t>
  </si>
  <si>
    <t>การเพิ่มขึ้นของหนี้สินค่ารื้อถอนโรงไฟฟ้าที่บันทึกเป็นต้นทุนของสินทรัพย์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</si>
</sst>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\ ;\(#,##0.00\)"/>
    <numFmt numFmtId="169" formatCode="#,##0.00;\(#,##0.00\)"/>
    <numFmt numFmtId="170" formatCode="0.0%"/>
    <numFmt numFmtId="171" formatCode="0.00_)"/>
    <numFmt numFmtId="172" formatCode="dd\-mmm\-yy_)"/>
    <numFmt numFmtId="173" formatCode="#,##0.00\ &quot;F&quot;;\-#,##0.00\ &quot;F&quot;"/>
    <numFmt numFmtId="174" formatCode="#,##0\ ;\(#,##0\)"/>
    <numFmt numFmtId="175" formatCode="_(* #,##0_);_(* \(#,##0\);_(* &quot;-&quot;??_);_(@_)"/>
    <numFmt numFmtId="176" formatCode="_-* #,##0_-;\-* #,##0_-;_-* &quot;-&quot;??_-;_-@_-"/>
    <numFmt numFmtId="177" formatCode="_(* #,##0.000_);_(* \(#,##0.000\);_(* &quot;-&quot;??_);_(@_)"/>
    <numFmt numFmtId="178" formatCode="[$-107041E]d\ mmmm\ yyyy;@"/>
    <numFmt numFmtId="179" formatCode="_(* #,##0.00000_);_(* \(#,##0.00000\);_(* &quot;-&quot;??_);_(@_)"/>
    <numFmt numFmtId="180" formatCode="\t&quot;฿&quot;#,##0_);[Red]\(\t&quot;฿&quot;#,##0\)"/>
    <numFmt numFmtId="181" formatCode="#,##0;\(#,##0\)"/>
    <numFmt numFmtId="182" formatCode="#,###;\(#,###\)"/>
    <numFmt numFmtId="183" formatCode="0.0000"/>
    <numFmt numFmtId="184" formatCode="_(#,##0_);\(#,##0\);_(\-_)"/>
    <numFmt numFmtId="185" formatCode="#,##0.00;[Red]\(#,##0.00\)"/>
    <numFmt numFmtId="186" formatCode="&quot;$&quot;#,##0.000000_);[Red]\(&quot;$&quot;#,##0.000000\)"/>
    <numFmt numFmtId="187" formatCode="&quot;$&quot;#,##0.00;\(&quot;$&quot;#,##0.00\)"/>
    <numFmt numFmtId="188" formatCode="&quot;$&quot;#,##0.00000_);[Red]\(&quot;$&quot;#,##0.00000\)"/>
    <numFmt numFmtId="189" formatCode="##\ &quot;years&quot;"/>
    <numFmt numFmtId="190" formatCode="&quot;?&quot;#,##0.0;[Red]\-&quot;?&quot;#,##0.0"/>
    <numFmt numFmtId="191" formatCode="_-[$€-2]* #,##0.00_-;\-[$€-2]* #,##0.00_-;_-[$€-2]* &quot;-&quot;??_-"/>
    <numFmt numFmtId="192" formatCode="#,##0_ ;\(#,##0\)_-;&quot;-&quot;"/>
    <numFmt numFmtId="193" formatCode="0.00\ \x;\(0.00\ \x\);0.00\ \x"/>
    <numFmt numFmtId="194" formatCode="&quot;$&quot;#,##0"/>
    <numFmt numFmtId="195" formatCode="_-* #,##0\ _P_t_s_-;\-* #,##0\ _P_t_s_-;_-* &quot;-&quot;\ _P_t_s_-;_-@_-"/>
    <numFmt numFmtId="196" formatCode="_-* #,##0\ &quot;Pts&quot;_-;\-* #,##0\ &quot;Pts&quot;_-;_-* &quot;-&quot;\ &quot;Pts&quot;_-;_-@_-"/>
    <numFmt numFmtId="197" formatCode="_-* #,##0.00\ &quot;Pts&quot;_-;\-* #,##0.00\ &quot;Pts&quot;_-;_-* &quot;-&quot;??\ &quot;Pts&quot;_-;_-@_-"/>
    <numFmt numFmtId="198" formatCode="#,###,_);\(#,###,\)"/>
    <numFmt numFmtId="199" formatCode="0.00%;\(0.00%\)"/>
    <numFmt numFmtId="200" formatCode="#,##0.0\x;\(#,##0.0\x\)"/>
    <numFmt numFmtId="201" formatCode="##\ &quot;months&quot;"/>
    <numFmt numFmtId="202" formatCode="0.00\ \ \x"/>
    <numFmt numFmtId="203" formatCode="dd\ mmm\ yyyy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General_)"/>
    <numFmt numFmtId="207" formatCode="_(* #,##0.00000000_);_(* \(#,##0.00000000\);_(* &quot;-&quot;??_);_(@_)"/>
    <numFmt numFmtId="208" formatCode="_(* #,##0.0_);_(* \(#,##0.0\);_(* &quot;-&quot;??_);_(@_)"/>
    <numFmt numFmtId="209" formatCode="#,##0.0;\(#,##0.0\)"/>
    <numFmt numFmtId="210" formatCode="#,##0;\(#,##0\);\-"/>
    <numFmt numFmtId="211" formatCode="_(* #,##0.0000_);_(* \(#,##0.0000\);_(* &quot;-&quot;??_);_(@_)"/>
    <numFmt numFmtId="212" formatCode="#,##0.00;\(#,##0.00\);\-"/>
    <numFmt numFmtId="213" formatCode="#,##0\ \ ;\(#,##0\)\ ;\—\ \ \ \ "/>
    <numFmt numFmtId="214" formatCode="0.000%"/>
    <numFmt numFmtId="215" formatCode="#,##0.00000000_ ;[Red]\-#,##0.00000000\ "/>
    <numFmt numFmtId="216" formatCode="_-* #,##0.000_-;\-* #,##0.000_-;_-* &quot;-&quot;??_-;_-@_-"/>
    <numFmt numFmtId="217" formatCode="_(* #,##0.00_);_(* \(#,##0.00\);_(* &quot;-&quot;???_);_(@_)"/>
  </numFmts>
  <fonts count="18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6"/>
      <name val="Times New Roman"/>
      <family val="1"/>
    </font>
    <font>
      <sz val="14"/>
      <name val="CordiaUPC"/>
      <family val="2"/>
      <charset val="222"/>
    </font>
    <font>
      <sz val="12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Browallia New"/>
      <family val="2"/>
      <charset val="22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b/>
      <sz val="8"/>
      <name val="Arial Unicode MS"/>
      <family val="2"/>
    </font>
    <font>
      <b/>
      <sz val="8"/>
      <color indexed="10"/>
      <name val="Arial Unicode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6.5"/>
      <name val="Arial Unicode MS"/>
      <family val="2"/>
    </font>
    <font>
      <sz val="6.5"/>
      <name val="Arial Unicode MS"/>
      <family val="2"/>
    </font>
    <font>
      <sz val="7.5"/>
      <name val="Arial Unicode MS"/>
      <family val="2"/>
    </font>
    <font>
      <b/>
      <sz val="7.5"/>
      <name val="Arial Unicode MS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7.5"/>
      <name val="Arial Unicode M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3"/>
      <color theme="1"/>
      <name val="Browallia New"/>
      <family val="2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sz val="7"/>
      <name val="Arial Unicode MS"/>
      <family val="2"/>
    </font>
    <font>
      <sz val="7"/>
      <name val="Arial Unicode MS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2060"/>
      <name val="Calibri"/>
      <family val="2"/>
      <scheme val="minor"/>
    </font>
    <font>
      <sz val="14"/>
      <name val="Angsana New"/>
      <family val="1"/>
    </font>
    <font>
      <b/>
      <sz val="10"/>
      <color rgb="FF00206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000000"/>
      <name val="Angsana New"/>
      <family val="1"/>
    </font>
    <font>
      <b/>
      <sz val="14"/>
      <name val="Angsana New"/>
      <family val="1"/>
    </font>
    <font>
      <b/>
      <sz val="12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1"/>
      <color theme="0"/>
      <name val="Calibri"/>
      <family val="2"/>
      <charset val="222"/>
      <scheme val="minor"/>
    </font>
    <font>
      <sz val="14"/>
      <color rgb="FF002060"/>
      <name val="Angsana New"/>
      <family val="1"/>
    </font>
    <font>
      <sz val="14"/>
      <color rgb="FF000000"/>
      <name val="Angsana New"/>
      <family val="1"/>
    </font>
    <font>
      <b/>
      <u/>
      <sz val="14"/>
      <color theme="1"/>
      <name val="Angsana New"/>
      <family val="1"/>
    </font>
    <font>
      <sz val="14"/>
      <color theme="8" tint="-0.249977111117893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  <font>
      <i/>
      <sz val="14"/>
      <color theme="1"/>
      <name val="Angsana New"/>
      <family val="1"/>
    </font>
  </fonts>
  <fills count="8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FF9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CFCA7"/>
        <bgColor indexed="64"/>
      </patternFill>
    </fill>
    <fill>
      <patternFill patternType="solid">
        <fgColor theme="1" tint="0.499984740745262"/>
        <bgColor indexed="64"/>
      </patternFill>
    </fill>
  </fills>
  <borders count="52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26">
    <xf numFmtId="0" fontId="0" fillId="0" borderId="0"/>
    <xf numFmtId="182" fontId="30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7" fontId="30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0" borderId="0" applyNumberFormat="0" applyFill="0" applyBorder="0" applyAlignment="0" applyProtection="0"/>
    <xf numFmtId="184" fontId="34" fillId="20" borderId="0" applyAlignment="0">
      <alignment horizontal="left"/>
      <protection locked="0"/>
    </xf>
    <xf numFmtId="170" fontId="34" fillId="20" borderId="0">
      <alignment horizontal="center"/>
      <protection locked="0"/>
    </xf>
    <xf numFmtId="0" fontId="35" fillId="21" borderId="0" applyNumberFormat="0" applyBorder="0" applyAlignment="0" applyProtection="0"/>
    <xf numFmtId="15" fontId="36" fillId="22" borderId="1">
      <alignment horizontal="center"/>
    </xf>
    <xf numFmtId="0" fontId="3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29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3" fontId="5" fillId="0" borderId="0"/>
    <xf numFmtId="186" fontId="6" fillId="0" borderId="0"/>
    <xf numFmtId="0" fontId="40" fillId="21" borderId="4">
      <alignment wrapText="1"/>
    </xf>
    <xf numFmtId="184" fontId="41" fillId="25" borderId="5" applyProtection="0">
      <alignment horizontal="center"/>
    </xf>
    <xf numFmtId="181" fontId="42" fillId="0" borderId="0" applyFill="0" applyBorder="0">
      <protection locked="0"/>
    </xf>
    <xf numFmtId="187" fontId="6" fillId="0" borderId="0" applyFill="0" applyBorder="0"/>
    <xf numFmtId="187" fontId="42" fillId="0" borderId="0" applyFill="0" applyBorder="0">
      <protection locked="0"/>
    </xf>
    <xf numFmtId="38" fontId="19" fillId="0" borderId="6" applyBorder="0"/>
    <xf numFmtId="172" fontId="5" fillId="0" borderId="0"/>
    <xf numFmtId="188" fontId="6" fillId="0" borderId="0"/>
    <xf numFmtId="175" fontId="6" fillId="0" borderId="0"/>
    <xf numFmtId="15" fontId="6" fillId="0" borderId="0"/>
    <xf numFmtId="15" fontId="42" fillId="0" borderId="0" applyFill="0" applyBorder="0">
      <protection locked="0"/>
    </xf>
    <xf numFmtId="189" fontId="6" fillId="0" borderId="0" applyFill="0" applyBorder="0"/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42" fillId="0" borderId="0" applyFill="0" applyBorder="0">
      <protection locked="0"/>
    </xf>
    <xf numFmtId="183" fontId="6" fillId="0" borderId="0" applyFill="0" applyBorder="0">
      <alignment horizontal="right"/>
    </xf>
    <xf numFmtId="183" fontId="42" fillId="0" borderId="0" applyFill="0" applyBorder="0">
      <protection locked="0"/>
    </xf>
    <xf numFmtId="0" fontId="43" fillId="23" borderId="0"/>
    <xf numFmtId="170" fontId="5" fillId="0" borderId="0"/>
    <xf numFmtId="190" fontId="6" fillId="0" borderId="0"/>
    <xf numFmtId="0" fontId="43" fillId="23" borderId="7"/>
    <xf numFmtId="0" fontId="43" fillId="23" borderId="7"/>
    <xf numFmtId="0" fontId="44" fillId="26" borderId="0"/>
    <xf numFmtId="191" fontId="6" fillId="0" borderId="0" applyFont="0" applyFill="0" applyBorder="0" applyAlignment="0" applyProtection="0"/>
    <xf numFmtId="0" fontId="6" fillId="27" borderId="0" applyNumberFormat="0" applyFont="0" applyAlignment="0"/>
    <xf numFmtId="184" fontId="45" fillId="28" borderId="5" applyProtection="0">
      <alignment horizontal="center"/>
    </xf>
    <xf numFmtId="0" fontId="46" fillId="23" borderId="8"/>
    <xf numFmtId="0" fontId="46" fillId="23" borderId="7"/>
    <xf numFmtId="0" fontId="46" fillId="29" borderId="7"/>
    <xf numFmtId="38" fontId="7" fillId="30" borderId="0" applyNumberFormat="0" applyBorder="0" applyAlignment="0" applyProtection="0"/>
    <xf numFmtId="184" fontId="6" fillId="31" borderId="0" applyNumberFormat="0" applyFont="0" applyAlignment="0">
      <alignment horizontal="left"/>
    </xf>
    <xf numFmtId="184" fontId="35" fillId="32" borderId="0" applyNumberFormat="0" applyAlignment="0">
      <alignment horizontal="left"/>
    </xf>
    <xf numFmtId="184" fontId="35" fillId="33" borderId="0" applyNumberFormat="0" applyAlignment="0">
      <alignment horizontal="left"/>
    </xf>
    <xf numFmtId="0" fontId="47" fillId="0" borderId="9" applyNumberFormat="0" applyAlignment="0" applyProtection="0">
      <alignment horizontal="left" vertical="center"/>
    </xf>
    <xf numFmtId="0" fontId="47" fillId="0" borderId="10">
      <alignment horizontal="left" vertical="center"/>
    </xf>
    <xf numFmtId="0" fontId="48" fillId="0" borderId="0"/>
    <xf numFmtId="0" fontId="49" fillId="0" borderId="0" applyNumberFormat="0" applyFill="0" applyBorder="0"/>
    <xf numFmtId="192" fontId="50" fillId="0" borderId="0">
      <alignment horizontal="left"/>
    </xf>
    <xf numFmtId="0" fontId="51" fillId="0" borderId="0"/>
    <xf numFmtId="0" fontId="52" fillId="0" borderId="0"/>
    <xf numFmtId="0" fontId="53" fillId="0" borderId="0">
      <alignment horizontal="left"/>
    </xf>
    <xf numFmtId="0" fontId="54" fillId="0" borderId="0" applyNumberFormat="0" applyFill="0" applyBorder="0" applyAlignment="0" applyProtection="0">
      <alignment vertical="top"/>
      <protection locked="0"/>
    </xf>
    <xf numFmtId="193" fontId="55" fillId="0" borderId="5" applyNumberFormat="0" applyAlignment="0" applyProtection="0"/>
    <xf numFmtId="10" fontId="7" fillId="34" borderId="11" applyNumberFormat="0" applyBorder="0" applyAlignment="0" applyProtection="0"/>
    <xf numFmtId="0" fontId="6" fillId="0" borderId="12" applyNumberFormat="0" applyFont="0" applyFill="0" applyAlignment="0" applyProtection="0"/>
    <xf numFmtId="194" fontId="56" fillId="35" borderId="5" applyNumberFormat="0" applyAlignment="0" applyProtection="0">
      <alignment horizontal="center"/>
    </xf>
    <xf numFmtId="0" fontId="6" fillId="0" borderId="10" applyNumberFormat="0" applyFont="0" applyFill="0" applyAlignment="0"/>
    <xf numFmtId="19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37" fontId="8" fillId="0" borderId="0"/>
    <xf numFmtId="171" fontId="9" fillId="0" borderId="0"/>
    <xf numFmtId="198" fontId="6" fillId="0" borderId="0"/>
    <xf numFmtId="199" fontId="57" fillId="0" borderId="0"/>
    <xf numFmtId="0" fontId="57" fillId="0" borderId="0"/>
    <xf numFmtId="200" fontId="57" fillId="0" borderId="0">
      <alignment horizontal="right"/>
    </xf>
    <xf numFmtId="0" fontId="27" fillId="0" borderId="0"/>
    <xf numFmtId="0" fontId="27" fillId="0" borderId="0"/>
    <xf numFmtId="0" fontId="110" fillId="0" borderId="0"/>
    <xf numFmtId="0" fontId="130" fillId="0" borderId="0"/>
    <xf numFmtId="0" fontId="27" fillId="0" borderId="0"/>
    <xf numFmtId="0" fontId="5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8" fillId="0" borderId="0"/>
    <xf numFmtId="0" fontId="1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9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27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3" fillId="0" borderId="0"/>
    <xf numFmtId="0" fontId="133" fillId="0" borderId="0"/>
    <xf numFmtId="0" fontId="6" fillId="0" borderId="0"/>
    <xf numFmtId="0" fontId="6" fillId="0" borderId="0"/>
    <xf numFmtId="0" fontId="27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38" fillId="0" borderId="0"/>
    <xf numFmtId="0" fontId="130" fillId="0" borderId="0"/>
    <xf numFmtId="0" fontId="128" fillId="0" borderId="0"/>
    <xf numFmtId="0" fontId="2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133" fillId="0" borderId="0"/>
    <xf numFmtId="0" fontId="130" fillId="0" borderId="0"/>
    <xf numFmtId="0" fontId="128" fillId="0" borderId="0"/>
    <xf numFmtId="0" fontId="130" fillId="0" borderId="0"/>
    <xf numFmtId="0" fontId="128" fillId="0" borderId="0"/>
    <xf numFmtId="0" fontId="58" fillId="0" borderId="0"/>
    <xf numFmtId="0" fontId="58" fillId="0" borderId="0"/>
    <xf numFmtId="0" fontId="10" fillId="0" borderId="0"/>
    <xf numFmtId="0" fontId="132" fillId="0" borderId="0"/>
    <xf numFmtId="0" fontId="10" fillId="0" borderId="0"/>
    <xf numFmtId="0" fontId="6" fillId="0" borderId="0"/>
    <xf numFmtId="0" fontId="59" fillId="0" borderId="0"/>
    <xf numFmtId="0" fontId="58" fillId="0" borderId="0"/>
    <xf numFmtId="0" fontId="128" fillId="0" borderId="0"/>
    <xf numFmtId="0" fontId="113" fillId="0" borderId="0"/>
    <xf numFmtId="0" fontId="27" fillId="0" borderId="0"/>
    <xf numFmtId="0" fontId="27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132" fillId="0" borderId="0"/>
    <xf numFmtId="0" fontId="6" fillId="0" borderId="0"/>
    <xf numFmtId="0" fontId="42" fillId="0" borderId="0" applyFill="0" applyBorder="0">
      <protection locked="0"/>
    </xf>
    <xf numFmtId="0" fontId="109" fillId="0" borderId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0" fontId="32" fillId="62" borderId="41" applyNumberFormat="0" applyFont="0" applyAlignment="0" applyProtection="0"/>
    <xf numFmtId="38" fontId="49" fillId="0" borderId="0"/>
    <xf numFmtId="0" fontId="6" fillId="30" borderId="6"/>
    <xf numFmtId="40" fontId="60" fillId="27" borderId="0">
      <alignment horizontal="right"/>
    </xf>
    <xf numFmtId="0" fontId="61" fillId="29" borderId="0">
      <alignment horizontal="center"/>
    </xf>
    <xf numFmtId="0" fontId="35" fillId="36" borderId="15"/>
    <xf numFmtId="0" fontId="62" fillId="23" borderId="0" applyBorder="0">
      <alignment horizontal="centerContinuous"/>
    </xf>
    <xf numFmtId="0" fontId="63" fillId="36" borderId="0" applyBorder="0">
      <alignment horizontal="centerContinuous"/>
    </xf>
    <xf numFmtId="9" fontId="10" fillId="0" borderId="0" applyFont="0" applyFill="0" applyBorder="0" applyAlignment="0" applyProtection="0"/>
    <xf numFmtId="0" fontId="6" fillId="0" borderId="0" applyFill="0" applyBorder="0">
      <protection locked="0"/>
    </xf>
    <xf numFmtId="10" fontId="6" fillId="0" borderId="0" applyFont="0" applyFill="0" applyBorder="0" applyAlignment="0" applyProtection="0"/>
    <xf numFmtId="201" fontId="6" fillId="0" borderId="0" applyFill="0" applyBorder="0">
      <protection locked="0"/>
    </xf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66" fillId="0" borderId="16">
      <alignment horizontal="center"/>
    </xf>
    <xf numFmtId="3" fontId="65" fillId="0" borderId="0" applyFont="0" applyFill="0" applyBorder="0" applyAlignment="0" applyProtection="0"/>
    <xf numFmtId="0" fontId="65" fillId="37" borderId="0" applyNumberFormat="0" applyFont="0" applyBorder="0" applyAlignment="0" applyProtection="0"/>
    <xf numFmtId="1" fontId="6" fillId="0" borderId="6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202" fontId="6" fillId="0" borderId="0"/>
    <xf numFmtId="0" fontId="68" fillId="0" borderId="0"/>
    <xf numFmtId="0" fontId="43" fillId="23" borderId="0"/>
    <xf numFmtId="0" fontId="69" fillId="0" borderId="0">
      <alignment vertical="center"/>
    </xf>
    <xf numFmtId="184" fontId="56" fillId="38" borderId="17" applyProtection="0">
      <alignment horizontal="center"/>
      <protection hidden="1"/>
    </xf>
    <xf numFmtId="4" fontId="70" fillId="39" borderId="18" applyNumberFormat="0" applyProtection="0">
      <alignment vertical="center"/>
    </xf>
    <xf numFmtId="4" fontId="71" fillId="39" borderId="19" applyNumberFormat="0" applyProtection="0">
      <alignment vertical="center"/>
    </xf>
    <xf numFmtId="4" fontId="70" fillId="11" borderId="18" applyNumberFormat="0" applyProtection="0">
      <alignment horizontal="left" vertical="center" indent="1"/>
    </xf>
    <xf numFmtId="4" fontId="72" fillId="39" borderId="14" applyNumberFormat="0" applyProtection="0">
      <alignment horizontal="left" vertical="center" indent="1"/>
    </xf>
    <xf numFmtId="4" fontId="73" fillId="7" borderId="20" applyNumberFormat="0" applyProtection="0">
      <alignment horizontal="left" vertical="center" indent="1"/>
    </xf>
    <xf numFmtId="4" fontId="74" fillId="40" borderId="19" applyNumberFormat="0" applyProtection="0">
      <alignment horizontal="right" vertical="center"/>
    </xf>
    <xf numFmtId="4" fontId="74" fillId="41" borderId="19" applyNumberFormat="0" applyProtection="0">
      <alignment horizontal="right" vertical="center"/>
    </xf>
    <xf numFmtId="4" fontId="74" fillId="33" borderId="19" applyNumberFormat="0" applyProtection="0">
      <alignment horizontal="right" vertical="center"/>
    </xf>
    <xf numFmtId="4" fontId="74" fillId="42" borderId="19" applyNumberFormat="0" applyProtection="0">
      <alignment horizontal="right" vertical="center"/>
    </xf>
    <xf numFmtId="4" fontId="74" fillId="43" borderId="19" applyNumberFormat="0" applyProtection="0">
      <alignment horizontal="right" vertical="center"/>
    </xf>
    <xf numFmtId="4" fontId="74" fillId="44" borderId="19" applyNumberFormat="0" applyProtection="0">
      <alignment horizontal="right" vertical="center"/>
    </xf>
    <xf numFmtId="4" fontId="74" fillId="45" borderId="19" applyNumberFormat="0" applyProtection="0">
      <alignment horizontal="right" vertical="center"/>
    </xf>
    <xf numFmtId="4" fontId="74" fillId="46" borderId="19" applyNumberFormat="0" applyProtection="0">
      <alignment horizontal="right" vertical="center"/>
    </xf>
    <xf numFmtId="4" fontId="74" fillId="47" borderId="19" applyNumberFormat="0" applyProtection="0">
      <alignment horizontal="right" vertical="center"/>
    </xf>
    <xf numFmtId="4" fontId="73" fillId="48" borderId="21" applyNumberFormat="0" applyProtection="0">
      <alignment horizontal="left" vertical="center" indent="1"/>
    </xf>
    <xf numFmtId="4" fontId="73" fillId="10" borderId="0" applyNumberFormat="0" applyProtection="0">
      <alignment horizontal="left" vertical="center" indent="1"/>
    </xf>
    <xf numFmtId="4" fontId="52" fillId="49" borderId="0" applyNumberFormat="0" applyProtection="0">
      <alignment horizontal="left" vertical="center" indent="1"/>
    </xf>
    <xf numFmtId="4" fontId="74" fillId="50" borderId="19" applyNumberFormat="0" applyProtection="0">
      <alignment horizontal="right" vertical="center"/>
    </xf>
    <xf numFmtId="4" fontId="50" fillId="50" borderId="0" applyNumberFormat="0" applyProtection="0">
      <alignment horizontal="left" vertical="center" indent="1"/>
    </xf>
    <xf numFmtId="4" fontId="75" fillId="51" borderId="22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6" fillId="51" borderId="14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6" fillId="52" borderId="14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6" fillId="30" borderId="14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6" fillId="53" borderId="14" applyNumberFormat="0" applyProtection="0">
      <alignment horizontal="left" vertical="center" indent="1"/>
    </xf>
    <xf numFmtId="4" fontId="74" fillId="54" borderId="19" applyNumberFormat="0" applyProtection="0">
      <alignment vertical="center"/>
    </xf>
    <xf numFmtId="4" fontId="77" fillId="54" borderId="19" applyNumberFormat="0" applyProtection="0">
      <alignment vertical="center"/>
    </xf>
    <xf numFmtId="4" fontId="52" fillId="50" borderId="23" applyNumberFormat="0" applyProtection="0">
      <alignment horizontal="left" vertical="center" indent="1"/>
    </xf>
    <xf numFmtId="4" fontId="50" fillId="34" borderId="14" applyNumberFormat="0" applyProtection="0">
      <alignment horizontal="left" vertical="center" indent="1"/>
    </xf>
    <xf numFmtId="4" fontId="78" fillId="0" borderId="0" applyNumberFormat="0" applyProtection="0">
      <alignment horizontal="right" vertical="center"/>
    </xf>
    <xf numFmtId="4" fontId="76" fillId="0" borderId="0" applyNumberFormat="0" applyProtection="0">
      <alignment horizontal="right" vertical="center"/>
    </xf>
    <xf numFmtId="0" fontId="76" fillId="0" borderId="0" applyNumberFormat="0" applyProtection="0">
      <alignment horizontal="left" vertical="center" indent="1"/>
    </xf>
    <xf numFmtId="0" fontId="79" fillId="55" borderId="0" applyNumberFormat="0" applyProtection="0">
      <alignment horizontal="center" vertical="center" wrapText="1"/>
    </xf>
    <xf numFmtId="4" fontId="80" fillId="56" borderId="23" applyNumberFormat="0" applyProtection="0">
      <alignment horizontal="left" vertical="center" indent="1"/>
    </xf>
    <xf numFmtId="4" fontId="81" fillId="23" borderId="11" applyNumberFormat="0" applyProtection="0">
      <alignment horizontal="right" vertical="center"/>
    </xf>
    <xf numFmtId="10" fontId="56" fillId="57" borderId="24" applyNumberFormat="0" applyProtection="0">
      <alignment horizontal="center"/>
      <protection locked="0"/>
    </xf>
    <xf numFmtId="0" fontId="82" fillId="58" borderId="0"/>
    <xf numFmtId="0" fontId="83" fillId="58" borderId="0"/>
    <xf numFmtId="203" fontId="6" fillId="0" borderId="0" applyFont="0" applyFill="0" applyBorder="0" applyAlignment="0" applyProtection="0"/>
    <xf numFmtId="0" fontId="6" fillId="0" borderId="25" quotePrefix="1">
      <alignment horizontal="justify" vertical="justify" textRotation="127" wrapText="1" justifyLastLine="1"/>
      <protection hidden="1"/>
    </xf>
    <xf numFmtId="192" fontId="6" fillId="0" borderId="0"/>
    <xf numFmtId="0" fontId="59" fillId="0" borderId="0"/>
    <xf numFmtId="0" fontId="59" fillId="0" borderId="0"/>
    <xf numFmtId="184" fontId="6" fillId="0" borderId="26" applyAlignment="0">
      <alignment horizontal="center"/>
    </xf>
    <xf numFmtId="184" fontId="84" fillId="0" borderId="26" applyFill="0" applyAlignment="0" applyProtection="0"/>
    <xf numFmtId="0" fontId="85" fillId="0" borderId="0" applyFill="0" applyBorder="0" applyAlignment="0"/>
    <xf numFmtId="0" fontId="56" fillId="58" borderId="11">
      <alignment horizontal="center" vertical="center"/>
    </xf>
    <xf numFmtId="0" fontId="6" fillId="44" borderId="0" applyNumberFormat="0" applyFont="0" applyBorder="0" applyAlignment="0" applyProtection="0"/>
    <xf numFmtId="40" fontId="86" fillId="0" borderId="0"/>
    <xf numFmtId="181" fontId="84" fillId="0" borderId="10" applyFill="0"/>
    <xf numFmtId="181" fontId="84" fillId="0" borderId="26" applyFill="0"/>
    <xf numFmtId="181" fontId="6" fillId="0" borderId="10" applyFill="0"/>
    <xf numFmtId="181" fontId="6" fillId="0" borderId="26" applyFill="0"/>
    <xf numFmtId="0" fontId="6" fillId="0" borderId="27" applyNumberFormat="0" applyFon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7" fillId="0" borderId="0" applyNumberFormat="0"/>
    <xf numFmtId="0" fontId="42" fillId="0" borderId="28" applyNumberFormat="0" applyFill="0" applyBorder="0" applyAlignment="0">
      <protection locked="0"/>
    </xf>
    <xf numFmtId="0" fontId="59" fillId="0" borderId="0"/>
    <xf numFmtId="204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67" fillId="0" borderId="0" applyNumberFormat="0" applyFill="0" applyBorder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24" borderId="3" applyNumberFormat="0" applyAlignment="0" applyProtection="0"/>
    <xf numFmtId="0" fontId="90" fillId="0" borderId="29" applyNumberFormat="0" applyFill="0" applyAlignment="0" applyProtection="0"/>
    <xf numFmtId="0" fontId="91" fillId="8" borderId="0" applyNumberFormat="0" applyBorder="0" applyAlignment="0" applyProtection="0"/>
    <xf numFmtId="0" fontId="92" fillId="59" borderId="14" applyNumberFormat="0" applyAlignment="0" applyProtection="0"/>
    <xf numFmtId="0" fontId="93" fillId="59" borderId="2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9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" fillId="0" borderId="0"/>
    <xf numFmtId="39" fontId="99" fillId="0" borderId="0"/>
    <xf numFmtId="178" fontId="10" fillId="0" borderId="0"/>
    <xf numFmtId="0" fontId="100" fillId="5" borderId="2" applyNumberFormat="0" applyAlignment="0" applyProtection="0"/>
    <xf numFmtId="0" fontId="101" fillId="11" borderId="0" applyNumberFormat="0" applyBorder="0" applyAlignment="0" applyProtection="0"/>
    <xf numFmtId="0" fontId="102" fillId="0" borderId="30" applyNumberFormat="0" applyFill="0" applyAlignment="0" applyProtection="0"/>
    <xf numFmtId="0" fontId="103" fillId="0" borderId="0"/>
    <xf numFmtId="0" fontId="33" fillId="60" borderId="0" applyNumberFormat="0" applyBorder="0" applyAlignment="0" applyProtection="0"/>
    <xf numFmtId="0" fontId="33" fillId="19" borderId="0" applyNumberFormat="0" applyBorder="0" applyAlignment="0" applyProtection="0"/>
    <xf numFmtId="0" fontId="33" fillId="61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6" fillId="4" borderId="13" applyNumberFormat="0" applyFont="0" applyAlignment="0" applyProtection="0"/>
    <xf numFmtId="0" fontId="104" fillId="0" borderId="31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6" fillId="0" borderId="0" applyNumberFormat="0" applyFill="0" applyBorder="0" applyAlignment="0" applyProtection="0"/>
    <xf numFmtId="206" fontId="107" fillId="0" borderId="0"/>
    <xf numFmtId="0" fontId="3" fillId="0" borderId="0"/>
    <xf numFmtId="0" fontId="3" fillId="0" borderId="0"/>
    <xf numFmtId="167" fontId="1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2" fillId="6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128">
    <xf numFmtId="0" fontId="0" fillId="0" borderId="0" xfId="0"/>
    <xf numFmtId="0" fontId="10" fillId="0" borderId="0" xfId="0" applyFont="1" applyFill="1"/>
    <xf numFmtId="0" fontId="12" fillId="0" borderId="0" xfId="0" applyFont="1" applyFill="1"/>
    <xf numFmtId="43" fontId="11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2" fillId="0" borderId="0" xfId="0" applyFont="1" applyFill="1" applyAlignment="1"/>
    <xf numFmtId="0" fontId="14" fillId="0" borderId="0" xfId="0" applyNumberFormat="1" applyFont="1" applyFill="1" applyAlignment="1">
      <alignment horizontal="center"/>
    </xf>
    <xf numFmtId="0" fontId="15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6" fillId="0" borderId="0" xfId="0" applyNumberFormat="1" applyFont="1" applyFill="1" applyAlignment="1">
      <alignment horizontal="center"/>
    </xf>
    <xf numFmtId="175" fontId="10" fillId="0" borderId="0" xfId="32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Fill="1" applyBorder="1"/>
    <xf numFmtId="37" fontId="0" fillId="0" borderId="0" xfId="0" applyNumberFormat="1" applyFont="1" applyFill="1"/>
    <xf numFmtId="40" fontId="0" fillId="0" borderId="0" xfId="0" applyNumberFormat="1" applyFont="1" applyFill="1"/>
    <xf numFmtId="0" fontId="0" fillId="0" borderId="0" xfId="0" quotePrefix="1" applyFont="1" applyFill="1" applyAlignment="1">
      <alignment horizontal="left"/>
    </xf>
    <xf numFmtId="39" fontId="0" fillId="0" borderId="0" xfId="0" applyNumberFormat="1" applyFont="1" applyFill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75" fontId="0" fillId="0" borderId="0" xfId="32" applyNumberFormat="1" applyFont="1" applyFill="1"/>
    <xf numFmtId="175" fontId="0" fillId="0" borderId="0" xfId="32" applyNumberFormat="1" applyFont="1" applyFill="1" applyBorder="1" applyAlignment="1">
      <alignment horizontal="right"/>
    </xf>
    <xf numFmtId="169" fontId="0" fillId="0" borderId="0" xfId="0" applyNumberFormat="1" applyFont="1" applyFill="1"/>
    <xf numFmtId="175" fontId="12" fillId="0" borderId="10" xfId="32" applyNumberFormat="1" applyFont="1" applyFill="1" applyBorder="1"/>
    <xf numFmtId="49" fontId="2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74" fontId="20" fillId="0" borderId="0" xfId="0" applyNumberFormat="1" applyFont="1" applyFill="1" applyBorder="1"/>
    <xf numFmtId="176" fontId="20" fillId="0" borderId="0" xfId="32" applyNumberFormat="1" applyFont="1" applyFill="1" applyBorder="1"/>
    <xf numFmtId="175" fontId="12" fillId="0" borderId="0" xfId="32" applyNumberFormat="1" applyFont="1" applyFill="1" applyBorder="1"/>
    <xf numFmtId="175" fontId="12" fillId="0" borderId="0" xfId="32" applyNumberFormat="1" applyFont="1" applyFill="1"/>
    <xf numFmtId="175" fontId="10" fillId="0" borderId="0" xfId="32" applyNumberFormat="1" applyFont="1" applyFill="1" applyBorder="1"/>
    <xf numFmtId="175" fontId="10" fillId="0" borderId="0" xfId="32" applyNumberFormat="1" applyFont="1" applyFill="1"/>
    <xf numFmtId="175" fontId="12" fillId="0" borderId="34" xfId="32" applyNumberFormat="1" applyFont="1" applyFill="1" applyBorder="1"/>
    <xf numFmtId="175" fontId="12" fillId="0" borderId="35" xfId="32" applyNumberFormat="1" applyFont="1" applyFill="1" applyBorder="1"/>
    <xf numFmtId="0" fontId="0" fillId="0" borderId="0" xfId="0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37" fontId="12" fillId="0" borderId="10" xfId="0" applyNumberFormat="1" applyFont="1" applyFill="1" applyBorder="1"/>
    <xf numFmtId="43" fontId="10" fillId="0" borderId="0" xfId="32" applyNumberFormat="1" applyFont="1" applyFill="1" applyBorder="1"/>
    <xf numFmtId="37" fontId="10" fillId="0" borderId="0" xfId="0" applyNumberFormat="1" applyFont="1" applyFill="1" applyBorder="1"/>
    <xf numFmtId="0" fontId="0" fillId="0" borderId="0" xfId="0" applyFill="1"/>
    <xf numFmtId="41" fontId="10" fillId="0" borderId="0" xfId="32" applyNumberFormat="1" applyFont="1" applyFill="1" applyBorder="1"/>
    <xf numFmtId="0" fontId="16" fillId="0" borderId="0" xfId="0" applyFont="1" applyFill="1" applyAlignment="1">
      <alignment horizontal="center"/>
    </xf>
    <xf numFmtId="37" fontId="12" fillId="0" borderId="0" xfId="0" applyNumberFormat="1" applyFont="1" applyFill="1" applyBorder="1"/>
    <xf numFmtId="37" fontId="10" fillId="0" borderId="0" xfId="0" applyNumberFormat="1" applyFont="1" applyFill="1" applyBorder="1" applyAlignment="1">
      <alignment horizontal="right"/>
    </xf>
    <xf numFmtId="37" fontId="10" fillId="0" borderId="34" xfId="0" applyNumberFormat="1" applyFont="1" applyFill="1" applyBorder="1"/>
    <xf numFmtId="37" fontId="10" fillId="0" borderId="0" xfId="32" applyNumberFormat="1" applyFont="1" applyFill="1" applyBorder="1"/>
    <xf numFmtId="175" fontId="10" fillId="0" borderId="0" xfId="32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left"/>
    </xf>
    <xf numFmtId="175" fontId="18" fillId="0" borderId="0" xfId="32" applyNumberFormat="1" applyFont="1" applyFill="1"/>
    <xf numFmtId="175" fontId="0" fillId="0" borderId="0" xfId="32" applyNumberFormat="1" applyFont="1" applyFill="1" applyBorder="1"/>
    <xf numFmtId="175" fontId="17" fillId="0" borderId="0" xfId="32" applyNumberFormat="1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6" fillId="0" borderId="0" xfId="0" applyFont="1" applyFill="1"/>
    <xf numFmtId="49" fontId="20" fillId="0" borderId="0" xfId="0" applyNumberFormat="1" applyFont="1" applyFill="1" applyAlignment="1">
      <alignment horizontal="center"/>
    </xf>
    <xf numFmtId="40" fontId="0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75" fontId="12" fillId="0" borderId="0" xfId="32" applyNumberFormat="1" applyFont="1" applyFill="1" applyAlignment="1">
      <alignment horizontal="left"/>
    </xf>
    <xf numFmtId="175" fontId="16" fillId="0" borderId="0" xfId="32" applyNumberFormat="1" applyFont="1" applyFill="1"/>
    <xf numFmtId="0" fontId="20" fillId="0" borderId="0" xfId="0" applyFont="1" applyFill="1"/>
    <xf numFmtId="175" fontId="135" fillId="0" borderId="0" xfId="32" applyNumberFormat="1" applyFont="1" applyFill="1"/>
    <xf numFmtId="43" fontId="135" fillId="0" borderId="0" xfId="32" applyNumberFormat="1" applyFont="1" applyFill="1" applyBorder="1" applyAlignment="1">
      <alignment horizontal="center"/>
    </xf>
    <xf numFmtId="0" fontId="12" fillId="0" borderId="0" xfId="212" applyFont="1" applyFill="1" applyAlignment="1"/>
    <xf numFmtId="0" fontId="10" fillId="0" borderId="0" xfId="212" applyFont="1" applyFill="1"/>
    <xf numFmtId="0" fontId="135" fillId="0" borderId="0" xfId="212" applyFont="1" applyFill="1"/>
    <xf numFmtId="0" fontId="15" fillId="0" borderId="0" xfId="212" applyNumberFormat="1" applyFont="1" applyFill="1" applyBorder="1" applyAlignment="1">
      <alignment horizontal="center"/>
    </xf>
    <xf numFmtId="0" fontId="135" fillId="0" borderId="0" xfId="212" applyFont="1" applyFill="1" applyAlignment="1">
      <alignment horizontal="left"/>
    </xf>
    <xf numFmtId="0" fontId="15" fillId="0" borderId="0" xfId="212" applyFont="1" applyFill="1" applyAlignment="1">
      <alignment horizontal="center"/>
    </xf>
    <xf numFmtId="0" fontId="135" fillId="0" borderId="0" xfId="212" applyFont="1" applyFill="1" applyBorder="1"/>
    <xf numFmtId="0" fontId="12" fillId="0" borderId="0" xfId="212" applyFont="1" applyFill="1" applyAlignment="1">
      <alignment horizontal="left"/>
    </xf>
    <xf numFmtId="0" fontId="16" fillId="0" borderId="0" xfId="212" applyFont="1" applyFill="1" applyAlignment="1">
      <alignment horizontal="center"/>
    </xf>
    <xf numFmtId="0" fontId="15" fillId="0" borderId="0" xfId="212" applyFont="1" applyFill="1" applyBorder="1" applyAlignment="1">
      <alignment horizontal="center"/>
    </xf>
    <xf numFmtId="37" fontId="10" fillId="0" borderId="0" xfId="212" applyNumberFormat="1" applyFont="1" applyFill="1" applyBorder="1" applyAlignment="1">
      <alignment horizontal="right"/>
    </xf>
    <xf numFmtId="37" fontId="12" fillId="0" borderId="0" xfId="212" applyNumberFormat="1" applyFont="1" applyFill="1" applyBorder="1" applyAlignment="1">
      <alignment horizontal="right"/>
    </xf>
    <xf numFmtId="0" fontId="10" fillId="0" borderId="0" xfId="212" applyFont="1" applyFill="1" applyAlignment="1"/>
    <xf numFmtId="0" fontId="22" fillId="0" borderId="0" xfId="212" quotePrefix="1" applyFont="1" applyFill="1" applyAlignment="1"/>
    <xf numFmtId="0" fontId="23" fillId="0" borderId="0" xfId="212" applyFont="1" applyFill="1" applyBorder="1" applyAlignment="1"/>
    <xf numFmtId="0" fontId="23" fillId="0" borderId="0" xfId="212" applyFont="1" applyFill="1" applyAlignment="1"/>
    <xf numFmtId="0" fontId="25" fillId="0" borderId="0" xfId="212" applyFont="1" applyFill="1" applyAlignment="1"/>
    <xf numFmtId="0" fontId="26" fillId="0" borderId="0" xfId="212" applyFont="1" applyFill="1" applyBorder="1" applyAlignment="1"/>
    <xf numFmtId="0" fontId="26" fillId="0" borderId="0" xfId="212" applyFont="1" applyFill="1" applyAlignment="1"/>
    <xf numFmtId="0" fontId="24" fillId="0" borderId="0" xfId="212" applyFont="1" applyFill="1" applyAlignment="1"/>
    <xf numFmtId="0" fontId="10" fillId="0" borderId="0" xfId="212" applyFont="1" applyFill="1" applyAlignment="1">
      <alignment horizontal="left"/>
    </xf>
    <xf numFmtId="0" fontId="15" fillId="0" borderId="0" xfId="212" applyFont="1" applyFill="1" applyAlignment="1"/>
    <xf numFmtId="0" fontId="10" fillId="0" borderId="0" xfId="212" applyFont="1" applyFill="1" applyBorder="1" applyAlignment="1">
      <alignment horizontal="center"/>
    </xf>
    <xf numFmtId="0" fontId="10" fillId="0" borderId="0" xfId="212" applyFont="1" applyFill="1" applyBorder="1"/>
    <xf numFmtId="0" fontId="12" fillId="0" borderId="0" xfId="212" applyFont="1" applyFill="1" applyAlignment="1">
      <alignment horizontal="center"/>
    </xf>
    <xf numFmtId="0" fontId="10" fillId="0" borderId="0" xfId="212" applyFont="1" applyFill="1" applyAlignment="1">
      <alignment horizontal="center"/>
    </xf>
    <xf numFmtId="176" fontId="12" fillId="0" borderId="0" xfId="100" applyNumberFormat="1" applyFont="1" applyFill="1" applyBorder="1" applyAlignment="1">
      <alignment horizontal="right"/>
    </xf>
    <xf numFmtId="176" fontId="10" fillId="0" borderId="0" xfId="100" applyNumberFormat="1" applyFont="1" applyFill="1" applyBorder="1" applyAlignment="1">
      <alignment horizontal="right"/>
    </xf>
    <xf numFmtId="176" fontId="10" fillId="0" borderId="35" xfId="100" applyNumberFormat="1" applyFont="1" applyFill="1" applyBorder="1" applyAlignment="1">
      <alignment horizontal="right"/>
    </xf>
    <xf numFmtId="43" fontId="12" fillId="0" borderId="0" xfId="100" applyFont="1" applyFill="1" applyAlignment="1">
      <alignment horizontal="center"/>
    </xf>
    <xf numFmtId="175" fontId="12" fillId="0" borderId="0" xfId="100" applyNumberFormat="1" applyFont="1" applyFill="1" applyBorder="1" applyAlignment="1">
      <alignment horizontal="right"/>
    </xf>
    <xf numFmtId="175" fontId="10" fillId="0" borderId="0" xfId="100" applyNumberFormat="1" applyFont="1" applyFill="1" applyBorder="1" applyAlignment="1">
      <alignment horizontal="right"/>
    </xf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0" fontId="135" fillId="0" borderId="0" xfId="0" applyFont="1" applyFill="1" applyAlignment="1">
      <alignment horizontal="left"/>
    </xf>
    <xf numFmtId="0" fontId="0" fillId="0" borderId="0" xfId="212" applyFont="1" applyFill="1" applyAlignment="1"/>
    <xf numFmtId="41" fontId="10" fillId="0" borderId="0" xfId="32" applyNumberFormat="1" applyFont="1" applyFill="1"/>
    <xf numFmtId="0" fontId="0" fillId="0" borderId="0" xfId="212" applyFont="1" applyFill="1" applyAlignment="1">
      <alignment horizontal="center"/>
    </xf>
    <xf numFmtId="175" fontId="10" fillId="0" borderId="0" xfId="32" applyNumberFormat="1" applyFont="1" applyFill="1" applyAlignment="1">
      <alignment horizontal="right"/>
    </xf>
    <xf numFmtId="175" fontId="12" fillId="0" borderId="10" xfId="32" applyNumberFormat="1" applyFont="1" applyFill="1" applyBorder="1" applyAlignment="1">
      <alignment horizontal="right"/>
    </xf>
    <xf numFmtId="175" fontId="12" fillId="0" borderId="0" xfId="32" applyNumberFormat="1" applyFont="1" applyFill="1" applyBorder="1" applyAlignment="1">
      <alignment horizontal="right"/>
    </xf>
    <xf numFmtId="175" fontId="12" fillId="0" borderId="0" xfId="32" applyNumberFormat="1" applyFont="1" applyFill="1" applyAlignment="1">
      <alignment horizontal="center"/>
    </xf>
    <xf numFmtId="175" fontId="10" fillId="0" borderId="35" xfId="32" applyNumberFormat="1" applyFont="1" applyFill="1" applyBorder="1" applyAlignment="1">
      <alignment horizontal="right"/>
    </xf>
    <xf numFmtId="0" fontId="136" fillId="0" borderId="0" xfId="212" applyFont="1" applyFill="1"/>
    <xf numFmtId="0" fontId="137" fillId="0" borderId="0" xfId="212" applyFont="1" applyFill="1"/>
    <xf numFmtId="0" fontId="0" fillId="0" borderId="0" xfId="212" applyFont="1" applyFill="1" applyBorder="1" applyAlignment="1">
      <alignment horizontal="center"/>
    </xf>
    <xf numFmtId="49" fontId="21" fillId="0" borderId="0" xfId="0" applyNumberFormat="1" applyFont="1" applyFill="1" applyBorder="1" applyAlignment="1"/>
    <xf numFmtId="43" fontId="26" fillId="0" borderId="0" xfId="32" applyFont="1" applyFill="1" applyAlignment="1">
      <alignment horizontal="right"/>
    </xf>
    <xf numFmtId="43" fontId="26" fillId="0" borderId="0" xfId="32" applyFont="1" applyFill="1"/>
    <xf numFmtId="43" fontId="26" fillId="0" borderId="0" xfId="32" applyFont="1" applyFill="1" applyBorder="1"/>
    <xf numFmtId="43" fontId="26" fillId="0" borderId="0" xfId="32" applyFont="1" applyFill="1" applyBorder="1" applyAlignment="1">
      <alignment horizontal="center"/>
    </xf>
    <xf numFmtId="43" fontId="25" fillId="0" borderId="0" xfId="32" applyFont="1" applyFill="1" applyBorder="1" applyAlignment="1"/>
    <xf numFmtId="43" fontId="13" fillId="0" borderId="0" xfId="32" applyFont="1" applyFill="1"/>
    <xf numFmtId="43" fontId="108" fillId="0" borderId="0" xfId="32" applyFont="1" applyFill="1" applyBorder="1"/>
    <xf numFmtId="43" fontId="13" fillId="0" borderId="0" xfId="32" applyFont="1" applyFill="1" applyAlignment="1">
      <alignment horizontal="center"/>
    </xf>
    <xf numFmtId="37" fontId="0" fillId="0" borderId="0" xfId="0" applyNumberFormat="1" applyFont="1" applyFill="1" applyBorder="1"/>
    <xf numFmtId="43" fontId="12" fillId="0" borderId="0" xfId="32" applyFont="1" applyFill="1"/>
    <xf numFmtId="175" fontId="0" fillId="0" borderId="0" xfId="0" applyNumberFormat="1" applyFont="1" applyFill="1" applyBorder="1"/>
    <xf numFmtId="175" fontId="0" fillId="0" borderId="0" xfId="32" applyNumberFormat="1" applyFont="1" applyFill="1" applyBorder="1" applyAlignment="1">
      <alignment horizontal="center"/>
    </xf>
    <xf numFmtId="41" fontId="0" fillId="0" borderId="0" xfId="0" applyNumberFormat="1" applyFont="1" applyFill="1"/>
    <xf numFmtId="43" fontId="10" fillId="0" borderId="0" xfId="32" applyFont="1" applyFill="1" applyAlignment="1">
      <alignment horizontal="right"/>
    </xf>
    <xf numFmtId="43" fontId="10" fillId="0" borderId="0" xfId="32" applyFont="1" applyFill="1" applyBorder="1"/>
    <xf numFmtId="175" fontId="135" fillId="0" borderId="0" xfId="32" applyNumberFormat="1" applyFont="1" applyFill="1" applyBorder="1" applyAlignment="1">
      <alignment horizontal="center"/>
    </xf>
    <xf numFmtId="175" fontId="135" fillId="0" borderId="0" xfId="212" applyNumberFormat="1" applyFont="1" applyFill="1"/>
    <xf numFmtId="0" fontId="1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75" fontId="135" fillId="0" borderId="0" xfId="32" applyNumberFormat="1" applyFont="1" applyFill="1" applyBorder="1"/>
    <xf numFmtId="0" fontId="0" fillId="0" borderId="35" xfId="212" applyFont="1" applyFill="1" applyBorder="1" applyAlignment="1">
      <alignment horizontal="center"/>
    </xf>
    <xf numFmtId="9" fontId="0" fillId="0" borderId="0" xfId="348" applyFont="1" applyFill="1" applyBorder="1"/>
    <xf numFmtId="175" fontId="12" fillId="0" borderId="26" xfId="32" applyNumberFormat="1" applyFont="1" applyFill="1" applyBorder="1"/>
    <xf numFmtId="178" fontId="10" fillId="0" borderId="0" xfId="493" applyFont="1" applyFill="1" applyBorder="1" applyAlignment="1">
      <alignment horizontal="center"/>
    </xf>
    <xf numFmtId="175" fontId="10" fillId="0" borderId="0" xfId="57" applyNumberFormat="1" applyFont="1" applyFill="1" applyBorder="1" applyAlignment="1"/>
    <xf numFmtId="174" fontId="10" fillId="0" borderId="0" xfId="493" applyNumberFormat="1" applyFont="1" applyFill="1" applyBorder="1" applyAlignment="1"/>
    <xf numFmtId="176" fontId="10" fillId="0" borderId="0" xfId="32" applyNumberFormat="1" applyFont="1" applyFill="1" applyBorder="1" applyAlignment="1">
      <alignment horizontal="center"/>
    </xf>
    <xf numFmtId="175" fontId="12" fillId="0" borderId="0" xfId="493" applyNumberFormat="1" applyFont="1" applyFill="1" applyAlignment="1"/>
    <xf numFmtId="175" fontId="10" fillId="0" borderId="0" xfId="493" applyNumberFormat="1" applyFont="1" applyFill="1" applyAlignment="1"/>
    <xf numFmtId="41" fontId="10" fillId="0" borderId="0" xfId="493" applyNumberFormat="1" applyFont="1" applyFill="1" applyBorder="1" applyAlignment="1">
      <alignment horizontal="center"/>
    </xf>
    <xf numFmtId="175" fontId="10" fillId="0" borderId="0" xfId="57" quotePrefix="1" applyNumberFormat="1" applyFont="1" applyFill="1" applyBorder="1" applyAlignment="1">
      <alignment horizontal="right"/>
    </xf>
    <xf numFmtId="175" fontId="10" fillId="0" borderId="35" xfId="57" quotePrefix="1" applyNumberFormat="1" applyFont="1" applyFill="1" applyBorder="1" applyAlignment="1">
      <alignment horizontal="right"/>
    </xf>
    <xf numFmtId="175" fontId="12" fillId="0" borderId="35" xfId="57" quotePrefix="1" applyNumberFormat="1" applyFont="1" applyFill="1" applyBorder="1" applyAlignment="1">
      <alignment horizontal="right"/>
    </xf>
    <xf numFmtId="175" fontId="12" fillId="0" borderId="0" xfId="57" quotePrefix="1" applyNumberFormat="1" applyFont="1" applyFill="1" applyBorder="1" applyAlignment="1">
      <alignment horizontal="right"/>
    </xf>
    <xf numFmtId="175" fontId="12" fillId="0" borderId="34" xfId="57" applyNumberFormat="1" applyFont="1" applyFill="1" applyBorder="1" applyAlignment="1"/>
    <xf numFmtId="175" fontId="12" fillId="0" borderId="0" xfId="57" applyNumberFormat="1" applyFont="1" applyFill="1" applyBorder="1" applyAlignment="1"/>
    <xf numFmtId="175" fontId="12" fillId="0" borderId="0" xfId="57" applyNumberFormat="1" applyFont="1" applyFill="1" applyAlignment="1"/>
    <xf numFmtId="175" fontId="12" fillId="0" borderId="35" xfId="32" applyNumberFormat="1" applyFont="1" applyFill="1" applyBorder="1" applyAlignment="1">
      <alignment horizontal="right"/>
    </xf>
    <xf numFmtId="0" fontId="16" fillId="0" borderId="0" xfId="212" applyFont="1" applyFill="1" applyAlignment="1"/>
    <xf numFmtId="175" fontId="12" fillId="0" borderId="10" xfId="57" quotePrefix="1" applyNumberFormat="1" applyFont="1" applyFill="1" applyBorder="1" applyAlignment="1">
      <alignment horizontal="right"/>
    </xf>
    <xf numFmtId="175" fontId="0" fillId="0" borderId="0" xfId="32" applyNumberFormat="1" applyFont="1" applyFill="1" applyAlignment="1">
      <alignment horizontal="right"/>
    </xf>
    <xf numFmtId="175" fontId="0" fillId="0" borderId="35" xfId="32" applyNumberFormat="1" applyFont="1" applyFill="1" applyBorder="1"/>
    <xf numFmtId="0" fontId="135" fillId="0" borderId="0" xfId="212" applyFont="1" applyFill="1" applyAlignment="1">
      <alignment horizontal="center"/>
    </xf>
    <xf numFmtId="9" fontId="10" fillId="0" borderId="0" xfId="348" applyFont="1" applyFill="1" applyBorder="1"/>
    <xf numFmtId="0" fontId="128" fillId="0" borderId="0" xfId="212" applyFill="1"/>
    <xf numFmtId="0" fontId="134" fillId="0" borderId="0" xfId="212" applyFont="1" applyFill="1"/>
    <xf numFmtId="175" fontId="128" fillId="0" borderId="0" xfId="212" applyNumberFormat="1" applyFill="1"/>
    <xf numFmtId="0" fontId="135" fillId="0" borderId="0" xfId="212" applyFont="1" applyFill="1" applyAlignment="1">
      <alignment horizontal="center"/>
    </xf>
    <xf numFmtId="0" fontId="12" fillId="0" borderId="0" xfId="322" applyFont="1" applyFill="1" applyAlignment="1">
      <alignment horizontal="left"/>
    </xf>
    <xf numFmtId="0" fontId="12" fillId="0" borderId="0" xfId="322" applyFont="1" applyFill="1" applyAlignment="1"/>
    <xf numFmtId="43" fontId="0" fillId="0" borderId="0" xfId="32" applyFont="1" applyFill="1" applyBorder="1" applyAlignment="1">
      <alignment horizontal="center"/>
    </xf>
    <xf numFmtId="176" fontId="0" fillId="0" borderId="0" xfId="100" applyNumberFormat="1" applyFont="1" applyFill="1" applyBorder="1" applyAlignment="1">
      <alignment horizontal="right"/>
    </xf>
    <xf numFmtId="43" fontId="12" fillId="0" borderId="0" xfId="32" applyNumberFormat="1" applyFont="1" applyFill="1"/>
    <xf numFmtId="177" fontId="12" fillId="0" borderId="0" xfId="32" applyNumberFormat="1" applyFont="1" applyFill="1"/>
    <xf numFmtId="43" fontId="0" fillId="0" borderId="0" xfId="32" applyNumberFormat="1" applyFont="1" applyFill="1"/>
    <xf numFmtId="179" fontId="128" fillId="0" borderId="0" xfId="32" applyNumberFormat="1" applyFont="1" applyFill="1"/>
    <xf numFmtId="179" fontId="134" fillId="0" borderId="0" xfId="32" applyNumberFormat="1" applyFont="1" applyFill="1"/>
    <xf numFmtId="207" fontId="10" fillId="0" borderId="0" xfId="32" applyNumberFormat="1" applyFont="1" applyFill="1" applyBorder="1"/>
    <xf numFmtId="0" fontId="0" fillId="0" borderId="0" xfId="0" applyFont="1" applyFill="1" applyAlignment="1"/>
    <xf numFmtId="0" fontId="15" fillId="0" borderId="0" xfId="0" applyFont="1" applyAlignment="1">
      <alignment horizontal="center"/>
    </xf>
    <xf numFmtId="0" fontId="10" fillId="0" borderId="0" xfId="32" applyNumberFormat="1" applyFont="1" applyFill="1"/>
    <xf numFmtId="175" fontId="12" fillId="0" borderId="26" xfId="0" applyNumberFormat="1" applyFont="1" applyFill="1" applyBorder="1"/>
    <xf numFmtId="175" fontId="12" fillId="0" borderId="34" xfId="0" applyNumberFormat="1" applyFont="1" applyFill="1" applyBorder="1"/>
    <xf numFmtId="0" fontId="15" fillId="0" borderId="0" xfId="212" applyFont="1" applyAlignment="1">
      <alignment horizontal="center"/>
    </xf>
    <xf numFmtId="0" fontId="22" fillId="0" borderId="0" xfId="212" quotePrefix="1" applyFont="1"/>
    <xf numFmtId="0" fontId="23" fillId="0" borderId="0" xfId="212" applyFont="1"/>
    <xf numFmtId="0" fontId="128" fillId="0" borderId="0" xfId="212"/>
    <xf numFmtId="0" fontId="13" fillId="0" borderId="0" xfId="212" applyFont="1" applyAlignment="1">
      <alignment horizontal="left"/>
    </xf>
    <xf numFmtId="0" fontId="25" fillId="0" borderId="0" xfId="212" applyFont="1"/>
    <xf numFmtId="0" fontId="26" fillId="0" borderId="0" xfId="212" applyFont="1"/>
    <xf numFmtId="0" fontId="24" fillId="0" borderId="0" xfId="212" applyFont="1"/>
    <xf numFmtId="0" fontId="12" fillId="0" borderId="0" xfId="212" applyFont="1" applyAlignment="1">
      <alignment horizontal="left"/>
    </xf>
    <xf numFmtId="0" fontId="10" fillId="0" borderId="0" xfId="212" applyFont="1"/>
    <xf numFmtId="0" fontId="12" fillId="0" borderId="0" xfId="212" applyFont="1"/>
    <xf numFmtId="0" fontId="10" fillId="0" borderId="0" xfId="212" applyFont="1" applyAlignment="1">
      <alignment horizontal="left" vertical="center"/>
    </xf>
    <xf numFmtId="0" fontId="15" fillId="0" borderId="0" xfId="212" applyFont="1" applyAlignment="1">
      <alignment vertical="center"/>
    </xf>
    <xf numFmtId="0" fontId="128" fillId="0" borderId="0" xfId="212" applyAlignment="1">
      <alignment vertical="center"/>
    </xf>
    <xf numFmtId="0" fontId="10" fillId="0" borderId="0" xfId="212" applyFont="1" applyAlignment="1">
      <alignment horizontal="left"/>
    </xf>
    <xf numFmtId="0" fontId="15" fillId="0" borderId="0" xfId="212" applyFont="1"/>
    <xf numFmtId="0" fontId="10" fillId="0" borderId="0" xfId="212" applyFont="1" applyAlignment="1">
      <alignment horizontal="center"/>
    </xf>
    <xf numFmtId="0" fontId="15" fillId="0" borderId="35" xfId="212" applyFont="1" applyBorder="1"/>
    <xf numFmtId="0" fontId="12" fillId="0" borderId="0" xfId="212" applyFont="1" applyAlignment="1">
      <alignment horizontal="center"/>
    </xf>
    <xf numFmtId="0" fontId="0" fillId="0" borderId="0" xfId="212" applyFont="1" applyAlignment="1">
      <alignment horizontal="center"/>
    </xf>
    <xf numFmtId="0" fontId="135" fillId="0" borderId="0" xfId="212" applyFont="1"/>
    <xf numFmtId="0" fontId="135" fillId="0" borderId="0" xfId="212" applyFont="1" applyAlignment="1">
      <alignment horizontal="center"/>
    </xf>
    <xf numFmtId="43" fontId="15" fillId="0" borderId="0" xfId="32" applyFont="1"/>
    <xf numFmtId="175" fontId="12" fillId="0" borderId="0" xfId="32" applyNumberFormat="1" applyFont="1" applyAlignment="1">
      <alignment horizontal="right"/>
    </xf>
    <xf numFmtId="0" fontId="16" fillId="0" borderId="0" xfId="212" applyFont="1" applyAlignment="1">
      <alignment horizontal="center"/>
    </xf>
    <xf numFmtId="0" fontId="12" fillId="0" borderId="0" xfId="0" applyFont="1"/>
    <xf numFmtId="175" fontId="12" fillId="0" borderId="0" xfId="32" applyNumberFormat="1" applyFont="1" applyAlignment="1">
      <alignment horizontal="center"/>
    </xf>
    <xf numFmtId="175" fontId="10" fillId="0" borderId="0" xfId="32" applyNumberFormat="1" applyFont="1" applyAlignment="1">
      <alignment horizontal="right"/>
    </xf>
    <xf numFmtId="0" fontId="16" fillId="0" borderId="0" xfId="0" applyFont="1" applyAlignment="1">
      <alignment horizontal="center"/>
    </xf>
    <xf numFmtId="175" fontId="12" fillId="0" borderId="10" xfId="32" applyNumberFormat="1" applyFont="1" applyBorder="1" applyAlignment="1">
      <alignment horizontal="right"/>
    </xf>
    <xf numFmtId="175" fontId="12" fillId="0" borderId="36" xfId="32" applyNumberFormat="1" applyFont="1" applyBorder="1" applyAlignment="1">
      <alignment horizontal="right"/>
    </xf>
    <xf numFmtId="175" fontId="135" fillId="0" borderId="0" xfId="212" applyNumberFormat="1" applyFont="1"/>
    <xf numFmtId="175" fontId="135" fillId="0" borderId="0" xfId="32" quotePrefix="1" applyNumberFormat="1" applyFont="1"/>
    <xf numFmtId="0" fontId="10" fillId="0" borderId="0" xfId="212" applyFont="1" applyBorder="1" applyAlignment="1">
      <alignment horizontal="center"/>
    </xf>
    <xf numFmtId="0" fontId="15" fillId="0" borderId="0" xfId="212" applyFont="1" applyBorder="1"/>
    <xf numFmtId="0" fontId="12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75" fontId="10" fillId="0" borderId="0" xfId="32" applyNumberFormat="1" applyFont="1" applyFill="1" applyAlignment="1">
      <alignment horizontal="left"/>
    </xf>
    <xf numFmtId="175" fontId="12" fillId="0" borderId="0" xfId="0" applyNumberFormat="1" applyFont="1" applyFill="1" applyBorder="1"/>
    <xf numFmtId="175" fontId="12" fillId="0" borderId="0" xfId="32" applyNumberFormat="1" applyFont="1" applyFill="1" applyAlignment="1">
      <alignment horizontal="right"/>
    </xf>
    <xf numFmtId="181" fontId="111" fillId="0" borderId="0" xfId="0" applyNumberFormat="1" applyFont="1" applyAlignment="1">
      <alignment vertical="center"/>
    </xf>
    <xf numFmtId="0" fontId="111" fillId="0" borderId="0" xfId="276" applyFont="1" applyAlignment="1">
      <alignment horizontal="left" vertical="center"/>
    </xf>
    <xf numFmtId="0" fontId="111" fillId="0" borderId="0" xfId="276" applyFont="1" applyAlignment="1">
      <alignment horizontal="centerContinuous" vertical="center"/>
    </xf>
    <xf numFmtId="0" fontId="111" fillId="0" borderId="0" xfId="276" applyFont="1" applyAlignment="1">
      <alignment horizontal="center" vertical="center"/>
    </xf>
    <xf numFmtId="181" fontId="111" fillId="0" borderId="0" xfId="276" applyNumberFormat="1" applyFont="1" applyAlignment="1">
      <alignment horizontal="centerContinuous" vertical="center"/>
    </xf>
    <xf numFmtId="0" fontId="112" fillId="0" borderId="0" xfId="276" applyFont="1" applyAlignment="1">
      <alignment vertical="center"/>
    </xf>
    <xf numFmtId="181" fontId="111" fillId="0" borderId="37" xfId="0" applyNumberFormat="1" applyFont="1" applyBorder="1" applyAlignment="1">
      <alignment vertical="center"/>
    </xf>
    <xf numFmtId="0" fontId="111" fillId="0" borderId="37" xfId="276" applyFont="1" applyBorder="1" applyAlignment="1">
      <alignment horizontal="left" vertical="center"/>
    </xf>
    <xf numFmtId="0" fontId="111" fillId="0" borderId="37" xfId="276" applyFont="1" applyBorder="1" applyAlignment="1">
      <alignment horizontal="centerContinuous" vertical="center"/>
    </xf>
    <xf numFmtId="0" fontId="111" fillId="0" borderId="37" xfId="276" applyFont="1" applyBorder="1" applyAlignment="1">
      <alignment horizontal="center" vertical="center"/>
    </xf>
    <xf numFmtId="181" fontId="111" fillId="0" borderId="37" xfId="276" applyNumberFormat="1" applyFont="1" applyBorder="1" applyAlignment="1">
      <alignment horizontal="centerContinuous" vertical="center"/>
    </xf>
    <xf numFmtId="181" fontId="111" fillId="0" borderId="0" xfId="0" applyNumberFormat="1" applyFont="1" applyAlignment="1">
      <alignment horizontal="right" vertical="center"/>
    </xf>
    <xf numFmtId="181" fontId="111" fillId="0" borderId="0" xfId="276" applyNumberFormat="1" applyFont="1" applyAlignment="1">
      <alignment horizontal="center" vertical="center"/>
    </xf>
    <xf numFmtId="209" fontId="111" fillId="0" borderId="37" xfId="0" applyNumberFormat="1" applyFont="1" applyBorder="1" applyAlignment="1">
      <alignment horizontal="center" vertical="center"/>
    </xf>
    <xf numFmtId="181" fontId="111" fillId="0" borderId="37" xfId="276" quotePrefix="1" applyNumberFormat="1" applyFont="1" applyBorder="1" applyAlignment="1">
      <alignment horizontal="right" vertical="center"/>
    </xf>
    <xf numFmtId="0" fontId="111" fillId="0" borderId="0" xfId="276" applyFont="1" applyAlignment="1">
      <alignment vertical="center"/>
    </xf>
    <xf numFmtId="0" fontId="112" fillId="0" borderId="0" xfId="276" applyFont="1" applyAlignment="1">
      <alignment horizontal="center" vertical="center"/>
    </xf>
    <xf numFmtId="181" fontId="112" fillId="64" borderId="0" xfId="276" applyNumberFormat="1" applyFont="1" applyFill="1" applyAlignment="1">
      <alignment vertical="center"/>
    </xf>
    <xf numFmtId="181" fontId="112" fillId="0" borderId="0" xfId="276" applyNumberFormat="1" applyFont="1" applyAlignment="1">
      <alignment vertical="center"/>
    </xf>
    <xf numFmtId="181" fontId="112" fillId="64" borderId="0" xfId="0" applyNumberFormat="1" applyFont="1" applyFill="1" applyAlignment="1">
      <alignment horizontal="right" vertical="center"/>
    </xf>
    <xf numFmtId="181" fontId="112" fillId="0" borderId="0" xfId="0" applyNumberFormat="1" applyFont="1" applyAlignment="1">
      <alignment horizontal="right" vertical="center"/>
    </xf>
    <xf numFmtId="210" fontId="112" fillId="64" borderId="0" xfId="60" applyNumberFormat="1" applyFont="1" applyFill="1" applyAlignment="1">
      <alignment horizontal="right" vertical="center"/>
    </xf>
    <xf numFmtId="210" fontId="112" fillId="0" borderId="0" xfId="60" applyNumberFormat="1" applyFont="1" applyAlignment="1">
      <alignment horizontal="right" vertical="center"/>
    </xf>
    <xf numFmtId="0" fontId="112" fillId="64" borderId="0" xfId="276" applyFont="1" applyFill="1" applyAlignment="1">
      <alignment vertical="center"/>
    </xf>
    <xf numFmtId="181" fontId="112" fillId="0" borderId="0" xfId="0" applyNumberFormat="1" applyFont="1" applyAlignment="1">
      <alignment vertical="center"/>
    </xf>
    <xf numFmtId="181" fontId="112" fillId="64" borderId="35" xfId="0" applyNumberFormat="1" applyFont="1" applyFill="1" applyBorder="1" applyAlignment="1">
      <alignment horizontal="right" vertical="center"/>
    </xf>
    <xf numFmtId="181" fontId="112" fillId="0" borderId="37" xfId="0" applyNumberFormat="1" applyFont="1" applyBorder="1" applyAlignment="1">
      <alignment horizontal="right" vertical="center"/>
    </xf>
    <xf numFmtId="181" fontId="112" fillId="64" borderId="0" xfId="276" applyNumberFormat="1" applyFont="1" applyFill="1" applyAlignment="1">
      <alignment horizontal="right" vertical="center"/>
    </xf>
    <xf numFmtId="181" fontId="112" fillId="0" borderId="0" xfId="276" applyNumberFormat="1" applyFont="1" applyAlignment="1">
      <alignment horizontal="right" vertical="center"/>
    </xf>
    <xf numFmtId="181" fontId="112" fillId="64" borderId="37" xfId="276" applyNumberFormat="1" applyFont="1" applyFill="1" applyBorder="1" applyAlignment="1">
      <alignment horizontal="right" vertical="center"/>
    </xf>
    <xf numFmtId="181" fontId="112" fillId="0" borderId="37" xfId="276" applyNumberFormat="1" applyFont="1" applyBorder="1" applyAlignment="1">
      <alignment horizontal="right" vertical="center"/>
    </xf>
    <xf numFmtId="181" fontId="112" fillId="0" borderId="35" xfId="0" applyNumberFormat="1" applyFont="1" applyBorder="1" applyAlignment="1">
      <alignment horizontal="left" vertical="center"/>
    </xf>
    <xf numFmtId="181" fontId="112" fillId="0" borderId="0" xfId="0" applyNumberFormat="1" applyFont="1" applyAlignment="1">
      <alignment horizontal="center" vertical="center"/>
    </xf>
    <xf numFmtId="209" fontId="112" fillId="0" borderId="0" xfId="0" applyNumberFormat="1" applyFont="1" applyAlignment="1">
      <alignment horizontal="center" vertical="center"/>
    </xf>
    <xf numFmtId="181" fontId="112" fillId="64" borderId="38" xfId="32" applyNumberFormat="1" applyFont="1" applyFill="1" applyBorder="1" applyAlignment="1">
      <alignment horizontal="right" vertical="center"/>
    </xf>
    <xf numFmtId="181" fontId="112" fillId="0" borderId="0" xfId="32" applyNumberFormat="1" applyFont="1" applyAlignment="1">
      <alignment horizontal="right" vertical="center"/>
    </xf>
    <xf numFmtId="181" fontId="112" fillId="0" borderId="38" xfId="32" applyNumberFormat="1" applyFont="1" applyBorder="1" applyAlignment="1">
      <alignment horizontal="right" vertical="center"/>
    </xf>
    <xf numFmtId="181" fontId="111" fillId="0" borderId="0" xfId="276" applyNumberFormat="1" applyFont="1" applyAlignment="1">
      <alignment vertical="center"/>
    </xf>
    <xf numFmtId="0" fontId="111" fillId="0" borderId="37" xfId="276" applyFont="1" applyBorder="1" applyAlignment="1">
      <alignment vertical="center"/>
    </xf>
    <xf numFmtId="0" fontId="112" fillId="0" borderId="37" xfId="276" applyFont="1" applyBorder="1" applyAlignment="1">
      <alignment vertical="center"/>
    </xf>
    <xf numFmtId="0" fontId="112" fillId="0" borderId="37" xfId="276" applyFont="1" applyBorder="1" applyAlignment="1">
      <alignment horizontal="center" vertical="center"/>
    </xf>
    <xf numFmtId="181" fontId="112" fillId="0" borderId="37" xfId="276" applyNumberFormat="1" applyFont="1" applyBorder="1" applyAlignment="1">
      <alignment vertical="center"/>
    </xf>
    <xf numFmtId="209" fontId="111" fillId="0" borderId="0" xfId="0" applyNumberFormat="1" applyFont="1" applyAlignment="1">
      <alignment horizontal="center" vertical="center"/>
    </xf>
    <xf numFmtId="181" fontId="112" fillId="0" borderId="0" xfId="0" applyNumberFormat="1" applyFont="1" applyAlignment="1">
      <alignment horizontal="left" vertical="center"/>
    </xf>
    <xf numFmtId="0" fontId="112" fillId="0" borderId="0" xfId="276" applyFont="1" applyAlignment="1">
      <alignment horizontal="left" vertical="center"/>
    </xf>
    <xf numFmtId="181" fontId="138" fillId="64" borderId="35" xfId="0" applyNumberFormat="1" applyFont="1" applyFill="1" applyBorder="1" applyAlignment="1">
      <alignment horizontal="right" vertical="center"/>
    </xf>
    <xf numFmtId="210" fontId="112" fillId="64" borderId="35" xfId="60" applyNumberFormat="1" applyFont="1" applyFill="1" applyBorder="1" applyAlignment="1">
      <alignment horizontal="right" vertical="center"/>
    </xf>
    <xf numFmtId="181" fontId="112" fillId="64" borderId="37" xfId="276" applyNumberFormat="1" applyFont="1" applyFill="1" applyBorder="1" applyAlignment="1">
      <alignment vertical="center"/>
    </xf>
    <xf numFmtId="181" fontId="112" fillId="64" borderId="0" xfId="32" applyNumberFormat="1" applyFont="1" applyFill="1" applyAlignment="1">
      <alignment vertical="center"/>
    </xf>
    <xf numFmtId="181" fontId="112" fillId="0" borderId="0" xfId="32" applyNumberFormat="1" applyFont="1" applyAlignment="1">
      <alignment vertical="center"/>
    </xf>
    <xf numFmtId="181" fontId="138" fillId="64" borderId="0" xfId="0" applyNumberFormat="1" applyFont="1" applyFill="1" applyAlignment="1">
      <alignment horizontal="right" vertical="center"/>
    </xf>
    <xf numFmtId="181" fontId="111" fillId="64" borderId="0" xfId="276" applyNumberFormat="1" applyFont="1" applyFill="1" applyAlignment="1">
      <alignment horizontal="right" vertical="center"/>
    </xf>
    <xf numFmtId="181" fontId="111" fillId="0" borderId="0" xfId="276" applyNumberFormat="1" applyFont="1" applyAlignment="1">
      <alignment horizontal="right" vertical="center"/>
    </xf>
    <xf numFmtId="181" fontId="112" fillId="64" borderId="0" xfId="32" applyNumberFormat="1" applyFont="1" applyFill="1" applyAlignment="1">
      <alignment horizontal="right" vertical="center"/>
    </xf>
    <xf numFmtId="181" fontId="112" fillId="64" borderId="0" xfId="276" applyNumberFormat="1" applyFont="1" applyFill="1" applyAlignment="1">
      <alignment horizontal="center" vertical="center"/>
    </xf>
    <xf numFmtId="181" fontId="112" fillId="0" borderId="0" xfId="276" applyNumberFormat="1" applyFont="1" applyAlignment="1">
      <alignment horizontal="center" vertical="center"/>
    </xf>
    <xf numFmtId="0" fontId="112" fillId="0" borderId="0" xfId="283" applyFont="1" applyAlignment="1">
      <alignment horizontal="left" vertical="center"/>
    </xf>
    <xf numFmtId="0" fontId="112" fillId="0" borderId="0" xfId="283" applyFont="1" applyAlignment="1">
      <alignment vertical="center"/>
    </xf>
    <xf numFmtId="181" fontId="112" fillId="64" borderId="37" xfId="0" applyNumberFormat="1" applyFont="1" applyFill="1" applyBorder="1" applyAlignment="1">
      <alignment horizontal="right" vertical="center"/>
    </xf>
    <xf numFmtId="210" fontId="112" fillId="0" borderId="35" xfId="60" applyNumberFormat="1" applyFont="1" applyBorder="1" applyAlignment="1">
      <alignment horizontal="right" vertical="center"/>
    </xf>
    <xf numFmtId="181" fontId="112" fillId="64" borderId="37" xfId="32" applyNumberFormat="1" applyFont="1" applyFill="1" applyBorder="1" applyAlignment="1">
      <alignment vertical="center"/>
    </xf>
    <xf numFmtId="181" fontId="112" fillId="0" borderId="37" xfId="32" applyNumberFormat="1" applyFont="1" applyBorder="1" applyAlignment="1">
      <alignment vertical="center"/>
    </xf>
    <xf numFmtId="181" fontId="112" fillId="64" borderId="38" xfId="32" applyNumberFormat="1" applyFont="1" applyFill="1" applyBorder="1" applyAlignment="1">
      <alignment vertical="center"/>
    </xf>
    <xf numFmtId="181" fontId="112" fillId="0" borderId="38" xfId="32" applyNumberFormat="1" applyFont="1" applyBorder="1" applyAlignment="1">
      <alignment vertical="center"/>
    </xf>
    <xf numFmtId="0" fontId="135" fillId="0" borderId="0" xfId="212" applyFont="1" applyAlignment="1">
      <alignment horizontal="center"/>
    </xf>
    <xf numFmtId="181" fontId="114" fillId="0" borderId="0" xfId="306" applyNumberFormat="1" applyFont="1" applyAlignment="1">
      <alignment horizontal="left" vertical="center"/>
    </xf>
    <xf numFmtId="181" fontId="115" fillId="0" borderId="0" xfId="306" applyNumberFormat="1" applyFont="1" applyAlignment="1">
      <alignment horizontal="center" vertical="center"/>
    </xf>
    <xf numFmtId="181" fontId="115" fillId="0" borderId="0" xfId="306" applyNumberFormat="1" applyFont="1" applyAlignment="1">
      <alignment horizontal="left" vertical="center"/>
    </xf>
    <xf numFmtId="181" fontId="115" fillId="0" borderId="0" xfId="306" applyNumberFormat="1" applyFont="1" applyAlignment="1">
      <alignment horizontal="right" vertical="center"/>
    </xf>
    <xf numFmtId="181" fontId="114" fillId="0" borderId="0" xfId="306" applyNumberFormat="1" applyFont="1" applyAlignment="1">
      <alignment horizontal="right" vertical="center"/>
    </xf>
    <xf numFmtId="181" fontId="115" fillId="0" borderId="0" xfId="306" applyNumberFormat="1" applyFont="1" applyAlignment="1">
      <alignment vertical="center"/>
    </xf>
    <xf numFmtId="181" fontId="114" fillId="0" borderId="37" xfId="306" applyNumberFormat="1" applyFont="1" applyBorder="1" applyAlignment="1">
      <alignment horizontal="left" vertical="center"/>
    </xf>
    <xf numFmtId="181" fontId="115" fillId="0" borderId="37" xfId="306" applyNumberFormat="1" applyFont="1" applyBorder="1" applyAlignment="1">
      <alignment horizontal="center" vertical="center"/>
    </xf>
    <xf numFmtId="181" fontId="115" fillId="0" borderId="37" xfId="306" applyNumberFormat="1" applyFont="1" applyBorder="1" applyAlignment="1">
      <alignment horizontal="left" vertical="center"/>
    </xf>
    <xf numFmtId="181" fontId="115" fillId="0" borderId="37" xfId="306" applyNumberFormat="1" applyFont="1" applyBorder="1" applyAlignment="1">
      <alignment horizontal="right" vertical="center"/>
    </xf>
    <xf numFmtId="181" fontId="116" fillId="0" borderId="0" xfId="306" applyNumberFormat="1" applyFont="1" applyAlignment="1">
      <alignment vertical="center"/>
    </xf>
    <xf numFmtId="181" fontId="116" fillId="0" borderId="0" xfId="306" applyNumberFormat="1" applyFont="1" applyAlignment="1">
      <alignment horizontal="left" vertical="center"/>
    </xf>
    <xf numFmtId="181" fontId="117" fillId="0" borderId="0" xfId="306" applyNumberFormat="1" applyFont="1" applyAlignment="1">
      <alignment vertical="center"/>
    </xf>
    <xf numFmtId="181" fontId="117" fillId="0" borderId="0" xfId="306" applyNumberFormat="1" applyFont="1" applyAlignment="1">
      <alignment horizontal="left" vertical="center"/>
    </xf>
    <xf numFmtId="181" fontId="116" fillId="0" borderId="37" xfId="306" applyNumberFormat="1" applyFont="1" applyBorder="1" applyAlignment="1">
      <alignment horizontal="right" vertical="center"/>
    </xf>
    <xf numFmtId="181" fontId="117" fillId="0" borderId="37" xfId="306" applyNumberFormat="1" applyFont="1" applyBorder="1" applyAlignment="1">
      <alignment horizontal="right" vertical="center"/>
    </xf>
    <xf numFmtId="181" fontId="117" fillId="0" borderId="0" xfId="306" applyNumberFormat="1" applyFont="1" applyAlignment="1">
      <alignment horizontal="right" vertical="center"/>
    </xf>
    <xf numFmtId="181" fontId="116" fillId="0" borderId="0" xfId="306" applyNumberFormat="1" applyFont="1" applyAlignment="1">
      <alignment horizontal="center" vertical="center"/>
    </xf>
    <xf numFmtId="181" fontId="118" fillId="0" borderId="0" xfId="306" applyNumberFormat="1" applyFont="1" applyAlignment="1">
      <alignment horizontal="left" vertical="center"/>
    </xf>
    <xf numFmtId="181" fontId="118" fillId="0" borderId="0" xfId="306" applyNumberFormat="1" applyFont="1" applyAlignment="1">
      <alignment horizontal="center" vertical="center"/>
    </xf>
    <xf numFmtId="181" fontId="117" fillId="0" borderId="37" xfId="306" applyNumberFormat="1" applyFont="1" applyBorder="1" applyAlignment="1">
      <alignment horizontal="center" vertical="center"/>
    </xf>
    <xf numFmtId="181" fontId="117" fillId="0" borderId="0" xfId="306" applyNumberFormat="1" applyFont="1" applyAlignment="1">
      <alignment horizontal="center" vertical="center"/>
    </xf>
    <xf numFmtId="181" fontId="117" fillId="64" borderId="0" xfId="306" applyNumberFormat="1" applyFont="1" applyFill="1" applyAlignment="1">
      <alignment horizontal="right" vertical="center"/>
    </xf>
    <xf numFmtId="210" fontId="116" fillId="64" borderId="0" xfId="306" applyNumberFormat="1" applyFont="1" applyFill="1" applyAlignment="1">
      <alignment horizontal="right" vertical="center"/>
    </xf>
    <xf numFmtId="210" fontId="116" fillId="0" borderId="0" xfId="306" applyNumberFormat="1" applyFont="1" applyAlignment="1">
      <alignment horizontal="left" vertical="center"/>
    </xf>
    <xf numFmtId="210" fontId="116" fillId="0" borderId="0" xfId="306" applyNumberFormat="1" applyFont="1" applyAlignment="1">
      <alignment horizontal="right" vertical="center"/>
    </xf>
    <xf numFmtId="181" fontId="116" fillId="64" borderId="0" xfId="306" applyNumberFormat="1" applyFont="1" applyFill="1" applyAlignment="1">
      <alignment horizontal="right"/>
    </xf>
    <xf numFmtId="41" fontId="116" fillId="0" borderId="0" xfId="306" applyNumberFormat="1" applyFont="1" applyAlignment="1">
      <alignment horizontal="left"/>
    </xf>
    <xf numFmtId="181" fontId="116" fillId="0" borderId="0" xfId="306" applyNumberFormat="1" applyFont="1" applyAlignment="1">
      <alignment horizontal="right"/>
    </xf>
    <xf numFmtId="210" fontId="116" fillId="64" borderId="37" xfId="306" applyNumberFormat="1" applyFont="1" applyFill="1" applyBorder="1" applyAlignment="1">
      <alignment horizontal="right" vertical="center"/>
    </xf>
    <xf numFmtId="210" fontId="116" fillId="0" borderId="37" xfId="306" applyNumberFormat="1" applyFont="1" applyBorder="1" applyAlignment="1">
      <alignment horizontal="right" vertical="center"/>
    </xf>
    <xf numFmtId="181" fontId="116" fillId="64" borderId="37" xfId="306" applyNumberFormat="1" applyFont="1" applyFill="1" applyBorder="1" applyAlignment="1">
      <alignment horizontal="right"/>
    </xf>
    <xf numFmtId="41" fontId="116" fillId="0" borderId="0" xfId="306" applyNumberFormat="1" applyFont="1" applyAlignment="1">
      <alignment horizontal="right"/>
    </xf>
    <xf numFmtId="181" fontId="116" fillId="0" borderId="37" xfId="306" applyNumberFormat="1" applyFont="1" applyBorder="1" applyAlignment="1">
      <alignment horizontal="right"/>
    </xf>
    <xf numFmtId="210" fontId="116" fillId="0" borderId="0" xfId="306" applyNumberFormat="1" applyFont="1" applyAlignment="1">
      <alignment horizontal="center" vertical="center"/>
    </xf>
    <xf numFmtId="181" fontId="116" fillId="0" borderId="0" xfId="306" applyNumberFormat="1" applyFont="1" applyAlignment="1">
      <alignment horizontal="left"/>
    </xf>
    <xf numFmtId="181" fontId="116" fillId="64" borderId="0" xfId="306" applyNumberFormat="1" applyFont="1" applyFill="1" applyAlignment="1">
      <alignment vertical="center"/>
    </xf>
    <xf numFmtId="0" fontId="116" fillId="0" borderId="0" xfId="306" applyFont="1" applyAlignment="1">
      <alignment vertical="center"/>
    </xf>
    <xf numFmtId="181" fontId="116" fillId="0" borderId="0" xfId="306" quotePrefix="1" applyNumberFormat="1" applyFont="1" applyAlignment="1">
      <alignment horizontal="left" vertical="center"/>
    </xf>
    <xf numFmtId="209" fontId="116" fillId="0" borderId="0" xfId="306" applyNumberFormat="1" applyFont="1" applyAlignment="1">
      <alignment horizontal="center" vertical="center"/>
    </xf>
    <xf numFmtId="210" fontId="116" fillId="64" borderId="38" xfId="306" applyNumberFormat="1" applyFont="1" applyFill="1" applyBorder="1" applyAlignment="1">
      <alignment horizontal="right" vertical="center"/>
    </xf>
    <xf numFmtId="210" fontId="116" fillId="0" borderId="38" xfId="306" applyNumberFormat="1" applyFont="1" applyBorder="1" applyAlignment="1">
      <alignment horizontal="right" vertical="center"/>
    </xf>
    <xf numFmtId="210" fontId="115" fillId="0" borderId="37" xfId="306" applyNumberFormat="1" applyFont="1" applyBorder="1" applyAlignment="1">
      <alignment horizontal="right" vertical="center"/>
    </xf>
    <xf numFmtId="210" fontId="115" fillId="0" borderId="37" xfId="306" applyNumberFormat="1" applyFont="1" applyBorder="1" applyAlignment="1">
      <alignment horizontal="left" vertical="center"/>
    </xf>
    <xf numFmtId="210" fontId="115" fillId="0" borderId="37" xfId="306" applyNumberFormat="1" applyFont="1" applyBorder="1" applyAlignment="1">
      <alignment horizontal="center" vertical="center"/>
    </xf>
    <xf numFmtId="210" fontId="116" fillId="64" borderId="0" xfId="306" applyNumberFormat="1" applyFont="1" applyFill="1" applyAlignment="1">
      <alignment vertical="center"/>
    </xf>
    <xf numFmtId="210" fontId="116" fillId="0" borderId="0" xfId="306" applyNumberFormat="1" applyFont="1" applyAlignment="1">
      <alignment vertical="center"/>
    </xf>
    <xf numFmtId="181" fontId="116" fillId="0" borderId="0" xfId="306" applyNumberFormat="1" applyFont="1"/>
    <xf numFmtId="43" fontId="116" fillId="0" borderId="0" xfId="306" applyNumberFormat="1" applyFont="1" applyAlignment="1">
      <alignment horizontal="left"/>
    </xf>
    <xf numFmtId="181" fontId="116" fillId="64" borderId="0" xfId="306" applyNumberFormat="1" applyFont="1" applyFill="1" applyAlignment="1">
      <alignment horizontal="right" vertical="center"/>
    </xf>
    <xf numFmtId="181" fontId="116" fillId="0" borderId="0" xfId="306" applyNumberFormat="1" applyFont="1" applyAlignment="1">
      <alignment horizontal="right" vertical="center"/>
    </xf>
    <xf numFmtId="169" fontId="116" fillId="64" borderId="0" xfId="306" applyNumberFormat="1" applyFont="1" applyFill="1" applyAlignment="1">
      <alignment horizontal="right" vertical="center"/>
    </xf>
    <xf numFmtId="43" fontId="116" fillId="0" borderId="0" xfId="306" applyNumberFormat="1" applyFont="1" applyAlignment="1">
      <alignment horizontal="left" vertical="center"/>
    </xf>
    <xf numFmtId="169" fontId="116" fillId="0" borderId="0" xfId="306" applyNumberFormat="1" applyFont="1" applyAlignment="1">
      <alignment horizontal="right" vertical="center"/>
    </xf>
    <xf numFmtId="169" fontId="115" fillId="0" borderId="37" xfId="306" applyNumberFormat="1" applyFont="1" applyBorder="1" applyAlignment="1">
      <alignment horizontal="right" vertical="center"/>
    </xf>
    <xf numFmtId="43" fontId="115" fillId="0" borderId="37" xfId="306" applyNumberFormat="1" applyFont="1" applyBorder="1" applyAlignment="1">
      <alignment horizontal="left" vertical="center"/>
    </xf>
    <xf numFmtId="43" fontId="115" fillId="0" borderId="37" xfId="306" applyNumberFormat="1" applyFont="1" applyBorder="1" applyAlignment="1">
      <alignment horizontal="left"/>
    </xf>
    <xf numFmtId="0" fontId="135" fillId="63" borderId="0" xfId="212" applyFont="1" applyFill="1"/>
    <xf numFmtId="181" fontId="114" fillId="0" borderId="0" xfId="306" applyNumberFormat="1" applyFont="1" applyAlignment="1">
      <alignment vertical="center"/>
    </xf>
    <xf numFmtId="0" fontId="114" fillId="0" borderId="0" xfId="306" applyFont="1" applyAlignment="1">
      <alignment horizontal="left" vertical="center"/>
    </xf>
    <xf numFmtId="210" fontId="115" fillId="0" borderId="0" xfId="306" applyNumberFormat="1" applyFont="1" applyAlignment="1">
      <alignment horizontal="right" vertical="center"/>
    </xf>
    <xf numFmtId="210" fontId="114" fillId="0" borderId="0" xfId="306" applyNumberFormat="1" applyFont="1" applyAlignment="1">
      <alignment horizontal="right" vertical="center"/>
    </xf>
    <xf numFmtId="0" fontId="115" fillId="0" borderId="0" xfId="306" applyFont="1" applyAlignment="1">
      <alignment vertical="center"/>
    </xf>
    <xf numFmtId="0" fontId="114" fillId="0" borderId="0" xfId="306" applyFont="1" applyAlignment="1">
      <alignment vertical="center"/>
    </xf>
    <xf numFmtId="181" fontId="114" fillId="0" borderId="42" xfId="306" applyNumberFormat="1" applyFont="1" applyBorder="1" applyAlignment="1">
      <alignment vertical="center"/>
    </xf>
    <xf numFmtId="0" fontId="114" fillId="0" borderId="42" xfId="306" applyFont="1" applyBorder="1" applyAlignment="1">
      <alignment horizontal="left" vertical="center"/>
    </xf>
    <xf numFmtId="210" fontId="115" fillId="0" borderId="42" xfId="306" applyNumberFormat="1" applyFont="1" applyBorder="1" applyAlignment="1">
      <alignment horizontal="right" vertical="center"/>
    </xf>
    <xf numFmtId="0" fontId="121" fillId="0" borderId="0" xfId="306" applyFont="1" applyAlignment="1">
      <alignment vertical="center"/>
    </xf>
    <xf numFmtId="0" fontId="121" fillId="0" borderId="0" xfId="306" applyFont="1" applyAlignment="1">
      <alignment horizontal="left" vertical="center"/>
    </xf>
    <xf numFmtId="210" fontId="122" fillId="0" borderId="0" xfId="306" applyNumberFormat="1" applyFont="1" applyAlignment="1">
      <alignment horizontal="right" vertical="center"/>
    </xf>
    <xf numFmtId="0" fontId="122" fillId="0" borderId="0" xfId="306" applyFont="1" applyAlignment="1">
      <alignment vertical="center"/>
    </xf>
    <xf numFmtId="210" fontId="121" fillId="0" borderId="0" xfId="306" applyNumberFormat="1" applyFont="1" applyAlignment="1">
      <alignment horizontal="right" vertical="center"/>
    </xf>
    <xf numFmtId="210" fontId="122" fillId="0" borderId="0" xfId="306" applyNumberFormat="1" applyFont="1" applyAlignment="1">
      <alignment horizontal="left" vertical="center"/>
    </xf>
    <xf numFmtId="210" fontId="122" fillId="0" borderId="0" xfId="306" applyNumberFormat="1" applyFont="1" applyAlignment="1">
      <alignment vertical="center"/>
    </xf>
    <xf numFmtId="181" fontId="122" fillId="0" borderId="0" xfId="306" applyNumberFormat="1" applyFont="1" applyAlignment="1">
      <alignment vertical="center"/>
    </xf>
    <xf numFmtId="210" fontId="121" fillId="0" borderId="42" xfId="306" applyNumberFormat="1" applyFont="1" applyBorder="1" applyAlignment="1">
      <alignment horizontal="right" vertical="center"/>
    </xf>
    <xf numFmtId="210" fontId="121" fillId="0" borderId="37" xfId="306" applyNumberFormat="1" applyFont="1" applyBorder="1" applyAlignment="1">
      <alignment horizontal="right" vertical="center"/>
    </xf>
    <xf numFmtId="181" fontId="121" fillId="0" borderId="0" xfId="306" applyNumberFormat="1" applyFont="1" applyAlignment="1">
      <alignment vertical="center"/>
    </xf>
    <xf numFmtId="181" fontId="122" fillId="0" borderId="0" xfId="306" applyNumberFormat="1" applyFont="1" applyAlignment="1">
      <alignment horizontal="center" vertical="center"/>
    </xf>
    <xf numFmtId="181" fontId="122" fillId="0" borderId="0" xfId="306" applyNumberFormat="1" applyFont="1" applyAlignment="1">
      <alignment horizontal="left" vertical="center"/>
    </xf>
    <xf numFmtId="210" fontId="122" fillId="0" borderId="37" xfId="306" applyNumberFormat="1" applyFont="1" applyBorder="1" applyAlignment="1">
      <alignment horizontal="right" vertical="center"/>
    </xf>
    <xf numFmtId="210" fontId="122" fillId="0" borderId="42" xfId="306" applyNumberFormat="1" applyFont="1" applyBorder="1" applyAlignment="1">
      <alignment horizontal="right" vertical="center"/>
    </xf>
    <xf numFmtId="210" fontId="122" fillId="0" borderId="43" xfId="306" applyNumberFormat="1" applyFont="1" applyBorder="1" applyAlignment="1">
      <alignment horizontal="right" vertical="center"/>
    </xf>
    <xf numFmtId="0" fontId="115" fillId="0" borderId="37" xfId="306" applyFont="1" applyBorder="1" applyAlignment="1">
      <alignment vertical="center"/>
    </xf>
    <xf numFmtId="181" fontId="115" fillId="0" borderId="37" xfId="306" applyNumberFormat="1" applyFont="1" applyBorder="1" applyAlignment="1">
      <alignment vertical="center"/>
    </xf>
    <xf numFmtId="210" fontId="121" fillId="0" borderId="42" xfId="306" applyNumberFormat="1" applyFont="1" applyBorder="1" applyAlignment="1">
      <alignment horizontal="center" vertical="center"/>
    </xf>
    <xf numFmtId="210" fontId="122" fillId="64" borderId="0" xfId="306" applyNumberFormat="1" applyFont="1" applyFill="1" applyAlignment="1">
      <alignment horizontal="right" vertical="center"/>
    </xf>
    <xf numFmtId="0" fontId="122" fillId="64" borderId="0" xfId="306" applyFont="1" applyFill="1" applyAlignment="1">
      <alignment vertical="center"/>
    </xf>
    <xf numFmtId="210" fontId="122" fillId="64" borderId="0" xfId="306" applyNumberFormat="1" applyFont="1" applyFill="1" applyAlignment="1">
      <alignment vertical="center"/>
    </xf>
    <xf numFmtId="209" fontId="122" fillId="0" borderId="0" xfId="306" applyNumberFormat="1" applyFont="1" applyAlignment="1">
      <alignment horizontal="center" vertical="center"/>
    </xf>
    <xf numFmtId="210" fontId="122" fillId="64" borderId="37" xfId="306" applyNumberFormat="1" applyFont="1" applyFill="1" applyBorder="1" applyAlignment="1">
      <alignment horizontal="right" vertical="center"/>
    </xf>
    <xf numFmtId="210" fontId="122" fillId="64" borderId="42" xfId="306" applyNumberFormat="1" applyFont="1" applyFill="1" applyBorder="1" applyAlignment="1">
      <alignment horizontal="right" vertical="center"/>
    </xf>
    <xf numFmtId="210" fontId="122" fillId="64" borderId="43" xfId="306" applyNumberFormat="1" applyFont="1" applyFill="1" applyBorder="1" applyAlignment="1">
      <alignment horizontal="right" vertical="center"/>
    </xf>
    <xf numFmtId="0" fontId="115" fillId="0" borderId="42" xfId="306" applyFont="1" applyBorder="1" applyAlignment="1">
      <alignment vertical="center"/>
    </xf>
    <xf numFmtId="41" fontId="115" fillId="0" borderId="42" xfId="306" applyNumberFormat="1" applyFont="1" applyBorder="1" applyAlignment="1">
      <alignment horizontal="right" vertical="center"/>
    </xf>
    <xf numFmtId="210" fontId="115" fillId="0" borderId="42" xfId="306" applyNumberFormat="1" applyFont="1" applyBorder="1" applyAlignment="1">
      <alignment vertical="center"/>
    </xf>
    <xf numFmtId="41" fontId="122" fillId="0" borderId="0" xfId="306" applyNumberFormat="1" applyFont="1" applyAlignment="1">
      <alignment horizontal="right" vertical="center"/>
    </xf>
    <xf numFmtId="0" fontId="117" fillId="0" borderId="0" xfId="306" applyFont="1" applyAlignment="1">
      <alignment vertical="center"/>
    </xf>
    <xf numFmtId="0" fontId="117" fillId="0" borderId="0" xfId="306" applyFont="1" applyAlignment="1">
      <alignment horizontal="left" vertical="center"/>
    </xf>
    <xf numFmtId="210" fontId="117" fillId="0" borderId="0" xfId="306" applyNumberFormat="1" applyFont="1" applyAlignment="1">
      <alignment horizontal="right" vertical="center"/>
    </xf>
    <xf numFmtId="210" fontId="117" fillId="0" borderId="39" xfId="306" applyNumberFormat="1" applyFont="1" applyBorder="1" applyAlignment="1">
      <alignment vertical="center"/>
    </xf>
    <xf numFmtId="210" fontId="117" fillId="0" borderId="44" xfId="306" applyNumberFormat="1" applyFont="1" applyBorder="1" applyAlignment="1">
      <alignment vertical="center"/>
    </xf>
    <xf numFmtId="210" fontId="117" fillId="0" borderId="0" xfId="306" applyNumberFormat="1" applyFont="1" applyAlignment="1">
      <alignment vertical="center"/>
    </xf>
    <xf numFmtId="0" fontId="117" fillId="0" borderId="0" xfId="306" applyFont="1" applyAlignment="1">
      <alignment horizontal="right" vertical="center"/>
    </xf>
    <xf numFmtId="210" fontId="117" fillId="0" borderId="42" xfId="306" applyNumberFormat="1" applyFont="1" applyBorder="1" applyAlignment="1">
      <alignment horizontal="right" vertical="center"/>
    </xf>
    <xf numFmtId="0" fontId="117" fillId="0" borderId="37" xfId="306" applyFont="1" applyBorder="1" applyAlignment="1">
      <alignment horizontal="right" vertical="center"/>
    </xf>
    <xf numFmtId="210" fontId="116" fillId="0" borderId="42" xfId="306" applyNumberFormat="1" applyFont="1" applyBorder="1" applyAlignment="1">
      <alignment horizontal="right" vertical="center"/>
    </xf>
    <xf numFmtId="210" fontId="116" fillId="0" borderId="43" xfId="306" applyNumberFormat="1" applyFont="1" applyBorder="1" applyAlignment="1">
      <alignment horizontal="right" vertical="center"/>
    </xf>
    <xf numFmtId="210" fontId="116" fillId="64" borderId="42" xfId="306" applyNumberFormat="1" applyFont="1" applyFill="1" applyBorder="1" applyAlignment="1">
      <alignment horizontal="right" vertical="center"/>
    </xf>
    <xf numFmtId="210" fontId="116" fillId="64" borderId="43" xfId="306" applyNumberFormat="1" applyFont="1" applyFill="1" applyBorder="1" applyAlignment="1">
      <alignment horizontal="right" vertical="center"/>
    </xf>
    <xf numFmtId="41" fontId="116" fillId="0" borderId="42" xfId="306" applyNumberFormat="1" applyFont="1" applyBorder="1" applyAlignment="1">
      <alignment horizontal="right" vertical="center"/>
    </xf>
    <xf numFmtId="0" fontId="116" fillId="0" borderId="42" xfId="306" applyFont="1" applyBorder="1" applyAlignment="1">
      <alignment vertical="center"/>
    </xf>
    <xf numFmtId="210" fontId="116" fillId="0" borderId="42" xfId="306" applyNumberFormat="1" applyFont="1" applyBorder="1" applyAlignment="1">
      <alignment vertical="center"/>
    </xf>
    <xf numFmtId="41" fontId="115" fillId="0" borderId="0" xfId="306" applyNumberFormat="1" applyFont="1" applyAlignment="1">
      <alignment horizontal="right" vertical="center"/>
    </xf>
    <xf numFmtId="210" fontId="115" fillId="0" borderId="0" xfId="306" applyNumberFormat="1" applyFont="1" applyAlignment="1">
      <alignment vertical="center"/>
    </xf>
    <xf numFmtId="0" fontId="114" fillId="0" borderId="37" xfId="306" applyFont="1" applyBorder="1" applyAlignment="1">
      <alignment horizontal="left" vertical="center"/>
    </xf>
    <xf numFmtId="181" fontId="123" fillId="0" borderId="0" xfId="306" applyNumberFormat="1" applyFont="1" applyAlignment="1">
      <alignment horizontal="left" vertical="center"/>
    </xf>
    <xf numFmtId="181" fontId="123" fillId="0" borderId="0" xfId="306" applyNumberFormat="1" applyFont="1" applyAlignment="1">
      <alignment horizontal="center" vertical="center"/>
    </xf>
    <xf numFmtId="181" fontId="123" fillId="0" borderId="0" xfId="306" applyNumberFormat="1" applyFont="1" applyAlignment="1">
      <alignment horizontal="right" vertical="center"/>
    </xf>
    <xf numFmtId="181" fontId="123" fillId="0" borderId="0" xfId="306" applyNumberFormat="1" applyFont="1" applyAlignment="1">
      <alignment vertical="center"/>
    </xf>
    <xf numFmtId="181" fontId="124" fillId="0" borderId="0" xfId="306" applyNumberFormat="1" applyFont="1" applyAlignment="1">
      <alignment horizontal="left" vertical="center"/>
    </xf>
    <xf numFmtId="181" fontId="123" fillId="0" borderId="37" xfId="306" applyNumberFormat="1" applyFont="1" applyBorder="1" applyAlignment="1">
      <alignment horizontal="right" vertical="center"/>
    </xf>
    <xf numFmtId="181" fontId="124" fillId="0" borderId="37" xfId="306" applyNumberFormat="1" applyFont="1" applyBorder="1" applyAlignment="1">
      <alignment horizontal="right" vertical="center"/>
    </xf>
    <xf numFmtId="181" fontId="124" fillId="0" borderId="0" xfId="306" applyNumberFormat="1" applyFont="1" applyAlignment="1">
      <alignment horizontal="right" vertical="center"/>
    </xf>
    <xf numFmtId="181" fontId="124" fillId="0" borderId="0" xfId="306" applyNumberFormat="1" applyFont="1" applyAlignment="1">
      <alignment horizontal="center" vertical="center"/>
    </xf>
    <xf numFmtId="181" fontId="124" fillId="0" borderId="37" xfId="306" applyNumberFormat="1" applyFont="1" applyBorder="1" applyAlignment="1">
      <alignment horizontal="center" vertical="center"/>
    </xf>
    <xf numFmtId="181" fontId="123" fillId="64" borderId="0" xfId="306" applyNumberFormat="1" applyFont="1" applyFill="1" applyAlignment="1">
      <alignment horizontal="right" vertical="center"/>
    </xf>
    <xf numFmtId="210" fontId="123" fillId="64" borderId="0" xfId="306" applyNumberFormat="1" applyFont="1" applyFill="1" applyAlignment="1">
      <alignment horizontal="right" vertical="center"/>
    </xf>
    <xf numFmtId="210" fontId="123" fillId="0" borderId="0" xfId="306" applyNumberFormat="1" applyFont="1" applyAlignment="1">
      <alignment horizontal="right" vertical="center"/>
    </xf>
    <xf numFmtId="210" fontId="123" fillId="0" borderId="0" xfId="306" applyNumberFormat="1" applyFont="1" applyAlignment="1">
      <alignment horizontal="left" vertical="center"/>
    </xf>
    <xf numFmtId="210" fontId="123" fillId="0" borderId="0" xfId="306" applyNumberFormat="1" applyFont="1" applyAlignment="1">
      <alignment horizontal="center" vertical="center"/>
    </xf>
    <xf numFmtId="181" fontId="123" fillId="0" borderId="0" xfId="306" quotePrefix="1" applyNumberFormat="1" applyFont="1" applyAlignment="1">
      <alignment horizontal="left" vertical="center"/>
    </xf>
    <xf numFmtId="41" fontId="123" fillId="0" borderId="0" xfId="306" applyNumberFormat="1" applyFont="1" applyAlignment="1">
      <alignment horizontal="left" vertical="center"/>
    </xf>
    <xf numFmtId="210" fontId="123" fillId="64" borderId="37" xfId="306" applyNumberFormat="1" applyFont="1" applyFill="1" applyBorder="1" applyAlignment="1">
      <alignment horizontal="right" vertical="center"/>
    </xf>
    <xf numFmtId="210" fontId="123" fillId="0" borderId="37" xfId="306" applyNumberFormat="1" applyFont="1" applyBorder="1" applyAlignment="1">
      <alignment horizontal="right" vertical="center"/>
    </xf>
    <xf numFmtId="210" fontId="123" fillId="0" borderId="0" xfId="306" applyNumberFormat="1" applyFont="1" applyAlignment="1">
      <alignment vertical="center"/>
    </xf>
    <xf numFmtId="181" fontId="123" fillId="0" borderId="37" xfId="306" applyNumberFormat="1" applyFont="1" applyBorder="1" applyAlignment="1">
      <alignment vertical="center"/>
    </xf>
    <xf numFmtId="181" fontId="124" fillId="0" borderId="0" xfId="306" applyNumberFormat="1" applyFont="1" applyAlignment="1">
      <alignment vertical="center"/>
    </xf>
    <xf numFmtId="181" fontId="124" fillId="0" borderId="37" xfId="306" applyNumberFormat="1" applyFont="1" applyBorder="1" applyAlignment="1">
      <alignment horizontal="left" vertical="center"/>
    </xf>
    <xf numFmtId="181" fontId="124" fillId="64" borderId="0" xfId="306" applyNumberFormat="1" applyFont="1" applyFill="1" applyAlignment="1">
      <alignment horizontal="right" vertical="center"/>
    </xf>
    <xf numFmtId="209" fontId="123" fillId="0" borderId="0" xfId="306" applyNumberFormat="1" applyFont="1" applyAlignment="1">
      <alignment horizontal="center" vertical="center"/>
    </xf>
    <xf numFmtId="0" fontId="123" fillId="0" borderId="0" xfId="306" applyFont="1" applyAlignment="1">
      <alignment vertical="center"/>
    </xf>
    <xf numFmtId="181" fontId="123" fillId="0" borderId="37" xfId="306" applyNumberFormat="1" applyFont="1" applyBorder="1" applyAlignment="1">
      <alignment horizontal="left" vertical="center"/>
    </xf>
    <xf numFmtId="181" fontId="123" fillId="0" borderId="37" xfId="306" applyNumberFormat="1" applyFont="1" applyBorder="1" applyAlignment="1">
      <alignment horizontal="center" vertical="center"/>
    </xf>
    <xf numFmtId="210" fontId="123" fillId="64" borderId="0" xfId="306" applyNumberFormat="1" applyFont="1" applyFill="1" applyAlignment="1">
      <alignment vertical="center"/>
    </xf>
    <xf numFmtId="41" fontId="123" fillId="0" borderId="0" xfId="306" applyNumberFormat="1" applyFont="1" applyAlignment="1">
      <alignment vertical="center"/>
    </xf>
    <xf numFmtId="181" fontId="123" fillId="64" borderId="0" xfId="306" applyNumberFormat="1" applyFont="1" applyFill="1" applyAlignment="1">
      <alignment vertical="center"/>
    </xf>
    <xf numFmtId="210" fontId="123" fillId="64" borderId="37" xfId="306" applyNumberFormat="1" applyFont="1" applyFill="1" applyBorder="1" applyAlignment="1">
      <alignment vertical="center"/>
    </xf>
    <xf numFmtId="210" fontId="123" fillId="0" borderId="37" xfId="306" applyNumberFormat="1" applyFont="1" applyBorder="1" applyAlignment="1">
      <alignment vertical="center"/>
    </xf>
    <xf numFmtId="210" fontId="123" fillId="64" borderId="38" xfId="306" applyNumberFormat="1" applyFont="1" applyFill="1" applyBorder="1" applyAlignment="1">
      <alignment vertical="center"/>
    </xf>
    <xf numFmtId="210" fontId="123" fillId="0" borderId="38" xfId="306" applyNumberFormat="1" applyFont="1" applyBorder="1" applyAlignment="1">
      <alignment vertical="center"/>
    </xf>
    <xf numFmtId="181" fontId="125" fillId="0" borderId="0" xfId="203" applyNumberFormat="1" applyFont="1" applyAlignment="1">
      <alignment vertical="center"/>
    </xf>
    <xf numFmtId="0" fontId="125" fillId="0" borderId="0" xfId="283" applyFont="1" applyAlignment="1">
      <alignment horizontal="left" vertical="center"/>
    </xf>
    <xf numFmtId="210" fontId="126" fillId="0" borderId="0" xfId="283" applyNumberFormat="1" applyFont="1" applyAlignment="1">
      <alignment horizontal="right" vertical="center"/>
    </xf>
    <xf numFmtId="210" fontId="125" fillId="0" borderId="0" xfId="283" applyNumberFormat="1" applyFont="1" applyAlignment="1">
      <alignment horizontal="right" vertical="center"/>
    </xf>
    <xf numFmtId="0" fontId="126" fillId="0" borderId="0" xfId="283" applyFont="1" applyAlignment="1">
      <alignment vertical="center"/>
    </xf>
    <xf numFmtId="0" fontId="125" fillId="0" borderId="0" xfId="283" applyFont="1" applyAlignment="1">
      <alignment vertical="center"/>
    </xf>
    <xf numFmtId="181" fontId="125" fillId="0" borderId="37" xfId="203" applyNumberFormat="1" applyFont="1" applyBorder="1" applyAlignment="1">
      <alignment vertical="center"/>
    </xf>
    <xf numFmtId="0" fontId="125" fillId="0" borderId="37" xfId="283" applyFont="1" applyBorder="1" applyAlignment="1">
      <alignment horizontal="left" vertical="center"/>
    </xf>
    <xf numFmtId="210" fontId="126" fillId="0" borderId="37" xfId="283" applyNumberFormat="1" applyFont="1" applyBorder="1" applyAlignment="1">
      <alignment horizontal="right" vertical="center"/>
    </xf>
    <xf numFmtId="210" fontId="125" fillId="0" borderId="37" xfId="283" applyNumberFormat="1" applyFont="1" applyBorder="1" applyAlignment="1">
      <alignment horizontal="right" vertical="center"/>
    </xf>
    <xf numFmtId="210" fontId="126" fillId="0" borderId="0" xfId="283" applyNumberFormat="1" applyFont="1" applyAlignment="1">
      <alignment vertical="center"/>
    </xf>
    <xf numFmtId="181" fontId="126" fillId="0" borderId="0" xfId="283" applyNumberFormat="1" applyFont="1" applyAlignment="1">
      <alignment vertical="center"/>
    </xf>
    <xf numFmtId="0" fontId="126" fillId="0" borderId="0" xfId="0" applyFont="1"/>
    <xf numFmtId="0" fontId="125" fillId="0" borderId="0" xfId="0" applyFont="1" applyAlignment="1">
      <alignment horizontal="right" vertical="center"/>
    </xf>
    <xf numFmtId="181" fontId="125" fillId="0" borderId="37" xfId="299" applyNumberFormat="1" applyFont="1" applyBorder="1" applyAlignment="1">
      <alignment horizontal="center" vertical="center"/>
    </xf>
    <xf numFmtId="0" fontId="125" fillId="0" borderId="35" xfId="0" applyFont="1" applyBorder="1" applyAlignment="1">
      <alignment horizontal="right" vertical="center"/>
    </xf>
    <xf numFmtId="210" fontId="126" fillId="0" borderId="0" xfId="203" applyNumberFormat="1" applyFont="1" applyAlignment="1">
      <alignment horizontal="right" vertical="center"/>
    </xf>
    <xf numFmtId="210" fontId="126" fillId="0" borderId="0" xfId="299" applyNumberFormat="1" applyFont="1" applyAlignment="1">
      <alignment horizontal="right" vertical="center"/>
    </xf>
    <xf numFmtId="181" fontId="126" fillId="0" borderId="0" xfId="203" applyNumberFormat="1" applyFont="1" applyAlignment="1">
      <alignment vertical="center"/>
    </xf>
    <xf numFmtId="181" fontId="126" fillId="0" borderId="0" xfId="283" applyNumberFormat="1" applyFont="1" applyAlignment="1">
      <alignment horizontal="center" vertical="center"/>
    </xf>
    <xf numFmtId="181" fontId="126" fillId="0" borderId="0" xfId="283" applyNumberFormat="1" applyFont="1" applyAlignment="1">
      <alignment horizontal="left" vertical="center"/>
    </xf>
    <xf numFmtId="0" fontId="126" fillId="0" borderId="0" xfId="299" applyFont="1" applyAlignment="1">
      <alignment vertical="center"/>
    </xf>
    <xf numFmtId="210" fontId="126" fillId="0" borderId="35" xfId="203" applyNumberFormat="1" applyFont="1" applyBorder="1" applyAlignment="1">
      <alignment horizontal="right" vertical="center"/>
    </xf>
    <xf numFmtId="210" fontId="126" fillId="0" borderId="37" xfId="203" applyNumberFormat="1" applyFont="1" applyBorder="1" applyAlignment="1">
      <alignment horizontal="right" vertical="center"/>
    </xf>
    <xf numFmtId="210" fontId="126" fillId="0" borderId="37" xfId="299" applyNumberFormat="1" applyFont="1" applyBorder="1" applyAlignment="1">
      <alignment horizontal="right" vertical="center"/>
    </xf>
    <xf numFmtId="210" fontId="126" fillId="0" borderId="38" xfId="299" applyNumberFormat="1" applyFont="1" applyBorder="1" applyAlignment="1">
      <alignment horizontal="right" vertical="center"/>
    </xf>
    <xf numFmtId="210" fontId="126" fillId="64" borderId="0" xfId="283" applyNumberFormat="1" applyFont="1" applyFill="1" applyAlignment="1">
      <alignment horizontal="right" vertical="center"/>
    </xf>
    <xf numFmtId="210" fontId="126" fillId="64" borderId="0" xfId="203" applyNumberFormat="1" applyFont="1" applyFill="1" applyAlignment="1">
      <alignment horizontal="right" vertical="center"/>
    </xf>
    <xf numFmtId="210" fontId="126" fillId="64" borderId="0" xfId="299" applyNumberFormat="1" applyFont="1" applyFill="1" applyAlignment="1">
      <alignment horizontal="right" vertical="center"/>
    </xf>
    <xf numFmtId="210" fontId="126" fillId="64" borderId="35" xfId="203" applyNumberFormat="1" applyFont="1" applyFill="1" applyBorder="1" applyAlignment="1">
      <alignment horizontal="right" vertical="center"/>
    </xf>
    <xf numFmtId="210" fontId="126" fillId="64" borderId="37" xfId="203" applyNumberFormat="1" applyFont="1" applyFill="1" applyBorder="1" applyAlignment="1">
      <alignment horizontal="right" vertical="center"/>
    </xf>
    <xf numFmtId="210" fontId="126" fillId="64" borderId="37" xfId="299" applyNumberFormat="1" applyFont="1" applyFill="1" applyBorder="1" applyAlignment="1">
      <alignment horizontal="right" vertical="center"/>
    </xf>
    <xf numFmtId="210" fontId="126" fillId="64" borderId="0" xfId="283" applyNumberFormat="1" applyFont="1" applyFill="1" applyAlignment="1">
      <alignment vertical="center"/>
    </xf>
    <xf numFmtId="210" fontId="126" fillId="64" borderId="38" xfId="299" applyNumberFormat="1" applyFont="1" applyFill="1" applyBorder="1" applyAlignment="1">
      <alignment horizontal="right" vertical="center"/>
    </xf>
    <xf numFmtId="0" fontId="126" fillId="0" borderId="37" xfId="283" applyFont="1" applyBorder="1" applyAlignment="1">
      <alignment vertical="center"/>
    </xf>
    <xf numFmtId="41" fontId="126" fillId="0" borderId="37" xfId="283" applyNumberFormat="1" applyFont="1" applyBorder="1" applyAlignment="1">
      <alignment horizontal="right" vertical="center"/>
    </xf>
    <xf numFmtId="210" fontId="126" fillId="0" borderId="37" xfId="283" applyNumberFormat="1" applyFont="1" applyBorder="1" applyAlignment="1">
      <alignment vertical="center"/>
    </xf>
    <xf numFmtId="41" fontId="126" fillId="0" borderId="0" xfId="283" applyNumberFormat="1" applyFont="1" applyAlignment="1">
      <alignment horizontal="right" vertical="center"/>
    </xf>
    <xf numFmtId="175" fontId="12" fillId="0" borderId="0" xfId="32" applyNumberFormat="1" applyFont="1" applyBorder="1" applyAlignment="1">
      <alignment horizontal="right"/>
    </xf>
    <xf numFmtId="0" fontId="0" fillId="0" borderId="0" xfId="0" applyFont="1"/>
    <xf numFmtId="175" fontId="10" fillId="0" borderId="35" xfId="493" applyNumberFormat="1" applyFont="1" applyFill="1" applyBorder="1" applyAlignment="1"/>
    <xf numFmtId="176" fontId="12" fillId="0" borderId="10" xfId="100" applyNumberFormat="1" applyFont="1" applyFill="1" applyBorder="1" applyAlignment="1">
      <alignment horizontal="right"/>
    </xf>
    <xf numFmtId="175" fontId="12" fillId="0" borderId="10" xfId="100" applyNumberFormat="1" applyFont="1" applyFill="1" applyBorder="1" applyAlignment="1">
      <alignment horizontal="right"/>
    </xf>
    <xf numFmtId="37" fontId="12" fillId="0" borderId="10" xfId="212" applyNumberFormat="1" applyFont="1" applyFill="1" applyBorder="1" applyAlignment="1">
      <alignment horizontal="right"/>
    </xf>
    <xf numFmtId="181" fontId="127" fillId="0" borderId="0" xfId="306" applyNumberFormat="1" applyFont="1" applyAlignment="1">
      <alignment horizontal="left" vertical="center"/>
    </xf>
    <xf numFmtId="181" fontId="127" fillId="0" borderId="0" xfId="306" applyNumberFormat="1" applyFont="1" applyAlignment="1">
      <alignment horizontal="center" vertical="center"/>
    </xf>
    <xf numFmtId="210" fontId="127" fillId="64" borderId="0" xfId="306" applyNumberFormat="1" applyFont="1" applyFill="1" applyAlignment="1">
      <alignment horizontal="right" vertical="center"/>
    </xf>
    <xf numFmtId="210" fontId="127" fillId="0" borderId="0" xfId="306" applyNumberFormat="1" applyFont="1" applyAlignment="1">
      <alignment horizontal="right" vertical="center"/>
    </xf>
    <xf numFmtId="181" fontId="127" fillId="64" borderId="0" xfId="306" applyNumberFormat="1" applyFont="1" applyFill="1" applyAlignment="1">
      <alignment horizontal="right" vertical="center"/>
    </xf>
    <xf numFmtId="181" fontId="127" fillId="0" borderId="0" xfId="306" applyNumberFormat="1" applyFont="1" applyAlignment="1">
      <alignment horizontal="right" vertical="center"/>
    </xf>
    <xf numFmtId="181" fontId="127" fillId="0" borderId="0" xfId="306" applyNumberFormat="1" applyFont="1" applyAlignment="1">
      <alignment vertical="center"/>
    </xf>
    <xf numFmtId="0" fontId="139" fillId="0" borderId="0" xfId="0" quotePrefix="1" applyFont="1" applyFill="1" applyAlignment="1">
      <alignment horizontal="left"/>
    </xf>
    <xf numFmtId="37" fontId="0" fillId="0" borderId="34" xfId="0" applyNumberFormat="1" applyFont="1" applyFill="1" applyBorder="1"/>
    <xf numFmtId="43" fontId="135" fillId="0" borderId="0" xfId="32" applyFont="1"/>
    <xf numFmtId="0" fontId="12" fillId="0" borderId="0" xfId="212" applyFont="1" applyFill="1" applyAlignment="1">
      <alignment horizontal="center"/>
    </xf>
    <xf numFmtId="0" fontId="10" fillId="0" borderId="0" xfId="212" applyFont="1" applyFill="1" applyBorder="1" applyAlignment="1">
      <alignment horizontal="center"/>
    </xf>
    <xf numFmtId="0" fontId="128" fillId="0" borderId="0" xfId="212" applyFill="1" applyAlignment="1">
      <alignment horizontal="center"/>
    </xf>
    <xf numFmtId="43" fontId="0" fillId="0" borderId="0" xfId="32" applyFont="1" applyFill="1"/>
    <xf numFmtId="0" fontId="0" fillId="0" borderId="0" xfId="212" applyFont="1" applyFill="1" applyBorder="1" applyAlignment="1"/>
    <xf numFmtId="0" fontId="135" fillId="0" borderId="0" xfId="0" applyFont="1" applyFill="1"/>
    <xf numFmtId="175" fontId="135" fillId="0" borderId="0" xfId="32" applyNumberFormat="1" applyFont="1" applyFill="1" applyAlignment="1">
      <alignment horizontal="right"/>
    </xf>
    <xf numFmtId="0" fontId="136" fillId="0" borderId="0" xfId="212" applyFont="1" applyFill="1" applyAlignment="1"/>
    <xf numFmtId="0" fontId="140" fillId="0" borderId="0" xfId="0" applyFont="1" applyFill="1" applyAlignment="1">
      <alignment horizontal="left"/>
    </xf>
    <xf numFmtId="0" fontId="140" fillId="0" borderId="0" xfId="212" applyFont="1" applyFill="1" applyAlignment="1"/>
    <xf numFmtId="0" fontId="137" fillId="0" borderId="0" xfId="212" applyNumberFormat="1" applyFont="1" applyFill="1" applyAlignment="1">
      <alignment horizontal="center"/>
    </xf>
    <xf numFmtId="0" fontId="141" fillId="0" borderId="0" xfId="212" applyNumberFormat="1" applyFont="1" applyFill="1" applyBorder="1" applyAlignment="1">
      <alignment horizontal="center"/>
    </xf>
    <xf numFmtId="0" fontId="135" fillId="0" borderId="0" xfId="0" applyFont="1" applyFill="1" applyAlignment="1">
      <alignment horizontal="center"/>
    </xf>
    <xf numFmtId="0" fontId="135" fillId="0" borderId="0" xfId="0" applyFont="1" applyFill="1" applyBorder="1" applyAlignment="1">
      <alignment horizontal="center"/>
    </xf>
    <xf numFmtId="49" fontId="135" fillId="0" borderId="0" xfId="0" applyNumberFormat="1" applyFont="1" applyFill="1" applyBorder="1" applyAlignment="1">
      <alignment horizontal="center"/>
    </xf>
    <xf numFmtId="0" fontId="141" fillId="0" borderId="0" xfId="212" applyNumberFormat="1" applyFont="1" applyFill="1" applyAlignment="1">
      <alignment horizontal="center"/>
    </xf>
    <xf numFmtId="0" fontId="141" fillId="0" borderId="0" xfId="212" applyFont="1" applyFill="1" applyBorder="1" applyAlignment="1">
      <alignment horizontal="center"/>
    </xf>
    <xf numFmtId="43" fontId="135" fillId="0" borderId="0" xfId="32" applyFont="1" applyFill="1"/>
    <xf numFmtId="175" fontId="135" fillId="0" borderId="35" xfId="32" applyNumberFormat="1" applyFont="1" applyFill="1" applyBorder="1" applyAlignment="1">
      <alignment horizontal="center"/>
    </xf>
    <xf numFmtId="175" fontId="136" fillId="0" borderId="0" xfId="32" applyNumberFormat="1" applyFont="1" applyFill="1" applyBorder="1" applyAlignment="1">
      <alignment horizontal="center"/>
    </xf>
    <xf numFmtId="175" fontId="136" fillId="0" borderId="0" xfId="212" applyNumberFormat="1" applyFont="1" applyFill="1"/>
    <xf numFmtId="43" fontId="136" fillId="0" borderId="0" xfId="32" applyFont="1" applyFill="1"/>
    <xf numFmtId="43" fontId="135" fillId="0" borderId="0" xfId="212" applyNumberFormat="1" applyFont="1" applyFill="1"/>
    <xf numFmtId="43" fontId="136" fillId="0" borderId="0" xfId="212" applyNumberFormat="1" applyFont="1" applyFill="1"/>
    <xf numFmtId="175" fontId="136" fillId="0" borderId="26" xfId="32" applyNumberFormat="1" applyFont="1" applyFill="1" applyBorder="1" applyAlignment="1">
      <alignment horizontal="center"/>
    </xf>
    <xf numFmtId="0" fontId="136" fillId="0" borderId="0" xfId="212" applyFont="1" applyFill="1" applyAlignment="1">
      <alignment horizontal="left"/>
    </xf>
    <xf numFmtId="0" fontId="137" fillId="0" borderId="0" xfId="212" applyFont="1" applyFill="1" applyAlignment="1">
      <alignment horizontal="center"/>
    </xf>
    <xf numFmtId="0" fontId="141" fillId="0" borderId="0" xfId="212" applyFont="1" applyFill="1" applyAlignment="1">
      <alignment horizontal="center"/>
    </xf>
    <xf numFmtId="10" fontId="135" fillId="0" borderId="0" xfId="348" applyNumberFormat="1" applyFont="1" applyFill="1"/>
    <xf numFmtId="175" fontId="136" fillId="0" borderId="36" xfId="32" applyNumberFormat="1" applyFont="1" applyFill="1" applyBorder="1"/>
    <xf numFmtId="175" fontId="136" fillId="0" borderId="0" xfId="32" applyNumberFormat="1" applyFont="1" applyFill="1"/>
    <xf numFmtId="0" fontId="136" fillId="0" borderId="0" xfId="212" applyFont="1" applyFill="1" applyBorder="1"/>
    <xf numFmtId="175" fontId="136" fillId="0" borderId="0" xfId="32" applyNumberFormat="1" applyFont="1" applyFill="1" applyBorder="1"/>
    <xf numFmtId="9" fontId="135" fillId="0" borderId="0" xfId="348" applyFont="1" applyFill="1"/>
    <xf numFmtId="43" fontId="135" fillId="0" borderId="0" xfId="32" applyNumberFormat="1" applyFont="1" applyFill="1" applyBorder="1"/>
    <xf numFmtId="0" fontId="136" fillId="0" borderId="0" xfId="212" applyFont="1" applyFill="1" applyBorder="1" applyAlignment="1"/>
    <xf numFmtId="175" fontId="135" fillId="0" borderId="0" xfId="32" applyNumberFormat="1" applyFont="1" applyFill="1" applyBorder="1" applyAlignment="1">
      <alignment horizontal="right"/>
    </xf>
    <xf numFmtId="0" fontId="137" fillId="0" borderId="0" xfId="0" applyFont="1" applyFill="1" applyAlignment="1"/>
    <xf numFmtId="0" fontId="135" fillId="63" borderId="0" xfId="0" applyFont="1" applyFill="1"/>
    <xf numFmtId="0" fontId="136" fillId="0" borderId="0" xfId="0" applyFont="1" applyFill="1"/>
    <xf numFmtId="175" fontId="135" fillId="0" borderId="0" xfId="32" applyNumberFormat="1" applyFont="1" applyFill="1" applyAlignment="1">
      <alignment horizontal="center"/>
    </xf>
    <xf numFmtId="0" fontId="136" fillId="0" borderId="0" xfId="0" applyFont="1" applyFill="1" applyAlignment="1"/>
    <xf numFmtId="0" fontId="141" fillId="0" borderId="0" xfId="0" applyFont="1" applyFill="1" applyAlignment="1">
      <alignment horizontal="center"/>
    </xf>
    <xf numFmtId="0" fontId="137" fillId="0" borderId="0" xfId="0" applyFont="1" applyFill="1" applyAlignment="1">
      <alignment horizontal="left"/>
    </xf>
    <xf numFmtId="0" fontId="135" fillId="63" borderId="0" xfId="0" applyFont="1" applyFill="1" applyAlignment="1"/>
    <xf numFmtId="175" fontId="136" fillId="0" borderId="35" xfId="32" applyNumberFormat="1" applyFont="1" applyFill="1" applyBorder="1" applyAlignment="1">
      <alignment horizontal="center"/>
    </xf>
    <xf numFmtId="175" fontId="136" fillId="0" borderId="10" xfId="32" applyNumberFormat="1" applyFont="1" applyFill="1" applyBorder="1" applyAlignment="1">
      <alignment horizontal="right"/>
    </xf>
    <xf numFmtId="175" fontId="136" fillId="0" borderId="0" xfId="32" applyNumberFormat="1" applyFont="1" applyFill="1" applyBorder="1" applyAlignment="1">
      <alignment horizontal="right"/>
    </xf>
    <xf numFmtId="175" fontId="136" fillId="0" borderId="34" xfId="32" applyNumberFormat="1" applyFont="1" applyFill="1" applyBorder="1"/>
    <xf numFmtId="37" fontId="135" fillId="0" borderId="0" xfId="212" applyNumberFormat="1" applyFont="1" applyFill="1" applyBorder="1"/>
    <xf numFmtId="0" fontId="141" fillId="0" borderId="0" xfId="0" applyNumberFormat="1" applyFont="1" applyFill="1" applyAlignment="1">
      <alignment horizontal="center"/>
    </xf>
    <xf numFmtId="43" fontId="135" fillId="0" borderId="0" xfId="0" applyNumberFormat="1" applyFont="1" applyFill="1" applyBorder="1"/>
    <xf numFmtId="175" fontId="135" fillId="0" borderId="35" xfId="32" applyNumberFormat="1" applyFont="1" applyFill="1" applyBorder="1"/>
    <xf numFmtId="0" fontId="136" fillId="0" borderId="0" xfId="0" applyFont="1" applyFill="1" applyAlignment="1">
      <alignment horizontal="left"/>
    </xf>
    <xf numFmtId="0" fontId="137" fillId="0" borderId="0" xfId="0" applyFont="1" applyFill="1" applyAlignment="1">
      <alignment horizontal="center"/>
    </xf>
    <xf numFmtId="37" fontId="136" fillId="0" borderId="0" xfId="0" applyNumberFormat="1" applyFont="1" applyFill="1" applyBorder="1"/>
    <xf numFmtId="39" fontId="136" fillId="0" borderId="0" xfId="0" applyNumberFormat="1" applyFont="1" applyFill="1"/>
    <xf numFmtId="37" fontId="135" fillId="0" borderId="0" xfId="0" applyNumberFormat="1" applyFont="1" applyFill="1" applyBorder="1"/>
    <xf numFmtId="39" fontId="135" fillId="0" borderId="0" xfId="0" applyNumberFormat="1" applyFont="1" applyFill="1"/>
    <xf numFmtId="40" fontId="135" fillId="0" borderId="0" xfId="212" applyNumberFormat="1" applyFont="1" applyFill="1"/>
    <xf numFmtId="37" fontId="135" fillId="0" borderId="0" xfId="212" applyNumberFormat="1" applyFont="1" applyFill="1"/>
    <xf numFmtId="175" fontId="135" fillId="0" borderId="35" xfId="32" applyNumberFormat="1" applyFont="1" applyFill="1" applyBorder="1" applyAlignment="1">
      <alignment horizontal="right"/>
    </xf>
    <xf numFmtId="175" fontId="12" fillId="0" borderId="34" xfId="32" applyNumberFormat="1" applyFont="1" applyBorder="1" applyAlignment="1">
      <alignment horizontal="right"/>
    </xf>
    <xf numFmtId="43" fontId="12" fillId="0" borderId="0" xfId="100" applyFont="1" applyFill="1" applyBorder="1" applyAlignment="1">
      <alignment horizontal="center"/>
    </xf>
    <xf numFmtId="0" fontId="15" fillId="0" borderId="0" xfId="212" applyFont="1" applyFill="1" applyAlignment="1">
      <alignment horizontal="center"/>
    </xf>
    <xf numFmtId="0" fontId="140" fillId="0" borderId="0" xfId="0" applyFont="1" applyFill="1" applyAlignment="1">
      <alignment horizontal="left"/>
    </xf>
    <xf numFmtId="0" fontId="141" fillId="0" borderId="0" xfId="212" applyFont="1" applyFill="1" applyBorder="1" applyAlignment="1">
      <alignment horizontal="center"/>
    </xf>
    <xf numFmtId="0" fontId="10" fillId="0" borderId="0" xfId="212" applyFont="1" applyFill="1" applyBorder="1" applyAlignment="1">
      <alignment horizontal="center"/>
    </xf>
    <xf numFmtId="0" fontId="12" fillId="0" borderId="0" xfId="212" applyFont="1" applyFill="1" applyBorder="1" applyAlignment="1">
      <alignment horizontal="center"/>
    </xf>
    <xf numFmtId="0" fontId="15" fillId="0" borderId="0" xfId="212" applyFont="1" applyFill="1" applyAlignment="1">
      <alignment horizontal="center"/>
    </xf>
    <xf numFmtId="210" fontId="117" fillId="0" borderId="42" xfId="306" applyNumberFormat="1" applyFont="1" applyBorder="1" applyAlignment="1">
      <alignment horizontal="right" vertical="center"/>
    </xf>
    <xf numFmtId="43" fontId="136" fillId="0" borderId="34" xfId="0" quotePrefix="1" applyNumberFormat="1" applyFont="1" applyFill="1" applyBorder="1" applyAlignment="1">
      <alignment horizontal="right"/>
    </xf>
    <xf numFmtId="168" fontId="136" fillId="0" borderId="0" xfId="0" applyNumberFormat="1" applyFont="1" applyFill="1" applyBorder="1"/>
    <xf numFmtId="168" fontId="136" fillId="0" borderId="34" xfId="0" applyNumberFormat="1" applyFont="1" applyFill="1" applyBorder="1"/>
    <xf numFmtId="181" fontId="117" fillId="0" borderId="35" xfId="306" applyNumberFormat="1" applyFont="1" applyBorder="1" applyAlignment="1">
      <alignment horizontal="center" vertical="center"/>
    </xf>
    <xf numFmtId="210" fontId="116" fillId="64" borderId="35" xfId="306" applyNumberFormat="1" applyFont="1" applyFill="1" applyBorder="1" applyAlignment="1">
      <alignment horizontal="right" vertical="center"/>
    </xf>
    <xf numFmtId="210" fontId="116" fillId="64" borderId="35" xfId="306" applyNumberFormat="1" applyFont="1" applyFill="1" applyBorder="1" applyAlignment="1">
      <alignment vertical="center"/>
    </xf>
    <xf numFmtId="181" fontId="116" fillId="64" borderId="37" xfId="306" applyNumberFormat="1" applyFont="1" applyFill="1" applyBorder="1" applyAlignment="1">
      <alignment horizontal="right" vertical="center"/>
    </xf>
    <xf numFmtId="167" fontId="116" fillId="0" borderId="0" xfId="512" applyFont="1" applyAlignment="1">
      <alignment horizontal="center" vertical="center"/>
    </xf>
    <xf numFmtId="0" fontId="142" fillId="0" borderId="0" xfId="306" applyFont="1" applyAlignment="1">
      <alignment vertical="center"/>
    </xf>
    <xf numFmtId="0" fontId="142" fillId="0" borderId="0" xfId="306" applyFont="1" applyAlignment="1">
      <alignment horizontal="left" vertical="center"/>
    </xf>
    <xf numFmtId="0" fontId="143" fillId="0" borderId="0" xfId="306" applyFont="1" applyAlignment="1">
      <alignment vertical="center"/>
    </xf>
    <xf numFmtId="210" fontId="142" fillId="0" borderId="0" xfId="306" applyNumberFormat="1" applyFont="1" applyAlignment="1">
      <alignment horizontal="right" vertical="center"/>
    </xf>
    <xf numFmtId="210" fontId="143" fillId="0" borderId="0" xfId="306" applyNumberFormat="1" applyFont="1" applyAlignment="1">
      <alignment horizontal="left" vertical="center"/>
    </xf>
    <xf numFmtId="210" fontId="143" fillId="0" borderId="0" xfId="306" applyNumberFormat="1" applyFont="1" applyAlignment="1">
      <alignment vertical="center"/>
    </xf>
    <xf numFmtId="181" fontId="143" fillId="0" borderId="0" xfId="306" applyNumberFormat="1" applyFont="1" applyAlignment="1">
      <alignment vertical="center"/>
    </xf>
    <xf numFmtId="210" fontId="143" fillId="0" borderId="0" xfId="306" applyNumberFormat="1" applyFont="1" applyAlignment="1">
      <alignment horizontal="right" vertical="center"/>
    </xf>
    <xf numFmtId="210" fontId="142" fillId="0" borderId="42" xfId="306" applyNumberFormat="1" applyFont="1" applyBorder="1" applyAlignment="1">
      <alignment horizontal="right" vertical="center"/>
    </xf>
    <xf numFmtId="210" fontId="142" fillId="0" borderId="37" xfId="306" applyNumberFormat="1" applyFont="1" applyBorder="1" applyAlignment="1">
      <alignment horizontal="right" vertical="center"/>
    </xf>
    <xf numFmtId="181" fontId="142" fillId="0" borderId="0" xfId="306" applyNumberFormat="1" applyFont="1" applyAlignment="1">
      <alignment vertical="center"/>
    </xf>
    <xf numFmtId="181" fontId="143" fillId="0" borderId="0" xfId="306" applyNumberFormat="1" applyFont="1" applyAlignment="1">
      <alignment horizontal="center" vertical="center"/>
    </xf>
    <xf numFmtId="181" fontId="143" fillId="0" borderId="0" xfId="306" applyNumberFormat="1" applyFont="1" applyAlignment="1">
      <alignment horizontal="left" vertical="center"/>
    </xf>
    <xf numFmtId="210" fontId="143" fillId="0" borderId="37" xfId="306" applyNumberFormat="1" applyFont="1" applyBorder="1" applyAlignment="1">
      <alignment horizontal="right" vertical="center"/>
    </xf>
    <xf numFmtId="210" fontId="143" fillId="0" borderId="42" xfId="306" applyNumberFormat="1" applyFont="1" applyBorder="1" applyAlignment="1">
      <alignment horizontal="right" vertical="center"/>
    </xf>
    <xf numFmtId="210" fontId="143" fillId="0" borderId="35" xfId="306" applyNumberFormat="1" applyFont="1" applyBorder="1" applyAlignment="1">
      <alignment horizontal="right" vertical="center"/>
    </xf>
    <xf numFmtId="210" fontId="143" fillId="0" borderId="43" xfId="306" applyNumberFormat="1" applyFont="1" applyBorder="1" applyAlignment="1">
      <alignment horizontal="right" vertical="center"/>
    </xf>
    <xf numFmtId="0" fontId="124" fillId="0" borderId="0" xfId="306" applyFont="1" applyAlignment="1">
      <alignment vertical="center"/>
    </xf>
    <xf numFmtId="210" fontId="142" fillId="0" borderId="42" xfId="306" applyNumberFormat="1" applyFont="1" applyBorder="1" applyAlignment="1">
      <alignment horizontal="center" vertical="center"/>
    </xf>
    <xf numFmtId="210" fontId="143" fillId="64" borderId="0" xfId="306" applyNumberFormat="1" applyFont="1" applyFill="1" applyAlignment="1">
      <alignment horizontal="right" vertical="center"/>
    </xf>
    <xf numFmtId="0" fontId="143" fillId="64" borderId="0" xfId="306" applyFont="1" applyFill="1" applyAlignment="1">
      <alignment vertical="center"/>
    </xf>
    <xf numFmtId="210" fontId="143" fillId="64" borderId="0" xfId="306" applyNumberFormat="1" applyFont="1" applyFill="1" applyAlignment="1">
      <alignment vertical="center"/>
    </xf>
    <xf numFmtId="209" fontId="143" fillId="0" borderId="0" xfId="306" applyNumberFormat="1" applyFont="1" applyAlignment="1">
      <alignment horizontal="center" vertical="center"/>
    </xf>
    <xf numFmtId="210" fontId="143" fillId="64" borderId="37" xfId="306" applyNumberFormat="1" applyFont="1" applyFill="1" applyBorder="1" applyAlignment="1">
      <alignment horizontal="right" vertical="center"/>
    </xf>
    <xf numFmtId="210" fontId="143" fillId="64" borderId="42" xfId="306" applyNumberFormat="1" applyFont="1" applyFill="1" applyBorder="1" applyAlignment="1">
      <alignment horizontal="right" vertical="center"/>
    </xf>
    <xf numFmtId="210" fontId="143" fillId="64" borderId="43" xfId="306" applyNumberFormat="1" applyFont="1" applyFill="1" applyBorder="1" applyAlignment="1">
      <alignment horizontal="right" vertical="center"/>
    </xf>
    <xf numFmtId="210" fontId="117" fillId="0" borderId="44" xfId="306" applyNumberFormat="1" applyFont="1" applyBorder="1" applyAlignment="1">
      <alignment horizontal="right"/>
    </xf>
    <xf numFmtId="210" fontId="117" fillId="0" borderId="35" xfId="306" applyNumberFormat="1" applyFont="1" applyBorder="1" applyAlignment="1">
      <alignment horizontal="right"/>
    </xf>
    <xf numFmtId="210" fontId="117" fillId="0" borderId="42" xfId="306" applyNumberFormat="1" applyFont="1" applyBorder="1" applyAlignment="1">
      <alignment horizontal="center" vertical="center"/>
    </xf>
    <xf numFmtId="175" fontId="10" fillId="0" borderId="0" xfId="32" applyNumberFormat="1" applyFont="1" applyFill="1" applyAlignment="1">
      <alignment horizontal="center"/>
    </xf>
    <xf numFmtId="176" fontId="10" fillId="0" borderId="0" xfId="32" applyNumberFormat="1" applyFont="1" applyFill="1" applyAlignment="1">
      <alignment horizontal="center"/>
    </xf>
    <xf numFmtId="175" fontId="12" fillId="0" borderId="26" xfId="32" applyNumberFormat="1" applyFont="1" applyFill="1" applyBorder="1" applyAlignment="1">
      <alignment horizontal="right"/>
    </xf>
    <xf numFmtId="175" fontId="0" fillId="0" borderId="0" xfId="32" applyNumberFormat="1" applyFont="1" applyFill="1" applyAlignment="1">
      <alignment horizontal="center"/>
    </xf>
    <xf numFmtId="43" fontId="128" fillId="0" borderId="0" xfId="32" applyFont="1" applyFill="1"/>
    <xf numFmtId="179" fontId="128" fillId="0" borderId="0" xfId="32" applyNumberFormat="1" applyFont="1" applyFill="1" applyBorder="1"/>
    <xf numFmtId="0" fontId="128" fillId="0" borderId="0" xfId="212" applyFill="1" applyBorder="1"/>
    <xf numFmtId="0" fontId="23" fillId="0" borderId="0" xfId="212" applyFont="1" applyBorder="1"/>
    <xf numFmtId="0" fontId="24" fillId="0" borderId="0" xfId="212" applyFont="1" applyBorder="1"/>
    <xf numFmtId="0" fontId="12" fillId="0" borderId="0" xfId="212" applyFont="1" applyBorder="1"/>
    <xf numFmtId="0" fontId="10" fillId="0" borderId="0" xfId="212" applyFont="1" applyBorder="1"/>
    <xf numFmtId="0" fontId="135" fillId="0" borderId="0" xfId="212" applyFont="1" applyBorder="1"/>
    <xf numFmtId="43" fontId="15" fillId="0" borderId="0" xfId="32" applyFont="1" applyBorder="1"/>
    <xf numFmtId="179" fontId="134" fillId="0" borderId="0" xfId="32" applyNumberFormat="1" applyFont="1" applyFill="1" applyBorder="1"/>
    <xf numFmtId="175" fontId="12" fillId="0" borderId="0" xfId="32" applyNumberFormat="1" applyFont="1" applyFill="1" applyBorder="1" applyAlignment="1">
      <alignment horizontal="center"/>
    </xf>
    <xf numFmtId="0" fontId="15" fillId="0" borderId="0" xfId="212" applyFont="1" applyBorder="1" applyAlignment="1">
      <alignment horizontal="center"/>
    </xf>
    <xf numFmtId="0" fontId="134" fillId="0" borderId="0" xfId="212" applyFont="1" applyFill="1" applyBorder="1"/>
    <xf numFmtId="43" fontId="128" fillId="0" borderId="0" xfId="32" applyFont="1" applyFill="1" applyBorder="1"/>
    <xf numFmtId="175" fontId="10" fillId="0" borderId="35" xfId="100" applyNumberFormat="1" applyFont="1" applyFill="1" applyBorder="1" applyAlignment="1">
      <alignment horizontal="right"/>
    </xf>
    <xf numFmtId="37" fontId="10" fillId="0" borderId="35" xfId="212" applyNumberFormat="1" applyFont="1" applyFill="1" applyBorder="1" applyAlignment="1">
      <alignment horizontal="right"/>
    </xf>
    <xf numFmtId="210" fontId="123" fillId="64" borderId="35" xfId="306" applyNumberFormat="1" applyFont="1" applyFill="1" applyBorder="1" applyAlignment="1">
      <alignment horizontal="right" vertical="center"/>
    </xf>
    <xf numFmtId="210" fontId="123" fillId="0" borderId="35" xfId="306" applyNumberFormat="1" applyFont="1" applyBorder="1" applyAlignment="1">
      <alignment horizontal="right" vertical="center"/>
    </xf>
    <xf numFmtId="175" fontId="10" fillId="0" borderId="46" xfId="32" applyNumberFormat="1" applyFont="1" applyFill="1" applyBorder="1" applyAlignment="1">
      <alignment horizontal="right"/>
    </xf>
    <xf numFmtId="0" fontId="15" fillId="0" borderId="0" xfId="212" applyFont="1" applyFill="1" applyAlignment="1">
      <alignment horizontal="center"/>
    </xf>
    <xf numFmtId="211" fontId="135" fillId="0" borderId="0" xfId="32" applyNumberFormat="1" applyFont="1" applyFill="1"/>
    <xf numFmtId="175" fontId="0" fillId="0" borderId="35" xfId="32" applyNumberFormat="1" applyFont="1" applyFill="1" applyBorder="1" applyAlignment="1">
      <alignment horizontal="right"/>
    </xf>
    <xf numFmtId="0" fontId="145" fillId="0" borderId="0" xfId="513" applyFont="1" applyFill="1" applyAlignment="1">
      <alignment vertical="center"/>
    </xf>
    <xf numFmtId="4" fontId="145" fillId="66" borderId="0" xfId="513" applyNumberFormat="1" applyFont="1" applyFill="1" applyAlignment="1">
      <alignment vertical="center"/>
    </xf>
    <xf numFmtId="0" fontId="145" fillId="0" borderId="0" xfId="513" applyFont="1" applyFill="1" applyBorder="1" applyAlignment="1">
      <alignment horizontal="center" vertical="center"/>
    </xf>
    <xf numFmtId="43" fontId="145" fillId="0" borderId="0" xfId="514" applyFont="1" applyFill="1" applyAlignment="1">
      <alignment vertical="center"/>
    </xf>
    <xf numFmtId="0" fontId="145" fillId="0" borderId="0" xfId="513" applyFont="1" applyFill="1" applyAlignment="1">
      <alignment horizontal="right" vertical="center"/>
    </xf>
    <xf numFmtId="0" fontId="146" fillId="67" borderId="46" xfId="513" applyFont="1" applyFill="1" applyBorder="1" applyAlignment="1">
      <alignment vertical="center"/>
    </xf>
    <xf numFmtId="0" fontId="144" fillId="68" borderId="0" xfId="513" applyFont="1" applyFill="1" applyAlignment="1">
      <alignment horizontal="center" vertical="center"/>
    </xf>
    <xf numFmtId="0" fontId="144" fillId="69" borderId="0" xfId="513" applyFont="1" applyFill="1" applyAlignment="1">
      <alignment horizontal="center" vertical="center"/>
    </xf>
    <xf numFmtId="0" fontId="145" fillId="69" borderId="0" xfId="513" applyFont="1" applyFill="1" applyAlignment="1">
      <alignment vertical="center"/>
    </xf>
    <xf numFmtId="0" fontId="145" fillId="70" borderId="0" xfId="513" applyFont="1" applyFill="1" applyAlignment="1">
      <alignment vertical="center"/>
    </xf>
    <xf numFmtId="0" fontId="148" fillId="71" borderId="0" xfId="513" applyFont="1" applyFill="1" applyAlignment="1">
      <alignment horizontal="center" vertical="center"/>
    </xf>
    <xf numFmtId="0" fontId="148" fillId="69" borderId="0" xfId="513" applyFont="1" applyFill="1" applyAlignment="1">
      <alignment horizontal="center" vertical="center"/>
    </xf>
    <xf numFmtId="43" fontId="153" fillId="72" borderId="0" xfId="513" applyNumberFormat="1" applyFont="1" applyFill="1" applyAlignment="1">
      <alignment vertical="center"/>
    </xf>
    <xf numFmtId="0" fontId="153" fillId="66" borderId="0" xfId="513" applyFont="1" applyFill="1" applyAlignment="1">
      <alignment horizontal="justify" vertical="center" wrapText="1"/>
    </xf>
    <xf numFmtId="0" fontId="153" fillId="66" borderId="0" xfId="513" applyFont="1" applyFill="1" applyAlignment="1">
      <alignment horizontal="center" vertical="center" wrapText="1"/>
    </xf>
    <xf numFmtId="43" fontId="145" fillId="66" borderId="0" xfId="513" applyNumberFormat="1" applyFont="1" applyFill="1" applyAlignment="1">
      <alignment vertical="center"/>
    </xf>
    <xf numFmtId="176" fontId="145" fillId="66" borderId="0" xfId="513" applyNumberFormat="1" applyFont="1" applyFill="1" applyAlignment="1">
      <alignment vertical="center"/>
    </xf>
    <xf numFmtId="0" fontId="145" fillId="66" borderId="0" xfId="513" applyFont="1" applyFill="1" applyAlignment="1">
      <alignment vertical="center"/>
    </xf>
    <xf numFmtId="175" fontId="147" fillId="66" borderId="0" xfId="514" applyNumberFormat="1" applyFont="1" applyFill="1" applyAlignment="1">
      <alignment vertical="center"/>
    </xf>
    <xf numFmtId="175" fontId="147" fillId="66" borderId="0" xfId="513" applyNumberFormat="1" applyFont="1" applyFill="1" applyAlignment="1">
      <alignment vertical="center"/>
    </xf>
    <xf numFmtId="170" fontId="147" fillId="66" borderId="0" xfId="516" applyNumberFormat="1" applyFont="1" applyFill="1" applyAlignment="1">
      <alignment horizontal="right" vertical="center"/>
    </xf>
    <xf numFmtId="175" fontId="145" fillId="66" borderId="0" xfId="514" applyNumberFormat="1" applyFont="1" applyFill="1" applyAlignment="1">
      <alignment vertical="center"/>
    </xf>
    <xf numFmtId="175" fontId="153" fillId="63" borderId="0" xfId="514" applyNumberFormat="1" applyFont="1" applyFill="1" applyAlignment="1">
      <alignment vertical="center"/>
    </xf>
    <xf numFmtId="175" fontId="145" fillId="73" borderId="0" xfId="514" applyNumberFormat="1" applyFont="1" applyFill="1" applyAlignment="1">
      <alignment vertical="center"/>
    </xf>
    <xf numFmtId="176" fontId="145" fillId="71" borderId="46" xfId="513" applyNumberFormat="1" applyFont="1" applyFill="1" applyBorder="1" applyAlignment="1">
      <alignment vertical="center"/>
    </xf>
    <xf numFmtId="175" fontId="145" fillId="71" borderId="46" xfId="514" applyNumberFormat="1" applyFont="1" applyFill="1" applyBorder="1" applyAlignment="1">
      <alignment vertical="center"/>
    </xf>
    <xf numFmtId="0" fontId="153" fillId="72" borderId="0" xfId="513" applyFont="1" applyFill="1" applyAlignment="1">
      <alignment horizontal="justify" vertical="center" wrapText="1"/>
    </xf>
    <xf numFmtId="175" fontId="156" fillId="71" borderId="0" xfId="514" applyNumberFormat="1" applyFont="1" applyFill="1" applyAlignment="1">
      <alignment vertical="center"/>
    </xf>
    <xf numFmtId="0" fontId="153" fillId="74" borderId="0" xfId="513" applyFont="1" applyFill="1" applyAlignment="1">
      <alignment horizontal="justify" vertical="center" wrapText="1"/>
    </xf>
    <xf numFmtId="176" fontId="145" fillId="76" borderId="0" xfId="513" applyNumberFormat="1" applyFont="1" applyFill="1" applyAlignment="1">
      <alignment vertical="center"/>
    </xf>
    <xf numFmtId="43" fontId="145" fillId="72" borderId="0" xfId="513" applyNumberFormat="1" applyFont="1" applyFill="1" applyAlignment="1">
      <alignment vertical="center"/>
    </xf>
    <xf numFmtId="0" fontId="153" fillId="67" borderId="0" xfId="513" applyFont="1" applyFill="1" applyAlignment="1">
      <alignment horizontal="justify" vertical="center" wrapText="1"/>
    </xf>
    <xf numFmtId="0" fontId="145" fillId="67" borderId="0" xfId="513" applyFont="1" applyFill="1" applyAlignment="1">
      <alignment vertical="center"/>
    </xf>
    <xf numFmtId="176" fontId="159" fillId="67" borderId="0" xfId="513" applyNumberFormat="1" applyFont="1" applyFill="1" applyAlignment="1">
      <alignment vertical="center"/>
    </xf>
    <xf numFmtId="175" fontId="147" fillId="67" borderId="0" xfId="514" applyNumberFormat="1" applyFont="1" applyFill="1" applyAlignment="1">
      <alignment vertical="center"/>
    </xf>
    <xf numFmtId="175" fontId="147" fillId="67" borderId="0" xfId="513" applyNumberFormat="1" applyFont="1" applyFill="1" applyAlignment="1">
      <alignment vertical="center"/>
    </xf>
    <xf numFmtId="170" fontId="147" fillId="67" borderId="0" xfId="516" applyNumberFormat="1" applyFont="1" applyFill="1" applyAlignment="1">
      <alignment horizontal="right" vertical="center"/>
    </xf>
    <xf numFmtId="175" fontId="145" fillId="67" borderId="0" xfId="514" applyNumberFormat="1" applyFont="1" applyFill="1" applyAlignment="1">
      <alignment vertical="center"/>
    </xf>
    <xf numFmtId="175" fontId="159" fillId="67" borderId="0" xfId="514" applyNumberFormat="1" applyFont="1" applyFill="1" applyAlignment="1">
      <alignment vertical="center"/>
    </xf>
    <xf numFmtId="175" fontId="159" fillId="67" borderId="0" xfId="513" applyNumberFormat="1" applyFont="1" applyFill="1" applyAlignment="1">
      <alignment vertical="center"/>
    </xf>
    <xf numFmtId="0" fontId="144" fillId="67" borderId="0" xfId="513" applyFont="1" applyFill="1" applyAlignment="1">
      <alignment vertical="center"/>
    </xf>
    <xf numFmtId="175" fontId="145" fillId="67" borderId="0" xfId="513" applyNumberFormat="1" applyFont="1" applyFill="1" applyAlignment="1">
      <alignment vertical="center"/>
    </xf>
    <xf numFmtId="210" fontId="145" fillId="67" borderId="0" xfId="513" applyNumberFormat="1" applyFont="1" applyFill="1" applyAlignment="1">
      <alignment vertical="center"/>
    </xf>
    <xf numFmtId="0" fontId="153" fillId="63" borderId="0" xfId="513" applyFont="1" applyFill="1" applyAlignment="1">
      <alignment horizontal="justify" vertical="center" wrapText="1"/>
    </xf>
    <xf numFmtId="175" fontId="145" fillId="71" borderId="0" xfId="514" applyNumberFormat="1" applyFont="1" applyFill="1" applyAlignment="1">
      <alignment vertical="center"/>
    </xf>
    <xf numFmtId="0" fontId="145" fillId="77" borderId="0" xfId="513" applyFont="1" applyFill="1" applyAlignment="1">
      <alignment horizontal="right" vertical="center"/>
    </xf>
    <xf numFmtId="175" fontId="155" fillId="77" borderId="0" xfId="514" applyNumberFormat="1" applyFont="1" applyFill="1" applyAlignment="1">
      <alignment horizontal="right" vertical="center"/>
    </xf>
    <xf numFmtId="175" fontId="145" fillId="77" borderId="0" xfId="513" applyNumberFormat="1" applyFont="1" applyFill="1" applyAlignment="1">
      <alignment horizontal="right" vertical="center"/>
    </xf>
    <xf numFmtId="0" fontId="164" fillId="0" borderId="0" xfId="513" applyFont="1" applyFill="1" applyBorder="1" applyAlignment="1">
      <alignment vertical="center"/>
    </xf>
    <xf numFmtId="0" fontId="164" fillId="0" borderId="0" xfId="513" applyFont="1" applyFill="1" applyAlignment="1">
      <alignment vertical="center"/>
    </xf>
    <xf numFmtId="0" fontId="164" fillId="77" borderId="0" xfId="513" applyFont="1" applyFill="1" applyAlignment="1">
      <alignment horizontal="center" vertical="center"/>
    </xf>
    <xf numFmtId="213" fontId="166" fillId="63" borderId="46" xfId="520" applyNumberFormat="1" applyFont="1" applyFill="1" applyBorder="1" applyAlignment="1">
      <alignment vertical="center"/>
    </xf>
    <xf numFmtId="0" fontId="148" fillId="63" borderId="46" xfId="513" applyFont="1" applyFill="1" applyBorder="1" applyAlignment="1">
      <alignment vertical="center"/>
    </xf>
    <xf numFmtId="213" fontId="148" fillId="63" borderId="46" xfId="513" applyNumberFormat="1" applyFont="1" applyFill="1" applyBorder="1" applyAlignment="1">
      <alignment vertical="center"/>
    </xf>
    <xf numFmtId="0" fontId="148" fillId="0" borderId="0" xfId="513" applyFont="1" applyFill="1" applyAlignment="1">
      <alignment vertical="center"/>
    </xf>
    <xf numFmtId="0" fontId="148" fillId="78" borderId="0" xfId="513" applyFont="1" applyFill="1" applyAlignment="1">
      <alignment horizontal="center" vertical="center"/>
    </xf>
    <xf numFmtId="0" fontId="148" fillId="77" borderId="0" xfId="513" applyFont="1" applyFill="1" applyAlignment="1">
      <alignment horizontal="center" vertical="center"/>
    </xf>
    <xf numFmtId="0" fontId="163" fillId="78" borderId="46" xfId="513" applyFont="1" applyFill="1" applyBorder="1" applyAlignment="1">
      <alignment horizontal="center" vertical="center"/>
    </xf>
    <xf numFmtId="0" fontId="163" fillId="77" borderId="46" xfId="513" applyFont="1" applyFill="1" applyBorder="1" applyAlignment="1">
      <alignment horizontal="center" vertical="center"/>
    </xf>
    <xf numFmtId="0" fontId="168" fillId="78" borderId="46" xfId="513" applyFont="1" applyFill="1" applyBorder="1" applyAlignment="1">
      <alignment horizontal="center" vertical="center"/>
    </xf>
    <xf numFmtId="0" fontId="168" fillId="77" borderId="46" xfId="513" applyFont="1" applyFill="1" applyBorder="1" applyAlignment="1">
      <alignment horizontal="center" vertical="center"/>
    </xf>
    <xf numFmtId="0" fontId="166" fillId="78" borderId="0" xfId="513" applyFont="1" applyFill="1" applyAlignment="1">
      <alignment horizontal="center" vertical="center" wrapText="1"/>
    </xf>
    <xf numFmtId="0" fontId="166" fillId="77" borderId="0" xfId="513" applyFont="1" applyFill="1" applyAlignment="1">
      <alignment horizontal="center" vertical="center" wrapText="1"/>
    </xf>
    <xf numFmtId="0" fontId="166" fillId="78" borderId="46" xfId="513" applyFont="1" applyFill="1" applyBorder="1" applyAlignment="1">
      <alignment horizontal="right" vertical="center" wrapText="1"/>
    </xf>
    <xf numFmtId="0" fontId="166" fillId="77" borderId="46" xfId="513" applyFont="1" applyFill="1" applyBorder="1" applyAlignment="1">
      <alignment horizontal="right" vertical="center" wrapText="1"/>
    </xf>
    <xf numFmtId="0" fontId="164" fillId="78" borderId="0" xfId="513" applyFont="1" applyFill="1" applyAlignment="1">
      <alignment vertical="center"/>
    </xf>
    <xf numFmtId="0" fontId="164" fillId="77" borderId="0" xfId="513" applyFont="1" applyFill="1" applyAlignment="1">
      <alignment vertical="center"/>
    </xf>
    <xf numFmtId="0" fontId="163" fillId="0" borderId="0" xfId="513" applyFont="1" applyFill="1" applyAlignment="1">
      <alignment vertical="center"/>
    </xf>
    <xf numFmtId="175" fontId="164" fillId="78" borderId="0" xfId="514" applyNumberFormat="1" applyFont="1" applyFill="1" applyAlignment="1">
      <alignment vertical="center"/>
    </xf>
    <xf numFmtId="175" fontId="164" fillId="77" borderId="0" xfId="514" applyNumberFormat="1" applyFont="1" applyFill="1" applyAlignment="1">
      <alignment vertical="center"/>
    </xf>
    <xf numFmtId="175" fontId="164" fillId="78" borderId="46" xfId="514" applyNumberFormat="1" applyFont="1" applyFill="1" applyBorder="1" applyAlignment="1">
      <alignment vertical="center"/>
    </xf>
    <xf numFmtId="175" fontId="164" fillId="77" borderId="46" xfId="514" applyNumberFormat="1" applyFont="1" applyFill="1" applyBorder="1" applyAlignment="1">
      <alignment vertical="center"/>
    </xf>
    <xf numFmtId="175" fontId="163" fillId="78" borderId="46" xfId="514" applyNumberFormat="1" applyFont="1" applyFill="1" applyBorder="1" applyAlignment="1">
      <alignment vertical="center"/>
    </xf>
    <xf numFmtId="175" fontId="163" fillId="77" borderId="46" xfId="514" applyNumberFormat="1" applyFont="1" applyFill="1" applyBorder="1" applyAlignment="1">
      <alignment vertical="center"/>
    </xf>
    <xf numFmtId="175" fontId="163" fillId="78" borderId="0" xfId="514" applyNumberFormat="1" applyFont="1" applyFill="1" applyAlignment="1">
      <alignment vertical="center"/>
    </xf>
    <xf numFmtId="175" fontId="163" fillId="77" borderId="0" xfId="514" applyNumberFormat="1" applyFont="1" applyFill="1" applyAlignment="1">
      <alignment vertical="center"/>
    </xf>
    <xf numFmtId="175" fontId="163" fillId="78" borderId="34" xfId="514" applyNumberFormat="1" applyFont="1" applyFill="1" applyBorder="1" applyAlignment="1">
      <alignment vertical="center"/>
    </xf>
    <xf numFmtId="175" fontId="163" fillId="77" borderId="34" xfId="514" applyNumberFormat="1" applyFont="1" applyFill="1" applyBorder="1" applyAlignment="1">
      <alignment vertical="center"/>
    </xf>
    <xf numFmtId="181" fontId="166" fillId="79" borderId="0" xfId="513" applyNumberFormat="1" applyFont="1" applyFill="1" applyAlignment="1">
      <alignment vertical="center"/>
    </xf>
    <xf numFmtId="0" fontId="164" fillId="79" borderId="0" xfId="513" quotePrefix="1" applyFont="1" applyFill="1" applyAlignment="1">
      <alignment vertical="center"/>
    </xf>
    <xf numFmtId="175" fontId="163" fillId="78" borderId="48" xfId="514" applyNumberFormat="1" applyFont="1" applyFill="1" applyBorder="1" applyAlignment="1">
      <alignment vertical="center"/>
    </xf>
    <xf numFmtId="175" fontId="163" fillId="77" borderId="48" xfId="514" applyNumberFormat="1" applyFont="1" applyFill="1" applyBorder="1" applyAlignment="1">
      <alignment vertical="center"/>
    </xf>
    <xf numFmtId="175" fontId="148" fillId="77" borderId="0" xfId="514" applyNumberFormat="1" applyFont="1" applyFill="1" applyAlignment="1">
      <alignment vertical="center"/>
    </xf>
    <xf numFmtId="0" fontId="170" fillId="0" borderId="0" xfId="513" applyFont="1" applyFill="1" applyAlignment="1">
      <alignment vertical="center"/>
    </xf>
    <xf numFmtId="175" fontId="166" fillId="78" borderId="46" xfId="514" applyNumberFormat="1" applyFont="1" applyFill="1" applyBorder="1" applyAlignment="1">
      <alignment horizontal="right" vertical="center" wrapText="1"/>
    </xf>
    <xf numFmtId="175" fontId="166" fillId="77" borderId="46" xfId="514" applyNumberFormat="1" applyFont="1" applyFill="1" applyBorder="1" applyAlignment="1">
      <alignment horizontal="right" vertical="center" wrapText="1"/>
    </xf>
    <xf numFmtId="175" fontId="166" fillId="78" borderId="34" xfId="514" applyNumberFormat="1" applyFont="1" applyFill="1" applyBorder="1" applyAlignment="1">
      <alignment horizontal="right" vertical="center"/>
    </xf>
    <xf numFmtId="175" fontId="166" fillId="77" borderId="34" xfId="514" applyNumberFormat="1" applyFont="1" applyFill="1" applyBorder="1" applyAlignment="1">
      <alignment horizontal="right" vertical="center"/>
    </xf>
    <xf numFmtId="175" fontId="163" fillId="78" borderId="36" xfId="514" applyNumberFormat="1" applyFont="1" applyFill="1" applyBorder="1" applyAlignment="1">
      <alignment vertical="center"/>
    </xf>
    <xf numFmtId="175" fontId="163" fillId="77" borderId="36" xfId="514" applyNumberFormat="1" applyFont="1" applyFill="1" applyBorder="1" applyAlignment="1">
      <alignment vertical="center"/>
    </xf>
    <xf numFmtId="175" fontId="145" fillId="71" borderId="0" xfId="514" applyNumberFormat="1" applyFont="1" applyFill="1" applyAlignment="1">
      <alignment horizontal="center" vertical="center"/>
    </xf>
    <xf numFmtId="175" fontId="164" fillId="78" borderId="0" xfId="513" applyNumberFormat="1" applyFont="1" applyFill="1" applyAlignment="1">
      <alignment vertical="center"/>
    </xf>
    <xf numFmtId="175" fontId="164" fillId="77" borderId="0" xfId="513" applyNumberFormat="1" applyFont="1" applyFill="1" applyAlignment="1">
      <alignment vertical="center"/>
    </xf>
    <xf numFmtId="43" fontId="173" fillId="78" borderId="34" xfId="514" applyNumberFormat="1" applyFont="1" applyFill="1" applyBorder="1" applyAlignment="1">
      <alignment horizontal="right" vertical="center"/>
    </xf>
    <xf numFmtId="176" fontId="164" fillId="82" borderId="0" xfId="515" applyNumberFormat="1" applyFont="1" applyFill="1" applyAlignment="1">
      <alignment vertical="center"/>
    </xf>
    <xf numFmtId="0" fontId="164" fillId="82" borderId="0" xfId="513" applyFont="1" applyFill="1" applyAlignment="1">
      <alignment vertical="center"/>
    </xf>
    <xf numFmtId="175" fontId="164" fillId="72" borderId="0" xfId="517" applyNumberFormat="1" applyFont="1" applyFill="1" applyAlignment="1">
      <alignment vertical="center"/>
    </xf>
    <xf numFmtId="176" fontId="164" fillId="72" borderId="0" xfId="515" applyNumberFormat="1" applyFont="1" applyFill="1" applyAlignment="1">
      <alignment vertical="center"/>
    </xf>
    <xf numFmtId="0" fontId="144" fillId="0" borderId="0" xfId="513" applyFont="1" applyAlignment="1">
      <alignment vertical="center"/>
    </xf>
    <xf numFmtId="0" fontId="145" fillId="0" borderId="0" xfId="513" applyFont="1" applyAlignment="1">
      <alignment vertical="center"/>
    </xf>
    <xf numFmtId="0" fontId="145" fillId="0" borderId="0" xfId="513" applyFont="1" applyAlignment="1">
      <alignment horizontal="center" vertical="center"/>
    </xf>
    <xf numFmtId="43" fontId="145" fillId="0" borderId="0" xfId="514" applyNumberFormat="1" applyFont="1" applyAlignment="1">
      <alignment vertical="center"/>
    </xf>
    <xf numFmtId="0" fontId="145" fillId="0" borderId="0" xfId="513" applyFont="1" applyAlignment="1">
      <alignment horizontal="right" vertical="center"/>
    </xf>
    <xf numFmtId="0" fontId="146" fillId="0" borderId="0" xfId="513" applyFont="1" applyAlignment="1">
      <alignment vertical="center"/>
    </xf>
    <xf numFmtId="0" fontId="145" fillId="0" borderId="46" xfId="513" applyFont="1" applyBorder="1" applyAlignment="1">
      <alignment vertical="center"/>
    </xf>
    <xf numFmtId="43" fontId="147" fillId="67" borderId="0" xfId="514" applyNumberFormat="1" applyFont="1" applyFill="1" applyAlignment="1">
      <alignment horizontal="center" vertical="center"/>
    </xf>
    <xf numFmtId="0" fontId="149" fillId="0" borderId="46" xfId="513" applyFont="1" applyBorder="1" applyAlignment="1">
      <alignment horizontal="center" vertical="center"/>
    </xf>
    <xf numFmtId="43" fontId="145" fillId="0" borderId="0" xfId="514" applyNumberFormat="1" applyFont="1" applyAlignment="1">
      <alignment horizontal="right" vertical="center"/>
    </xf>
    <xf numFmtId="0" fontId="150" fillId="0" borderId="0" xfId="513" applyFont="1" applyAlignment="1">
      <alignment vertical="center"/>
    </xf>
    <xf numFmtId="0" fontId="150" fillId="0" borderId="0" xfId="513" applyFont="1" applyAlignment="1">
      <alignment vertical="center" wrapText="1"/>
    </xf>
    <xf numFmtId="0" fontId="150" fillId="0" borderId="0" xfId="513" applyFont="1" applyAlignment="1">
      <alignment horizontal="center" vertical="center" wrapText="1"/>
    </xf>
    <xf numFmtId="15" fontId="150" fillId="0" borderId="0" xfId="513" applyNumberFormat="1" applyFont="1" applyAlignment="1">
      <alignment horizontal="right" vertical="center" wrapText="1"/>
    </xf>
    <xf numFmtId="0" fontId="144" fillId="0" borderId="0" xfId="513" applyFont="1" applyAlignment="1">
      <alignment horizontal="center" vertical="center"/>
    </xf>
    <xf numFmtId="0" fontId="149" fillId="0" borderId="0" xfId="513" applyFont="1" applyAlignment="1">
      <alignment horizontal="right" vertical="center" wrapText="1"/>
    </xf>
    <xf numFmtId="0" fontId="149" fillId="0" borderId="0" xfId="513" applyFont="1" applyAlignment="1">
      <alignment horizontal="center" vertical="center"/>
    </xf>
    <xf numFmtId="14" fontId="149" fillId="0" borderId="0" xfId="513" applyNumberFormat="1" applyFont="1" applyAlignment="1">
      <alignment horizontal="center" vertical="center"/>
    </xf>
    <xf numFmtId="0" fontId="150" fillId="0" borderId="0" xfId="513" applyFont="1" applyAlignment="1">
      <alignment horizontal="justify" vertical="center" wrapText="1"/>
    </xf>
    <xf numFmtId="0" fontId="151" fillId="0" borderId="46" xfId="513" applyFont="1" applyBorder="1" applyAlignment="1">
      <alignment horizontal="center" vertical="center" wrapText="1"/>
    </xf>
    <xf numFmtId="0" fontId="150" fillId="0" borderId="46" xfId="513" applyFont="1" applyBorder="1" applyAlignment="1">
      <alignment horizontal="right" vertical="center" wrapText="1"/>
    </xf>
    <xf numFmtId="0" fontId="152" fillId="0" borderId="0" xfId="513" applyFont="1" applyAlignment="1">
      <alignment horizontal="center" vertical="center"/>
    </xf>
    <xf numFmtId="0" fontId="149" fillId="0" borderId="46" xfId="513" applyFont="1" applyBorder="1" applyAlignment="1">
      <alignment horizontal="right" vertical="center" wrapText="1"/>
    </xf>
    <xf numFmtId="0" fontId="147" fillId="0" borderId="0" xfId="513" applyFont="1" applyAlignment="1">
      <alignment horizontal="center" vertical="center"/>
    </xf>
    <xf numFmtId="0" fontId="147" fillId="0" borderId="0" xfId="513" applyFont="1" applyAlignment="1">
      <alignment horizontal="right" vertical="center"/>
    </xf>
    <xf numFmtId="0" fontId="153" fillId="0" borderId="0" xfId="513" applyFont="1" applyAlignment="1">
      <alignment horizontal="right" vertical="center" wrapText="1"/>
    </xf>
    <xf numFmtId="43" fontId="147" fillId="0" borderId="0" xfId="514" applyNumberFormat="1" applyFont="1" applyAlignment="1">
      <alignment vertical="center"/>
    </xf>
    <xf numFmtId="0" fontId="147" fillId="0" borderId="0" xfId="513" applyFont="1" applyAlignment="1">
      <alignment vertical="center"/>
    </xf>
    <xf numFmtId="0" fontId="153" fillId="0" borderId="0" xfId="513" applyFont="1" applyAlignment="1">
      <alignment horizontal="center" vertical="center" wrapText="1"/>
    </xf>
    <xf numFmtId="0" fontId="153" fillId="0" borderId="0" xfId="513" applyFont="1" applyAlignment="1">
      <alignment horizontal="justify" vertical="center" wrapText="1"/>
    </xf>
    <xf numFmtId="43" fontId="153" fillId="0" borderId="0" xfId="515" applyNumberFormat="1" applyFont="1" applyAlignment="1">
      <alignment horizontal="right" vertical="center" wrapText="1"/>
    </xf>
    <xf numFmtId="176" fontId="153" fillId="0" borderId="0" xfId="513" applyNumberFormat="1" applyFont="1" applyAlignment="1">
      <alignment horizontal="center" vertical="center" wrapText="1"/>
    </xf>
    <xf numFmtId="176" fontId="145" fillId="0" borderId="0" xfId="513" applyNumberFormat="1" applyFont="1" applyAlignment="1">
      <alignment vertical="center"/>
    </xf>
    <xf numFmtId="175" fontId="147" fillId="0" borderId="0" xfId="514" applyNumberFormat="1" applyFont="1" applyAlignment="1">
      <alignment vertical="center"/>
    </xf>
    <xf numFmtId="175" fontId="147" fillId="0" borderId="0" xfId="513" applyNumberFormat="1" applyFont="1" applyAlignment="1">
      <alignment vertical="center"/>
    </xf>
    <xf numFmtId="170" fontId="147" fillId="0" borderId="0" xfId="516" applyNumberFormat="1" applyFont="1" applyAlignment="1">
      <alignment horizontal="right" vertical="center"/>
    </xf>
    <xf numFmtId="175" fontId="145" fillId="0" borderId="0" xfId="514" applyNumberFormat="1" applyFont="1" applyAlignment="1">
      <alignment vertical="center"/>
    </xf>
    <xf numFmtId="43" fontId="153" fillId="66" borderId="0" xfId="515" applyNumberFormat="1" applyFont="1" applyFill="1" applyAlignment="1">
      <alignment horizontal="right" vertical="center" wrapText="1"/>
    </xf>
    <xf numFmtId="176" fontId="153" fillId="66" borderId="0" xfId="513" applyNumberFormat="1" applyFont="1" applyFill="1" applyAlignment="1">
      <alignment horizontal="center" vertical="center" wrapText="1"/>
    </xf>
    <xf numFmtId="43" fontId="153" fillId="72" borderId="0" xfId="517" applyNumberFormat="1" applyFont="1" applyFill="1" applyAlignment="1">
      <alignment vertical="center"/>
    </xf>
    <xf numFmtId="43" fontId="147" fillId="0" borderId="0" xfId="513" applyNumberFormat="1" applyFont="1" applyAlignment="1">
      <alignment vertical="center"/>
    </xf>
    <xf numFmtId="43" fontId="153" fillId="0" borderId="0" xfId="517" applyNumberFormat="1" applyFont="1" applyAlignment="1">
      <alignment horizontal="right" vertical="center" wrapText="1"/>
    </xf>
    <xf numFmtId="43" fontId="145" fillId="0" borderId="0" xfId="513" applyNumberFormat="1" applyFont="1" applyAlignment="1">
      <alignment vertical="center"/>
    </xf>
    <xf numFmtId="176" fontId="153" fillId="0" borderId="0" xfId="513" applyNumberFormat="1" applyFont="1" applyAlignment="1">
      <alignment vertical="center"/>
    </xf>
    <xf numFmtId="175" fontId="153" fillId="0" borderId="0" xfId="514" applyNumberFormat="1" applyFont="1" applyAlignment="1">
      <alignment vertical="center"/>
    </xf>
    <xf numFmtId="4" fontId="145" fillId="0" borderId="0" xfId="513" applyNumberFormat="1" applyFont="1" applyAlignment="1">
      <alignment vertical="center"/>
    </xf>
    <xf numFmtId="175" fontId="155" fillId="0" borderId="0" xfId="514" applyNumberFormat="1" applyFont="1" applyAlignment="1">
      <alignment vertical="center"/>
    </xf>
    <xf numFmtId="43" fontId="153" fillId="0" borderId="46" xfId="515" applyNumberFormat="1" applyFont="1" applyBorder="1" applyAlignment="1">
      <alignment horizontal="right" vertical="center" wrapText="1"/>
    </xf>
    <xf numFmtId="176" fontId="145" fillId="71" borderId="0" xfId="513" applyNumberFormat="1" applyFont="1" applyFill="1" applyAlignment="1">
      <alignment vertical="center"/>
    </xf>
    <xf numFmtId="175" fontId="147" fillId="0" borderId="46" xfId="514" applyNumberFormat="1" applyFont="1" applyBorder="1" applyAlignment="1">
      <alignment vertical="center"/>
    </xf>
    <xf numFmtId="175" fontId="147" fillId="0" borderId="46" xfId="513" applyNumberFormat="1" applyFont="1" applyBorder="1" applyAlignment="1">
      <alignment vertical="center"/>
    </xf>
    <xf numFmtId="170" fontId="147" fillId="0" borderId="46" xfId="516" applyNumberFormat="1" applyFont="1" applyBorder="1" applyAlignment="1">
      <alignment horizontal="right" vertical="center"/>
    </xf>
    <xf numFmtId="175" fontId="145" fillId="0" borderId="46" xfId="514" applyNumberFormat="1" applyFont="1" applyBorder="1" applyAlignment="1">
      <alignment vertical="center"/>
    </xf>
    <xf numFmtId="43" fontId="150" fillId="0" borderId="46" xfId="515" applyNumberFormat="1" applyFont="1" applyBorder="1" applyAlignment="1">
      <alignment horizontal="right" vertical="center" wrapText="1"/>
    </xf>
    <xf numFmtId="176" fontId="144" fillId="0" borderId="46" xfId="513" applyNumberFormat="1" applyFont="1" applyBorder="1" applyAlignment="1">
      <alignment vertical="center"/>
    </xf>
    <xf numFmtId="176" fontId="144" fillId="0" borderId="0" xfId="513" applyNumberFormat="1" applyFont="1" applyAlignment="1">
      <alignment vertical="center"/>
    </xf>
    <xf numFmtId="175" fontId="149" fillId="0" borderId="46" xfId="514" applyNumberFormat="1" applyFont="1" applyBorder="1" applyAlignment="1">
      <alignment vertical="center"/>
    </xf>
    <xf numFmtId="170" fontId="149" fillId="0" borderId="46" xfId="516" applyNumberFormat="1" applyFont="1" applyBorder="1" applyAlignment="1">
      <alignment horizontal="right" vertical="center"/>
    </xf>
    <xf numFmtId="176" fontId="150" fillId="0" borderId="46" xfId="513" applyNumberFormat="1" applyFont="1" applyBorder="1" applyAlignment="1">
      <alignment horizontal="right" vertical="center" wrapText="1"/>
    </xf>
    <xf numFmtId="175" fontId="150" fillId="0" borderId="46" xfId="514" applyNumberFormat="1" applyFont="1" applyBorder="1" applyAlignment="1">
      <alignment horizontal="right" vertical="center" wrapText="1"/>
    </xf>
    <xf numFmtId="43" fontId="153" fillId="0" borderId="0" xfId="515" applyNumberFormat="1" applyFont="1" applyAlignment="1">
      <alignment horizontal="justify" vertical="center" wrapText="1"/>
    </xf>
    <xf numFmtId="175" fontId="156" fillId="0" borderId="0" xfId="514" applyNumberFormat="1" applyFont="1" applyAlignment="1">
      <alignment vertical="center"/>
    </xf>
    <xf numFmtId="176" fontId="145" fillId="0" borderId="46" xfId="513" applyNumberFormat="1" applyFont="1" applyBorder="1" applyAlignment="1">
      <alignment vertical="center"/>
    </xf>
    <xf numFmtId="3" fontId="153" fillId="0" borderId="0" xfId="513" applyNumberFormat="1" applyFont="1" applyAlignment="1">
      <alignment horizontal="center" vertical="center" wrapText="1"/>
    </xf>
    <xf numFmtId="175" fontId="153" fillId="0" borderId="0" xfId="514" applyNumberFormat="1" applyFont="1" applyAlignment="1">
      <alignment horizontal="right" vertical="center" wrapText="1"/>
    </xf>
    <xf numFmtId="43" fontId="150" fillId="0" borderId="34" xfId="515" applyNumberFormat="1" applyFont="1" applyBorder="1" applyAlignment="1">
      <alignment horizontal="right" vertical="center" wrapText="1"/>
    </xf>
    <xf numFmtId="176" fontId="144" fillId="0" borderId="34" xfId="513" applyNumberFormat="1" applyFont="1" applyBorder="1" applyAlignment="1">
      <alignment vertical="center"/>
    </xf>
    <xf numFmtId="175" fontId="149" fillId="0" borderId="34" xfId="514" applyNumberFormat="1" applyFont="1" applyBorder="1" applyAlignment="1">
      <alignment vertical="center"/>
    </xf>
    <xf numFmtId="170" fontId="149" fillId="0" borderId="34" xfId="516" applyNumberFormat="1" applyFont="1" applyBorder="1" applyAlignment="1">
      <alignment horizontal="right" vertical="center"/>
    </xf>
    <xf numFmtId="175" fontId="150" fillId="0" borderId="34" xfId="514" applyNumberFormat="1" applyFont="1" applyBorder="1" applyAlignment="1">
      <alignment horizontal="right" vertical="center" wrapText="1"/>
    </xf>
    <xf numFmtId="175" fontId="144" fillId="0" borderId="34" xfId="514" applyNumberFormat="1" applyFont="1" applyBorder="1" applyAlignment="1">
      <alignment vertical="center"/>
    </xf>
    <xf numFmtId="3" fontId="153" fillId="0" borderId="0" xfId="513" applyNumberFormat="1" applyFont="1" applyAlignment="1">
      <alignment horizontal="right" vertical="center" wrapText="1"/>
    </xf>
    <xf numFmtId="0" fontId="157" fillId="0" borderId="46" xfId="513" applyFont="1" applyBorder="1" applyAlignment="1">
      <alignment vertical="center"/>
    </xf>
    <xf numFmtId="0" fontId="150" fillId="0" borderId="46" xfId="513" applyFont="1" applyBorder="1" applyAlignment="1">
      <alignment horizontal="center" vertical="center" wrapText="1"/>
    </xf>
    <xf numFmtId="0" fontId="153" fillId="0" borderId="46" xfId="513" applyFont="1" applyBorder="1" applyAlignment="1">
      <alignment horizontal="right" vertical="center" wrapText="1"/>
    </xf>
    <xf numFmtId="0" fontId="153" fillId="0" borderId="46" xfId="513" applyFont="1" applyBorder="1" applyAlignment="1">
      <alignment horizontal="center" vertical="center" wrapText="1"/>
    </xf>
    <xf numFmtId="10" fontId="145" fillId="0" borderId="0" xfId="518" applyNumberFormat="1" applyFont="1" applyAlignment="1">
      <alignment vertical="center"/>
    </xf>
    <xf numFmtId="0" fontId="146" fillId="0" borderId="46" xfId="513" applyFont="1" applyBorder="1" applyAlignment="1">
      <alignment vertical="center"/>
    </xf>
    <xf numFmtId="0" fontId="145" fillId="0" borderId="46" xfId="513" applyFont="1" applyBorder="1" applyAlignment="1">
      <alignment horizontal="center" vertical="center"/>
    </xf>
    <xf numFmtId="0" fontId="157" fillId="0" borderId="0" xfId="513" applyFont="1" applyAlignment="1">
      <alignment horizontal="right" vertical="center"/>
    </xf>
    <xf numFmtId="0" fontId="150" fillId="0" borderId="46" xfId="513" applyFont="1" applyBorder="1" applyAlignment="1">
      <alignment vertical="center" wrapText="1"/>
    </xf>
    <xf numFmtId="210" fontId="150" fillId="0" borderId="46" xfId="513" applyNumberFormat="1" applyFont="1" applyBorder="1" applyAlignment="1">
      <alignment horizontal="right" vertical="center" wrapText="1"/>
    </xf>
    <xf numFmtId="210" fontId="150" fillId="0" borderId="0" xfId="513" applyNumberFormat="1" applyFont="1" applyAlignment="1">
      <alignment horizontal="center" vertical="center" wrapText="1"/>
    </xf>
    <xf numFmtId="210" fontId="153" fillId="0" borderId="0" xfId="513" applyNumberFormat="1" applyFont="1" applyAlignment="1">
      <alignment horizontal="right" vertical="center" wrapText="1"/>
    </xf>
    <xf numFmtId="210" fontId="153" fillId="0" borderId="0" xfId="513" applyNumberFormat="1" applyFont="1" applyAlignment="1">
      <alignment horizontal="center" vertical="center" wrapText="1"/>
    </xf>
    <xf numFmtId="43" fontId="153" fillId="75" borderId="0" xfId="515" applyNumberFormat="1" applyFont="1" applyFill="1" applyAlignment="1">
      <alignment horizontal="right" vertical="center" wrapText="1"/>
    </xf>
    <xf numFmtId="43" fontId="145" fillId="72" borderId="0" xfId="517" applyNumberFormat="1" applyFont="1" applyFill="1" applyAlignment="1">
      <alignment vertical="center"/>
    </xf>
    <xf numFmtId="0" fontId="158" fillId="0" borderId="0" xfId="513" applyFont="1" applyAlignment="1">
      <alignment vertical="center"/>
    </xf>
    <xf numFmtId="0" fontId="153" fillId="67" borderId="0" xfId="513" applyFont="1" applyFill="1" applyAlignment="1">
      <alignment horizontal="center" vertical="center" wrapText="1"/>
    </xf>
    <xf numFmtId="43" fontId="153" fillId="67" borderId="0" xfId="515" applyNumberFormat="1" applyFont="1" applyFill="1" applyAlignment="1">
      <alignment horizontal="right" vertical="center" wrapText="1"/>
    </xf>
    <xf numFmtId="176" fontId="153" fillId="67" borderId="0" xfId="513" applyNumberFormat="1" applyFont="1" applyFill="1" applyAlignment="1">
      <alignment horizontal="center" vertical="center" wrapText="1"/>
    </xf>
    <xf numFmtId="175" fontId="144" fillId="0" borderId="46" xfId="514" applyNumberFormat="1" applyFont="1" applyBorder="1" applyAlignment="1">
      <alignment vertical="center"/>
    </xf>
    <xf numFmtId="175" fontId="153" fillId="0" borderId="46" xfId="514" applyNumberFormat="1" applyFont="1" applyBorder="1" applyAlignment="1">
      <alignment horizontal="right" vertical="center" wrapText="1"/>
    </xf>
    <xf numFmtId="43" fontId="153" fillId="0" borderId="0" xfId="515" applyNumberFormat="1" applyFont="1" applyAlignment="1">
      <alignment vertical="center"/>
    </xf>
    <xf numFmtId="210" fontId="145" fillId="0" borderId="0" xfId="513" applyNumberFormat="1" applyFont="1" applyAlignment="1">
      <alignment horizontal="center" vertical="center"/>
    </xf>
    <xf numFmtId="43" fontId="145" fillId="0" borderId="0" xfId="517" applyNumberFormat="1" applyFont="1" applyAlignment="1">
      <alignment vertical="center"/>
    </xf>
    <xf numFmtId="175" fontId="149" fillId="0" borderId="46" xfId="513" applyNumberFormat="1" applyFont="1" applyBorder="1" applyAlignment="1">
      <alignment horizontal="right" vertical="center" wrapText="1"/>
    </xf>
    <xf numFmtId="175" fontId="144" fillId="0" borderId="46" xfId="513" applyNumberFormat="1" applyFont="1" applyBorder="1" applyAlignment="1">
      <alignment vertical="center"/>
    </xf>
    <xf numFmtId="175" fontId="145" fillId="0" borderId="46" xfId="513" applyNumberFormat="1" applyFont="1" applyBorder="1" applyAlignment="1">
      <alignment vertical="center"/>
    </xf>
    <xf numFmtId="0" fontId="153" fillId="0" borderId="0" xfId="513" applyFont="1" applyAlignment="1">
      <alignment horizontal="left" vertical="center" wrapText="1"/>
    </xf>
    <xf numFmtId="43" fontId="153" fillId="0" borderId="34" xfId="515" applyNumberFormat="1" applyFont="1" applyBorder="1" applyAlignment="1">
      <alignment horizontal="right" vertical="center" wrapText="1"/>
    </xf>
    <xf numFmtId="210" fontId="153" fillId="0" borderId="34" xfId="513" applyNumberFormat="1" applyFont="1" applyBorder="1" applyAlignment="1">
      <alignment horizontal="right" vertical="center" wrapText="1"/>
    </xf>
    <xf numFmtId="0" fontId="153" fillId="0" borderId="0" xfId="513" applyFont="1" applyAlignment="1">
      <alignment horizontal="left" vertical="center"/>
    </xf>
    <xf numFmtId="43" fontId="145" fillId="0" borderId="0" xfId="515" applyNumberFormat="1" applyFont="1" applyAlignment="1">
      <alignment vertical="center"/>
    </xf>
    <xf numFmtId="175" fontId="153" fillId="0" borderId="46" xfId="514" applyNumberFormat="1" applyFont="1" applyBorder="1" applyAlignment="1">
      <alignment vertical="center"/>
    </xf>
    <xf numFmtId="175" fontId="149" fillId="0" borderId="0" xfId="514" applyNumberFormat="1" applyFont="1" applyAlignment="1">
      <alignment vertical="center"/>
    </xf>
    <xf numFmtId="170" fontId="149" fillId="0" borderId="0" xfId="516" applyNumberFormat="1" applyFont="1" applyAlignment="1">
      <alignment horizontal="right" vertical="center"/>
    </xf>
    <xf numFmtId="210" fontId="150" fillId="0" borderId="0" xfId="513" applyNumberFormat="1" applyFont="1" applyAlignment="1">
      <alignment horizontal="right" vertical="center" wrapText="1"/>
    </xf>
    <xf numFmtId="175" fontId="144" fillId="0" borderId="0" xfId="514" applyNumberFormat="1" applyFont="1" applyAlignment="1">
      <alignment vertical="center"/>
    </xf>
    <xf numFmtId="210" fontId="155" fillId="0" borderId="0" xfId="513" applyNumberFormat="1" applyFont="1" applyAlignment="1">
      <alignment vertical="center"/>
    </xf>
    <xf numFmtId="210" fontId="153" fillId="0" borderId="46" xfId="513" applyNumberFormat="1" applyFont="1" applyBorder="1" applyAlignment="1">
      <alignment horizontal="right" vertical="center" wrapText="1"/>
    </xf>
    <xf numFmtId="176" fontId="149" fillId="0" borderId="34" xfId="513" applyNumberFormat="1" applyFont="1" applyBorder="1" applyAlignment="1">
      <alignment vertical="center"/>
    </xf>
    <xf numFmtId="175" fontId="149" fillId="0" borderId="34" xfId="513" applyNumberFormat="1" applyFont="1" applyBorder="1" applyAlignment="1">
      <alignment vertical="center"/>
    </xf>
    <xf numFmtId="210" fontId="150" fillId="0" borderId="34" xfId="513" applyNumberFormat="1" applyFont="1" applyBorder="1" applyAlignment="1">
      <alignment horizontal="right" vertical="center" wrapText="1"/>
    </xf>
    <xf numFmtId="0" fontId="155" fillId="0" borderId="0" xfId="513" applyFont="1" applyAlignment="1">
      <alignment vertical="center"/>
    </xf>
    <xf numFmtId="212" fontId="155" fillId="0" borderId="0" xfId="513" applyNumberFormat="1" applyFont="1" applyAlignment="1">
      <alignment vertical="center"/>
    </xf>
    <xf numFmtId="0" fontId="160" fillId="0" borderId="0" xfId="519" applyFont="1"/>
    <xf numFmtId="3" fontId="145" fillId="0" borderId="0" xfId="513" applyNumberFormat="1" applyFont="1" applyAlignment="1">
      <alignment vertical="center"/>
    </xf>
    <xf numFmtId="210" fontId="145" fillId="0" borderId="0" xfId="513" applyNumberFormat="1" applyFont="1" applyAlignment="1">
      <alignment vertical="center"/>
    </xf>
    <xf numFmtId="175" fontId="145" fillId="0" borderId="0" xfId="517" applyNumberFormat="1" applyFont="1" applyAlignment="1">
      <alignment vertical="center"/>
    </xf>
    <xf numFmtId="0" fontId="144" fillId="0" borderId="0" xfId="513" applyFont="1" applyAlignment="1">
      <alignment horizontal="right" vertical="center"/>
    </xf>
    <xf numFmtId="14" fontId="144" fillId="0" borderId="0" xfId="513" applyNumberFormat="1" applyFont="1" applyAlignment="1">
      <alignment horizontal="center" vertical="center"/>
    </xf>
    <xf numFmtId="14" fontId="161" fillId="0" borderId="0" xfId="513" applyNumberFormat="1" applyFont="1" applyAlignment="1">
      <alignment horizontal="center" vertical="center"/>
    </xf>
    <xf numFmtId="0" fontId="162" fillId="0" borderId="0" xfId="513" applyFont="1" applyAlignment="1">
      <alignment horizontal="center" vertical="center"/>
    </xf>
    <xf numFmtId="175" fontId="155" fillId="0" borderId="0" xfId="514" applyNumberFormat="1" applyFont="1" applyAlignment="1">
      <alignment horizontal="right" vertical="center"/>
    </xf>
    <xf numFmtId="175" fontId="145" fillId="0" borderId="0" xfId="513" applyNumberFormat="1" applyFont="1" applyAlignment="1">
      <alignment horizontal="right" vertical="center"/>
    </xf>
    <xf numFmtId="175" fontId="145" fillId="0" borderId="0" xfId="514" applyNumberFormat="1" applyFont="1" applyAlignment="1">
      <alignment horizontal="right" vertical="center"/>
    </xf>
    <xf numFmtId="175" fontId="144" fillId="0" borderId="47" xfId="514" applyNumberFormat="1" applyFont="1" applyBorder="1" applyAlignment="1">
      <alignment horizontal="right" vertical="center"/>
    </xf>
    <xf numFmtId="175" fontId="161" fillId="0" borderId="47" xfId="514" applyNumberFormat="1" applyFont="1" applyBorder="1" applyAlignment="1">
      <alignment horizontal="right" vertical="center"/>
    </xf>
    <xf numFmtId="175" fontId="144" fillId="0" borderId="47" xfId="513" applyNumberFormat="1" applyFont="1" applyBorder="1" applyAlignment="1">
      <alignment horizontal="right" vertical="center"/>
    </xf>
    <xf numFmtId="175" fontId="145" fillId="0" borderId="0" xfId="513" applyNumberFormat="1" applyFont="1" applyAlignment="1">
      <alignment vertical="center"/>
    </xf>
    <xf numFmtId="0" fontId="163" fillId="0" borderId="0" xfId="513" applyFont="1" applyAlignment="1">
      <alignment vertical="center"/>
    </xf>
    <xf numFmtId="0" fontId="164" fillId="0" borderId="0" xfId="513" applyFont="1" applyAlignment="1">
      <alignment vertical="center"/>
    </xf>
    <xf numFmtId="213" fontId="164" fillId="0" borderId="0" xfId="513" applyNumberFormat="1" applyFont="1" applyAlignment="1">
      <alignment vertical="center"/>
    </xf>
    <xf numFmtId="175" fontId="164" fillId="0" borderId="0" xfId="513" applyNumberFormat="1" applyFont="1" applyAlignment="1">
      <alignment vertical="center"/>
    </xf>
    <xf numFmtId="43" fontId="164" fillId="0" borderId="0" xfId="513" applyNumberFormat="1" applyFont="1" applyAlignment="1">
      <alignment vertical="center"/>
    </xf>
    <xf numFmtId="213" fontId="165" fillId="0" borderId="0" xfId="513" applyNumberFormat="1" applyFont="1" applyAlignment="1">
      <alignment vertical="center"/>
    </xf>
    <xf numFmtId="213" fontId="148" fillId="0" borderId="46" xfId="513" applyNumberFormat="1" applyFont="1" applyBorder="1" applyAlignment="1">
      <alignment vertical="center"/>
    </xf>
    <xf numFmtId="0" fontId="148" fillId="0" borderId="46" xfId="513" applyFont="1" applyBorder="1" applyAlignment="1">
      <alignment vertical="center"/>
    </xf>
    <xf numFmtId="0" fontId="148" fillId="0" borderId="0" xfId="513" applyFont="1" applyAlignment="1">
      <alignment vertical="center"/>
    </xf>
    <xf numFmtId="213" fontId="166" fillId="0" borderId="0" xfId="513" applyNumberFormat="1" applyFont="1" applyAlignment="1">
      <alignment vertical="center"/>
    </xf>
    <xf numFmtId="213" fontId="148" fillId="0" borderId="0" xfId="513" applyNumberFormat="1" applyFont="1" applyAlignment="1">
      <alignment vertical="center"/>
    </xf>
    <xf numFmtId="0" fontId="148" fillId="0" borderId="0" xfId="513" applyFont="1" applyAlignment="1">
      <alignment horizontal="center" vertical="center"/>
    </xf>
    <xf numFmtId="0" fontId="163" fillId="0" borderId="46" xfId="513" applyFont="1" applyBorder="1" applyAlignment="1">
      <alignment horizontal="center" vertical="center"/>
    </xf>
    <xf numFmtId="0" fontId="163" fillId="0" borderId="46" xfId="513" applyFont="1" applyBorder="1" applyAlignment="1">
      <alignment vertical="center"/>
    </xf>
    <xf numFmtId="43" fontId="167" fillId="0" borderId="46" xfId="514" applyNumberFormat="1" applyFont="1" applyBorder="1" applyAlignment="1">
      <alignment horizontal="center" vertical="center"/>
    </xf>
    <xf numFmtId="213" fontId="166" fillId="0" borderId="0" xfId="513" applyNumberFormat="1" applyFont="1" applyAlignment="1">
      <alignment horizontal="center" vertical="center" wrapText="1"/>
    </xf>
    <xf numFmtId="17" fontId="166" fillId="0" borderId="0" xfId="513" applyNumberFormat="1" applyFont="1" applyAlignment="1">
      <alignment horizontal="right" vertical="center" wrapText="1"/>
    </xf>
    <xf numFmtId="0" fontId="166" fillId="0" borderId="0" xfId="513" applyFont="1" applyAlignment="1">
      <alignment horizontal="right" vertical="center" wrapText="1"/>
    </xf>
    <xf numFmtId="0" fontId="166" fillId="0" borderId="0" xfId="513" applyFont="1" applyAlignment="1">
      <alignment horizontal="center" vertical="center" wrapText="1"/>
    </xf>
    <xf numFmtId="0" fontId="164" fillId="0" borderId="0" xfId="513" applyFont="1" applyAlignment="1">
      <alignment horizontal="center" vertical="center"/>
    </xf>
    <xf numFmtId="213" fontId="166" fillId="0" borderId="0" xfId="513" applyNumberFormat="1" applyFont="1" applyAlignment="1">
      <alignment horizontal="justify" vertical="center" wrapText="1"/>
    </xf>
    <xf numFmtId="41" fontId="166" fillId="0" borderId="46" xfId="513" applyNumberFormat="1" applyFont="1" applyBorder="1" applyAlignment="1">
      <alignment horizontal="center" vertical="center" wrapText="1"/>
    </xf>
    <xf numFmtId="0" fontId="166" fillId="0" borderId="46" xfId="513" applyFont="1" applyBorder="1" applyAlignment="1">
      <alignment horizontal="right" vertical="center" wrapText="1"/>
    </xf>
    <xf numFmtId="41" fontId="166" fillId="0" borderId="0" xfId="513" applyNumberFormat="1" applyFont="1" applyAlignment="1">
      <alignment horizontal="center" vertical="center" wrapText="1"/>
    </xf>
    <xf numFmtId="213" fontId="166" fillId="0" borderId="0" xfId="513" applyNumberFormat="1" applyFont="1" applyAlignment="1">
      <alignment horizontal="right" vertical="center" wrapText="1"/>
    </xf>
    <xf numFmtId="213" fontId="148" fillId="0" borderId="0" xfId="513" applyNumberFormat="1" applyFont="1" applyAlignment="1">
      <alignment horizontal="left" vertical="center"/>
    </xf>
    <xf numFmtId="213" fontId="148" fillId="0" borderId="0" xfId="513" applyNumberFormat="1" applyFont="1" applyAlignment="1">
      <alignment horizontal="center" vertical="center" wrapText="1"/>
    </xf>
    <xf numFmtId="213" fontId="148" fillId="0" borderId="0" xfId="513" applyNumberFormat="1" applyFont="1" applyAlignment="1">
      <alignment horizontal="right" vertical="center" wrapText="1"/>
    </xf>
    <xf numFmtId="43" fontId="148" fillId="0" borderId="0" xfId="514" applyNumberFormat="1" applyFont="1" applyAlignment="1">
      <alignment horizontal="right" vertical="center"/>
    </xf>
    <xf numFmtId="175" fontId="164" fillId="0" borderId="0" xfId="514" applyNumberFormat="1" applyFont="1" applyAlignment="1">
      <alignment vertical="center"/>
    </xf>
    <xf numFmtId="43" fontId="148" fillId="0" borderId="46" xfId="514" applyNumberFormat="1" applyFont="1" applyBorder="1" applyAlignment="1">
      <alignment horizontal="right" vertical="center"/>
    </xf>
    <xf numFmtId="43" fontId="148" fillId="0" borderId="0" xfId="514" applyNumberFormat="1" applyFont="1" applyAlignment="1">
      <alignment horizontal="right" vertical="center" wrapText="1"/>
    </xf>
    <xf numFmtId="213" fontId="166" fillId="0" borderId="0" xfId="513" applyNumberFormat="1" applyFont="1" applyAlignment="1">
      <alignment horizontal="left" vertical="center"/>
    </xf>
    <xf numFmtId="43" fontId="166" fillId="0" borderId="46" xfId="514" applyNumberFormat="1" applyFont="1" applyBorder="1" applyAlignment="1">
      <alignment horizontal="right" vertical="center"/>
    </xf>
    <xf numFmtId="175" fontId="163" fillId="0" borderId="46" xfId="514" applyNumberFormat="1" applyFont="1" applyBorder="1" applyAlignment="1">
      <alignment vertical="center"/>
    </xf>
    <xf numFmtId="175" fontId="163" fillId="0" borderId="0" xfId="514" applyNumberFormat="1" applyFont="1" applyAlignment="1">
      <alignment vertical="center"/>
    </xf>
    <xf numFmtId="43" fontId="163" fillId="0" borderId="0" xfId="513" applyNumberFormat="1" applyFont="1" applyAlignment="1">
      <alignment vertical="center"/>
    </xf>
    <xf numFmtId="175" fontId="153" fillId="0" borderId="0" xfId="514" applyNumberFormat="1" applyFont="1" applyAlignment="1">
      <alignment horizontal="center" vertical="center"/>
    </xf>
    <xf numFmtId="181" fontId="148" fillId="0" borderId="0" xfId="513" applyNumberFormat="1" applyFont="1" applyAlignment="1">
      <alignment vertical="center"/>
    </xf>
    <xf numFmtId="213" fontId="148" fillId="0" borderId="0" xfId="513" applyNumberFormat="1" applyFont="1" applyAlignment="1">
      <alignment horizontal="justify" vertical="center" wrapText="1"/>
    </xf>
    <xf numFmtId="0" fontId="164" fillId="0" borderId="0" xfId="513" applyFont="1"/>
    <xf numFmtId="43" fontId="148" fillId="0" borderId="46" xfId="514" applyNumberFormat="1" applyFont="1" applyBorder="1" applyAlignment="1">
      <alignment horizontal="right" vertical="center" wrapText="1"/>
    </xf>
    <xf numFmtId="175" fontId="164" fillId="0" borderId="46" xfId="514" applyNumberFormat="1" applyFont="1" applyBorder="1" applyAlignment="1">
      <alignment vertical="center"/>
    </xf>
    <xf numFmtId="181" fontId="166" fillId="0" borderId="0" xfId="513" applyNumberFormat="1" applyFont="1" applyAlignment="1">
      <alignment vertical="center"/>
    </xf>
    <xf numFmtId="43" fontId="166" fillId="0" borderId="0" xfId="514" applyNumberFormat="1" applyFont="1" applyAlignment="1">
      <alignment horizontal="right" vertical="center"/>
    </xf>
    <xf numFmtId="43" fontId="164" fillId="0" borderId="0" xfId="514" applyNumberFormat="1" applyFont="1" applyAlignment="1">
      <alignment vertical="center"/>
    </xf>
    <xf numFmtId="0" fontId="166" fillId="0" borderId="0" xfId="513" applyFont="1" applyAlignment="1">
      <alignment horizontal="justify" vertical="center" wrapText="1"/>
    </xf>
    <xf numFmtId="43" fontId="166" fillId="0" borderId="34" xfId="514" applyNumberFormat="1" applyFont="1" applyBorder="1" applyAlignment="1">
      <alignment horizontal="right" vertical="center"/>
    </xf>
    <xf numFmtId="43" fontId="163" fillId="0" borderId="0" xfId="517" applyNumberFormat="1" applyFont="1" applyAlignment="1">
      <alignment vertical="center"/>
    </xf>
    <xf numFmtId="175" fontId="163" fillId="0" borderId="34" xfId="514" applyNumberFormat="1" applyFont="1" applyBorder="1" applyAlignment="1">
      <alignment vertical="center"/>
    </xf>
    <xf numFmtId="214" fontId="163" fillId="0" borderId="0" xfId="516" applyNumberFormat="1" applyFont="1" applyAlignment="1">
      <alignment vertical="center"/>
    </xf>
    <xf numFmtId="0" fontId="148" fillId="0" borderId="0" xfId="513" applyFont="1" applyAlignment="1">
      <alignment horizontal="justify" vertical="center" wrapText="1"/>
    </xf>
    <xf numFmtId="181" fontId="169" fillId="0" borderId="0" xfId="513" applyNumberFormat="1" applyFont="1" applyAlignment="1">
      <alignment vertical="center"/>
    </xf>
    <xf numFmtId="0" fontId="164" fillId="0" borderId="0" xfId="513" quotePrefix="1" applyFont="1" applyAlignment="1">
      <alignment vertical="center"/>
    </xf>
    <xf numFmtId="175" fontId="147" fillId="0" borderId="0" xfId="521" applyNumberFormat="1" applyFont="1" applyAlignment="1">
      <alignment vertical="center"/>
    </xf>
    <xf numFmtId="43" fontId="148" fillId="80" borderId="0" xfId="514" applyNumberFormat="1" applyFont="1" applyFill="1" applyAlignment="1">
      <alignment horizontal="right" vertical="center"/>
    </xf>
    <xf numFmtId="43" fontId="166" fillId="0" borderId="48" xfId="514" applyNumberFormat="1" applyFont="1" applyBorder="1" applyAlignment="1">
      <alignment horizontal="right" vertical="center"/>
    </xf>
    <xf numFmtId="175" fontId="148" fillId="78" borderId="0" xfId="514" applyNumberFormat="1" applyFont="1" applyFill="1" applyAlignment="1">
      <alignment vertical="center"/>
    </xf>
    <xf numFmtId="215" fontId="164" fillId="0" borderId="0" xfId="513" applyNumberFormat="1" applyFont="1" applyAlignment="1">
      <alignment vertical="center"/>
    </xf>
    <xf numFmtId="0" fontId="170" fillId="0" borderId="0" xfId="513" applyFont="1" applyAlignment="1">
      <alignment vertical="center"/>
    </xf>
    <xf numFmtId="43" fontId="148" fillId="63" borderId="0" xfId="514" applyNumberFormat="1" applyFont="1" applyFill="1" applyAlignment="1">
      <alignment horizontal="right" vertical="center"/>
    </xf>
    <xf numFmtId="175" fontId="147" fillId="0" borderId="0" xfId="521" applyNumberFormat="1" applyFont="1" applyAlignment="1">
      <alignment horizontal="center" vertical="center"/>
    </xf>
    <xf numFmtId="175" fontId="148" fillId="0" borderId="0" xfId="514" applyNumberFormat="1" applyFont="1" applyAlignment="1">
      <alignment vertical="center"/>
    </xf>
    <xf numFmtId="181" fontId="171" fillId="0" borderId="0" xfId="513" applyNumberFormat="1" applyFont="1" applyAlignment="1">
      <alignment vertical="center"/>
    </xf>
    <xf numFmtId="0" fontId="170" fillId="0" borderId="0" xfId="513" applyFont="1" applyAlignment="1">
      <alignment horizontal="justify" vertical="center" wrapText="1"/>
    </xf>
    <xf numFmtId="175" fontId="145" fillId="81" borderId="0" xfId="514" applyNumberFormat="1" applyFont="1" applyFill="1" applyAlignment="1">
      <alignment vertical="center"/>
    </xf>
    <xf numFmtId="43" fontId="166" fillId="0" borderId="46" xfId="514" applyNumberFormat="1" applyFont="1" applyBorder="1" applyAlignment="1">
      <alignment horizontal="right" vertical="center" wrapText="1"/>
    </xf>
    <xf numFmtId="43" fontId="166" fillId="0" borderId="0" xfId="514" applyNumberFormat="1" applyFont="1" applyAlignment="1">
      <alignment horizontal="right" vertical="center" wrapText="1"/>
    </xf>
    <xf numFmtId="175" fontId="166" fillId="77" borderId="0" xfId="514" applyNumberFormat="1" applyFont="1" applyFill="1" applyAlignment="1">
      <alignment horizontal="right" vertical="center" wrapText="1"/>
    </xf>
    <xf numFmtId="175" fontId="150" fillId="0" borderId="34" xfId="514" applyNumberFormat="1" applyFont="1" applyBorder="1" applyAlignment="1">
      <alignment horizontal="right" vertical="center"/>
    </xf>
    <xf numFmtId="210" fontId="148" fillId="0" borderId="0" xfId="513" applyNumberFormat="1" applyFont="1" applyAlignment="1">
      <alignment horizontal="right" vertical="center"/>
    </xf>
    <xf numFmtId="9" fontId="164" fillId="0" borderId="0" xfId="516" applyNumberFormat="1" applyFont="1" applyAlignment="1">
      <alignment vertical="center"/>
    </xf>
    <xf numFmtId="43" fontId="166" fillId="0" borderId="36" xfId="514" applyNumberFormat="1" applyFont="1" applyBorder="1" applyAlignment="1">
      <alignment horizontal="right" vertical="center"/>
    </xf>
    <xf numFmtId="43" fontId="163" fillId="0" borderId="0" xfId="514" applyNumberFormat="1" applyFont="1" applyAlignment="1">
      <alignment vertical="center"/>
    </xf>
    <xf numFmtId="175" fontId="144" fillId="0" borderId="36" xfId="514" applyNumberFormat="1" applyFont="1" applyBorder="1" applyAlignment="1">
      <alignment vertical="center"/>
    </xf>
    <xf numFmtId="43" fontId="170" fillId="72" borderId="0" xfId="514" applyNumberFormat="1" applyFont="1" applyFill="1" applyAlignment="1">
      <alignment horizontal="right" vertical="center"/>
    </xf>
    <xf numFmtId="175" fontId="144" fillId="0" borderId="36" xfId="522" applyNumberFormat="1" applyFont="1" applyFill="1" applyBorder="1" applyAlignment="1">
      <alignment vertical="center"/>
    </xf>
    <xf numFmtId="0" fontId="166" fillId="0" borderId="0" xfId="513" applyFont="1" applyAlignment="1">
      <alignment horizontal="left" vertical="center"/>
    </xf>
    <xf numFmtId="0" fontId="148" fillId="0" borderId="0" xfId="513" applyFont="1" applyAlignment="1">
      <alignment horizontal="left" vertical="center"/>
    </xf>
    <xf numFmtId="43" fontId="173" fillId="0" borderId="34" xfId="514" applyNumberFormat="1" applyFont="1" applyBorder="1" applyAlignment="1">
      <alignment horizontal="right" vertical="center"/>
    </xf>
    <xf numFmtId="43" fontId="173" fillId="77" borderId="34" xfId="514" applyNumberFormat="1" applyFont="1" applyFill="1" applyBorder="1" applyAlignment="1">
      <alignment horizontal="right" vertical="center"/>
    </xf>
    <xf numFmtId="212" fontId="148" fillId="0" borderId="0" xfId="513" applyNumberFormat="1" applyFont="1" applyAlignment="1">
      <alignment horizontal="right" vertical="center"/>
    </xf>
    <xf numFmtId="0" fontId="174" fillId="0" borderId="46" xfId="513" applyFont="1" applyBorder="1" applyAlignment="1">
      <alignment vertical="center"/>
    </xf>
    <xf numFmtId="0" fontId="164" fillId="0" borderId="46" xfId="513" applyFont="1" applyBorder="1" applyAlignment="1">
      <alignment vertical="center"/>
    </xf>
    <xf numFmtId="43" fontId="164" fillId="74" borderId="0" xfId="515" applyNumberFormat="1" applyFont="1" applyFill="1" applyAlignment="1">
      <alignment vertical="center"/>
    </xf>
    <xf numFmtId="0" fontId="175" fillId="0" borderId="0" xfId="513" applyFont="1" applyAlignment="1">
      <alignment vertical="center"/>
    </xf>
    <xf numFmtId="0" fontId="175" fillId="0" borderId="0" xfId="513" applyFont="1" applyAlignment="1">
      <alignment horizontal="center" vertical="center"/>
    </xf>
    <xf numFmtId="0" fontId="176" fillId="0" borderId="0" xfId="513" applyFont="1" applyAlignment="1">
      <alignment horizontal="left" vertical="center"/>
    </xf>
    <xf numFmtId="0" fontId="176" fillId="0" borderId="0" xfId="513" applyFont="1" applyAlignment="1">
      <alignment vertical="center"/>
    </xf>
    <xf numFmtId="176" fontId="176" fillId="0" borderId="0" xfId="515" applyNumberFormat="1" applyFont="1" applyAlignment="1">
      <alignment vertical="center"/>
    </xf>
    <xf numFmtId="43" fontId="176" fillId="0" borderId="0" xfId="515" applyNumberFormat="1" applyFont="1" applyAlignment="1">
      <alignment vertical="center"/>
    </xf>
    <xf numFmtId="216" fontId="176" fillId="0" borderId="0" xfId="515" applyNumberFormat="1" applyFont="1" applyAlignment="1">
      <alignment vertical="center"/>
    </xf>
    <xf numFmtId="217" fontId="176" fillId="0" borderId="0" xfId="513" applyNumberFormat="1" applyFont="1" applyAlignment="1">
      <alignment vertical="center"/>
    </xf>
    <xf numFmtId="0" fontId="164" fillId="0" borderId="0" xfId="513" applyFont="1" applyAlignment="1">
      <alignment horizontal="left" vertical="center"/>
    </xf>
    <xf numFmtId="176" fontId="164" fillId="0" borderId="0" xfId="515" applyNumberFormat="1" applyFont="1" applyAlignment="1">
      <alignment vertical="center"/>
    </xf>
    <xf numFmtId="43" fontId="164" fillId="0" borderId="0" xfId="515" applyNumberFormat="1" applyFont="1" applyAlignment="1">
      <alignment vertical="center"/>
    </xf>
    <xf numFmtId="216" fontId="164" fillId="0" borderId="0" xfId="515" applyNumberFormat="1" applyFont="1" applyAlignment="1">
      <alignment vertical="center"/>
    </xf>
    <xf numFmtId="217" fontId="164" fillId="0" borderId="0" xfId="513" applyNumberFormat="1" applyFont="1" applyAlignment="1">
      <alignment vertical="center"/>
    </xf>
    <xf numFmtId="176" fontId="164" fillId="0" borderId="0" xfId="513" applyNumberFormat="1" applyFont="1" applyAlignment="1">
      <alignment vertical="center"/>
    </xf>
    <xf numFmtId="0" fontId="163" fillId="0" borderId="0" xfId="523" applyFont="1" applyFill="1" applyAlignment="1">
      <alignment vertical="center"/>
    </xf>
    <xf numFmtId="0" fontId="166" fillId="0" borderId="0" xfId="523" applyFont="1" applyFill="1" applyAlignment="1">
      <alignment vertical="center"/>
    </xf>
    <xf numFmtId="0" fontId="166" fillId="0" borderId="0" xfId="523" applyFont="1" applyFill="1" applyBorder="1" applyAlignment="1">
      <alignment vertical="center"/>
    </xf>
    <xf numFmtId="0" fontId="148" fillId="0" borderId="0" xfId="523" applyFont="1" applyFill="1" applyAlignment="1">
      <alignment horizontal="right" vertical="center"/>
    </xf>
    <xf numFmtId="0" fontId="148" fillId="0" borderId="0" xfId="523" applyFont="1" applyFill="1" applyBorder="1" applyAlignment="1">
      <alignment horizontal="right" vertical="center"/>
    </xf>
    <xf numFmtId="0" fontId="148" fillId="0" borderId="0" xfId="523" applyFont="1" applyFill="1" applyAlignment="1">
      <alignment vertical="center"/>
    </xf>
    <xf numFmtId="0" fontId="166" fillId="0" borderId="46" xfId="523" applyNumberFormat="1" applyFont="1" applyFill="1" applyBorder="1" applyAlignment="1">
      <alignment vertical="center"/>
    </xf>
    <xf numFmtId="0" fontId="166" fillId="0" borderId="46" xfId="523" applyFont="1" applyFill="1" applyBorder="1" applyAlignment="1">
      <alignment vertical="center"/>
    </xf>
    <xf numFmtId="0" fontId="148" fillId="0" borderId="46" xfId="523" applyFont="1" applyFill="1" applyBorder="1" applyAlignment="1">
      <alignment horizontal="right" vertical="center"/>
    </xf>
    <xf numFmtId="0" fontId="148" fillId="0" borderId="49" xfId="523" applyFont="1" applyFill="1" applyBorder="1" applyAlignment="1">
      <alignment horizontal="right" vertical="center"/>
    </xf>
    <xf numFmtId="0" fontId="166" fillId="0" borderId="46" xfId="523" applyFont="1" applyFill="1" applyBorder="1" applyAlignment="1">
      <alignment horizontal="right" vertical="center"/>
    </xf>
    <xf numFmtId="0" fontId="166" fillId="0" borderId="0" xfId="523" applyFont="1" applyFill="1" applyBorder="1" applyAlignment="1">
      <alignment horizontal="right" vertical="center"/>
    </xf>
    <xf numFmtId="0" fontId="166" fillId="0" borderId="0" xfId="523" applyFont="1" applyFill="1" applyBorder="1" applyAlignment="1">
      <alignment horizontal="center" vertical="center"/>
    </xf>
    <xf numFmtId="0" fontId="148" fillId="0" borderId="0" xfId="523" applyFont="1" applyFill="1" applyBorder="1" applyAlignment="1">
      <alignment vertical="center"/>
    </xf>
    <xf numFmtId="0" fontId="166" fillId="0" borderId="0" xfId="523" applyNumberFormat="1" applyFont="1" applyFill="1" applyBorder="1" applyAlignment="1">
      <alignment horizontal="right" vertical="center"/>
    </xf>
    <xf numFmtId="0" fontId="166" fillId="0" borderId="46" xfId="523" applyFont="1" applyFill="1" applyBorder="1" applyAlignment="1">
      <alignment horizontal="center" vertical="center"/>
    </xf>
    <xf numFmtId="210" fontId="148" fillId="0" borderId="0" xfId="523" applyNumberFormat="1" applyFont="1" applyFill="1" applyBorder="1" applyAlignment="1">
      <alignment horizontal="right" vertical="center"/>
    </xf>
    <xf numFmtId="210" fontId="166" fillId="0" borderId="0" xfId="523" applyNumberFormat="1" applyFont="1" applyFill="1" applyBorder="1" applyAlignment="1">
      <alignment horizontal="right" vertical="center"/>
    </xf>
    <xf numFmtId="0" fontId="148" fillId="0" borderId="0" xfId="523" applyFont="1" applyFill="1" applyBorder="1" applyAlignment="1">
      <alignment horizontal="center" vertical="center"/>
    </xf>
    <xf numFmtId="0" fontId="177" fillId="0" borderId="0" xfId="523" applyFont="1" applyFill="1" applyBorder="1" applyAlignment="1">
      <alignment vertical="center"/>
    </xf>
    <xf numFmtId="0" fontId="20" fillId="0" borderId="0" xfId="523" applyFont="1" applyFill="1" applyBorder="1" applyAlignment="1">
      <alignment vertical="center"/>
    </xf>
    <xf numFmtId="210" fontId="148" fillId="72" borderId="0" xfId="523" applyNumberFormat="1" applyFont="1" applyFill="1" applyBorder="1" applyAlignment="1">
      <alignment horizontal="right" vertical="center"/>
    </xf>
    <xf numFmtId="0" fontId="148" fillId="63" borderId="0" xfId="524" applyFont="1" applyFill="1" applyBorder="1" applyAlignment="1">
      <alignment vertical="center"/>
    </xf>
    <xf numFmtId="210" fontId="148" fillId="0" borderId="46" xfId="523" applyNumberFormat="1" applyFont="1" applyFill="1" applyBorder="1" applyAlignment="1">
      <alignment horizontal="right" vertical="center"/>
    </xf>
    <xf numFmtId="210" fontId="148" fillId="72" borderId="46" xfId="523" applyNumberFormat="1" applyFont="1" applyFill="1" applyBorder="1" applyAlignment="1">
      <alignment horizontal="right" vertical="center"/>
    </xf>
    <xf numFmtId="210" fontId="166" fillId="0" borderId="46" xfId="523" applyNumberFormat="1" applyFont="1" applyFill="1" applyBorder="1" applyAlignment="1">
      <alignment horizontal="right" vertical="center"/>
    </xf>
    <xf numFmtId="210" fontId="148" fillId="0" borderId="0" xfId="523" applyNumberFormat="1" applyFont="1" applyFill="1" applyBorder="1" applyAlignment="1">
      <alignment vertical="center"/>
    </xf>
    <xf numFmtId="0" fontId="166" fillId="0" borderId="0" xfId="523" applyNumberFormat="1" applyFont="1" applyFill="1" applyBorder="1" applyAlignment="1">
      <alignment vertical="center"/>
    </xf>
    <xf numFmtId="210" fontId="148" fillId="0" borderId="34" xfId="523" applyNumberFormat="1" applyFont="1" applyFill="1" applyBorder="1" applyAlignment="1">
      <alignment horizontal="right" vertical="center"/>
    </xf>
    <xf numFmtId="210" fontId="166" fillId="0" borderId="34" xfId="523" applyNumberFormat="1" applyFont="1" applyFill="1" applyBorder="1" applyAlignment="1">
      <alignment horizontal="right" vertical="center"/>
    </xf>
    <xf numFmtId="0" fontId="166" fillId="79" borderId="0" xfId="523" applyFont="1" applyFill="1" applyBorder="1" applyAlignment="1">
      <alignment vertical="center"/>
    </xf>
    <xf numFmtId="0" fontId="148" fillId="79" borderId="0" xfId="523" applyFont="1" applyFill="1" applyBorder="1" applyAlignment="1">
      <alignment vertical="center"/>
    </xf>
    <xf numFmtId="210" fontId="148" fillId="79" borderId="0" xfId="523" applyNumberFormat="1" applyFont="1" applyFill="1" applyBorder="1" applyAlignment="1">
      <alignment horizontal="right" vertical="center"/>
    </xf>
    <xf numFmtId="210" fontId="166" fillId="79" borderId="0" xfId="523" applyNumberFormat="1" applyFont="1" applyFill="1" applyBorder="1" applyAlignment="1">
      <alignment horizontal="right" vertical="center"/>
    </xf>
    <xf numFmtId="210" fontId="170" fillId="0" borderId="0" xfId="523" applyNumberFormat="1" applyFont="1" applyFill="1" applyBorder="1" applyAlignment="1">
      <alignment horizontal="right" vertical="center"/>
    </xf>
    <xf numFmtId="210" fontId="148" fillId="70" borderId="0" xfId="523" applyNumberFormat="1" applyFont="1" applyFill="1" applyBorder="1" applyAlignment="1">
      <alignment vertical="center"/>
    </xf>
    <xf numFmtId="210" fontId="148" fillId="70" borderId="0" xfId="523" applyNumberFormat="1" applyFont="1" applyFill="1" applyBorder="1" applyAlignment="1">
      <alignment horizontal="right" vertical="center"/>
    </xf>
    <xf numFmtId="43" fontId="148" fillId="0" borderId="0" xfId="525" applyFont="1" applyFill="1" applyBorder="1" applyAlignment="1">
      <alignment vertical="center"/>
    </xf>
    <xf numFmtId="43" fontId="148" fillId="0" borderId="0" xfId="523" applyNumberFormat="1" applyFont="1" applyFill="1" applyBorder="1" applyAlignment="1">
      <alignment vertical="center"/>
    </xf>
    <xf numFmtId="212" fontId="148" fillId="0" borderId="0" xfId="523" applyNumberFormat="1" applyFont="1" applyFill="1" applyBorder="1" applyAlignment="1">
      <alignment vertical="center"/>
    </xf>
    <xf numFmtId="0" fontId="148" fillId="0" borderId="46" xfId="523" applyFont="1" applyFill="1" applyBorder="1" applyAlignment="1">
      <alignment vertical="center"/>
    </xf>
    <xf numFmtId="0" fontId="148" fillId="0" borderId="46" xfId="523" applyFont="1" applyFill="1" applyBorder="1" applyAlignment="1">
      <alignment vertical="center" wrapText="1"/>
    </xf>
    <xf numFmtId="43" fontId="148" fillId="0" borderId="0" xfId="525" applyFont="1" applyFill="1" applyAlignment="1">
      <alignment vertical="center"/>
    </xf>
    <xf numFmtId="43" fontId="148" fillId="0" borderId="0" xfId="525" applyFont="1" applyFill="1" applyAlignment="1">
      <alignment horizontal="right" vertical="center"/>
    </xf>
    <xf numFmtId="43" fontId="166" fillId="0" borderId="0" xfId="525" applyFont="1" applyFill="1" applyAlignment="1">
      <alignment horizontal="right" vertical="center"/>
    </xf>
    <xf numFmtId="43" fontId="148" fillId="0" borderId="0" xfId="525" applyFont="1" applyFill="1" applyBorder="1" applyAlignment="1">
      <alignment horizontal="right" vertical="center"/>
    </xf>
    <xf numFmtId="0" fontId="166" fillId="0" borderId="0" xfId="523" applyFont="1" applyFill="1" applyAlignment="1">
      <alignment horizontal="right" vertical="center"/>
    </xf>
    <xf numFmtId="210" fontId="148" fillId="0" borderId="0" xfId="523" applyNumberFormat="1" applyFont="1" applyFill="1" applyAlignment="1">
      <alignment horizontal="right" vertical="center"/>
    </xf>
    <xf numFmtId="0" fontId="148" fillId="76" borderId="0" xfId="523" applyFont="1" applyFill="1" applyBorder="1" applyAlignment="1">
      <alignment vertical="center" wrapText="1"/>
    </xf>
    <xf numFmtId="0" fontId="148" fillId="76" borderId="0" xfId="523" applyFont="1" applyFill="1" applyAlignment="1">
      <alignment vertical="center"/>
    </xf>
    <xf numFmtId="43" fontId="148" fillId="76" borderId="0" xfId="525" applyFont="1" applyFill="1" applyAlignment="1">
      <alignment horizontal="right" vertical="center"/>
    </xf>
    <xf numFmtId="0" fontId="148" fillId="76" borderId="0" xfId="523" applyFont="1" applyFill="1" applyAlignment="1">
      <alignment horizontal="right" vertical="center"/>
    </xf>
    <xf numFmtId="0" fontId="148" fillId="83" borderId="0" xfId="523" applyFont="1" applyFill="1" applyBorder="1" applyAlignment="1">
      <alignment vertical="center" wrapText="1"/>
    </xf>
    <xf numFmtId="43" fontId="166" fillId="76" borderId="0" xfId="525" applyFont="1" applyFill="1" applyAlignment="1">
      <alignment horizontal="right" vertical="center"/>
    </xf>
    <xf numFmtId="210" fontId="178" fillId="0" borderId="0" xfId="524" applyNumberFormat="1" applyFont="1" applyFill="1" applyBorder="1" applyAlignment="1">
      <alignment horizontal="center" vertical="center"/>
    </xf>
    <xf numFmtId="210" fontId="178" fillId="0" borderId="0" xfId="524" applyNumberFormat="1" applyFont="1" applyFill="1" applyAlignment="1">
      <alignment horizontal="right" vertical="center"/>
    </xf>
    <xf numFmtId="210" fontId="178" fillId="0" borderId="0" xfId="524" applyNumberFormat="1" applyFont="1" applyFill="1" applyBorder="1" applyAlignment="1">
      <alignment horizontal="right" vertical="center"/>
    </xf>
    <xf numFmtId="43" fontId="148" fillId="0" borderId="0" xfId="523" applyNumberFormat="1" applyFont="1" applyFill="1" applyAlignment="1">
      <alignment horizontal="right" vertical="center"/>
    </xf>
    <xf numFmtId="210" fontId="178" fillId="0" borderId="0" xfId="523" applyNumberFormat="1" applyFont="1" applyFill="1" applyBorder="1" applyAlignment="1">
      <alignment horizontal="right" vertical="center"/>
    </xf>
    <xf numFmtId="175" fontId="10" fillId="0" borderId="0" xfId="32" applyNumberFormat="1" applyFont="1" applyBorder="1" applyAlignment="1">
      <alignment horizontal="right"/>
    </xf>
    <xf numFmtId="0" fontId="1" fillId="0" borderId="0" xfId="212" applyFont="1" applyFill="1"/>
    <xf numFmtId="0" fontId="15" fillId="0" borderId="0" xfId="212" applyFont="1" applyAlignment="1">
      <alignment horizontal="center"/>
    </xf>
    <xf numFmtId="167" fontId="135" fillId="0" borderId="0" xfId="212" applyNumberFormat="1" applyFont="1" applyFill="1"/>
    <xf numFmtId="43" fontId="136" fillId="0" borderId="34" xfId="0" applyNumberFormat="1" applyFont="1" applyFill="1" applyBorder="1" applyAlignment="1">
      <alignment horizontal="right"/>
    </xf>
    <xf numFmtId="0" fontId="10" fillId="0" borderId="0" xfId="212" applyFont="1" applyBorder="1" applyAlignment="1">
      <alignment horizontal="center"/>
    </xf>
    <xf numFmtId="0" fontId="26" fillId="0" borderId="0" xfId="212" applyFont="1" applyBorder="1"/>
    <xf numFmtId="175" fontId="135" fillId="0" borderId="0" xfId="212" applyNumberFormat="1" applyFont="1" applyBorder="1"/>
    <xf numFmtId="0" fontId="0" fillId="0" borderId="0" xfId="212" applyFont="1" applyBorder="1" applyAlignment="1">
      <alignment horizontal="center"/>
    </xf>
    <xf numFmtId="175" fontId="10" fillId="0" borderId="46" xfId="100" applyNumberFormat="1" applyFont="1" applyFill="1" applyBorder="1" applyAlignment="1">
      <alignment horizontal="right"/>
    </xf>
    <xf numFmtId="175" fontId="12" fillId="0" borderId="34" xfId="32" applyNumberFormat="1" applyFont="1" applyFill="1" applyBorder="1" applyAlignment="1">
      <alignment horizontal="right"/>
    </xf>
    <xf numFmtId="176" fontId="10" fillId="0" borderId="46" xfId="100" applyNumberFormat="1" applyFont="1" applyFill="1" applyBorder="1" applyAlignment="1">
      <alignment horizontal="right"/>
    </xf>
    <xf numFmtId="175" fontId="0" fillId="0" borderId="46" xfId="32" applyNumberFormat="1" applyFont="1" applyFill="1" applyBorder="1" applyAlignment="1">
      <alignment horizontal="right"/>
    </xf>
    <xf numFmtId="43" fontId="10" fillId="0" borderId="46" xfId="32" applyFont="1" applyFill="1" applyBorder="1" applyAlignment="1">
      <alignment horizontal="right"/>
    </xf>
    <xf numFmtId="175" fontId="12" fillId="0" borderId="46" xfId="32" applyNumberFormat="1" applyFont="1" applyFill="1" applyBorder="1" applyAlignment="1">
      <alignment horizontal="right"/>
    </xf>
    <xf numFmtId="37" fontId="135" fillId="0" borderId="0" xfId="0" applyNumberFormat="1" applyFont="1" applyFill="1" applyAlignment="1">
      <alignment horizontal="right"/>
    </xf>
    <xf numFmtId="37" fontId="135" fillId="0" borderId="0" xfId="0" applyNumberFormat="1" applyFont="1" applyFill="1" applyBorder="1" applyAlignment="1">
      <alignment horizontal="right"/>
    </xf>
    <xf numFmtId="0" fontId="140" fillId="0" borderId="0" xfId="510" applyFont="1" applyFill="1"/>
    <xf numFmtId="0" fontId="136" fillId="0" borderId="0" xfId="510" applyFont="1" applyFill="1"/>
    <xf numFmtId="40" fontId="135" fillId="0" borderId="0" xfId="510" applyNumberFormat="1" applyFont="1" applyFill="1"/>
    <xf numFmtId="169" fontId="135" fillId="0" borderId="0" xfId="510" applyNumberFormat="1" applyFont="1" applyFill="1"/>
    <xf numFmtId="0" fontId="136" fillId="0" borderId="0" xfId="510" applyFont="1" applyFill="1" applyAlignment="1">
      <alignment vertical="top"/>
    </xf>
    <xf numFmtId="0" fontId="136" fillId="0" borderId="0" xfId="299" applyFont="1" applyFill="1" applyAlignment="1">
      <alignment horizontal="center"/>
    </xf>
    <xf numFmtId="0" fontId="135" fillId="0" borderId="0" xfId="510" applyFont="1" applyFill="1" applyAlignment="1">
      <alignment horizontal="center" vertical="top"/>
    </xf>
    <xf numFmtId="43" fontId="135" fillId="0" borderId="0" xfId="510" applyNumberFormat="1" applyFont="1" applyFill="1" applyAlignment="1">
      <alignment vertical="top"/>
    </xf>
    <xf numFmtId="0" fontId="135" fillId="0" borderId="0" xfId="510" applyFont="1" applyFill="1" applyAlignment="1">
      <alignment vertical="top"/>
    </xf>
    <xf numFmtId="175" fontId="135" fillId="0" borderId="0" xfId="32" applyNumberFormat="1" applyFont="1" applyFill="1" applyAlignment="1">
      <alignment vertical="top"/>
    </xf>
    <xf numFmtId="175" fontId="135" fillId="0" borderId="0" xfId="32" applyNumberFormat="1" applyFont="1" applyFill="1" applyAlignment="1">
      <alignment horizontal="center" vertical="top"/>
    </xf>
    <xf numFmtId="175" fontId="135" fillId="0" borderId="35" xfId="32" applyNumberFormat="1" applyFont="1" applyFill="1" applyBorder="1" applyAlignment="1">
      <alignment vertical="top"/>
    </xf>
    <xf numFmtId="175" fontId="135" fillId="0" borderId="0" xfId="32" applyNumberFormat="1" applyFont="1" applyFill="1" applyBorder="1" applyAlignment="1">
      <alignment vertical="top"/>
    </xf>
    <xf numFmtId="175" fontId="135" fillId="0" borderId="46" xfId="32" applyNumberFormat="1" applyFont="1" applyFill="1" applyBorder="1" applyAlignment="1">
      <alignment vertical="top"/>
    </xf>
    <xf numFmtId="175" fontId="136" fillId="0" borderId="10" xfId="32" applyNumberFormat="1" applyFont="1" applyFill="1" applyBorder="1" applyAlignment="1">
      <alignment vertical="top"/>
    </xf>
    <xf numFmtId="175" fontId="136" fillId="0" borderId="0" xfId="32" applyNumberFormat="1" applyFont="1" applyFill="1" applyAlignment="1">
      <alignment vertical="top"/>
    </xf>
    <xf numFmtId="39" fontId="135" fillId="0" borderId="0" xfId="510" applyNumberFormat="1" applyFont="1" applyFill="1"/>
    <xf numFmtId="175" fontId="135" fillId="0" borderId="0" xfId="32" applyNumberFormat="1" applyFont="1" applyFill="1" applyAlignment="1">
      <alignment horizontal="right" vertical="top"/>
    </xf>
    <xf numFmtId="175" fontId="136" fillId="0" borderId="36" xfId="32" applyNumberFormat="1" applyFont="1" applyFill="1" applyBorder="1" applyAlignment="1">
      <alignment vertical="top"/>
    </xf>
    <xf numFmtId="37" fontId="135" fillId="0" borderId="0" xfId="510" applyNumberFormat="1" applyFont="1" applyFill="1"/>
    <xf numFmtId="38" fontId="135" fillId="0" borderId="0" xfId="510" applyNumberFormat="1" applyFont="1" applyFill="1"/>
    <xf numFmtId="208" fontId="135" fillId="0" borderId="0" xfId="32" applyNumberFormat="1" applyFont="1" applyFill="1"/>
    <xf numFmtId="0" fontId="135" fillId="0" borderId="0" xfId="510" applyFont="1" applyFill="1"/>
    <xf numFmtId="0" fontId="140" fillId="0" borderId="0" xfId="510" applyFont="1" applyFill="1" applyAlignment="1">
      <alignment horizontal="left"/>
    </xf>
    <xf numFmtId="0" fontId="136" fillId="0" borderId="0" xfId="510" applyFont="1" applyFill="1" applyAlignment="1">
      <alignment horizontal="left" vertical="center"/>
    </xf>
    <xf numFmtId="0" fontId="135" fillId="0" borderId="0" xfId="510" applyFont="1" applyFill="1" applyAlignment="1">
      <alignment vertical="center"/>
    </xf>
    <xf numFmtId="0" fontId="136" fillId="0" borderId="0" xfId="510" applyFont="1" applyFill="1" applyAlignment="1">
      <alignment horizontal="left"/>
    </xf>
    <xf numFmtId="0" fontId="137" fillId="0" borderId="0" xfId="510" applyFont="1" applyFill="1" applyAlignment="1">
      <alignment vertical="top"/>
    </xf>
    <xf numFmtId="0" fontId="141" fillId="0" borderId="0" xfId="510" applyFont="1" applyFill="1" applyAlignment="1">
      <alignment vertical="top"/>
    </xf>
    <xf numFmtId="0" fontId="135" fillId="0" borderId="0" xfId="510" applyFont="1" applyFill="1" applyAlignment="1">
      <alignment horizontal="left" vertical="top"/>
    </xf>
    <xf numFmtId="0" fontId="135" fillId="0" borderId="0" xfId="511" applyFont="1" applyFill="1" applyAlignment="1">
      <alignment horizontal="left" vertical="top"/>
    </xf>
    <xf numFmtId="0" fontId="135" fillId="0" borderId="0" xfId="0" applyFont="1" applyFill="1" applyAlignment="1">
      <alignment vertical="top"/>
    </xf>
    <xf numFmtId="175" fontId="135" fillId="0" borderId="0" xfId="510" applyNumberFormat="1" applyFont="1" applyFill="1"/>
    <xf numFmtId="0" fontId="135" fillId="0" borderId="0" xfId="0" quotePrefix="1" applyFont="1" applyFill="1" applyAlignment="1">
      <alignment horizontal="left"/>
    </xf>
    <xf numFmtId="0" fontId="136" fillId="0" borderId="0" xfId="0" applyFont="1" applyFill="1" applyAlignment="1">
      <alignment vertical="top"/>
    </xf>
    <xf numFmtId="0" fontId="179" fillId="0" borderId="0" xfId="510" applyFont="1" applyFill="1" applyAlignment="1">
      <alignment horizontal="left"/>
    </xf>
    <xf numFmtId="0" fontId="180" fillId="0" borderId="0" xfId="510" applyFont="1" applyFill="1"/>
    <xf numFmtId="0" fontId="135" fillId="0" borderId="0" xfId="511" applyFont="1" applyFill="1" applyAlignment="1">
      <alignment vertical="top"/>
    </xf>
    <xf numFmtId="0" fontId="135" fillId="0" borderId="0" xfId="511" quotePrefix="1" applyFont="1" applyFill="1" applyAlignment="1">
      <alignment horizontal="left" vertical="top"/>
    </xf>
    <xf numFmtId="43" fontId="135" fillId="0" borderId="0" xfId="510" applyNumberFormat="1" applyFont="1" applyFill="1"/>
    <xf numFmtId="0" fontId="135" fillId="0" borderId="0" xfId="510" applyFont="1" applyFill="1" applyAlignment="1">
      <alignment horizontal="right"/>
    </xf>
    <xf numFmtId="43" fontId="10" fillId="0" borderId="34" xfId="32" applyFont="1" applyFill="1" applyBorder="1"/>
    <xf numFmtId="0" fontId="15" fillId="0" borderId="0" xfId="0" applyFont="1" applyFill="1"/>
    <xf numFmtId="43" fontId="0" fillId="0" borderId="0" xfId="32" applyFont="1" applyFill="1" applyBorder="1"/>
    <xf numFmtId="0" fontId="163" fillId="0" borderId="0" xfId="212" applyFont="1" applyFill="1"/>
    <xf numFmtId="0" fontId="181" fillId="0" borderId="0" xfId="212" applyFont="1" applyFill="1" applyAlignment="1">
      <alignment horizontal="center"/>
    </xf>
    <xf numFmtId="37" fontId="164" fillId="0" borderId="0" xfId="212" applyNumberFormat="1" applyFont="1" applyFill="1" applyBorder="1"/>
    <xf numFmtId="0" fontId="164" fillId="0" borderId="0" xfId="212" applyFont="1" applyFill="1"/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/>
    </xf>
    <xf numFmtId="181" fontId="112" fillId="0" borderId="37" xfId="0" applyNumberFormat="1" applyFont="1" applyBorder="1" applyAlignment="1">
      <alignment horizontal="left" vertical="center"/>
    </xf>
    <xf numFmtId="181" fontId="111" fillId="0" borderId="35" xfId="0" applyNumberFormat="1" applyFont="1" applyBorder="1" applyAlignment="1">
      <alignment horizontal="right" vertical="center"/>
    </xf>
    <xf numFmtId="0" fontId="112" fillId="0" borderId="0" xfId="276" applyFont="1" applyAlignment="1">
      <alignment horizontal="left" vertical="center"/>
    </xf>
    <xf numFmtId="0" fontId="141" fillId="0" borderId="0" xfId="212" applyFont="1" applyFill="1" applyBorder="1" applyAlignment="1">
      <alignment horizontal="center"/>
    </xf>
    <xf numFmtId="0" fontId="140" fillId="0" borderId="0" xfId="0" applyFont="1" applyFill="1" applyBorder="1" applyAlignment="1">
      <alignment horizontal="left"/>
    </xf>
    <xf numFmtId="0" fontId="136" fillId="0" borderId="0" xfId="212" applyFont="1" applyFill="1" applyAlignment="1">
      <alignment horizontal="center"/>
    </xf>
    <xf numFmtId="49" fontId="135" fillId="0" borderId="0" xfId="49" applyNumberFormat="1" applyFont="1" applyFill="1" applyBorder="1" applyAlignment="1">
      <alignment horizontal="center" wrapText="1"/>
    </xf>
    <xf numFmtId="0" fontId="140" fillId="0" borderId="0" xfId="0" applyFont="1" applyFill="1" applyAlignment="1">
      <alignment horizontal="left"/>
    </xf>
    <xf numFmtId="0" fontId="141" fillId="0" borderId="0" xfId="0" applyFont="1" applyAlignment="1">
      <alignment horizontal="center"/>
    </xf>
    <xf numFmtId="0" fontId="15" fillId="0" borderId="0" xfId="212" applyFont="1" applyAlignment="1">
      <alignment horizontal="center"/>
    </xf>
    <xf numFmtId="0" fontId="15" fillId="0" borderId="0" xfId="212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2" fillId="0" borderId="0" xfId="212" applyFont="1" applyAlignment="1">
      <alignment horizontal="left"/>
    </xf>
    <xf numFmtId="0" fontId="12" fillId="0" borderId="0" xfId="212" applyFont="1" applyBorder="1" applyAlignment="1">
      <alignment horizontal="left"/>
    </xf>
    <xf numFmtId="0" fontId="12" fillId="0" borderId="0" xfId="212" applyFont="1" applyAlignment="1">
      <alignment horizontal="center" vertical="center"/>
    </xf>
    <xf numFmtId="0" fontId="12" fillId="0" borderId="0" xfId="212" applyFont="1" applyBorder="1" applyAlignment="1">
      <alignment horizontal="center" vertical="center"/>
    </xf>
    <xf numFmtId="0" fontId="10" fillId="0" borderId="46" xfId="212" applyFont="1" applyBorder="1" applyAlignment="1">
      <alignment horizontal="center"/>
    </xf>
    <xf numFmtId="0" fontId="0" fillId="0" borderId="46" xfId="212" applyFont="1" applyBorder="1" applyAlignment="1">
      <alignment horizontal="center"/>
    </xf>
    <xf numFmtId="0" fontId="10" fillId="0" borderId="0" xfId="212" applyFont="1" applyBorder="1" applyAlignment="1">
      <alignment horizontal="center"/>
    </xf>
    <xf numFmtId="0" fontId="10" fillId="0" borderId="35" xfId="212" applyFont="1" applyBorder="1" applyAlignment="1">
      <alignment horizontal="center"/>
    </xf>
    <xf numFmtId="0" fontId="0" fillId="0" borderId="35" xfId="212" applyFont="1" applyBorder="1" applyAlignment="1">
      <alignment horizontal="center"/>
    </xf>
    <xf numFmtId="0" fontId="166" fillId="0" borderId="46" xfId="523" applyFont="1" applyFill="1" applyBorder="1" applyAlignment="1">
      <alignment horizontal="center" vertical="center"/>
    </xf>
    <xf numFmtId="0" fontId="166" fillId="0" borderId="50" xfId="523" applyFont="1" applyFill="1" applyBorder="1" applyAlignment="1">
      <alignment horizontal="right" vertical="center"/>
    </xf>
    <xf numFmtId="0" fontId="166" fillId="0" borderId="48" xfId="523" applyFont="1" applyFill="1" applyBorder="1" applyAlignment="1">
      <alignment horizontal="right" vertical="center"/>
    </xf>
    <xf numFmtId="0" fontId="166" fillId="0" borderId="51" xfId="523" applyFont="1" applyFill="1" applyBorder="1" applyAlignment="1">
      <alignment horizontal="right" vertical="center"/>
    </xf>
    <xf numFmtId="210" fontId="142" fillId="0" borderId="42" xfId="306" applyNumberFormat="1" applyFont="1" applyBorder="1" applyAlignment="1">
      <alignment horizontal="right" vertical="center"/>
    </xf>
    <xf numFmtId="210" fontId="142" fillId="0" borderId="45" xfId="306" applyNumberFormat="1" applyFont="1" applyBorder="1" applyAlignment="1">
      <alignment horizontal="right" vertical="center"/>
    </xf>
    <xf numFmtId="210" fontId="142" fillId="0" borderId="37" xfId="306" applyNumberFormat="1" applyFont="1" applyBorder="1" applyAlignment="1">
      <alignment horizontal="right" vertical="center"/>
    </xf>
    <xf numFmtId="210" fontId="121" fillId="0" borderId="45" xfId="306" applyNumberFormat="1" applyFont="1" applyBorder="1" applyAlignment="1">
      <alignment horizontal="right" vertical="center"/>
    </xf>
    <xf numFmtId="210" fontId="121" fillId="0" borderId="42" xfId="306" applyNumberFormat="1" applyFont="1" applyBorder="1" applyAlignment="1">
      <alignment horizontal="right" vertical="center"/>
    </xf>
    <xf numFmtId="210" fontId="121" fillId="0" borderId="37" xfId="306" applyNumberFormat="1" applyFont="1" applyBorder="1" applyAlignment="1">
      <alignment horizontal="right" vertical="center"/>
    </xf>
    <xf numFmtId="0" fontId="12" fillId="0" borderId="0" xfId="212" applyFont="1" applyFill="1" applyAlignment="1">
      <alignment horizontal="left"/>
    </xf>
    <xf numFmtId="0" fontId="10" fillId="0" borderId="0" xfId="212" applyFont="1" applyFill="1" applyBorder="1" applyAlignment="1">
      <alignment horizontal="center"/>
    </xf>
    <xf numFmtId="0" fontId="12" fillId="0" borderId="0" xfId="212" applyFont="1" applyFill="1" applyBorder="1" applyAlignment="1">
      <alignment horizontal="center"/>
    </xf>
    <xf numFmtId="0" fontId="15" fillId="0" borderId="0" xfId="212" applyFont="1" applyFill="1" applyAlignment="1">
      <alignment horizontal="center"/>
    </xf>
    <xf numFmtId="0" fontId="10" fillId="0" borderId="35" xfId="212" applyFont="1" applyFill="1" applyBorder="1" applyAlignment="1">
      <alignment horizontal="center"/>
    </xf>
    <xf numFmtId="0" fontId="10" fillId="0" borderId="26" xfId="212" applyFont="1" applyFill="1" applyBorder="1" applyAlignment="1">
      <alignment horizontal="center"/>
    </xf>
    <xf numFmtId="0" fontId="0" fillId="0" borderId="35" xfId="212" applyFont="1" applyFill="1" applyBorder="1" applyAlignment="1">
      <alignment horizontal="center"/>
    </xf>
    <xf numFmtId="210" fontId="117" fillId="0" borderId="42" xfId="306" applyNumberFormat="1" applyFont="1" applyBorder="1" applyAlignment="1">
      <alignment horizontal="right" vertical="center"/>
    </xf>
    <xf numFmtId="210" fontId="117" fillId="0" borderId="45" xfId="306" applyNumberFormat="1" applyFont="1" applyBorder="1" applyAlignment="1">
      <alignment horizontal="right" vertical="center"/>
    </xf>
    <xf numFmtId="210" fontId="117" fillId="0" borderId="42" xfId="306" applyNumberFormat="1" applyFont="1" applyBorder="1" applyAlignment="1">
      <alignment horizontal="right"/>
    </xf>
    <xf numFmtId="210" fontId="117" fillId="0" borderId="45" xfId="306" applyNumberFormat="1" applyFont="1" applyBorder="1" applyAlignment="1">
      <alignment horizontal="center" vertical="center"/>
    </xf>
    <xf numFmtId="0" fontId="135" fillId="0" borderId="0" xfId="510" applyFont="1" applyFill="1" applyAlignment="1">
      <alignment horizontal="center"/>
    </xf>
    <xf numFmtId="0" fontId="141" fillId="0" borderId="0" xfId="510" applyFont="1" applyFill="1" applyAlignment="1">
      <alignment horizontal="center" vertical="top"/>
    </xf>
    <xf numFmtId="0" fontId="140" fillId="0" borderId="0" xfId="510" applyFont="1" applyFill="1" applyAlignment="1">
      <alignment horizontal="left"/>
    </xf>
    <xf numFmtId="0" fontId="136" fillId="0" borderId="0" xfId="510" applyFont="1" applyFill="1" applyAlignment="1">
      <alignment horizontal="center" vertical="top"/>
    </xf>
    <xf numFmtId="210" fontId="125" fillId="0" borderId="37" xfId="283" applyNumberFormat="1" applyFont="1" applyBorder="1" applyAlignment="1">
      <alignment horizontal="right" vertical="center"/>
    </xf>
    <xf numFmtId="210" fontId="125" fillId="0" borderId="40" xfId="246" applyNumberFormat="1" applyFont="1" applyBorder="1" applyAlignment="1">
      <alignment horizontal="right" vertical="center"/>
    </xf>
    <xf numFmtId="210" fontId="125" fillId="0" borderId="40" xfId="283" applyNumberFormat="1" applyFont="1" applyBorder="1" applyAlignment="1">
      <alignment horizontal="right" vertical="center"/>
    </xf>
  </cellXfs>
  <cellStyles count="526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Accent3 2" xfId="522" xr:uid="{9524ADB0-0190-485E-837D-E0360530E27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199" xfId="521" xr:uid="{FAF56431-29A5-4E15-B16D-E6FC1557A9D6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31" xfId="512" xr:uid="{2F158DDE-0445-4F32-A560-C90BBBEF5B19}"/>
    <cellStyle name="Comma 32" xfId="517" xr:uid="{C49C56CB-495E-4915-9C1F-0EB60D7603C6}"/>
    <cellStyle name="Comma 4" xfId="100" xr:uid="{00000000-0005-0000-0000-000063000000}"/>
    <cellStyle name="Comma 4 2" xfId="101" xr:uid="{00000000-0005-0000-0000-000064000000}"/>
    <cellStyle name="Comma 4 2 2" xfId="102" xr:uid="{00000000-0005-0000-0000-000065000000}"/>
    <cellStyle name="Comma 4 3" xfId="103" xr:uid="{00000000-0005-0000-0000-000066000000}"/>
    <cellStyle name="Comma 4 4" xfId="104" xr:uid="{00000000-0005-0000-0000-000067000000}"/>
    <cellStyle name="Comma 4 5" xfId="105" xr:uid="{00000000-0005-0000-0000-000068000000}"/>
    <cellStyle name="Comma 4 6" xfId="106" xr:uid="{00000000-0005-0000-0000-000069000000}"/>
    <cellStyle name="Comma 4 7" xfId="514" xr:uid="{D3C5FEAF-E3ED-4856-9E73-A36FB9C2161D}"/>
    <cellStyle name="Comma 4 8" xfId="525" xr:uid="{1CF17B27-3AA4-4869-8F6F-3879CEBD3C46}"/>
    <cellStyle name="Comma 5" xfId="107" xr:uid="{00000000-0005-0000-0000-00006A000000}"/>
    <cellStyle name="Comma 5 2" xfId="108" xr:uid="{00000000-0005-0000-0000-00006B000000}"/>
    <cellStyle name="Comma 5 3" xfId="515" xr:uid="{1756D47C-4BAD-4E55-843A-3DF0F613E512}"/>
    <cellStyle name="Comma 6" xfId="109" xr:uid="{00000000-0005-0000-0000-00006C000000}"/>
    <cellStyle name="Comma 6 2" xfId="110" xr:uid="{00000000-0005-0000-0000-00006D000000}"/>
    <cellStyle name="Comma 6 2 2" xfId="111" xr:uid="{00000000-0005-0000-0000-00006E000000}"/>
    <cellStyle name="Comma 6 3" xfId="112" xr:uid="{00000000-0005-0000-0000-00006F000000}"/>
    <cellStyle name="Comma 6 3 2" xfId="113" xr:uid="{00000000-0005-0000-0000-000070000000}"/>
    <cellStyle name="Comma 6 4" xfId="114" xr:uid="{00000000-0005-0000-0000-000071000000}"/>
    <cellStyle name="Comma 7" xfId="115" xr:uid="{00000000-0005-0000-0000-000072000000}"/>
    <cellStyle name="Comma 7 10" xfId="116" xr:uid="{00000000-0005-0000-0000-000073000000}"/>
    <cellStyle name="Comma 7 11" xfId="117" xr:uid="{00000000-0005-0000-0000-000074000000}"/>
    <cellStyle name="Comma 7 12" xfId="118" xr:uid="{00000000-0005-0000-0000-000075000000}"/>
    <cellStyle name="Comma 7 13" xfId="119" xr:uid="{00000000-0005-0000-0000-000076000000}"/>
    <cellStyle name="Comma 7 14" xfId="120" xr:uid="{00000000-0005-0000-0000-000077000000}"/>
    <cellStyle name="Comma 7 2" xfId="121" xr:uid="{00000000-0005-0000-0000-000078000000}"/>
    <cellStyle name="Comma 7 2 2" xfId="122" xr:uid="{00000000-0005-0000-0000-000079000000}"/>
    <cellStyle name="Comma 7 3" xfId="123" xr:uid="{00000000-0005-0000-0000-00007A000000}"/>
    <cellStyle name="Comma 7 4" xfId="124" xr:uid="{00000000-0005-0000-0000-00007B000000}"/>
    <cellStyle name="Comma 7 5" xfId="125" xr:uid="{00000000-0005-0000-0000-00007C000000}"/>
    <cellStyle name="Comma 7 6" xfId="126" xr:uid="{00000000-0005-0000-0000-00007D000000}"/>
    <cellStyle name="Comma 7 7" xfId="127" xr:uid="{00000000-0005-0000-0000-00007E000000}"/>
    <cellStyle name="Comma 7 8" xfId="128" xr:uid="{00000000-0005-0000-0000-00007F000000}"/>
    <cellStyle name="Comma 7 9" xfId="129" xr:uid="{00000000-0005-0000-0000-000080000000}"/>
    <cellStyle name="Comma 8" xfId="130" xr:uid="{00000000-0005-0000-0000-000081000000}"/>
    <cellStyle name="Comma 8 2" xfId="131" xr:uid="{00000000-0005-0000-0000-000082000000}"/>
    <cellStyle name="Comma 8 3" xfId="132" xr:uid="{00000000-0005-0000-0000-000083000000}"/>
    <cellStyle name="Comma 8 4" xfId="133" xr:uid="{00000000-0005-0000-0000-000084000000}"/>
    <cellStyle name="Comma 8_rat111a101b-09t-งบ" xfId="134" xr:uid="{00000000-0005-0000-0000-000085000000}"/>
    <cellStyle name="Comma 9" xfId="135" xr:uid="{00000000-0005-0000-0000-000086000000}"/>
    <cellStyle name="Comma 9 2" xfId="136" xr:uid="{00000000-0005-0000-0000-000087000000}"/>
    <cellStyle name="Comma 9 2 2" xfId="137" xr:uid="{00000000-0005-0000-0000-000088000000}"/>
    <cellStyle name="Comma 9 3" xfId="138" xr:uid="{00000000-0005-0000-0000-000089000000}"/>
    <cellStyle name="comma zerodec" xfId="139" xr:uid="{00000000-0005-0000-0000-00008A000000}"/>
    <cellStyle name="comma zerodec 2" xfId="140" xr:uid="{00000000-0005-0000-0000-00008B000000}"/>
    <cellStyle name="Comments" xfId="141" xr:uid="{00000000-0005-0000-0000-00008C000000}"/>
    <cellStyle name="Counter" xfId="142" xr:uid="{00000000-0005-0000-0000-00008D000000}"/>
    <cellStyle name="Currency [0] U" xfId="143" xr:uid="{00000000-0005-0000-0000-00008E000000}"/>
    <cellStyle name="Currency [2]" xfId="144" xr:uid="{00000000-0005-0000-0000-00008F000000}"/>
    <cellStyle name="Currency [2] U" xfId="145" xr:uid="{00000000-0005-0000-0000-000090000000}"/>
    <cellStyle name="Currency(000)" xfId="146" xr:uid="{00000000-0005-0000-0000-000091000000}"/>
    <cellStyle name="Currency1" xfId="147" xr:uid="{00000000-0005-0000-0000-000092000000}"/>
    <cellStyle name="Currency1 2" xfId="148" xr:uid="{00000000-0005-0000-0000-000093000000}"/>
    <cellStyle name="Custom - Style8" xfId="149" xr:uid="{00000000-0005-0000-0000-000094000000}"/>
    <cellStyle name="Date" xfId="150" xr:uid="{00000000-0005-0000-0000-000095000000}"/>
    <cellStyle name="Date U" xfId="151" xr:uid="{00000000-0005-0000-0000-000096000000}"/>
    <cellStyle name="Date_KMP P&amp;L Aug 08" xfId="152" xr:uid="{00000000-0005-0000-0000-000097000000}"/>
    <cellStyle name="Decimal [0]" xfId="153" xr:uid="{00000000-0005-0000-0000-000098000000}"/>
    <cellStyle name="Decimal [2]" xfId="154" xr:uid="{00000000-0005-0000-0000-000099000000}"/>
    <cellStyle name="Decimal [2] U" xfId="155" xr:uid="{00000000-0005-0000-0000-00009A000000}"/>
    <cellStyle name="Decimal [4]" xfId="156" xr:uid="{00000000-0005-0000-0000-00009B000000}"/>
    <cellStyle name="Decimal [4] U" xfId="157" xr:uid="{00000000-0005-0000-0000-00009C000000}"/>
    <cellStyle name="Define your own named style" xfId="158" xr:uid="{00000000-0005-0000-0000-00009D000000}"/>
    <cellStyle name="Dollar (zero dec)" xfId="159" xr:uid="{00000000-0005-0000-0000-00009E000000}"/>
    <cellStyle name="Dollar (zero dec) 2" xfId="160" xr:uid="{00000000-0005-0000-0000-00009F000000}"/>
    <cellStyle name="Draw lines around data in range" xfId="161" xr:uid="{00000000-0005-0000-0000-0000A0000000}"/>
    <cellStyle name="Draw shadow and lines within range" xfId="162" xr:uid="{00000000-0005-0000-0000-0000A1000000}"/>
    <cellStyle name="Enlarge title text, yellow on blue" xfId="163" xr:uid="{00000000-0005-0000-0000-0000A2000000}"/>
    <cellStyle name="Euro" xfId="164" xr:uid="{00000000-0005-0000-0000-0000A3000000}"/>
    <cellStyle name="Fill" xfId="165" xr:uid="{00000000-0005-0000-0000-0000A4000000}"/>
    <cellStyle name="Flag" xfId="166" xr:uid="{00000000-0005-0000-0000-0000A5000000}"/>
    <cellStyle name="Format a column of totals" xfId="167" xr:uid="{00000000-0005-0000-0000-0000A6000000}"/>
    <cellStyle name="Format a row of totals" xfId="168" xr:uid="{00000000-0005-0000-0000-0000A7000000}"/>
    <cellStyle name="Format text as bold, black on yellow" xfId="169" xr:uid="{00000000-0005-0000-0000-0000A8000000}"/>
    <cellStyle name="Grey" xfId="170" xr:uid="{00000000-0005-0000-0000-0000A9000000}"/>
    <cellStyle name="Header Budget" xfId="171" xr:uid="{00000000-0005-0000-0000-0000AA000000}"/>
    <cellStyle name="Header Leader" xfId="172" xr:uid="{00000000-0005-0000-0000-0000AB000000}"/>
    <cellStyle name="Header Variance" xfId="173" xr:uid="{00000000-0005-0000-0000-0000AC000000}"/>
    <cellStyle name="Header1" xfId="174" xr:uid="{00000000-0005-0000-0000-0000AD000000}"/>
    <cellStyle name="Header2" xfId="175" xr:uid="{00000000-0005-0000-0000-0000AE000000}"/>
    <cellStyle name="Header3" xfId="176" xr:uid="{00000000-0005-0000-0000-0000AF000000}"/>
    <cellStyle name="Heading 2a" xfId="177" xr:uid="{00000000-0005-0000-0000-0000B0000000}"/>
    <cellStyle name="Heading1" xfId="178" xr:uid="{00000000-0005-0000-0000-0000B1000000}"/>
    <cellStyle name="Heading2" xfId="179" xr:uid="{00000000-0005-0000-0000-0000B2000000}"/>
    <cellStyle name="Heading3" xfId="180" xr:uid="{00000000-0005-0000-0000-0000B3000000}"/>
    <cellStyle name="Heading4" xfId="181" xr:uid="{00000000-0005-0000-0000-0000B4000000}"/>
    <cellStyle name="Hyperlink 2" xfId="182" xr:uid="{00000000-0005-0000-0000-0000B5000000}"/>
    <cellStyle name="InconsistentFormulae" xfId="183" xr:uid="{00000000-0005-0000-0000-0000B6000000}"/>
    <cellStyle name="Input [yellow]" xfId="184" xr:uid="{00000000-0005-0000-0000-0000B7000000}"/>
    <cellStyle name="Internal link" xfId="185" xr:uid="{00000000-0005-0000-0000-0000B8000000}"/>
    <cellStyle name="KeyModelOutput" xfId="186" xr:uid="{00000000-0005-0000-0000-0000B9000000}"/>
    <cellStyle name="Line_Key" xfId="187" xr:uid="{00000000-0005-0000-0000-0000BA000000}"/>
    <cellStyle name="Millares [0]" xfId="188" xr:uid="{00000000-0005-0000-0000-0000BB000000}"/>
    <cellStyle name="Millares_Contr. Sales" xfId="189" xr:uid="{00000000-0005-0000-0000-0000BC000000}"/>
    <cellStyle name="Moneda [0]" xfId="190" xr:uid="{00000000-0005-0000-0000-0000BD000000}"/>
    <cellStyle name="Moneda_Contr. Sales" xfId="191" xr:uid="{00000000-0005-0000-0000-0000BE000000}"/>
    <cellStyle name="no dec" xfId="192" xr:uid="{00000000-0005-0000-0000-0000BF000000}"/>
    <cellStyle name="Normal" xfId="0" builtinId="0"/>
    <cellStyle name="Normal - Style1" xfId="193" xr:uid="{00000000-0005-0000-0000-0000C1000000}"/>
    <cellStyle name="Normal - Style1 2" xfId="194" xr:uid="{00000000-0005-0000-0000-0000C2000000}"/>
    <cellStyle name="Normal (%)" xfId="195" xr:uid="{00000000-0005-0000-0000-0000C3000000}"/>
    <cellStyle name="Normal (£m)" xfId="196" xr:uid="{00000000-0005-0000-0000-0000C4000000}"/>
    <cellStyle name="Normal (x)" xfId="197" xr:uid="{00000000-0005-0000-0000-0000C5000000}"/>
    <cellStyle name="Normal 10" xfId="198" xr:uid="{00000000-0005-0000-0000-0000C6000000}"/>
    <cellStyle name="Normal 10 2" xfId="199" xr:uid="{00000000-0005-0000-0000-0000C7000000}"/>
    <cellStyle name="Normal 10 3" xfId="200" xr:uid="{00000000-0005-0000-0000-0000C8000000}"/>
    <cellStyle name="Normal 11" xfId="201" xr:uid="{00000000-0005-0000-0000-0000C9000000}"/>
    <cellStyle name="Normal 12" xfId="202" xr:uid="{00000000-0005-0000-0000-0000CA000000}"/>
    <cellStyle name="Normal 12 3" xfId="203" xr:uid="{00000000-0005-0000-0000-0000CB000000}"/>
    <cellStyle name="Normal 13" xfId="204" xr:uid="{00000000-0005-0000-0000-0000CC000000}"/>
    <cellStyle name="Normal 13 2" xfId="205" xr:uid="{00000000-0005-0000-0000-0000CD000000}"/>
    <cellStyle name="Normal 14" xfId="206" xr:uid="{00000000-0005-0000-0000-0000CE000000}"/>
    <cellStyle name="Normal 15" xfId="207" xr:uid="{00000000-0005-0000-0000-0000CF000000}"/>
    <cellStyle name="Normal 16" xfId="208" xr:uid="{00000000-0005-0000-0000-0000D0000000}"/>
    <cellStyle name="Normal 17" xfId="209" xr:uid="{00000000-0005-0000-0000-0000D1000000}"/>
    <cellStyle name="Normal 177" xfId="519" xr:uid="{FF1FA958-7DCC-435D-AA5C-E90C96039673}"/>
    <cellStyle name="Normal 18" xfId="210" xr:uid="{00000000-0005-0000-0000-0000D2000000}"/>
    <cellStyle name="Normal 19" xfId="211" xr:uid="{00000000-0005-0000-0000-0000D3000000}"/>
    <cellStyle name="Normal 2" xfId="212" xr:uid="{00000000-0005-0000-0000-0000D4000000}"/>
    <cellStyle name="Normal 2 10" xfId="213" xr:uid="{00000000-0005-0000-0000-0000D5000000}"/>
    <cellStyle name="Normal 2 11" xfId="214" xr:uid="{00000000-0005-0000-0000-0000D6000000}"/>
    <cellStyle name="Normal 2 12" xfId="215" xr:uid="{00000000-0005-0000-0000-0000D7000000}"/>
    <cellStyle name="Normal 2 13" xfId="216" xr:uid="{00000000-0005-0000-0000-0000D8000000}"/>
    <cellStyle name="Normal 2 14" xfId="217" xr:uid="{00000000-0005-0000-0000-0000D9000000}"/>
    <cellStyle name="Normal 2 15" xfId="218" xr:uid="{00000000-0005-0000-0000-0000DA000000}"/>
    <cellStyle name="Normal 2 16" xfId="510" xr:uid="{37E9DBEF-9233-44C5-A911-2B1C4E337FB5}"/>
    <cellStyle name="Normal 2 2" xfId="219" xr:uid="{00000000-0005-0000-0000-0000DB000000}"/>
    <cellStyle name="Normal 2 2 10" xfId="220" xr:uid="{00000000-0005-0000-0000-0000DC000000}"/>
    <cellStyle name="Normal 2 2 11" xfId="221" xr:uid="{00000000-0005-0000-0000-0000DD000000}"/>
    <cellStyle name="Normal 2 2 12" xfId="222" xr:uid="{00000000-0005-0000-0000-0000DE000000}"/>
    <cellStyle name="Normal 2 2 13" xfId="223" xr:uid="{00000000-0005-0000-0000-0000DF000000}"/>
    <cellStyle name="Normal 2 2 14" xfId="224" xr:uid="{00000000-0005-0000-0000-0000E0000000}"/>
    <cellStyle name="Normal 2 2 15" xfId="225" xr:uid="{00000000-0005-0000-0000-0000E1000000}"/>
    <cellStyle name="Normal 2 2 2" xfId="226" xr:uid="{00000000-0005-0000-0000-0000E2000000}"/>
    <cellStyle name="Normal 2 2 2 2" xfId="227" xr:uid="{00000000-0005-0000-0000-0000E3000000}"/>
    <cellStyle name="Normal 2 2 2 2 2" xfId="228" xr:uid="{00000000-0005-0000-0000-0000E4000000}"/>
    <cellStyle name="Normal 2 2 2 3" xfId="229" xr:uid="{00000000-0005-0000-0000-0000E5000000}"/>
    <cellStyle name="Normal 2 2 3" xfId="230" xr:uid="{00000000-0005-0000-0000-0000E6000000}"/>
    <cellStyle name="Normal 2 2 3 2" xfId="231" xr:uid="{00000000-0005-0000-0000-0000E7000000}"/>
    <cellStyle name="Normal 2 2 4" xfId="232" xr:uid="{00000000-0005-0000-0000-0000E8000000}"/>
    <cellStyle name="Normal 2 2 4 2" xfId="233" xr:uid="{00000000-0005-0000-0000-0000E9000000}"/>
    <cellStyle name="Normal 2 2 5" xfId="234" xr:uid="{00000000-0005-0000-0000-0000EA000000}"/>
    <cellStyle name="Normal 2 2 5 2" xfId="235" xr:uid="{00000000-0005-0000-0000-0000EB000000}"/>
    <cellStyle name="Normal 2 2 6" xfId="236" xr:uid="{00000000-0005-0000-0000-0000EC000000}"/>
    <cellStyle name="Normal 2 2 6 2" xfId="237" xr:uid="{00000000-0005-0000-0000-0000ED000000}"/>
    <cellStyle name="Normal 2 2 7" xfId="238" xr:uid="{00000000-0005-0000-0000-0000EE000000}"/>
    <cellStyle name="Normal 2 2 7 2" xfId="239" xr:uid="{00000000-0005-0000-0000-0000EF000000}"/>
    <cellStyle name="Normal 2 2 8" xfId="240" xr:uid="{00000000-0005-0000-0000-0000F0000000}"/>
    <cellStyle name="Normal 2 2 9" xfId="241" xr:uid="{00000000-0005-0000-0000-0000F1000000}"/>
    <cellStyle name="Normal 2 3" xfId="242" xr:uid="{00000000-0005-0000-0000-0000F2000000}"/>
    <cellStyle name="Normal 2 3 2" xfId="243" xr:uid="{00000000-0005-0000-0000-0000F3000000}"/>
    <cellStyle name="Normal 2 3 2 2" xfId="244" xr:uid="{00000000-0005-0000-0000-0000F4000000}"/>
    <cellStyle name="Normal 2 3 3" xfId="245" xr:uid="{00000000-0005-0000-0000-0000F5000000}"/>
    <cellStyle name="Normal 2 4" xfId="246" xr:uid="{00000000-0005-0000-0000-0000F6000000}"/>
    <cellStyle name="Normal 2 4 2" xfId="247" xr:uid="{00000000-0005-0000-0000-0000F7000000}"/>
    <cellStyle name="Normal 2 5" xfId="248" xr:uid="{00000000-0005-0000-0000-0000F8000000}"/>
    <cellStyle name="Normal 2 5 2" xfId="249" xr:uid="{00000000-0005-0000-0000-0000F9000000}"/>
    <cellStyle name="Normal 2 6" xfId="250" xr:uid="{00000000-0005-0000-0000-0000FA000000}"/>
    <cellStyle name="Normal 2 6 2" xfId="251" xr:uid="{00000000-0005-0000-0000-0000FB000000}"/>
    <cellStyle name="Normal 2 7" xfId="252" xr:uid="{00000000-0005-0000-0000-0000FC000000}"/>
    <cellStyle name="Normal 2 7 2" xfId="253" xr:uid="{00000000-0005-0000-0000-0000FD000000}"/>
    <cellStyle name="Normal 2 8" xfId="254" xr:uid="{00000000-0005-0000-0000-0000FE000000}"/>
    <cellStyle name="Normal 2 9" xfId="255" xr:uid="{00000000-0005-0000-0000-0000FF000000}"/>
    <cellStyle name="Normal 20" xfId="256" xr:uid="{00000000-0005-0000-0000-000000010000}"/>
    <cellStyle name="Normal 21" xfId="257" xr:uid="{00000000-0005-0000-0000-000001010000}"/>
    <cellStyle name="Normal 22" xfId="258" xr:uid="{00000000-0005-0000-0000-000002010000}"/>
    <cellStyle name="Normal 221" xfId="259" xr:uid="{00000000-0005-0000-0000-000003010000}"/>
    <cellStyle name="Normal 23" xfId="260" xr:uid="{00000000-0005-0000-0000-000004010000}"/>
    <cellStyle name="Normal 236" xfId="261" xr:uid="{00000000-0005-0000-0000-000005010000}"/>
    <cellStyle name="Normal 24" xfId="262" xr:uid="{00000000-0005-0000-0000-000006010000}"/>
    <cellStyle name="Normal 25" xfId="263" xr:uid="{00000000-0005-0000-0000-000007010000}"/>
    <cellStyle name="Normal 26" xfId="264" xr:uid="{00000000-0005-0000-0000-000008010000}"/>
    <cellStyle name="Normal 267" xfId="265" xr:uid="{00000000-0005-0000-0000-000009010000}"/>
    <cellStyle name="Normal 27" xfId="266" xr:uid="{00000000-0005-0000-0000-00000A010000}"/>
    <cellStyle name="Normal 271" xfId="267" xr:uid="{00000000-0005-0000-0000-00000B010000}"/>
    <cellStyle name="Normal 272" xfId="268" xr:uid="{00000000-0005-0000-0000-00000C010000}"/>
    <cellStyle name="Normal 273" xfId="269" xr:uid="{00000000-0005-0000-0000-00000D010000}"/>
    <cellStyle name="Normal 276" xfId="270" xr:uid="{00000000-0005-0000-0000-00000E010000}"/>
    <cellStyle name="Normal 277" xfId="271" xr:uid="{00000000-0005-0000-0000-00000F010000}"/>
    <cellStyle name="Normal 278" xfId="272" xr:uid="{00000000-0005-0000-0000-000010010000}"/>
    <cellStyle name="Normal 279" xfId="273" xr:uid="{00000000-0005-0000-0000-000011010000}"/>
    <cellStyle name="Normal 28" xfId="274" xr:uid="{00000000-0005-0000-0000-000012010000}"/>
    <cellStyle name="Normal 29" xfId="275" xr:uid="{00000000-0005-0000-0000-000013010000}"/>
    <cellStyle name="Normal 3" xfId="276" xr:uid="{00000000-0005-0000-0000-000014010000}"/>
    <cellStyle name="Normal 3 14" xfId="277" xr:uid="{00000000-0005-0000-0000-000015010000}"/>
    <cellStyle name="Normal 3 2" xfId="278" xr:uid="{00000000-0005-0000-0000-000016010000}"/>
    <cellStyle name="Normal 3 2 2" xfId="279" xr:uid="{00000000-0005-0000-0000-000017010000}"/>
    <cellStyle name="Normal 3 2 3" xfId="280" xr:uid="{00000000-0005-0000-0000-000018010000}"/>
    <cellStyle name="Normal 3 2 4" xfId="511" xr:uid="{1B986F86-E748-4111-9124-F1B960E60D37}"/>
    <cellStyle name="Normal 3 3" xfId="281" xr:uid="{00000000-0005-0000-0000-000019010000}"/>
    <cellStyle name="Normal 3 4" xfId="282" xr:uid="{00000000-0005-0000-0000-00001A010000}"/>
    <cellStyle name="Normal 3 5" xfId="283" xr:uid="{00000000-0005-0000-0000-00001B010000}"/>
    <cellStyle name="Normal 3 5 2" xfId="524" xr:uid="{D2189670-70F0-41CF-A31E-721EE032E213}"/>
    <cellStyle name="Normal 3 6" xfId="284" xr:uid="{00000000-0005-0000-0000-00001C010000}"/>
    <cellStyle name="Normal 3 7" xfId="285" xr:uid="{00000000-0005-0000-0000-00001D010000}"/>
    <cellStyle name="Normal 3 8" xfId="286" xr:uid="{00000000-0005-0000-0000-00001E010000}"/>
    <cellStyle name="Normal 30" xfId="287" xr:uid="{00000000-0005-0000-0000-00001F010000}"/>
    <cellStyle name="Normal 31" xfId="288" xr:uid="{00000000-0005-0000-0000-000020010000}"/>
    <cellStyle name="Normal 31 2" xfId="289" xr:uid="{00000000-0005-0000-0000-000021010000}"/>
    <cellStyle name="Normal 31 2 2" xfId="290" xr:uid="{00000000-0005-0000-0000-000022010000}"/>
    <cellStyle name="Normal 32" xfId="291" xr:uid="{00000000-0005-0000-0000-000023010000}"/>
    <cellStyle name="Normal 33" xfId="292" xr:uid="{00000000-0005-0000-0000-000024010000}"/>
    <cellStyle name="Normal 34" xfId="293" xr:uid="{00000000-0005-0000-0000-000025010000}"/>
    <cellStyle name="Normal 35" xfId="294" xr:uid="{00000000-0005-0000-0000-000026010000}"/>
    <cellStyle name="Normal 36" xfId="295" xr:uid="{00000000-0005-0000-0000-000027010000}"/>
    <cellStyle name="Normal 37" xfId="296" xr:uid="{00000000-0005-0000-0000-000028010000}"/>
    <cellStyle name="Normal 38" xfId="297" xr:uid="{00000000-0005-0000-0000-000029010000}"/>
    <cellStyle name="Normal 39" xfId="298" xr:uid="{00000000-0005-0000-0000-00002A010000}"/>
    <cellStyle name="Normal 4" xfId="299" xr:uid="{00000000-0005-0000-0000-00002B010000}"/>
    <cellStyle name="Normal 4 2" xfId="300" xr:uid="{00000000-0005-0000-0000-00002C010000}"/>
    <cellStyle name="Normal 4 2 2" xfId="301" xr:uid="{00000000-0005-0000-0000-00002D010000}"/>
    <cellStyle name="Normal 4 3" xfId="302" xr:uid="{00000000-0005-0000-0000-00002E010000}"/>
    <cellStyle name="Normal 4 4" xfId="303" xr:uid="{00000000-0005-0000-0000-00002F010000}"/>
    <cellStyle name="Normal 40" xfId="304" xr:uid="{00000000-0005-0000-0000-000030010000}"/>
    <cellStyle name="Normal 41" xfId="305" xr:uid="{00000000-0005-0000-0000-000031010000}"/>
    <cellStyle name="Normal 42" xfId="306" xr:uid="{00000000-0005-0000-0000-000032010000}"/>
    <cellStyle name="Normal 5" xfId="307" xr:uid="{00000000-0005-0000-0000-000033010000}"/>
    <cellStyle name="Normal 5 2" xfId="308" xr:uid="{00000000-0005-0000-0000-000034010000}"/>
    <cellStyle name="Normal 5 3" xfId="309" xr:uid="{00000000-0005-0000-0000-000035010000}"/>
    <cellStyle name="Normal 5 3 2" xfId="520" xr:uid="{B85724C3-9923-4B9D-BE51-10D9C3130237}"/>
    <cellStyle name="Normal 5 4" xfId="513" xr:uid="{15FD8086-63CB-4EE6-AC18-A4B30A9B8D70}"/>
    <cellStyle name="Normal 5 5" xfId="523" xr:uid="{2E6D7300-0B20-4F6A-BF9B-3E27D44D5226}"/>
    <cellStyle name="Normal 6" xfId="310" xr:uid="{00000000-0005-0000-0000-000036010000}"/>
    <cellStyle name="Normal 6 2" xfId="311" xr:uid="{00000000-0005-0000-0000-000037010000}"/>
    <cellStyle name="Normal 6 3" xfId="312" xr:uid="{00000000-0005-0000-0000-000038010000}"/>
    <cellStyle name="Normal 7" xfId="313" xr:uid="{00000000-0005-0000-0000-000039010000}"/>
    <cellStyle name="Normal 7 12" xfId="314" xr:uid="{00000000-0005-0000-0000-00003A010000}"/>
    <cellStyle name="Normal 7 2" xfId="315" xr:uid="{00000000-0005-0000-0000-00003B010000}"/>
    <cellStyle name="Normal 8" xfId="316" xr:uid="{00000000-0005-0000-0000-00003C010000}"/>
    <cellStyle name="Normal 8 2" xfId="317" xr:uid="{00000000-0005-0000-0000-00003D010000}"/>
    <cellStyle name="Normal 9" xfId="318" xr:uid="{00000000-0005-0000-0000-00003E010000}"/>
    <cellStyle name="Normal 9 2" xfId="319" xr:uid="{00000000-0005-0000-0000-00003F010000}"/>
    <cellStyle name="Normal 9 3" xfId="320" xr:uid="{00000000-0005-0000-0000-000040010000}"/>
    <cellStyle name="Normal U" xfId="321" xr:uid="{00000000-0005-0000-0000-000041010000}"/>
    <cellStyle name="Normal_Draft PTTCHTx" xfId="322" xr:uid="{00000000-0005-0000-0000-000042010000}"/>
    <cellStyle name="Note 2" xfId="323" xr:uid="{00000000-0005-0000-0000-000043010000}"/>
    <cellStyle name="Note 2 2" xfId="324" xr:uid="{00000000-0005-0000-0000-000044010000}"/>
    <cellStyle name="Note 2 2 2" xfId="325" xr:uid="{00000000-0005-0000-0000-000045010000}"/>
    <cellStyle name="Note 2 3" xfId="326" xr:uid="{00000000-0005-0000-0000-000046010000}"/>
    <cellStyle name="Note 3" xfId="327" xr:uid="{00000000-0005-0000-0000-000047010000}"/>
    <cellStyle name="Note 3 2" xfId="328" xr:uid="{00000000-0005-0000-0000-000048010000}"/>
    <cellStyle name="Note 3 2 2" xfId="329" xr:uid="{00000000-0005-0000-0000-000049010000}"/>
    <cellStyle name="Note 3 3" xfId="330" xr:uid="{00000000-0005-0000-0000-00004A010000}"/>
    <cellStyle name="Note 4" xfId="331" xr:uid="{00000000-0005-0000-0000-00004B010000}"/>
    <cellStyle name="Note 4 2" xfId="332" xr:uid="{00000000-0005-0000-0000-00004C010000}"/>
    <cellStyle name="Note 4 2 2" xfId="333" xr:uid="{00000000-0005-0000-0000-00004D010000}"/>
    <cellStyle name="Note 4 3" xfId="334" xr:uid="{00000000-0005-0000-0000-00004E010000}"/>
    <cellStyle name="Note 5" xfId="335" xr:uid="{00000000-0005-0000-0000-00004F010000}"/>
    <cellStyle name="Note 5 2" xfId="336" xr:uid="{00000000-0005-0000-0000-000050010000}"/>
    <cellStyle name="Note 5 2 2" xfId="337" xr:uid="{00000000-0005-0000-0000-000051010000}"/>
    <cellStyle name="Note 5 3" xfId="338" xr:uid="{00000000-0005-0000-0000-000052010000}"/>
    <cellStyle name="Note 6" xfId="339" xr:uid="{00000000-0005-0000-0000-000053010000}"/>
    <cellStyle name="Note 6 2" xfId="340" xr:uid="{00000000-0005-0000-0000-000054010000}"/>
    <cellStyle name="Note heading" xfId="341" xr:uid="{00000000-0005-0000-0000-000055010000}"/>
    <cellStyle name="nplode" xfId="342" xr:uid="{00000000-0005-0000-0000-000056010000}"/>
    <cellStyle name="Output Amounts" xfId="343" xr:uid="{00000000-0005-0000-0000-000057010000}"/>
    <cellStyle name="OUTPUT COLUMN HEADINGS" xfId="344" xr:uid="{00000000-0005-0000-0000-000058010000}"/>
    <cellStyle name="OUTPUT LINE ITEMS" xfId="345" xr:uid="{00000000-0005-0000-0000-000059010000}"/>
    <cellStyle name="OUTPUT REPORT HEADING" xfId="346" xr:uid="{00000000-0005-0000-0000-00005A010000}"/>
    <cellStyle name="OUTPUT REPORT TITLE" xfId="347" xr:uid="{00000000-0005-0000-0000-00005B010000}"/>
    <cellStyle name="Percent" xfId="348" builtinId="5"/>
    <cellStyle name="Percent [0] U" xfId="349" xr:uid="{00000000-0005-0000-0000-00005D010000}"/>
    <cellStyle name="Percent [2]" xfId="350" xr:uid="{00000000-0005-0000-0000-00005E010000}"/>
    <cellStyle name="Percent [2] U" xfId="351" xr:uid="{00000000-0005-0000-0000-00005F010000}"/>
    <cellStyle name="Percent [2]_0412 TPS 2006 Budget" xfId="352" xr:uid="{00000000-0005-0000-0000-000060010000}"/>
    <cellStyle name="Percent 10" xfId="353" xr:uid="{00000000-0005-0000-0000-000061010000}"/>
    <cellStyle name="Percent 11" xfId="354" xr:uid="{00000000-0005-0000-0000-000062010000}"/>
    <cellStyle name="Percent 12" xfId="355" xr:uid="{00000000-0005-0000-0000-000063010000}"/>
    <cellStyle name="Percent 13" xfId="356" xr:uid="{00000000-0005-0000-0000-000064010000}"/>
    <cellStyle name="Percent 14" xfId="357" xr:uid="{00000000-0005-0000-0000-000065010000}"/>
    <cellStyle name="Percent 15" xfId="358" xr:uid="{00000000-0005-0000-0000-000066010000}"/>
    <cellStyle name="Percent 16" xfId="359" xr:uid="{00000000-0005-0000-0000-000067010000}"/>
    <cellStyle name="Percent 17" xfId="360" xr:uid="{00000000-0005-0000-0000-000068010000}"/>
    <cellStyle name="Percent 18" xfId="361" xr:uid="{00000000-0005-0000-0000-000069010000}"/>
    <cellStyle name="Percent 19" xfId="362" xr:uid="{00000000-0005-0000-0000-00006A010000}"/>
    <cellStyle name="Percent 2" xfId="363" xr:uid="{00000000-0005-0000-0000-00006B010000}"/>
    <cellStyle name="Percent 2 2" xfId="364" xr:uid="{00000000-0005-0000-0000-00006C010000}"/>
    <cellStyle name="Percent 2 3" xfId="365" xr:uid="{00000000-0005-0000-0000-00006D010000}"/>
    <cellStyle name="Percent 2 4" xfId="366" xr:uid="{00000000-0005-0000-0000-00006E010000}"/>
    <cellStyle name="Percent 2 5" xfId="367" xr:uid="{00000000-0005-0000-0000-00006F010000}"/>
    <cellStyle name="Percent 2 6" xfId="368" xr:uid="{00000000-0005-0000-0000-000070010000}"/>
    <cellStyle name="Percent 2 7" xfId="369" xr:uid="{00000000-0005-0000-0000-000071010000}"/>
    <cellStyle name="Percent 20" xfId="370" xr:uid="{00000000-0005-0000-0000-000072010000}"/>
    <cellStyle name="Percent 21" xfId="371" xr:uid="{00000000-0005-0000-0000-000073010000}"/>
    <cellStyle name="Percent 22" xfId="372" xr:uid="{00000000-0005-0000-0000-000074010000}"/>
    <cellStyle name="Percent 23" xfId="373" xr:uid="{00000000-0005-0000-0000-000075010000}"/>
    <cellStyle name="Percent 24" xfId="374" xr:uid="{00000000-0005-0000-0000-000076010000}"/>
    <cellStyle name="Percent 25" xfId="375" xr:uid="{00000000-0005-0000-0000-000077010000}"/>
    <cellStyle name="Percent 26" xfId="376" xr:uid="{00000000-0005-0000-0000-000078010000}"/>
    <cellStyle name="Percent 27" xfId="377" xr:uid="{00000000-0005-0000-0000-000079010000}"/>
    <cellStyle name="Percent 28" xfId="378" xr:uid="{00000000-0005-0000-0000-00007A010000}"/>
    <cellStyle name="Percent 29" xfId="379" xr:uid="{00000000-0005-0000-0000-00007B010000}"/>
    <cellStyle name="Percent 3" xfId="380" xr:uid="{00000000-0005-0000-0000-00007C010000}"/>
    <cellStyle name="Percent 3 2" xfId="381" xr:uid="{00000000-0005-0000-0000-00007D010000}"/>
    <cellStyle name="Percent 3 3" xfId="516" xr:uid="{B0B17A91-4507-4904-8F99-5EDF0C24C344}"/>
    <cellStyle name="Percent 30" xfId="382" xr:uid="{00000000-0005-0000-0000-00007E010000}"/>
    <cellStyle name="Percent 31" xfId="383" xr:uid="{00000000-0005-0000-0000-00007F010000}"/>
    <cellStyle name="Percent 32" xfId="384" xr:uid="{00000000-0005-0000-0000-000080010000}"/>
    <cellStyle name="Percent 33" xfId="385" xr:uid="{00000000-0005-0000-0000-000081010000}"/>
    <cellStyle name="Percent 34" xfId="518" xr:uid="{219F42EA-94D9-41B9-BEDB-94B6DE525130}"/>
    <cellStyle name="Percent 37" xfId="386" xr:uid="{00000000-0005-0000-0000-000082010000}"/>
    <cellStyle name="Percent 38" xfId="387" xr:uid="{00000000-0005-0000-0000-000083010000}"/>
    <cellStyle name="Percent 4" xfId="388" xr:uid="{00000000-0005-0000-0000-000084010000}"/>
    <cellStyle name="Percent 5" xfId="389" xr:uid="{00000000-0005-0000-0000-000085010000}"/>
    <cellStyle name="Percent 6" xfId="390" xr:uid="{00000000-0005-0000-0000-000086010000}"/>
    <cellStyle name="Percent 7" xfId="391" xr:uid="{00000000-0005-0000-0000-000087010000}"/>
    <cellStyle name="Percent 8" xfId="392" xr:uid="{00000000-0005-0000-0000-000088010000}"/>
    <cellStyle name="Percent 9" xfId="393" xr:uid="{00000000-0005-0000-0000-000089010000}"/>
    <cellStyle name="PSChar" xfId="394" xr:uid="{00000000-0005-0000-0000-00008A010000}"/>
    <cellStyle name="PSDate" xfId="395" xr:uid="{00000000-0005-0000-0000-00008B010000}"/>
    <cellStyle name="PSDec" xfId="396" xr:uid="{00000000-0005-0000-0000-00008C010000}"/>
    <cellStyle name="PSHeading" xfId="397" xr:uid="{00000000-0005-0000-0000-00008D010000}"/>
    <cellStyle name="PSInt" xfId="398" xr:uid="{00000000-0005-0000-0000-00008E010000}"/>
    <cellStyle name="PSSpacer" xfId="399" xr:uid="{00000000-0005-0000-0000-00008F010000}"/>
    <cellStyle name="Quantity" xfId="400" xr:uid="{00000000-0005-0000-0000-000090010000}"/>
    <cellStyle name="RangeNames" xfId="401" xr:uid="{00000000-0005-0000-0000-000091010000}"/>
    <cellStyle name="Ratio" xfId="402" xr:uid="{00000000-0005-0000-0000-000092010000}"/>
    <cellStyle name="ratio - Style2" xfId="403" xr:uid="{00000000-0005-0000-0000-000093010000}"/>
    <cellStyle name="Reset range style to defaults" xfId="404" xr:uid="{00000000-0005-0000-0000-000094010000}"/>
    <cellStyle name="Rothschild Normal" xfId="405" xr:uid="{00000000-0005-0000-0000-000095010000}"/>
    <cellStyle name="RowSummary" xfId="406" xr:uid="{00000000-0005-0000-0000-000096010000}"/>
    <cellStyle name="SAPBEXaggData" xfId="407" xr:uid="{00000000-0005-0000-0000-000097010000}"/>
    <cellStyle name="SAPBEXaggDataEmph" xfId="408" xr:uid="{00000000-0005-0000-0000-000098010000}"/>
    <cellStyle name="SAPBEXaggItem" xfId="409" xr:uid="{00000000-0005-0000-0000-000099010000}"/>
    <cellStyle name="SAPBEXaggItemX" xfId="410" xr:uid="{00000000-0005-0000-0000-00009A010000}"/>
    <cellStyle name="SAPBEXchaText" xfId="411" xr:uid="{00000000-0005-0000-0000-00009B010000}"/>
    <cellStyle name="SAPBEXexcBad7" xfId="412" xr:uid="{00000000-0005-0000-0000-00009C010000}"/>
    <cellStyle name="SAPBEXexcBad8" xfId="413" xr:uid="{00000000-0005-0000-0000-00009D010000}"/>
    <cellStyle name="SAPBEXexcBad9" xfId="414" xr:uid="{00000000-0005-0000-0000-00009E010000}"/>
    <cellStyle name="SAPBEXexcCritical4" xfId="415" xr:uid="{00000000-0005-0000-0000-00009F010000}"/>
    <cellStyle name="SAPBEXexcCritical5" xfId="416" xr:uid="{00000000-0005-0000-0000-0000A0010000}"/>
    <cellStyle name="SAPBEXexcCritical6" xfId="417" xr:uid="{00000000-0005-0000-0000-0000A1010000}"/>
    <cellStyle name="SAPBEXexcGood1" xfId="418" xr:uid="{00000000-0005-0000-0000-0000A2010000}"/>
    <cellStyle name="SAPBEXexcGood2" xfId="419" xr:uid="{00000000-0005-0000-0000-0000A3010000}"/>
    <cellStyle name="SAPBEXexcGood3" xfId="420" xr:uid="{00000000-0005-0000-0000-0000A4010000}"/>
    <cellStyle name="SAPBEXfilterDrill" xfId="421" xr:uid="{00000000-0005-0000-0000-0000A5010000}"/>
    <cellStyle name="SAPBEXfilterItem" xfId="422" xr:uid="{00000000-0005-0000-0000-0000A6010000}"/>
    <cellStyle name="SAPBEXfilterText" xfId="423" xr:uid="{00000000-0005-0000-0000-0000A7010000}"/>
    <cellStyle name="SAPBEXformats" xfId="424" xr:uid="{00000000-0005-0000-0000-0000A8010000}"/>
    <cellStyle name="SAPBEXheaderItem" xfId="425" xr:uid="{00000000-0005-0000-0000-0000A9010000}"/>
    <cellStyle name="SAPBEXheaderText" xfId="426" xr:uid="{00000000-0005-0000-0000-0000AA010000}"/>
    <cellStyle name="SAPBEXHLevel0" xfId="427" xr:uid="{00000000-0005-0000-0000-0000AB010000}"/>
    <cellStyle name="SAPBEXHLevel0X" xfId="428" xr:uid="{00000000-0005-0000-0000-0000AC010000}"/>
    <cellStyle name="SAPBEXHLevel1" xfId="429" xr:uid="{00000000-0005-0000-0000-0000AD010000}"/>
    <cellStyle name="SAPBEXHLevel1X" xfId="430" xr:uid="{00000000-0005-0000-0000-0000AE010000}"/>
    <cellStyle name="SAPBEXHLevel2" xfId="431" xr:uid="{00000000-0005-0000-0000-0000AF010000}"/>
    <cellStyle name="SAPBEXHLevel2X" xfId="432" xr:uid="{00000000-0005-0000-0000-0000B0010000}"/>
    <cellStyle name="SAPBEXHLevel3" xfId="433" xr:uid="{00000000-0005-0000-0000-0000B1010000}"/>
    <cellStyle name="SAPBEXHLevel3X" xfId="434" xr:uid="{00000000-0005-0000-0000-0000B2010000}"/>
    <cellStyle name="SAPBEXresData" xfId="435" xr:uid="{00000000-0005-0000-0000-0000B3010000}"/>
    <cellStyle name="SAPBEXresDataEmph" xfId="436" xr:uid="{00000000-0005-0000-0000-0000B4010000}"/>
    <cellStyle name="SAPBEXresItem" xfId="437" xr:uid="{00000000-0005-0000-0000-0000B5010000}"/>
    <cellStyle name="SAPBEXresItemX" xfId="438" xr:uid="{00000000-0005-0000-0000-0000B6010000}"/>
    <cellStyle name="SAPBEXstdData" xfId="439" xr:uid="{00000000-0005-0000-0000-0000B7010000}"/>
    <cellStyle name="SAPBEXstdDataEmph" xfId="440" xr:uid="{00000000-0005-0000-0000-0000B8010000}"/>
    <cellStyle name="SAPBEXstdItem" xfId="441" xr:uid="{00000000-0005-0000-0000-0000B9010000}"/>
    <cellStyle name="SAPBEXstdItemX" xfId="442" xr:uid="{00000000-0005-0000-0000-0000BA010000}"/>
    <cellStyle name="SAPBEXtitle" xfId="443" xr:uid="{00000000-0005-0000-0000-0000BB010000}"/>
    <cellStyle name="SAPBEXundefined" xfId="444" xr:uid="{00000000-0005-0000-0000-0000BC010000}"/>
    <cellStyle name="Sensitivity" xfId="445" xr:uid="{00000000-0005-0000-0000-0000BD010000}"/>
    <cellStyle name="SheetHeader1" xfId="446" xr:uid="{00000000-0005-0000-0000-0000BE010000}"/>
    <cellStyle name="SheetHeader2" xfId="447" xr:uid="{00000000-0005-0000-0000-0000BF010000}"/>
    <cellStyle name="Short Date" xfId="448" xr:uid="{00000000-0005-0000-0000-0000C0010000}"/>
    <cellStyle name="Style 1" xfId="449" xr:uid="{00000000-0005-0000-0000-0000C1010000}"/>
    <cellStyle name="style1" xfId="450" xr:uid="{00000000-0005-0000-0000-0000C2010000}"/>
    <cellStyle name="Style2" xfId="451" xr:uid="{00000000-0005-0000-0000-0000C3010000}"/>
    <cellStyle name="Style3" xfId="452" xr:uid="{00000000-0005-0000-0000-0000C4010000}"/>
    <cellStyle name="Subheading" xfId="453" xr:uid="{00000000-0005-0000-0000-0000C5010000}"/>
    <cellStyle name="SubheadingBold" xfId="454" xr:uid="{00000000-0005-0000-0000-0000C6010000}"/>
    <cellStyle name="Table Heading" xfId="455" xr:uid="{00000000-0005-0000-0000-0000C7010000}"/>
    <cellStyle name="Table_Heading2" xfId="456" xr:uid="{00000000-0005-0000-0000-0000C8010000}"/>
    <cellStyle name="TBC" xfId="457" xr:uid="{00000000-0005-0000-0000-0000C9010000}"/>
    <cellStyle name="Times New Roman" xfId="458" xr:uid="{00000000-0005-0000-0000-0000CA010000}"/>
    <cellStyle name="Total 1" xfId="459" xr:uid="{00000000-0005-0000-0000-0000CB010000}"/>
    <cellStyle name="Total 2" xfId="460" xr:uid="{00000000-0005-0000-0000-0000CC010000}"/>
    <cellStyle name="Total 3" xfId="461" xr:uid="{00000000-0005-0000-0000-0000CD010000}"/>
    <cellStyle name="Total 4" xfId="462" xr:uid="{00000000-0005-0000-0000-0000CE010000}"/>
    <cellStyle name="Transfer out" xfId="463" xr:uid="{00000000-0005-0000-0000-0000CF010000}"/>
    <cellStyle name="Tusental (0)_pldt" xfId="464" xr:uid="{00000000-0005-0000-0000-0000D0010000}"/>
    <cellStyle name="Tusental_pldt" xfId="465" xr:uid="{00000000-0005-0000-0000-0000D1010000}"/>
    <cellStyle name="Unit" xfId="466" xr:uid="{00000000-0005-0000-0000-0000D2010000}"/>
    <cellStyle name="Unprotected" xfId="467" xr:uid="{00000000-0005-0000-0000-0000D3010000}"/>
    <cellStyle name="User_Defined_A" xfId="468" xr:uid="{00000000-0005-0000-0000-0000D4010000}"/>
    <cellStyle name="Valuta (0)_pldt" xfId="469" xr:uid="{00000000-0005-0000-0000-0000D5010000}"/>
    <cellStyle name="Valuta_pldt" xfId="470" xr:uid="{00000000-0005-0000-0000-0000D6010000}"/>
    <cellStyle name="Warning" xfId="471" xr:uid="{00000000-0005-0000-0000-0000D7010000}"/>
    <cellStyle name="เครื่องหมายจุลภาค [0]_Book2" xfId="472" xr:uid="{00000000-0005-0000-0000-0000D8010000}"/>
    <cellStyle name="เครื่องหมายจุลภาค 2" xfId="473" xr:uid="{00000000-0005-0000-0000-0000D9010000}"/>
    <cellStyle name="เครื่องหมายจุลภาค 3" xfId="474" xr:uid="{00000000-0005-0000-0000-0000DA010000}"/>
    <cellStyle name="เครื่องหมายจุลภาค 4" xfId="475" xr:uid="{00000000-0005-0000-0000-0000DB010000}"/>
    <cellStyle name="เครื่องหมายจุลภาค_Book2" xfId="476" xr:uid="{00000000-0005-0000-0000-0000DC010000}"/>
    <cellStyle name="เครื่องหมายสกุลเงิน [0]_Book2" xfId="477" xr:uid="{00000000-0005-0000-0000-0000DD010000}"/>
    <cellStyle name="เครื่องหมายสกุลเงิน_Book2" xfId="478" xr:uid="{00000000-0005-0000-0000-0000DE010000}"/>
    <cellStyle name="เชื่อมโยงหลายมิติ_ไม่ขาว ไม่สวย ไม่หมวย แต่เซ็กซ์" xfId="479" xr:uid="{00000000-0005-0000-0000-0000DF010000}"/>
    <cellStyle name="เซลล์ตรวจสอบ" xfId="480" xr:uid="{00000000-0005-0000-0000-0000E0010000}"/>
    <cellStyle name="เซลล์ที่มีการเชื่อมโยง" xfId="481" xr:uid="{00000000-0005-0000-0000-0000E1010000}"/>
    <cellStyle name="แย่" xfId="482" xr:uid="{00000000-0005-0000-0000-0000E2010000}"/>
    <cellStyle name="แสดงผล" xfId="483" xr:uid="{00000000-0005-0000-0000-0000E3010000}"/>
    <cellStyle name="การคำนวณ" xfId="484" xr:uid="{00000000-0005-0000-0000-0000E4010000}"/>
    <cellStyle name="ข้อความเตือน" xfId="485" xr:uid="{00000000-0005-0000-0000-0000E5010000}"/>
    <cellStyle name="ข้อความอธิบาย" xfId="486" xr:uid="{00000000-0005-0000-0000-0000E6010000}"/>
    <cellStyle name="ชื่อเรื่อง" xfId="487" xr:uid="{00000000-0005-0000-0000-0000E7010000}"/>
    <cellStyle name="ดี" xfId="488" xr:uid="{00000000-0005-0000-0000-0000E8010000}"/>
    <cellStyle name="ตามการเชื่อมโยงหลายมิติ_ไม่ขาว ไม่สวย ไม่หมวย แต่เซ็กซ์" xfId="489" xr:uid="{00000000-0005-0000-0000-0000E9010000}"/>
    <cellStyle name="ปกติ 2" xfId="490" xr:uid="{00000000-0005-0000-0000-0000EA010000}"/>
    <cellStyle name="ปกติ 3" xfId="491" xr:uid="{00000000-0005-0000-0000-0000EB010000}"/>
    <cellStyle name="ปกติ_088dc_eci" xfId="492" xr:uid="{00000000-0005-0000-0000-0000EC010000}"/>
    <cellStyle name="ปกติ_2009 Q1 PTT UT - TH (26-may-09)" xfId="493" xr:uid="{00000000-0005-0000-0000-0000ED010000}"/>
    <cellStyle name="ป้อนค่า" xfId="494" xr:uid="{00000000-0005-0000-0000-0000EE010000}"/>
    <cellStyle name="ปานกลาง" xfId="495" xr:uid="{00000000-0005-0000-0000-0000EF010000}"/>
    <cellStyle name="ผลรวม" xfId="496" xr:uid="{00000000-0005-0000-0000-0000F0010000}"/>
    <cellStyle name="วฅมุ_ฑธนฬย๗ภฬ" xfId="497" xr:uid="{00000000-0005-0000-0000-0000F1010000}"/>
    <cellStyle name="ส่วนที่ถูกเน้น1" xfId="498" xr:uid="{00000000-0005-0000-0000-0000F2010000}"/>
    <cellStyle name="ส่วนที่ถูกเน้น2" xfId="499" xr:uid="{00000000-0005-0000-0000-0000F3010000}"/>
    <cellStyle name="ส่วนที่ถูกเน้น3" xfId="500" xr:uid="{00000000-0005-0000-0000-0000F4010000}"/>
    <cellStyle name="ส่วนที่ถูกเน้น4" xfId="501" xr:uid="{00000000-0005-0000-0000-0000F5010000}"/>
    <cellStyle name="ส่วนที่ถูกเน้น5" xfId="502" xr:uid="{00000000-0005-0000-0000-0000F6010000}"/>
    <cellStyle name="ส่วนที่ถูกเน้น6" xfId="503" xr:uid="{00000000-0005-0000-0000-0000F7010000}"/>
    <cellStyle name="หมายเหตุ" xfId="504" xr:uid="{00000000-0005-0000-0000-0000F8010000}"/>
    <cellStyle name="หัวเรื่อง 1" xfId="505" xr:uid="{00000000-0005-0000-0000-0000F9010000}"/>
    <cellStyle name="หัวเรื่อง 2" xfId="506" xr:uid="{00000000-0005-0000-0000-0000FA010000}"/>
    <cellStyle name="หัวเรื่อง 3" xfId="507" xr:uid="{00000000-0005-0000-0000-0000FB010000}"/>
    <cellStyle name="หัวเรื่อง 4" xfId="508" xr:uid="{00000000-0005-0000-0000-0000FC010000}"/>
    <cellStyle name="標準_2006 Eng" xfId="509" xr:uid="{00000000-0005-0000-0000-0000FD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1164167</xdr:colOff>
      <xdr:row>88</xdr:row>
      <xdr:rowOff>210610</xdr:rowOff>
    </xdr:from>
    <xdr:to>
      <xdr:col>7</xdr:col>
      <xdr:colOff>127000</xdr:colOff>
      <xdr:row>92</xdr:row>
      <xdr:rowOff>201083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5A7586B8-7F32-4C2C-8D04-A7C948CDBD6A}"/>
            </a:ext>
          </a:extLst>
        </xdr:cNvPr>
        <xdr:cNvSpPr/>
      </xdr:nvSpPr>
      <xdr:spPr>
        <a:xfrm>
          <a:off x="8355542" y="17688985"/>
          <a:ext cx="201083" cy="828673"/>
        </a:xfrm>
        <a:prstGeom prst="rightBrace">
          <a:avLst>
            <a:gd name="adj1" fmla="val 8333"/>
            <a:gd name="adj2" fmla="val 53125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476251</xdr:colOff>
      <xdr:row>82</xdr:row>
      <xdr:rowOff>171450</xdr:rowOff>
    </xdr:from>
    <xdr:to>
      <xdr:col>19</xdr:col>
      <xdr:colOff>573406</xdr:colOff>
      <xdr:row>92</xdr:row>
      <xdr:rowOff>152400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72D34530-2FD0-4314-B71A-F6E54B7F0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6" y="17030700"/>
          <a:ext cx="521208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Users/ployroong%20phanmeecha/AppData/Local/Aura/5.0/Files/100/AF/cca1cd72-52ba-441b-af68-a2d80e2cee78000000000000000002029071/5e00c925-6166-4e81-bd90-5e69090add5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tchayarat/Gulf/Accounting%20-%20Accounting%20Documents/01_Company/01_GED/2020/FS%20Detail/00.FS/06.GED_FS_30.06.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Users/rchoomjit/Desktop/backup/JOBS/Gulf/FINANCIAL_STATEMENTS%20GED%20Q2'2019%20Pw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Users/naratip.sr/Gulf/Accounting%20-%20Accounting%20Documents/04_Consolidation/Consolidation_GED/Audited/1Q20/GED%20Consol_3103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tchaporn.ha/Gulf/Accounting%20-%20Accounting%20Documents/04_Consolidation/Consolidation_GED/Monthly%20Consolidation/Monthly%20Consol/GED_Consol_2006/GED%20Consol_3006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.sharepoint.com/Users/tlaoboonsangiem/AppData/Local/Microsoft/Windows/INetCache/Content.Outlook/I0TZM230/GED%20TH%20Q1-2020_Draft%20for%20discussion_CF%2012.05.20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tchaporn.ha/Gulf/Accounting%20-%20Accounting%20Documents/04_Consolidation/Consolidation_GED/CF%20Consolidation/CF_2020Q2/Cash%20flow%20Consol_2Q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 "/>
      <sheetName val="Results Template (1)"/>
      <sheetName val="Recalculate Interest Expens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eferred Charge"/>
      <sheetName val="Long-Term Loan from BBL"/>
      <sheetName val="Lead 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/>
      <sheetData sheetId="1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JE RJE"/>
      <sheetName val="TB"/>
      <sheetName val="CF"/>
      <sheetName val="Detail CF"/>
      <sheetName val="TFRS16 0620"/>
      <sheetName val="TFRS16"/>
      <sheetName val="TB SAP 30.06.20"/>
      <sheetName val="TB SAP 29.02.20"/>
      <sheetName val="TB SAP 31.03.20"/>
      <sheetName val="TB SAP 30.04.20"/>
      <sheetName val="TB SAP 31.05.20"/>
      <sheetName val="TB SAP 31.12.19"/>
      <sheetName val="TB SAP 31.12.18"/>
      <sheetName val="FS group"/>
      <sheetName val="BS"/>
      <sheetName val="PL"/>
      <sheetName val="Grouping RPT 30.06.20"/>
      <sheetName val="Expense by nauture"/>
      <sheetName val="GED POMO as at Jun20"/>
      <sheetName val="Investment"/>
      <sheetName val="WHT 0620"/>
      <sheetName val="Accrued Int &amp; Other fee"/>
      <sheetName val="AP FA 0620"/>
      <sheetName val="AP FA19"/>
      <sheetName val="DT"/>
      <sheetName val="Loan bank"/>
      <sheetName val="Prepa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0">
          <cell r="O50">
            <v>20889295058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2-5"/>
      <sheetName val="TH 6-7 (3m)"/>
      <sheetName val="TH 8-9 (6m)"/>
      <sheetName val="TH 10-11-consol"/>
      <sheetName val="TH 12-company"/>
      <sheetName val="TH 13-15"/>
    </sheetNames>
    <sheetDataSet>
      <sheetData sheetId="0">
        <row r="47">
          <cell r="A47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  <row r="189">
          <cell r="A189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" refreshError="1"/>
      <sheetData sheetId="2">
        <row r="3">
          <cell r="A3" t="str">
            <v>สำหรับงวดหกเดือนสิ้นสุดวันที่ 30 มิถุนายน พ.ศ. 2562</v>
          </cell>
        </row>
        <row r="55">
          <cell r="A55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stions"/>
      <sheetName val="Notes"/>
      <sheetName val="CBS_FS"/>
      <sheetName val="CPL_FS"/>
      <sheetName val="CSOE_FS"/>
      <sheetName val="SOE_FS"/>
      <sheetName val="Reconcile RE"/>
      <sheetName val="CBS"/>
      <sheetName val="CPL"/>
      <sheetName val="IRS_20"/>
      <sheetName val="EI"/>
      <sheetName val="NCI"/>
      <sheetName val="TFRS16_Control_Sheet"/>
      <sheetName val="TFRS16 (GED Consol)"/>
      <sheetName val="FX_2020"/>
      <sheetName val="FX_2019"/>
      <sheetName val="ECL"/>
      <sheetName val="Reclass (entity)"/>
      <sheetName val="Reclass"/>
      <sheetName val="EB19"/>
      <sheetName val="EB18"/>
      <sheetName val="EI_GMP_Mar20"/>
      <sheetName val="GED RPT Mar20"/>
      <sheetName val="Detail&gt;&gt;"/>
      <sheetName val="CFA"/>
      <sheetName val="SHC"/>
      <sheetName val="Hedge &gt;&gt;"/>
      <sheetName val="Hedge_20"/>
      <sheetName val="Cap Hedge_20"/>
      <sheetName val="Hedge_19"/>
      <sheetName val="Cap Hedge_19"/>
      <sheetName val="Hedge_18"/>
      <sheetName val="Cap Hedge_18"/>
      <sheetName val="Hedge_17"/>
      <sheetName val="Cap Hedge_17"/>
      <sheetName val="Hedge_16"/>
      <sheetName val="Hedge16_WS"/>
      <sheetName val="EIR &gt;&gt;"/>
      <sheetName val="EIR_FY19"/>
      <sheetName val="Adj_EIR_FY19"/>
      <sheetName val="Adj_EIR_FY18"/>
      <sheetName val="EIR_FY18"/>
      <sheetName val="EIR FX_2Q18"/>
      <sheetName val="Adj_EIR_FY17"/>
      <sheetName val="EIR_FY17"/>
      <sheetName val="DT &gt;&gt;"/>
      <sheetName val="DT Control sheet"/>
      <sheetName val="DT on Conso"/>
      <sheetName val="Effect to BOI"/>
      <sheetName val="BOI"/>
      <sheetName val="Take equity GNGD"/>
      <sheetName val="TE_VN1-3_Oman"/>
      <sheetName val="Take equity GJP_sum"/>
      <sheetName val="GNGD Conso"/>
      <sheetName val="Test_DT"/>
      <sheetName val="Sold_GNGD_080217 (New Concept)"/>
      <sheetName val="TB-NGD_310117 (PWC)"/>
      <sheetName val="Hedge15_WS"/>
      <sheetName val="Summary_Change NCI"/>
      <sheetName val="Summary20"/>
      <sheetName val="Cost allo (revised)"/>
      <sheetName val="Support allocate"/>
      <sheetName val="Int - effect to conso"/>
      <sheetName val="Dividend"/>
      <sheetName val="List TB"/>
      <sheetName val="TB&gt;&gt;"/>
      <sheetName val="TB-GED"/>
      <sheetName val="BS-GMP"/>
      <sheetName val="PL-GMP"/>
      <sheetName val="Sheet1"/>
      <sheetName val="TB-4Biomass"/>
      <sheetName val="TB-IPD Group"/>
      <sheetName val="TB-4Solar"/>
      <sheetName val="TB-MTP"/>
      <sheetName val="FX_2018"/>
      <sheetName val="TB-GEI"/>
      <sheetName val="TB-GEM"/>
      <sheetName val="TB-Kolpos"/>
      <sheetName val="TB-GISG"/>
      <sheetName val="TB-GISG (May18)"/>
      <sheetName val="TB-GIHK"/>
      <sheetName val="TB-GEV"/>
      <sheetName val="TB-GTN1"/>
      <sheetName val="TB-GTN2"/>
      <sheetName val="TB-V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P29">
            <v>-36545990</v>
          </cell>
          <cell r="AF29">
            <v>-19163380</v>
          </cell>
        </row>
        <row r="30">
          <cell r="P30">
            <v>-24606241</v>
          </cell>
          <cell r="X30">
            <v>-4913249581</v>
          </cell>
          <cell r="Z30">
            <v>-2350348303</v>
          </cell>
          <cell r="AF30">
            <v>-2735251468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stions"/>
      <sheetName val="Notes"/>
      <sheetName val="CBS_FS"/>
      <sheetName val="CPL_FS"/>
      <sheetName val="CSOE_FS"/>
      <sheetName val="SOE_FS"/>
      <sheetName val="Reconcile RE"/>
      <sheetName val="CBS"/>
      <sheetName val="CPL"/>
      <sheetName val="TB_GED Conso"/>
      <sheetName val="EI_Details"/>
      <sheetName val="EI"/>
      <sheetName val="NCI"/>
      <sheetName val="TFRS16_Control_Sheet"/>
      <sheetName val="TFRS16 (GED Consol)"/>
      <sheetName val="FX_2020"/>
      <sheetName val="FX_2019"/>
      <sheetName val="ECL"/>
      <sheetName val="Reclass"/>
      <sheetName val="EB19"/>
      <sheetName val="EB18"/>
      <sheetName val="EI_GMP_Jun20"/>
      <sheetName val="GED RPT Jun20"/>
      <sheetName val="Detail&gt;&gt;"/>
      <sheetName val="CFA"/>
      <sheetName val="SHC"/>
      <sheetName val="Hedge &gt;&gt;"/>
      <sheetName val="IRS_20"/>
      <sheetName val="Hedge_20"/>
      <sheetName val="Cap Hedge_20"/>
      <sheetName val="Hedge_19"/>
      <sheetName val="Cap Hedge_19"/>
      <sheetName val="Hedge_18"/>
      <sheetName val="Cap Hedge_18"/>
      <sheetName val="Hedge_17"/>
      <sheetName val="Cap Hedge_17"/>
      <sheetName val="Hedge_16"/>
      <sheetName val="Hedge16_WS"/>
      <sheetName val="EIR &gt;&gt;"/>
      <sheetName val="EIR_FY19"/>
      <sheetName val="Adj_EIR_FY19"/>
      <sheetName val="Adj_EIR_FY18"/>
      <sheetName val="EIR_FY18"/>
      <sheetName val="EIR FX_2Q18"/>
      <sheetName val="Adj_EIR_FY17"/>
      <sheetName val="EIR_FY17"/>
      <sheetName val="DT &gt;&gt;"/>
      <sheetName val="DT Control sheet"/>
      <sheetName val="DT on Conso"/>
      <sheetName val="Effect to BOI"/>
      <sheetName val="BOI"/>
      <sheetName val="GNGD Conso"/>
      <sheetName val="Take equity GNGD"/>
      <sheetName val="TE_VN1-3_Oman"/>
      <sheetName val="Take equity GJP_sum"/>
      <sheetName val="Test_DT"/>
      <sheetName val="Sold_GNGD_080217 (New Concept)"/>
      <sheetName val="TB-NGD_310117 (PWC)"/>
      <sheetName val="Hedge15_WS"/>
      <sheetName val="Summary_Change NCI"/>
      <sheetName val="Summary20"/>
      <sheetName val="Cost allo (revised)"/>
      <sheetName val="Support allocate"/>
      <sheetName val="Int - effect to conso"/>
      <sheetName val="Dividend"/>
      <sheetName val="List TB"/>
      <sheetName val="TB&gt;&gt;"/>
      <sheetName val="CBS (Old)"/>
      <sheetName val="CPL (Old)"/>
      <sheetName val="TB-GED"/>
      <sheetName val="BS-GMP"/>
      <sheetName val="PL-GMP"/>
      <sheetName val="Sheet1"/>
      <sheetName val="Biomass"/>
      <sheetName val="TB-IPD Group"/>
      <sheetName val="TB-4Solar"/>
      <sheetName val="TB MTP"/>
      <sheetName val="TB-GEI"/>
      <sheetName val="FX_2018"/>
      <sheetName val="TB-GEM"/>
      <sheetName val="TB-Kolpos"/>
      <sheetName val="TB-GISG"/>
      <sheetName val="TB-GISG (May18)"/>
      <sheetName val="TB-GIHK"/>
      <sheetName val="TB-GEV"/>
      <sheetName val="TB-GTN1"/>
      <sheetName val="TB-GTN2"/>
      <sheetName val="TB-VN3"/>
      <sheetName val="Reclass (entity)"/>
    </sheetNames>
    <sheetDataSet>
      <sheetData sheetId="0" refreshError="1"/>
      <sheetData sheetId="1" refreshError="1"/>
      <sheetData sheetId="2">
        <row r="71">
          <cell r="A71" t="str">
            <v>หมายเหตุประกอบงบการเงินรวมและงบการเงินเฉพาะบริษัทในหน้า 10 ถึง 58 เป็นส่วนหนึ่งของงบการเงินนี้</v>
          </cell>
        </row>
        <row r="136">
          <cell r="G136">
            <v>10666500000</v>
          </cell>
        </row>
        <row r="137">
          <cell r="G137">
            <v>20889295058</v>
          </cell>
        </row>
        <row r="138">
          <cell r="G138">
            <v>-316239277</v>
          </cell>
        </row>
        <row r="139">
          <cell r="G139">
            <v>1489752705</v>
          </cell>
        </row>
        <row r="140">
          <cell r="G140">
            <v>487270151</v>
          </cell>
        </row>
        <row r="141">
          <cell r="G141">
            <v>4666824101</v>
          </cell>
        </row>
        <row r="142">
          <cell r="G142">
            <v>-13120708088</v>
          </cell>
        </row>
        <row r="144">
          <cell r="G144">
            <v>24762694650</v>
          </cell>
        </row>
        <row r="145">
          <cell r="G145">
            <v>6505645366</v>
          </cell>
        </row>
        <row r="147">
          <cell r="G147">
            <v>31268340016</v>
          </cell>
        </row>
      </sheetData>
      <sheetData sheetId="3">
        <row r="1">
          <cell r="A1" t="str">
            <v>บริษัท กัลฟ์ เอ็นเนอร์จี ดีเวลลอปเมนท์ จำกัด (มหาชน)</v>
          </cell>
        </row>
        <row r="3">
          <cell r="A3" t="str">
            <v>สำหรับงวด 6 เดือนสิ้นสุดวันที่ 30 มิถุนายน พ.ศ. 2563</v>
          </cell>
        </row>
        <row r="73">
          <cell r="H73">
            <v>-4624472807.3127689</v>
          </cell>
        </row>
      </sheetData>
      <sheetData sheetId="4" refreshError="1"/>
      <sheetData sheetId="5"/>
      <sheetData sheetId="6">
        <row r="52">
          <cell r="D52">
            <v>-194505426.13492966</v>
          </cell>
        </row>
      </sheetData>
      <sheetData sheetId="7">
        <row r="14">
          <cell r="L14">
            <v>288454.71999999997</v>
          </cell>
        </row>
        <row r="187">
          <cell r="D187">
            <v>31268340015.930145</v>
          </cell>
        </row>
      </sheetData>
      <sheetData sheetId="8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3 - 5"/>
      <sheetName val="BS PY"/>
      <sheetName val="PL 6 - 7"/>
      <sheetName val="PY PL"/>
      <sheetName val="SH-8"/>
      <sheetName val="SH-9"/>
      <sheetName val="TH 8-9-consol"/>
      <sheetName val="SH 10"/>
      <sheetName val="SH11"/>
      <sheetName val="TH 10-company"/>
      <sheetName val="CF 12 - 14"/>
      <sheetName val="TH 11-13"/>
      <sheetName val="Sheet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กัลฟ์ เอ็นเนอร์จี ดีเวลลอปเมนท์ จำกัด (มหาชน) และบริษัทย่อย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s of Cash Flows"/>
      <sheetName val="FS"/>
      <sheetName val="CF Worksheet"/>
      <sheetName val="P_Cash_GainLoss_GMP Group"/>
      <sheetName val="Int Income"/>
      <sheetName val="EB19"/>
      <sheetName val="CBS_FS"/>
      <sheetName val="CPL_FS"/>
      <sheetName val="Not Use &gt;&gt;"/>
      <sheetName val="Details Attached &gt;&gt;"/>
      <sheetName val="GED_Review CF YE18"/>
      <sheetName val="Take equity GJP_sum"/>
      <sheetName val="Finance Cost"/>
      <sheetName val="NFS -PPE"/>
      <sheetName val="NFS - LT loan"/>
      <sheetName val="NFS -ST loan"/>
      <sheetName val="NTFS - Joint Venture"/>
      <sheetName val="NFS -AFS"/>
      <sheetName val="Loan NGD (Mar18)"/>
      <sheetName val="NFS-intangible asset"/>
      <sheetName val="Investment Q1'18"/>
      <sheetName val="Debenture Q1'18"/>
      <sheetName val="Interest cap Q1'18"/>
      <sheetName val="Income Tax Q'18"/>
      <sheetName val="M_Decommissioning"/>
      <sheetName val="MVT_Advance payment "/>
      <sheetName val="TB-GED"/>
      <sheetName val="TB -12 SPP"/>
      <sheetName val="TB-4Biomass"/>
      <sheetName val="TB-IPD Group"/>
      <sheetName val="TB-GMP"/>
      <sheetName val="TB-4Solar"/>
      <sheetName val="Foreign sub &gt;&gt;"/>
      <sheetName val="TB-Kolpos"/>
      <sheetName val="TB-GISG"/>
      <sheetName val="TB-GIHK"/>
    </sheetNames>
    <sheetDataSet>
      <sheetData sheetId="0">
        <row r="11">
          <cell r="G11">
            <v>2153404152</v>
          </cell>
        </row>
        <row r="88">
          <cell r="G88">
            <v>0</v>
          </cell>
        </row>
        <row r="104">
          <cell r="G104">
            <v>0</v>
          </cell>
        </row>
        <row r="141">
          <cell r="G141">
            <v>-7422623</v>
          </cell>
        </row>
        <row r="142">
          <cell r="G142">
            <v>14389795259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U361"/>
  <sheetViews>
    <sheetView showGridLines="0" tabSelected="1" view="pageBreakPreview" topLeftCell="A113" zoomScale="80" zoomScaleNormal="100" zoomScaleSheetLayoutView="80" workbookViewId="0">
      <selection activeCell="M118" sqref="M118"/>
    </sheetView>
  </sheetViews>
  <sheetFormatPr defaultColWidth="9.09765625" defaultRowHeight="21.5"/>
  <cols>
    <col min="1" max="1" width="48.296875" style="14" customWidth="1"/>
    <col min="2" max="2" width="8.19921875" style="7" customWidth="1"/>
    <col min="3" max="3" width="1.59765625" style="7" customWidth="1"/>
    <col min="4" max="4" width="18.59765625" style="17" customWidth="1"/>
    <col min="5" max="5" width="1.59765625" style="60" customWidth="1"/>
    <col min="6" max="6" width="18.59765625" style="17" customWidth="1"/>
    <col min="7" max="7" width="1.59765625" style="16" customWidth="1"/>
    <col min="8" max="8" width="16.59765625" style="17" customWidth="1"/>
    <col min="9" max="9" width="1.59765625" style="16" customWidth="1"/>
    <col min="10" max="10" width="17" style="17" customWidth="1"/>
    <col min="11" max="11" width="11.59765625" style="17" customWidth="1"/>
    <col min="12" max="12" width="19" style="51" bestFit="1" customWidth="1"/>
    <col min="13" max="13" width="12.09765625" style="14" bestFit="1" customWidth="1"/>
    <col min="14" max="14" width="4.8984375" style="14" customWidth="1"/>
    <col min="15" max="15" width="11.09765625" style="14" bestFit="1" customWidth="1"/>
    <col min="16" max="16" width="10" style="14" bestFit="1" customWidth="1"/>
    <col min="17" max="17" width="10.09765625" style="14" customWidth="1"/>
    <col min="18" max="18" width="10" style="14" bestFit="1" customWidth="1"/>
    <col min="19" max="19" width="11.59765625" style="14" bestFit="1" customWidth="1"/>
    <col min="20" max="16384" width="9.09765625" style="14"/>
  </cols>
  <sheetData>
    <row r="1" spans="1:21" ht="24.75" customHeight="1">
      <c r="A1" s="1074" t="s">
        <v>181</v>
      </c>
      <c r="B1" s="1074"/>
      <c r="C1" s="1074"/>
      <c r="D1" s="1074"/>
      <c r="E1" s="1074"/>
      <c r="F1" s="1074"/>
      <c r="G1" s="1074"/>
      <c r="H1" s="57"/>
      <c r="I1" s="57"/>
      <c r="J1" s="57"/>
      <c r="K1" s="57"/>
    </row>
    <row r="2" spans="1:21" ht="21.75" customHeight="1">
      <c r="A2" s="1074" t="s">
        <v>29</v>
      </c>
      <c r="B2" s="1074"/>
      <c r="C2" s="1074"/>
      <c r="D2" s="1074"/>
      <c r="E2" s="1074"/>
      <c r="F2" s="1074"/>
      <c r="G2" s="1074"/>
      <c r="H2" s="57"/>
      <c r="I2" s="57"/>
      <c r="J2" s="57"/>
      <c r="K2" s="57"/>
    </row>
    <row r="3" spans="1:21" ht="14.5" customHeight="1">
      <c r="A3" s="57"/>
      <c r="B3" s="9"/>
      <c r="C3" s="9"/>
      <c r="D3" s="14"/>
      <c r="E3" s="15"/>
      <c r="F3" s="14"/>
      <c r="G3" s="14"/>
      <c r="H3" s="14"/>
      <c r="I3" s="14"/>
      <c r="J3" s="14"/>
      <c r="K3" s="14"/>
    </row>
    <row r="4" spans="1:21" ht="21.75" customHeight="1">
      <c r="A4" s="57"/>
      <c r="B4" s="6"/>
      <c r="C4" s="6"/>
      <c r="D4" s="1075" t="s">
        <v>24</v>
      </c>
      <c r="E4" s="1075"/>
      <c r="F4" s="1075"/>
      <c r="G4" s="1075"/>
      <c r="H4" s="1075" t="s">
        <v>25</v>
      </c>
      <c r="I4" s="1075"/>
      <c r="J4" s="1075"/>
      <c r="K4" s="213"/>
    </row>
    <row r="5" spans="1:21" ht="21.75" customHeight="1">
      <c r="D5" s="27" t="s">
        <v>830</v>
      </c>
      <c r="E5" s="173"/>
      <c r="F5" s="27" t="s">
        <v>831</v>
      </c>
      <c r="G5" s="49"/>
      <c r="H5" s="27" t="s">
        <v>830</v>
      </c>
      <c r="I5" s="500"/>
      <c r="J5" s="27" t="s">
        <v>831</v>
      </c>
      <c r="K5" s="173"/>
      <c r="L5" s="22"/>
      <c r="M5" s="26"/>
      <c r="N5" s="26"/>
      <c r="O5" s="26"/>
    </row>
    <row r="6" spans="1:21" ht="21.75" customHeight="1">
      <c r="A6" s="8" t="s">
        <v>0</v>
      </c>
      <c r="B6" s="10" t="s">
        <v>17</v>
      </c>
      <c r="C6" s="10"/>
      <c r="D6" s="55">
        <v>2563</v>
      </c>
      <c r="E6" s="54"/>
      <c r="F6" s="55">
        <v>2562</v>
      </c>
      <c r="G6" s="49"/>
      <c r="H6" s="55">
        <v>2563</v>
      </c>
      <c r="I6" s="54"/>
      <c r="J6" s="55">
        <v>2562</v>
      </c>
      <c r="K6" s="55"/>
      <c r="L6" s="31"/>
      <c r="M6" s="26"/>
      <c r="N6" s="26"/>
      <c r="O6" s="26"/>
    </row>
    <row r="7" spans="1:21" ht="21.75" customHeight="1">
      <c r="A7" s="8"/>
      <c r="B7" s="10"/>
      <c r="C7" s="10"/>
      <c r="D7" s="55" t="s">
        <v>152</v>
      </c>
      <c r="E7" s="54"/>
      <c r="F7" s="55"/>
      <c r="G7" s="49"/>
      <c r="H7" s="55" t="s">
        <v>152</v>
      </c>
      <c r="I7" s="54"/>
      <c r="J7" s="55"/>
      <c r="K7" s="55"/>
      <c r="L7" s="31"/>
      <c r="M7" s="26"/>
      <c r="N7" s="26"/>
      <c r="O7" s="26"/>
    </row>
    <row r="8" spans="1:21" ht="21.75" customHeight="1">
      <c r="D8" s="1076" t="s">
        <v>128</v>
      </c>
      <c r="E8" s="1076"/>
      <c r="F8" s="1076"/>
      <c r="G8" s="1076"/>
      <c r="H8" s="1076"/>
      <c r="I8" s="1076"/>
      <c r="J8" s="1076"/>
      <c r="K8" s="174"/>
      <c r="L8" s="22"/>
      <c r="M8" s="56"/>
      <c r="N8" s="56"/>
      <c r="O8" s="56"/>
    </row>
    <row r="9" spans="1:21" s="15" customFormat="1" ht="21.75" customHeight="1">
      <c r="A9" s="58" t="s">
        <v>1</v>
      </c>
      <c r="B9" s="7"/>
      <c r="C9" s="7"/>
      <c r="D9" s="3"/>
      <c r="E9" s="3"/>
      <c r="F9" s="3"/>
      <c r="G9" s="27"/>
      <c r="H9" s="3"/>
      <c r="I9" s="27"/>
      <c r="J9" s="3"/>
      <c r="K9" s="3"/>
      <c r="L9" s="63"/>
      <c r="M9" s="26"/>
      <c r="N9" s="26"/>
      <c r="O9" s="59"/>
    </row>
    <row r="10" spans="1:21" s="15" customFormat="1" ht="23">
      <c r="A10" s="50" t="s">
        <v>18</v>
      </c>
      <c r="B10" s="61"/>
      <c r="C10" s="61"/>
      <c r="D10" s="155">
        <v>13139123236</v>
      </c>
      <c r="E10" s="45"/>
      <c r="F10" s="105">
        <f>'BS PY'!G12</f>
        <v>14389795259</v>
      </c>
      <c r="G10" s="45"/>
      <c r="H10" s="37">
        <v>3914395838</v>
      </c>
      <c r="I10" s="45"/>
      <c r="J10" s="105">
        <f>'BS PY'!K12</f>
        <v>4549824347</v>
      </c>
      <c r="K10" s="105"/>
      <c r="L10" s="22"/>
      <c r="M10" s="114"/>
      <c r="N10" s="114"/>
      <c r="O10" s="115"/>
    </row>
    <row r="11" spans="1:21" s="15" customFormat="1" ht="23" hidden="1">
      <c r="A11" s="50" t="s">
        <v>537</v>
      </c>
      <c r="B11" s="61"/>
      <c r="C11" s="61"/>
      <c r="D11" s="32"/>
      <c r="E11" s="45"/>
      <c r="F11" s="105">
        <f>0</f>
        <v>0</v>
      </c>
      <c r="G11" s="45"/>
      <c r="H11" s="127"/>
      <c r="I11" s="45"/>
      <c r="J11" s="127">
        <f>0</f>
        <v>0</v>
      </c>
      <c r="K11" s="105"/>
      <c r="L11" s="22"/>
      <c r="M11" s="114"/>
      <c r="N11" s="114"/>
      <c r="O11" s="115"/>
    </row>
    <row r="12" spans="1:21" s="15" customFormat="1" ht="23">
      <c r="A12" s="50" t="s">
        <v>632</v>
      </c>
      <c r="B12" s="61"/>
      <c r="C12" s="61"/>
      <c r="D12" s="105">
        <v>1862316387</v>
      </c>
      <c r="E12" s="45"/>
      <c r="F12" s="105">
        <f>'BS PY'!G13</f>
        <v>420301086</v>
      </c>
      <c r="G12" s="45"/>
      <c r="H12" s="105">
        <v>0</v>
      </c>
      <c r="I12" s="45"/>
      <c r="J12" s="105">
        <f>'BS PY'!K13</f>
        <v>0</v>
      </c>
      <c r="K12" s="105"/>
      <c r="L12" s="22"/>
      <c r="M12" s="114"/>
      <c r="N12" s="114"/>
      <c r="O12" s="115"/>
    </row>
    <row r="13" spans="1:21" s="15" customFormat="1">
      <c r="A13" s="18" t="s">
        <v>15</v>
      </c>
      <c r="B13" s="61">
        <v>13</v>
      </c>
      <c r="C13" s="61"/>
      <c r="D13" s="105">
        <f>CBS_FS!$G$15</f>
        <v>5302014859</v>
      </c>
      <c r="E13" s="45"/>
      <c r="F13" s="105">
        <f>'BS PY'!G14</f>
        <v>5199007555</v>
      </c>
      <c r="G13" s="45"/>
      <c r="H13" s="127">
        <v>0</v>
      </c>
      <c r="I13" s="45"/>
      <c r="J13" s="105">
        <f>'BS PY'!K14</f>
        <v>0</v>
      </c>
      <c r="K13" s="105"/>
      <c r="L13" s="105"/>
      <c r="M13" s="105"/>
      <c r="N13" s="105"/>
      <c r="O13" s="105"/>
      <c r="P13" s="105"/>
      <c r="Q13" s="105"/>
    </row>
    <row r="14" spans="1:21" s="15" customFormat="1">
      <c r="A14" s="18" t="s">
        <v>50</v>
      </c>
      <c r="B14" s="61">
        <v>4</v>
      </c>
      <c r="C14" s="61"/>
      <c r="D14" s="105">
        <f>CBS_FS!$G$16+CBS_FS!$G$17+CBS_FS!$G$18+CBS_FS!$G$21+CBS_FS!$G$22+CBS_FS!$G$27</f>
        <v>499268101</v>
      </c>
      <c r="E14" s="45"/>
      <c r="F14" s="105">
        <f>'BS PY'!G15+'BS PY'!G17+'BS PY'!G18+'BS PY'!G20+'BS PY'!G22+'BS PY'!G24+'BS PY'!G29</f>
        <v>593519237</v>
      </c>
      <c r="G14" s="45"/>
      <c r="H14" s="1024">
        <v>21888946</v>
      </c>
      <c r="I14" s="1025"/>
      <c r="J14" s="494">
        <v>118288656</v>
      </c>
      <c r="K14" s="105"/>
      <c r="L14" s="215"/>
      <c r="M14" s="105"/>
      <c r="N14" s="105"/>
      <c r="O14" s="105"/>
      <c r="P14" s="105"/>
      <c r="Q14" s="105"/>
    </row>
    <row r="15" spans="1:21" s="15" customFormat="1" ht="23">
      <c r="A15" s="18" t="s">
        <v>145</v>
      </c>
      <c r="B15" s="61">
        <v>4</v>
      </c>
      <c r="C15" s="61"/>
      <c r="D15" s="52">
        <f>CBS_FS!$G$24</f>
        <v>0</v>
      </c>
      <c r="E15" s="45"/>
      <c r="F15" s="105">
        <f>'BS PY'!G25</f>
        <v>0</v>
      </c>
      <c r="G15" s="45"/>
      <c r="H15" s="52">
        <v>2267189858</v>
      </c>
      <c r="I15" s="45"/>
      <c r="J15" s="494">
        <f>'BS PY'!K25-1660035036</f>
        <v>968578888</v>
      </c>
      <c r="K15" s="105"/>
      <c r="L15" s="22"/>
      <c r="M15" s="114"/>
      <c r="N15" s="114"/>
      <c r="O15" s="115"/>
      <c r="Q15" s="136"/>
      <c r="R15" s="136"/>
      <c r="S15" s="136"/>
      <c r="T15" s="136"/>
      <c r="U15" s="136"/>
    </row>
    <row r="16" spans="1:21" s="15" customFormat="1" ht="23">
      <c r="A16" s="18" t="s">
        <v>209</v>
      </c>
      <c r="B16" s="61"/>
      <c r="C16" s="61"/>
      <c r="D16" s="52"/>
      <c r="E16" s="45"/>
      <c r="F16" s="105"/>
      <c r="G16" s="45"/>
      <c r="H16" s="52"/>
      <c r="I16" s="45"/>
      <c r="J16" s="105"/>
      <c r="K16" s="105"/>
      <c r="L16" s="22"/>
      <c r="M16" s="114"/>
      <c r="N16" s="114"/>
      <c r="O16" s="115"/>
      <c r="Q16" s="136"/>
      <c r="R16" s="136"/>
      <c r="S16" s="136"/>
      <c r="T16" s="136"/>
      <c r="U16" s="136"/>
    </row>
    <row r="17" spans="1:21" s="15" customFormat="1" ht="23">
      <c r="A17" s="18" t="s">
        <v>542</v>
      </c>
      <c r="B17" s="61">
        <v>4</v>
      </c>
      <c r="C17" s="61"/>
      <c r="D17" s="52">
        <f>CBS_FS!$G$25</f>
        <v>0</v>
      </c>
      <c r="E17" s="45"/>
      <c r="F17" s="105">
        <f>'BS PY'!G27</f>
        <v>0</v>
      </c>
      <c r="G17" s="45"/>
      <c r="H17" s="52">
        <v>0</v>
      </c>
      <c r="I17" s="45"/>
      <c r="J17" s="105">
        <f>'BS PY'!K27</f>
        <v>758100000</v>
      </c>
      <c r="K17" s="105"/>
      <c r="L17" s="22"/>
      <c r="M17" s="114"/>
      <c r="N17" s="114"/>
      <c r="O17" s="115"/>
      <c r="Q17" s="136"/>
      <c r="R17" s="136"/>
      <c r="S17" s="136"/>
      <c r="T17" s="136"/>
      <c r="U17" s="136"/>
    </row>
    <row r="18" spans="1:21" s="15" customFormat="1" ht="23">
      <c r="A18" s="18" t="s">
        <v>844</v>
      </c>
      <c r="B18" s="61">
        <v>13</v>
      </c>
      <c r="C18" s="61"/>
      <c r="D18" s="52">
        <f>CBS_FS!$G$13+CBS_FS!$G$19+CBS_FS!$G$29</f>
        <v>119027575</v>
      </c>
      <c r="E18" s="45"/>
      <c r="F18" s="105">
        <f>12374415+2768712</f>
        <v>15143127</v>
      </c>
      <c r="G18" s="45"/>
      <c r="H18" s="52">
        <v>4802681</v>
      </c>
      <c r="I18" s="45"/>
      <c r="J18" s="105">
        <f>'BS PY'!K31</f>
        <v>4787077</v>
      </c>
      <c r="K18" s="105"/>
      <c r="L18" s="22"/>
      <c r="M18" s="114"/>
      <c r="N18" s="114"/>
      <c r="O18" s="115"/>
      <c r="Q18" s="136"/>
      <c r="R18" s="136"/>
      <c r="S18" s="136"/>
      <c r="T18" s="136"/>
      <c r="U18" s="136"/>
    </row>
    <row r="19" spans="1:21" s="15" customFormat="1" ht="23">
      <c r="A19" s="18" t="s">
        <v>199</v>
      </c>
      <c r="B19" s="61"/>
      <c r="C19" s="61"/>
      <c r="D19" s="155">
        <f>CBS_FS!$G$28</f>
        <v>213464749</v>
      </c>
      <c r="E19" s="45"/>
      <c r="F19" s="105">
        <f>'BS PY'!G30</f>
        <v>156882003</v>
      </c>
      <c r="G19" s="45"/>
      <c r="H19" s="52">
        <v>0</v>
      </c>
      <c r="I19" s="45"/>
      <c r="J19" s="105">
        <f>'BS PY'!K30</f>
        <v>0</v>
      </c>
      <c r="K19" s="105"/>
      <c r="L19" s="22"/>
      <c r="M19" s="114"/>
      <c r="N19" s="114"/>
      <c r="O19" s="115"/>
    </row>
    <row r="20" spans="1:21" s="15" customFormat="1" hidden="1">
      <c r="A20" s="18" t="s">
        <v>192</v>
      </c>
      <c r="B20" s="61"/>
      <c r="C20" s="61"/>
      <c r="D20" s="105"/>
      <c r="E20" s="45"/>
      <c r="F20" s="105"/>
      <c r="G20" s="45"/>
      <c r="H20" s="127"/>
      <c r="I20" s="45"/>
      <c r="J20" s="105"/>
      <c r="K20" s="105"/>
      <c r="L20" s="215"/>
      <c r="M20" s="105"/>
      <c r="N20" s="105"/>
      <c r="O20" s="105"/>
      <c r="P20" s="105"/>
      <c r="Q20" s="105"/>
    </row>
    <row r="21" spans="1:21" s="15" customFormat="1" ht="23">
      <c r="A21" s="18" t="s">
        <v>182</v>
      </c>
      <c r="B21" s="61"/>
      <c r="C21" s="61"/>
      <c r="D21" s="155">
        <f>CBS_FS!$G$30+CBS_FS!$G$31</f>
        <v>572610749</v>
      </c>
      <c r="E21" s="45"/>
      <c r="F21" s="105">
        <f>'BS PY'!G33+'BS PY'!G32-886179164</f>
        <v>756049843</v>
      </c>
      <c r="G21" s="45"/>
      <c r="H21" s="52">
        <v>74787407</v>
      </c>
      <c r="I21" s="45"/>
      <c r="J21" s="105">
        <f>'BS PY'!K33+'BS PY'!K32</f>
        <v>93876016</v>
      </c>
      <c r="K21" s="105"/>
      <c r="L21" s="22"/>
      <c r="M21" s="114"/>
      <c r="N21" s="114"/>
      <c r="O21" s="115"/>
    </row>
    <row r="22" spans="1:21" s="11" customFormat="1" ht="21.75" customHeight="1">
      <c r="A22" s="2" t="s">
        <v>2</v>
      </c>
      <c r="B22" s="43"/>
      <c r="C22" s="43"/>
      <c r="D22" s="25">
        <f>SUM(D10:D21)</f>
        <v>21707825656</v>
      </c>
      <c r="E22" s="30"/>
      <c r="F22" s="25">
        <f>SUM(F10:F21)</f>
        <v>21530698110</v>
      </c>
      <c r="G22" s="31"/>
      <c r="H22" s="25">
        <f>SUM(H10:H21)</f>
        <v>6283064730</v>
      </c>
      <c r="I22" s="31"/>
      <c r="J22" s="25">
        <f>SUM(J10:J21)</f>
        <v>6493454984</v>
      </c>
      <c r="K22" s="30"/>
      <c r="L22" s="31"/>
      <c r="M22" s="114"/>
      <c r="N22" s="114"/>
      <c r="O22" s="115"/>
    </row>
    <row r="23" spans="1:21" s="15" customFormat="1" ht="13" customHeight="1">
      <c r="A23" s="2"/>
      <c r="B23" s="61"/>
      <c r="C23" s="61"/>
      <c r="D23" s="32"/>
      <c r="E23" s="32"/>
      <c r="F23" s="32"/>
      <c r="G23" s="33"/>
      <c r="L23" s="52"/>
      <c r="M23" s="114"/>
      <c r="N23" s="114"/>
      <c r="O23" s="115"/>
    </row>
    <row r="24" spans="1:21" s="15" customFormat="1" ht="21.75" customHeight="1">
      <c r="A24" s="58" t="s">
        <v>13</v>
      </c>
      <c r="B24" s="61"/>
      <c r="C24" s="61"/>
      <c r="D24" s="32"/>
      <c r="E24" s="32"/>
      <c r="F24" s="32"/>
      <c r="G24" s="33"/>
      <c r="H24" s="32"/>
      <c r="I24" s="33"/>
      <c r="J24" s="32"/>
      <c r="K24" s="32"/>
      <c r="L24" s="63"/>
      <c r="M24" s="116"/>
      <c r="N24" s="114"/>
      <c r="O24" s="115"/>
      <c r="P24" s="28"/>
    </row>
    <row r="25" spans="1:21" s="15" customFormat="1" ht="21.75" hidden="1" customHeight="1">
      <c r="A25" s="485" t="s">
        <v>73</v>
      </c>
      <c r="B25" s="61"/>
      <c r="C25" s="61"/>
      <c r="D25" s="32"/>
      <c r="E25" s="32"/>
      <c r="F25" s="32">
        <v>0</v>
      </c>
      <c r="G25" s="33"/>
      <c r="H25" s="32">
        <v>0</v>
      </c>
      <c r="I25" s="33"/>
      <c r="J25" s="32"/>
      <c r="K25" s="32"/>
      <c r="L25" s="63"/>
      <c r="M25" s="116"/>
      <c r="N25" s="114"/>
      <c r="O25" s="115"/>
      <c r="P25" s="28"/>
    </row>
    <row r="26" spans="1:21" s="15" customFormat="1" ht="21.75" customHeight="1">
      <c r="A26" s="50" t="s">
        <v>533</v>
      </c>
      <c r="B26" s="61">
        <v>13</v>
      </c>
      <c r="C26" s="61"/>
      <c r="D26" s="32">
        <f>CBS_FS!$G$39+CBS_FS!$G$47</f>
        <v>11714652225</v>
      </c>
      <c r="E26" s="32"/>
      <c r="F26" s="32">
        <f>1180787+2102934065</f>
        <v>2104114852</v>
      </c>
      <c r="G26" s="33"/>
      <c r="H26" s="32">
        <v>9625471875</v>
      </c>
      <c r="I26" s="33"/>
      <c r="J26" s="32">
        <f>'BS PY'!K60</f>
        <v>0</v>
      </c>
      <c r="K26" s="32"/>
      <c r="L26" s="63"/>
      <c r="M26" s="116"/>
      <c r="N26" s="114"/>
      <c r="O26" s="115"/>
      <c r="P26" s="28"/>
    </row>
    <row r="27" spans="1:21" s="15" customFormat="1" ht="23" hidden="1">
      <c r="A27" s="18" t="s">
        <v>211</v>
      </c>
      <c r="B27" s="61"/>
      <c r="C27" s="61"/>
      <c r="D27" s="129"/>
      <c r="E27" s="66"/>
      <c r="F27" s="105"/>
      <c r="G27" s="32"/>
      <c r="H27" s="32"/>
      <c r="I27" s="33"/>
      <c r="J27" s="105"/>
      <c r="K27" s="105"/>
      <c r="L27" s="63"/>
      <c r="M27" s="116"/>
      <c r="N27" s="116"/>
      <c r="O27" s="115"/>
      <c r="P27" s="28"/>
    </row>
    <row r="28" spans="1:21" s="15" customFormat="1" ht="23">
      <c r="A28" s="21" t="s">
        <v>28</v>
      </c>
      <c r="B28" s="61">
        <v>5</v>
      </c>
      <c r="C28" s="61"/>
      <c r="D28" s="66">
        <f>CBS_FS!$G$48</f>
        <v>0</v>
      </c>
      <c r="E28" s="66"/>
      <c r="F28" s="105">
        <f>'BS PY'!G68</f>
        <v>0</v>
      </c>
      <c r="G28" s="66"/>
      <c r="H28" s="129">
        <v>17632074078</v>
      </c>
      <c r="I28" s="39"/>
      <c r="J28" s="105">
        <f>'BS PY'!K68</f>
        <v>16225524083</v>
      </c>
      <c r="K28" s="105"/>
      <c r="L28" s="63"/>
      <c r="M28" s="116"/>
      <c r="N28" s="116"/>
      <c r="O28" s="115"/>
      <c r="P28" s="28"/>
    </row>
    <row r="29" spans="1:21" s="15" customFormat="1" ht="23">
      <c r="A29" s="21" t="s">
        <v>91</v>
      </c>
      <c r="B29" s="61">
        <v>6</v>
      </c>
      <c r="C29" s="61"/>
      <c r="D29" s="32">
        <f>CBS_FS!$G$49</f>
        <v>17354017217</v>
      </c>
      <c r="E29" s="32"/>
      <c r="F29" s="105">
        <f>'BS PY'!G69</f>
        <v>20865499301</v>
      </c>
      <c r="G29" s="32"/>
      <c r="H29" s="32">
        <v>17687559481</v>
      </c>
      <c r="I29" s="33"/>
      <c r="J29" s="105">
        <f>'BS PY'!K69</f>
        <v>17687559481</v>
      </c>
      <c r="K29" s="105"/>
      <c r="L29" s="63"/>
      <c r="M29" s="116"/>
      <c r="N29" s="116"/>
      <c r="O29" s="115"/>
      <c r="P29" s="28"/>
    </row>
    <row r="30" spans="1:21" s="15" customFormat="1" ht="22">
      <c r="A30" s="21" t="s">
        <v>56</v>
      </c>
      <c r="B30" s="61">
        <v>6</v>
      </c>
      <c r="C30" s="61"/>
      <c r="D30" s="32">
        <f>CBS_FS!$G$50</f>
        <v>649357851</v>
      </c>
      <c r="E30" s="32"/>
      <c r="F30" s="105">
        <f>'BS PY'!G70</f>
        <v>381682513</v>
      </c>
      <c r="G30" s="32"/>
      <c r="H30" s="32">
        <v>441197980</v>
      </c>
      <c r="I30" s="33"/>
      <c r="J30" s="105">
        <f>'BS PY'!K70</f>
        <v>159899980</v>
      </c>
      <c r="K30" s="105"/>
      <c r="L30" s="63"/>
      <c r="M30" s="63"/>
      <c r="N30" s="63"/>
      <c r="O30" s="63"/>
      <c r="P30" s="63"/>
      <c r="Q30" s="63"/>
      <c r="R30" s="63"/>
      <c r="S30" s="63"/>
      <c r="T30" s="63"/>
    </row>
    <row r="31" spans="1:21" s="15" customFormat="1" ht="23">
      <c r="A31" s="21" t="s">
        <v>110</v>
      </c>
      <c r="B31" s="61">
        <v>4</v>
      </c>
      <c r="C31" s="61"/>
      <c r="D31" s="32">
        <f>CBS_FS!$G$41+CBS_FS!$G$42+CBS_FS!$G$44+CBS_FS!$G$46+CBS_FS!$G$55+CBS_FS!$G$63+CBS_FS!$G$37</f>
        <v>597965022</v>
      </c>
      <c r="E31" s="32"/>
      <c r="F31" s="32">
        <f>'BS PY'!G61+'BS PY'!G64+'BS PY'!G66+'BS PY'!G71+'BS PY'!G73+'BS PY'!G78+'BS PY'!G62</f>
        <v>544587072</v>
      </c>
      <c r="G31" s="33"/>
      <c r="H31" s="134">
        <v>436730396</v>
      </c>
      <c r="I31" s="65"/>
      <c r="J31" s="134">
        <v>331517628</v>
      </c>
      <c r="K31" s="48"/>
      <c r="L31" s="63"/>
      <c r="M31" s="116"/>
      <c r="N31" s="116"/>
      <c r="O31" s="115"/>
      <c r="P31" s="28"/>
    </row>
    <row r="32" spans="1:21" s="15" customFormat="1" ht="23">
      <c r="A32" s="18" t="s">
        <v>209</v>
      </c>
      <c r="B32" s="61">
        <v>4</v>
      </c>
      <c r="C32" s="61"/>
      <c r="D32" s="32">
        <f>CBS_FS!$G$45</f>
        <v>3472240954</v>
      </c>
      <c r="E32" s="66"/>
      <c r="F32" s="105">
        <f>'BS PY'!G65</f>
        <v>2324077623</v>
      </c>
      <c r="G32" s="32"/>
      <c r="H32" s="32">
        <v>5433262325</v>
      </c>
      <c r="I32" s="33"/>
      <c r="J32" s="494">
        <f>'BS PY'!K65+1660035036</f>
        <v>4041490498</v>
      </c>
      <c r="K32" s="105"/>
      <c r="L32" s="63"/>
      <c r="M32" s="116"/>
      <c r="N32" s="116"/>
      <c r="O32" s="115"/>
      <c r="P32" s="28"/>
    </row>
    <row r="33" spans="1:17" s="15" customFormat="1" ht="23">
      <c r="A33" s="21" t="s">
        <v>51</v>
      </c>
      <c r="B33" s="61"/>
      <c r="C33" s="61"/>
      <c r="D33" s="32">
        <f>CBS_FS!$G$57</f>
        <v>97595587</v>
      </c>
      <c r="E33" s="32"/>
      <c r="F33" s="105">
        <f>'BS PY'!G74</f>
        <v>97595587</v>
      </c>
      <c r="G33" s="32"/>
      <c r="H33" s="32">
        <v>29704500</v>
      </c>
      <c r="I33" s="39"/>
      <c r="J33" s="105">
        <f>'BS PY'!K74</f>
        <v>29704500</v>
      </c>
      <c r="K33" s="105"/>
      <c r="L33" s="22"/>
      <c r="M33" s="114"/>
      <c r="N33" s="114"/>
      <c r="O33" s="115"/>
      <c r="P33" s="28"/>
    </row>
    <row r="34" spans="1:17" s="15" customFormat="1" ht="23">
      <c r="A34" s="21" t="s">
        <v>281</v>
      </c>
      <c r="B34" s="61"/>
      <c r="C34" s="61"/>
      <c r="D34" s="32">
        <f>CBS_FS!$G$54</f>
        <v>3968560280</v>
      </c>
      <c r="E34" s="32"/>
      <c r="F34" s="105">
        <f>'BS PY'!G72</f>
        <v>3069903118</v>
      </c>
      <c r="G34" s="32"/>
      <c r="H34" s="32">
        <v>0</v>
      </c>
      <c r="I34" s="39"/>
      <c r="J34" s="105">
        <f>'BS PY'!K72</f>
        <v>0</v>
      </c>
      <c r="K34" s="105"/>
      <c r="L34" s="22"/>
      <c r="M34" s="114"/>
      <c r="N34" s="114"/>
      <c r="O34" s="115"/>
      <c r="P34" s="28"/>
    </row>
    <row r="35" spans="1:17" s="15" customFormat="1" ht="23">
      <c r="A35" s="36" t="s">
        <v>30</v>
      </c>
      <c r="B35" s="61">
        <v>7</v>
      </c>
      <c r="C35" s="61"/>
      <c r="D35" s="32">
        <f>CBS_FS!$G$58</f>
        <v>86220583607</v>
      </c>
      <c r="E35" s="40"/>
      <c r="F35" s="105">
        <f>'BS PY'!G75</f>
        <v>80960733233</v>
      </c>
      <c r="G35" s="40"/>
      <c r="H35" s="32">
        <v>57647459</v>
      </c>
      <c r="I35" s="40"/>
      <c r="J35" s="105">
        <f>'BS PY'!K75</f>
        <v>50218534</v>
      </c>
      <c r="K35" s="105"/>
      <c r="L35" s="22"/>
      <c r="M35" s="114"/>
      <c r="N35" s="114"/>
      <c r="O35" s="115"/>
      <c r="Q35" s="124"/>
    </row>
    <row r="36" spans="1:17" s="15" customFormat="1" ht="23">
      <c r="A36" s="36" t="s">
        <v>166</v>
      </c>
      <c r="B36" s="61"/>
      <c r="C36" s="61"/>
      <c r="D36" s="32">
        <f>CBS_FS!$G$60</f>
        <v>757957960</v>
      </c>
      <c r="E36" s="40"/>
      <c r="F36" s="105">
        <v>0</v>
      </c>
      <c r="G36" s="40"/>
      <c r="H36" s="32">
        <v>63050625</v>
      </c>
      <c r="I36" s="40"/>
      <c r="J36" s="105">
        <v>0</v>
      </c>
      <c r="K36" s="105"/>
      <c r="L36" s="22"/>
      <c r="M36" s="114"/>
      <c r="N36" s="114"/>
      <c r="O36" s="115"/>
      <c r="Q36" s="124"/>
    </row>
    <row r="37" spans="1:17" s="15" customFormat="1" ht="23">
      <c r="A37" s="36" t="s">
        <v>90</v>
      </c>
      <c r="B37" s="61"/>
      <c r="C37" s="61"/>
      <c r="D37" s="32">
        <f>CBS_FS!$G$61</f>
        <v>997394269</v>
      </c>
      <c r="E37" s="40"/>
      <c r="F37" s="105">
        <f>'BS PY'!G76</f>
        <v>1003424524</v>
      </c>
      <c r="G37" s="40"/>
      <c r="H37" s="52">
        <v>18424867</v>
      </c>
      <c r="I37" s="40"/>
      <c r="J37" s="105">
        <f>'BS PY'!K76</f>
        <v>18389559</v>
      </c>
      <c r="K37" s="105"/>
      <c r="L37" s="22"/>
      <c r="M37" s="114"/>
      <c r="N37" s="114"/>
      <c r="O37" s="115"/>
      <c r="Q37" s="124"/>
    </row>
    <row r="38" spans="1:17" s="15" customFormat="1" ht="23">
      <c r="A38" s="36" t="s">
        <v>52</v>
      </c>
      <c r="B38" s="61"/>
      <c r="C38" s="61"/>
      <c r="D38" s="32">
        <f>CBS_FS!$G$62</f>
        <v>111593357</v>
      </c>
      <c r="E38" s="40"/>
      <c r="F38" s="105">
        <f>'BS PY'!G77</f>
        <v>109079993</v>
      </c>
      <c r="G38" s="40"/>
      <c r="H38" s="52">
        <v>0</v>
      </c>
      <c r="I38" s="40"/>
      <c r="J38" s="105">
        <f>'BS PY'!K77</f>
        <v>0</v>
      </c>
      <c r="K38" s="105"/>
      <c r="L38" s="22"/>
      <c r="M38" s="114"/>
      <c r="N38" s="114"/>
      <c r="O38" s="115"/>
      <c r="Q38" s="124"/>
    </row>
    <row r="39" spans="1:17" s="15" customFormat="1" ht="23">
      <c r="A39" s="36" t="s">
        <v>41</v>
      </c>
      <c r="B39" s="61"/>
      <c r="C39" s="61"/>
      <c r="D39" s="32">
        <f>CBS_FS!$G$64</f>
        <v>3759248524</v>
      </c>
      <c r="E39" s="40"/>
      <c r="F39" s="105">
        <f>'BS PY'!G79</f>
        <v>374272520</v>
      </c>
      <c r="G39" s="40"/>
      <c r="H39" s="52">
        <v>0</v>
      </c>
      <c r="I39" s="40"/>
      <c r="J39" s="105">
        <f>'BS PY'!K79</f>
        <v>38772234</v>
      </c>
      <c r="K39" s="105"/>
      <c r="L39" s="22"/>
      <c r="M39" s="114"/>
      <c r="N39" s="114"/>
      <c r="O39" s="115"/>
    </row>
    <row r="40" spans="1:17" s="15" customFormat="1" ht="23">
      <c r="A40" s="36" t="s">
        <v>223</v>
      </c>
      <c r="B40" s="61"/>
      <c r="C40" s="61"/>
      <c r="D40" s="32">
        <f>CBS_FS!$G$65+CBS_FS!$G$43</f>
        <v>1194833571</v>
      </c>
      <c r="E40" s="40"/>
      <c r="F40" s="105">
        <f>'BS PY'!G80+886179164</f>
        <v>911874982</v>
      </c>
      <c r="G40" s="40"/>
      <c r="H40" s="52">
        <v>16047608</v>
      </c>
      <c r="I40" s="40"/>
      <c r="J40" s="105">
        <f>'BS PY'!K80</f>
        <v>14412760</v>
      </c>
      <c r="K40" s="105"/>
      <c r="L40" s="22"/>
      <c r="M40" s="114"/>
      <c r="N40" s="114"/>
      <c r="O40" s="115"/>
    </row>
    <row r="41" spans="1:17" s="11" customFormat="1" ht="21.75" customHeight="1">
      <c r="A41" s="2" t="s">
        <v>14</v>
      </c>
      <c r="B41" s="12"/>
      <c r="C41" s="12"/>
      <c r="D41" s="38">
        <f>SUM(D25:D40)</f>
        <v>130896000424</v>
      </c>
      <c r="E41" s="44"/>
      <c r="F41" s="38">
        <f>SUM(F25:F40)</f>
        <v>112746845318</v>
      </c>
      <c r="H41" s="38">
        <f>SUM(H25:H40)</f>
        <v>51441171194</v>
      </c>
      <c r="J41" s="38">
        <f>SUM(J25:J40)</f>
        <v>38597489257</v>
      </c>
      <c r="K41" s="44"/>
      <c r="L41" s="31"/>
      <c r="M41" s="114"/>
      <c r="N41" s="114"/>
      <c r="O41" s="115"/>
    </row>
    <row r="42" spans="1:17" s="15" customFormat="1" ht="13" customHeight="1">
      <c r="A42" s="14"/>
      <c r="B42" s="7"/>
      <c r="C42" s="7"/>
      <c r="D42" s="32"/>
      <c r="E42" s="32"/>
      <c r="F42" s="32"/>
      <c r="G42" s="33"/>
      <c r="H42" s="32"/>
      <c r="I42" s="33"/>
      <c r="J42" s="32"/>
      <c r="K42" s="32"/>
      <c r="L42" s="22"/>
      <c r="M42" s="114"/>
      <c r="N42" s="114"/>
      <c r="O42" s="115"/>
    </row>
    <row r="43" spans="1:17" s="11" customFormat="1" ht="21.75" customHeight="1" thickBot="1">
      <c r="A43" s="2" t="s">
        <v>3</v>
      </c>
      <c r="B43" s="12"/>
      <c r="C43" s="12"/>
      <c r="D43" s="34">
        <f>+D22+D41</f>
        <v>152603826080</v>
      </c>
      <c r="E43" s="30"/>
      <c r="F43" s="34">
        <f>+F22+F41</f>
        <v>134277543428</v>
      </c>
      <c r="G43" s="31"/>
      <c r="H43" s="34">
        <f>+H22+H41</f>
        <v>57724235924</v>
      </c>
      <c r="I43" s="31"/>
      <c r="J43" s="34">
        <f>+J22+J41</f>
        <v>45090944241</v>
      </c>
      <c r="K43" s="30"/>
      <c r="L43" s="168"/>
      <c r="M43" s="114"/>
      <c r="N43" s="114"/>
      <c r="O43" s="115"/>
    </row>
    <row r="44" spans="1:17" ht="21.75" customHeight="1" thickTop="1">
      <c r="A44" s="1074" t="s">
        <v>181</v>
      </c>
      <c r="B44" s="1074"/>
      <c r="C44" s="1074"/>
      <c r="D44" s="1074"/>
      <c r="E44" s="1074"/>
      <c r="F44" s="1074"/>
      <c r="G44" s="1074"/>
      <c r="H44" s="57"/>
      <c r="I44" s="57"/>
      <c r="J44" s="57"/>
      <c r="K44" s="57"/>
      <c r="M44" s="114"/>
      <c r="N44" s="114"/>
      <c r="O44" s="115"/>
    </row>
    <row r="45" spans="1:17" ht="21.75" customHeight="1">
      <c r="A45" s="1074" t="s">
        <v>29</v>
      </c>
      <c r="B45" s="1074"/>
      <c r="C45" s="1074"/>
      <c r="D45" s="1074"/>
      <c r="E45" s="1074"/>
      <c r="F45" s="1074"/>
      <c r="G45" s="1074"/>
      <c r="H45" s="57"/>
      <c r="I45" s="57"/>
      <c r="J45" s="57"/>
      <c r="K45" s="57"/>
      <c r="M45" s="114"/>
      <c r="N45" s="114"/>
      <c r="O45" s="115"/>
    </row>
    <row r="46" spans="1:17" ht="23">
      <c r="D46" s="20"/>
      <c r="E46" s="20"/>
      <c r="F46" s="20"/>
      <c r="G46" s="19"/>
      <c r="H46" s="20"/>
      <c r="I46" s="19"/>
      <c r="J46" s="20"/>
      <c r="K46" s="20"/>
      <c r="L46" s="63"/>
      <c r="M46" s="114"/>
      <c r="N46" s="114"/>
      <c r="O46" s="115"/>
      <c r="P46" s="28"/>
    </row>
    <row r="47" spans="1:17" ht="21.75" customHeight="1">
      <c r="A47" s="57"/>
      <c r="B47" s="12"/>
      <c r="C47" s="12"/>
      <c r="D47" s="1075" t="s">
        <v>24</v>
      </c>
      <c r="E47" s="1075"/>
      <c r="F47" s="1075"/>
      <c r="G47" s="1075"/>
      <c r="H47" s="1075" t="s">
        <v>25</v>
      </c>
      <c r="I47" s="1075"/>
      <c r="J47" s="1075"/>
      <c r="K47" s="213"/>
      <c r="M47" s="114"/>
      <c r="N47" s="114"/>
      <c r="O47" s="115"/>
    </row>
    <row r="48" spans="1:17" ht="21.75" customHeight="1">
      <c r="D48" s="27" t="s">
        <v>830</v>
      </c>
      <c r="E48" s="173"/>
      <c r="F48" s="27" t="s">
        <v>831</v>
      </c>
      <c r="G48" s="49"/>
      <c r="H48" s="27" t="s">
        <v>830</v>
      </c>
      <c r="I48" s="500"/>
      <c r="J48" s="27" t="s">
        <v>831</v>
      </c>
      <c r="K48" s="173"/>
      <c r="L48" s="62"/>
      <c r="M48" s="114"/>
      <c r="N48" s="114"/>
      <c r="O48" s="115"/>
      <c r="P48" s="26"/>
    </row>
    <row r="49" spans="1:17" ht="21.75" customHeight="1">
      <c r="A49" s="133" t="s">
        <v>37</v>
      </c>
      <c r="B49" s="10" t="s">
        <v>17</v>
      </c>
      <c r="C49" s="10"/>
      <c r="D49" s="55">
        <v>2563</v>
      </c>
      <c r="E49" s="54"/>
      <c r="F49" s="55">
        <v>2562</v>
      </c>
      <c r="G49" s="49"/>
      <c r="H49" s="55">
        <v>2563</v>
      </c>
      <c r="I49" s="54"/>
      <c r="J49" s="55">
        <v>2562</v>
      </c>
      <c r="K49" s="55"/>
      <c r="L49" s="62"/>
      <c r="M49" s="114"/>
      <c r="N49" s="114"/>
      <c r="O49" s="115"/>
      <c r="P49" s="26"/>
    </row>
    <row r="50" spans="1:17" ht="21.75" customHeight="1">
      <c r="A50" s="133"/>
      <c r="B50" s="10"/>
      <c r="C50" s="10"/>
      <c r="D50" s="55" t="s">
        <v>152</v>
      </c>
      <c r="E50" s="54"/>
      <c r="F50" s="55"/>
      <c r="G50" s="49"/>
      <c r="H50" s="55" t="s">
        <v>152</v>
      </c>
      <c r="I50" s="54"/>
      <c r="J50" s="55"/>
      <c r="K50" s="55"/>
      <c r="L50" s="62"/>
      <c r="M50" s="114"/>
      <c r="N50" s="114"/>
      <c r="O50" s="115"/>
      <c r="P50" s="26"/>
    </row>
    <row r="51" spans="1:17" ht="22.75" customHeight="1">
      <c r="A51" s="57"/>
      <c r="D51" s="1076" t="s">
        <v>128</v>
      </c>
      <c r="E51" s="1076"/>
      <c r="F51" s="1076"/>
      <c r="G51" s="1076"/>
      <c r="H51" s="1076"/>
      <c r="I51" s="1076"/>
      <c r="J51" s="1076"/>
      <c r="K51" s="174"/>
      <c r="L51" s="62"/>
      <c r="M51" s="114"/>
      <c r="N51" s="114"/>
      <c r="O51" s="115"/>
      <c r="P51" s="113"/>
    </row>
    <row r="52" spans="1:17" ht="23">
      <c r="A52" s="99" t="s">
        <v>4</v>
      </c>
      <c r="D52" s="3"/>
      <c r="E52" s="3"/>
      <c r="F52" s="3"/>
      <c r="G52" s="27"/>
      <c r="H52" s="3"/>
      <c r="I52" s="27"/>
      <c r="J52" s="3"/>
      <c r="K52" s="3"/>
      <c r="L52" s="63"/>
      <c r="M52" s="114"/>
      <c r="N52" s="114"/>
      <c r="O52" s="115"/>
      <c r="P52" s="64"/>
    </row>
    <row r="53" spans="1:17" ht="23">
      <c r="A53" s="41" t="s">
        <v>59</v>
      </c>
      <c r="B53" s="7">
        <v>8</v>
      </c>
      <c r="D53" s="42">
        <f>CBS_FS!$G$94</f>
        <v>13058200000</v>
      </c>
      <c r="E53" s="42"/>
      <c r="F53" s="105">
        <f>'BS PY'!G114</f>
        <v>68000000</v>
      </c>
      <c r="G53" s="42"/>
      <c r="H53" s="37">
        <v>13000000000</v>
      </c>
      <c r="I53" s="32"/>
      <c r="J53" s="105">
        <f>'BS PY'!K117</f>
        <v>0</v>
      </c>
      <c r="K53" s="105"/>
      <c r="L53" s="22"/>
      <c r="M53" s="116"/>
      <c r="N53" s="114"/>
      <c r="O53" s="116"/>
    </row>
    <row r="54" spans="1:17" ht="23">
      <c r="A54" s="41" t="s">
        <v>88</v>
      </c>
      <c r="B54" s="7">
        <v>4</v>
      </c>
      <c r="D54" s="32">
        <f>CBS_FS!$G$95</f>
        <v>0</v>
      </c>
      <c r="E54" s="42"/>
      <c r="F54" s="105">
        <f>'BS PY'!G115</f>
        <v>324900000</v>
      </c>
      <c r="G54" s="42"/>
      <c r="H54" s="127">
        <v>0</v>
      </c>
      <c r="I54" s="103"/>
      <c r="J54" s="105">
        <f>'BS PY'!K115</f>
        <v>0</v>
      </c>
      <c r="K54" s="105"/>
      <c r="L54" s="22"/>
      <c r="M54" s="116"/>
      <c r="N54" s="114"/>
      <c r="O54" s="116"/>
    </row>
    <row r="55" spans="1:17" ht="23">
      <c r="A55" s="14" t="s">
        <v>7</v>
      </c>
      <c r="B55" s="61"/>
      <c r="C55" s="61"/>
      <c r="D55" s="42">
        <f>CBS_FS!$G$83</f>
        <v>1651724325</v>
      </c>
      <c r="E55" s="42"/>
      <c r="F55" s="105">
        <f>'BS PY'!G106</f>
        <v>1689089247</v>
      </c>
      <c r="G55" s="42"/>
      <c r="H55" s="127">
        <v>0</v>
      </c>
      <c r="I55" s="103"/>
      <c r="J55" s="105">
        <f>'BS PY'!K106</f>
        <v>0</v>
      </c>
      <c r="K55" s="105"/>
      <c r="L55" s="22"/>
      <c r="M55" s="115"/>
      <c r="N55" s="116"/>
      <c r="O55" s="115"/>
    </row>
    <row r="56" spans="1:17" ht="23">
      <c r="A56" s="14" t="s">
        <v>16</v>
      </c>
      <c r="B56" s="61">
        <v>4</v>
      </c>
      <c r="C56" s="61"/>
      <c r="D56" s="42">
        <f>CBS_FS!$G$84+CBS_FS!$G$85</f>
        <v>375120981</v>
      </c>
      <c r="E56" s="42"/>
      <c r="F56" s="105">
        <f>'BS PY'!G107+'BS PY'!G108</f>
        <v>635120694</v>
      </c>
      <c r="G56" s="42"/>
      <c r="H56" s="37">
        <v>34590638</v>
      </c>
      <c r="I56" s="103"/>
      <c r="J56" s="105">
        <f>'BS PY'!K107+'BS PY'!K108</f>
        <v>66835756</v>
      </c>
      <c r="K56" s="105"/>
      <c r="L56" s="22"/>
      <c r="M56" s="115"/>
      <c r="N56" s="116"/>
      <c r="O56" s="115"/>
    </row>
    <row r="57" spans="1:17" ht="23">
      <c r="A57" s="14" t="s">
        <v>230</v>
      </c>
      <c r="B57" s="61"/>
      <c r="C57" s="61"/>
      <c r="D57" s="42">
        <f>CBS_FS!$G$90+CBS_FS!$G$91+CBS_FS!$G$92+CBS_FS!$G$93</f>
        <v>901368827</v>
      </c>
      <c r="E57" s="42"/>
      <c r="F57" s="105">
        <f>'BS PY'!G112+'BS PY'!G113</f>
        <v>1083441090</v>
      </c>
      <c r="G57" s="42"/>
      <c r="H57" s="37">
        <v>577254624</v>
      </c>
      <c r="I57" s="42"/>
      <c r="J57" s="105">
        <f>'BS PY'!K112+'BS PY'!K113</f>
        <v>441148132</v>
      </c>
      <c r="K57" s="105"/>
      <c r="L57" s="22"/>
      <c r="M57" s="115"/>
      <c r="N57" s="115"/>
      <c r="O57" s="115"/>
    </row>
    <row r="58" spans="1:17" ht="23">
      <c r="A58" s="14" t="s">
        <v>228</v>
      </c>
      <c r="B58" s="61"/>
      <c r="C58" s="61"/>
      <c r="D58" s="42">
        <f>CBS_FS!$G$88+CBS_FS!$G$89</f>
        <v>1366023122</v>
      </c>
      <c r="E58" s="42"/>
      <c r="F58" s="105">
        <f>'BS PY'!G111+'BS PY'!G110</f>
        <v>2772900458</v>
      </c>
      <c r="G58" s="42"/>
      <c r="H58" s="127">
        <v>0</v>
      </c>
      <c r="I58" s="42"/>
      <c r="J58" s="105">
        <f>'BS PY'!K111+'BS PY'!K110</f>
        <v>0</v>
      </c>
      <c r="K58" s="105"/>
      <c r="L58" s="22"/>
      <c r="M58" s="115"/>
      <c r="N58" s="117"/>
      <c r="O58" s="115"/>
      <c r="Q58" s="126"/>
    </row>
    <row r="59" spans="1:17" ht="23">
      <c r="A59" s="41" t="s">
        <v>62</v>
      </c>
      <c r="B59" s="61"/>
      <c r="C59" s="61"/>
      <c r="D59" s="40"/>
      <c r="E59" s="40"/>
      <c r="F59" s="40"/>
      <c r="G59" s="32"/>
      <c r="H59" s="127"/>
      <c r="I59" s="32"/>
      <c r="J59" s="40"/>
      <c r="K59" s="40"/>
      <c r="L59" s="22"/>
      <c r="M59" s="118"/>
      <c r="N59" s="118"/>
      <c r="O59" s="118"/>
    </row>
    <row r="60" spans="1:17" ht="23">
      <c r="A60" s="41" t="s">
        <v>53</v>
      </c>
      <c r="B60" s="61">
        <v>8</v>
      </c>
      <c r="C60" s="61"/>
      <c r="D60" s="40">
        <f>CBS_FS!$G$97</f>
        <v>2575751309</v>
      </c>
      <c r="E60" s="40"/>
      <c r="F60" s="105">
        <f>'BS PY'!G117</f>
        <v>2821239128</v>
      </c>
      <c r="G60" s="32"/>
      <c r="H60" s="127">
        <v>0</v>
      </c>
      <c r="I60" s="491"/>
      <c r="J60" s="491">
        <f>0</f>
        <v>0</v>
      </c>
      <c r="K60" s="105"/>
      <c r="L60" s="22"/>
      <c r="M60" s="115"/>
      <c r="N60" s="118"/>
      <c r="O60" s="115"/>
    </row>
    <row r="61" spans="1:17" ht="23">
      <c r="A61" s="493" t="s">
        <v>538</v>
      </c>
      <c r="B61" s="61"/>
      <c r="C61" s="61"/>
      <c r="D61" s="42">
        <f>CBS_FS!$G$87</f>
        <v>85858946</v>
      </c>
      <c r="E61" s="42"/>
      <c r="F61" s="105">
        <v>0</v>
      </c>
      <c r="G61" s="42"/>
      <c r="H61" s="105">
        <v>43884803</v>
      </c>
      <c r="I61" s="42"/>
      <c r="J61" s="105">
        <v>0</v>
      </c>
      <c r="K61" s="105"/>
      <c r="L61" s="22"/>
      <c r="M61" s="115"/>
      <c r="N61" s="117"/>
      <c r="O61" s="115"/>
      <c r="Q61" s="126"/>
    </row>
    <row r="62" spans="1:17" ht="23">
      <c r="A62" s="14" t="s">
        <v>165</v>
      </c>
      <c r="B62" s="61"/>
      <c r="C62" s="61"/>
      <c r="D62" s="42">
        <f>CBS_FS!$G$101</f>
        <v>4317059</v>
      </c>
      <c r="E62" s="42"/>
      <c r="F62" s="105">
        <f>'BS PY'!G120</f>
        <v>9358778</v>
      </c>
      <c r="G62" s="42"/>
      <c r="H62" s="127">
        <v>0</v>
      </c>
      <c r="I62" s="42"/>
      <c r="J62" s="105">
        <f>'BS PY'!K120</f>
        <v>0</v>
      </c>
      <c r="K62" s="105"/>
      <c r="L62" s="22"/>
      <c r="M62" s="117"/>
      <c r="N62" s="117"/>
      <c r="O62" s="117"/>
    </row>
    <row r="63" spans="1:17" ht="23">
      <c r="A63" s="41" t="s">
        <v>534</v>
      </c>
      <c r="B63" s="61">
        <v>13</v>
      </c>
      <c r="C63" s="61"/>
      <c r="D63" s="40">
        <f>CBS_FS!$G$100</f>
        <v>132333577</v>
      </c>
      <c r="E63" s="40"/>
      <c r="F63" s="105">
        <f>'BS PY'!G119</f>
        <v>67282686</v>
      </c>
      <c r="G63" s="32"/>
      <c r="H63" s="127">
        <v>0</v>
      </c>
      <c r="I63" s="32"/>
      <c r="J63" s="105">
        <f>'BS PY'!K119</f>
        <v>0</v>
      </c>
      <c r="K63" s="105"/>
      <c r="L63" s="22"/>
      <c r="M63" s="115"/>
      <c r="N63" s="118"/>
      <c r="O63" s="115"/>
    </row>
    <row r="64" spans="1:17" ht="23">
      <c r="A64" s="14" t="s">
        <v>235</v>
      </c>
      <c r="D64" s="40">
        <f>CBS_FS!$G$102</f>
        <v>334862812</v>
      </c>
      <c r="E64" s="40"/>
      <c r="F64" s="105">
        <f>'BS PY'!G121</f>
        <v>337615131</v>
      </c>
      <c r="G64" s="32"/>
      <c r="H64" s="105">
        <v>237713</v>
      </c>
      <c r="I64" s="32"/>
      <c r="J64" s="105">
        <f>'BS PY'!K121</f>
        <v>0</v>
      </c>
      <c r="K64" s="105"/>
      <c r="L64" s="22"/>
      <c r="M64" s="114"/>
      <c r="N64" s="115"/>
      <c r="O64" s="116"/>
      <c r="Q64" s="16"/>
    </row>
    <row r="65" spans="1:17" s="2" customFormat="1" ht="23">
      <c r="A65" s="2" t="s">
        <v>5</v>
      </c>
      <c r="B65" s="12"/>
      <c r="C65" s="12"/>
      <c r="D65" s="25">
        <f>SUM(D53:D64)</f>
        <v>20485560958</v>
      </c>
      <c r="E65" s="30"/>
      <c r="F65" s="25">
        <f>SUM(F53:F64)</f>
        <v>9808947212</v>
      </c>
      <c r="G65" s="31"/>
      <c r="H65" s="25">
        <f>SUM(H53:H64)</f>
        <v>13655967778</v>
      </c>
      <c r="I65" s="31"/>
      <c r="J65" s="25">
        <f>SUM(J53:J64)</f>
        <v>507983888</v>
      </c>
      <c r="K65" s="30"/>
      <c r="L65" s="169"/>
      <c r="M65" s="114"/>
      <c r="N65" s="114"/>
      <c r="O65" s="116"/>
      <c r="P65" s="29"/>
    </row>
    <row r="66" spans="1:17" ht="23">
      <c r="D66" s="23"/>
      <c r="E66" s="23"/>
      <c r="F66" s="23"/>
      <c r="G66" s="22"/>
      <c r="H66" s="23"/>
      <c r="I66" s="22"/>
      <c r="J66" s="23"/>
      <c r="K66" s="23"/>
      <c r="L66" s="63"/>
      <c r="M66" s="114"/>
      <c r="N66" s="114"/>
      <c r="O66" s="116"/>
      <c r="P66" s="28"/>
    </row>
    <row r="67" spans="1:17" s="2" customFormat="1" ht="21.75" customHeight="1">
      <c r="A67" s="131" t="s">
        <v>21</v>
      </c>
      <c r="B67" s="7"/>
      <c r="C67" s="7"/>
      <c r="D67" s="30"/>
      <c r="E67" s="30"/>
      <c r="F67" s="30"/>
      <c r="G67" s="30"/>
      <c r="H67" s="30"/>
      <c r="I67" s="30"/>
      <c r="J67" s="30"/>
      <c r="K67" s="30"/>
      <c r="L67" s="22"/>
      <c r="M67" s="114"/>
      <c r="N67" s="114"/>
      <c r="O67" s="116"/>
      <c r="P67" s="29"/>
    </row>
    <row r="68" spans="1:17" s="2" customFormat="1" ht="23">
      <c r="A68" s="14" t="s">
        <v>842</v>
      </c>
      <c r="B68" s="7"/>
      <c r="C68" s="7"/>
      <c r="D68" s="22">
        <f>CBS_FS!$G$109</f>
        <v>298421458</v>
      </c>
      <c r="E68" s="13"/>
      <c r="F68" s="105">
        <v>0</v>
      </c>
      <c r="G68" s="13"/>
      <c r="H68" s="13">
        <v>0</v>
      </c>
      <c r="I68" s="122"/>
      <c r="J68" s="105">
        <v>0</v>
      </c>
      <c r="K68" s="105"/>
      <c r="L68" s="22"/>
      <c r="M68" s="114"/>
      <c r="N68" s="114"/>
      <c r="O68" s="116"/>
      <c r="P68" s="29"/>
      <c r="Q68" s="123"/>
    </row>
    <row r="69" spans="1:17" s="2" customFormat="1" ht="21.75" customHeight="1">
      <c r="A69" s="41" t="s">
        <v>535</v>
      </c>
      <c r="B69" s="7">
        <v>13</v>
      </c>
      <c r="C69" s="7"/>
      <c r="D69" s="32">
        <f>CBS_FS!$G$111</f>
        <v>17328131751</v>
      </c>
      <c r="E69" s="30"/>
      <c r="F69" s="32">
        <f>'BS PY'!G127</f>
        <v>409490533</v>
      </c>
      <c r="G69" s="30"/>
      <c r="H69" s="32">
        <v>0</v>
      </c>
      <c r="I69" s="30"/>
      <c r="J69" s="32">
        <f>'BS PY'!K127</f>
        <v>0</v>
      </c>
      <c r="K69" s="30"/>
      <c r="L69" s="22"/>
      <c r="M69" s="114"/>
      <c r="N69" s="114"/>
      <c r="O69" s="116"/>
      <c r="P69" s="29"/>
    </row>
    <row r="70" spans="1:17" s="2" customFormat="1" ht="23">
      <c r="A70" s="41" t="s">
        <v>297</v>
      </c>
      <c r="B70" s="61">
        <v>8</v>
      </c>
      <c r="C70" s="7"/>
      <c r="D70" s="32">
        <f>CBS_FS!$G$112</f>
        <v>73791102197</v>
      </c>
      <c r="E70" s="30"/>
      <c r="F70" s="105">
        <f>'BS PY'!G128</f>
        <v>66452688878</v>
      </c>
      <c r="G70" s="30"/>
      <c r="H70" s="32">
        <v>0</v>
      </c>
      <c r="I70" s="32"/>
      <c r="J70" s="105">
        <f>'BS PY'!K128</f>
        <v>0</v>
      </c>
      <c r="K70" s="105"/>
      <c r="L70" s="22"/>
      <c r="M70" s="114"/>
      <c r="N70" s="114"/>
      <c r="O70" s="116"/>
      <c r="P70" s="29"/>
      <c r="Q70" s="123"/>
    </row>
    <row r="71" spans="1:17" s="2" customFormat="1" ht="23">
      <c r="A71" s="41" t="s">
        <v>539</v>
      </c>
      <c r="B71" s="61"/>
      <c r="C71" s="7"/>
      <c r="D71" s="13">
        <f>CBS_FS!$G$110</f>
        <v>716928389</v>
      </c>
      <c r="E71" s="13"/>
      <c r="F71" s="105">
        <v>0</v>
      </c>
      <c r="G71" s="13"/>
      <c r="H71" s="13">
        <v>20847567</v>
      </c>
      <c r="I71" s="122"/>
      <c r="J71" s="105">
        <v>0</v>
      </c>
      <c r="K71" s="105"/>
      <c r="L71" s="22"/>
      <c r="M71" s="114"/>
      <c r="N71" s="114"/>
      <c r="O71" s="116"/>
      <c r="P71" s="29"/>
      <c r="Q71" s="123"/>
    </row>
    <row r="72" spans="1:17" s="2" customFormat="1" ht="23">
      <c r="A72" s="41" t="s">
        <v>54</v>
      </c>
      <c r="B72" s="61">
        <v>8</v>
      </c>
      <c r="C72" s="7"/>
      <c r="D72" s="13">
        <f>CBS_FS!$G$113</f>
        <v>7494721208</v>
      </c>
      <c r="E72" s="13"/>
      <c r="F72" s="105">
        <f>'BS PY'!G129</f>
        <v>7493948245</v>
      </c>
      <c r="G72" s="13"/>
      <c r="H72" s="32">
        <v>7494721208</v>
      </c>
      <c r="I72" s="122"/>
      <c r="J72" s="105">
        <f>'BS PY'!K129</f>
        <v>7493948245</v>
      </c>
      <c r="K72" s="105"/>
      <c r="L72" s="22"/>
      <c r="M72" s="114"/>
      <c r="N72" s="114"/>
      <c r="O72" s="116"/>
      <c r="P72" s="29"/>
      <c r="Q72" s="123"/>
    </row>
    <row r="73" spans="1:17" s="2" customFormat="1" ht="23">
      <c r="A73" s="41" t="s">
        <v>143</v>
      </c>
      <c r="B73" s="7"/>
      <c r="C73" s="7"/>
      <c r="D73" s="13">
        <f>CBS_FS!$G$118</f>
        <v>272911183</v>
      </c>
      <c r="E73" s="13"/>
      <c r="F73" s="105">
        <f>'BS PY'!G132</f>
        <v>191639209</v>
      </c>
      <c r="G73" s="13"/>
      <c r="H73" s="13">
        <v>81526445</v>
      </c>
      <c r="I73" s="122"/>
      <c r="J73" s="105">
        <f>'BS PY'!K132</f>
        <v>0</v>
      </c>
      <c r="K73" s="105"/>
      <c r="L73" s="22"/>
      <c r="M73" s="114"/>
      <c r="N73" s="114"/>
      <c r="O73" s="116"/>
      <c r="P73" s="29"/>
      <c r="Q73" s="123"/>
    </row>
    <row r="74" spans="1:17" s="2" customFormat="1" ht="23">
      <c r="A74" s="41" t="s">
        <v>89</v>
      </c>
      <c r="B74" s="7"/>
      <c r="C74" s="7"/>
      <c r="D74" s="125">
        <f>CBS_FS!$G$120</f>
        <v>218963046</v>
      </c>
      <c r="E74" s="13"/>
      <c r="F74" s="105">
        <f>'BS PY'!G133</f>
        <v>207247273</v>
      </c>
      <c r="G74" s="13"/>
      <c r="H74" s="13">
        <v>184904133</v>
      </c>
      <c r="I74" s="122"/>
      <c r="J74" s="105">
        <f>'BS PY'!K133</f>
        <v>175899533</v>
      </c>
      <c r="K74" s="105"/>
      <c r="L74" s="22"/>
      <c r="M74" s="114"/>
      <c r="N74" s="114"/>
      <c r="O74" s="116"/>
      <c r="P74" s="29"/>
      <c r="Q74" s="123"/>
    </row>
    <row r="75" spans="1:17" s="2" customFormat="1" ht="23">
      <c r="A75" s="41" t="s">
        <v>239</v>
      </c>
      <c r="B75" s="7"/>
      <c r="C75" s="7"/>
      <c r="D75" s="22">
        <f>CBS_FS!$G$117</f>
        <v>728745874</v>
      </c>
      <c r="E75" s="13"/>
      <c r="F75" s="105">
        <f>'BS PY'!G131</f>
        <v>673637271</v>
      </c>
      <c r="G75" s="13"/>
      <c r="H75" s="127">
        <v>0</v>
      </c>
      <c r="I75" s="122"/>
      <c r="J75" s="105">
        <f>'BS PY'!K131</f>
        <v>0</v>
      </c>
      <c r="K75" s="105"/>
      <c r="L75" s="22"/>
      <c r="M75" s="114"/>
      <c r="N75" s="114"/>
      <c r="O75" s="116"/>
      <c r="P75" s="29"/>
      <c r="Q75" s="123"/>
    </row>
    <row r="76" spans="1:17" s="2" customFormat="1" ht="21.75" customHeight="1">
      <c r="A76" s="2" t="s">
        <v>22</v>
      </c>
      <c r="B76" s="12"/>
      <c r="C76" s="12"/>
      <c r="D76" s="25">
        <f>SUM(D68:D75)</f>
        <v>100849925106</v>
      </c>
      <c r="E76" s="30"/>
      <c r="F76" s="25">
        <f>SUM(F68:F75)</f>
        <v>75428651409</v>
      </c>
      <c r="G76" s="31"/>
      <c r="H76" s="25">
        <f>SUM(H68:H75)</f>
        <v>7781999353</v>
      </c>
      <c r="I76" s="31"/>
      <c r="J76" s="25">
        <f>SUM(J68:J75)</f>
        <v>7669847778</v>
      </c>
      <c r="K76" s="30"/>
      <c r="L76" s="22"/>
      <c r="M76" s="114"/>
      <c r="N76" s="114"/>
      <c r="O76" s="116"/>
    </row>
    <row r="77" spans="1:17" s="2" customFormat="1" ht="23">
      <c r="B77" s="12"/>
      <c r="C77" s="12"/>
      <c r="D77" s="30"/>
      <c r="E77" s="30"/>
      <c r="F77" s="30"/>
      <c r="G77" s="30"/>
      <c r="H77" s="30"/>
      <c r="I77" s="30"/>
      <c r="J77" s="30"/>
      <c r="K77" s="30"/>
      <c r="L77" s="22"/>
      <c r="M77" s="116"/>
      <c r="N77" s="116"/>
      <c r="O77" s="116"/>
    </row>
    <row r="78" spans="1:17" s="2" customFormat="1" ht="21.75" customHeight="1">
      <c r="A78" s="132" t="s">
        <v>6</v>
      </c>
      <c r="B78" s="12"/>
      <c r="C78" s="12"/>
      <c r="D78" s="35">
        <f>D65+D76</f>
        <v>121335486064</v>
      </c>
      <c r="E78" s="30"/>
      <c r="F78" s="35">
        <f>F65+F76</f>
        <v>85237598621</v>
      </c>
      <c r="G78" s="31"/>
      <c r="H78" s="35">
        <f>H65+H76</f>
        <v>21437967131</v>
      </c>
      <c r="I78" s="31"/>
      <c r="J78" s="35">
        <f>J65+J76</f>
        <v>8177831666</v>
      </c>
      <c r="K78" s="30"/>
      <c r="L78" s="167"/>
      <c r="M78" s="116"/>
      <c r="N78" s="116"/>
      <c r="O78" s="116"/>
    </row>
    <row r="79" spans="1:17" s="2" customFormat="1" ht="23">
      <c r="B79" s="12"/>
      <c r="C79" s="12"/>
      <c r="D79" s="30"/>
      <c r="E79" s="30"/>
      <c r="F79" s="30"/>
      <c r="G79" s="31"/>
      <c r="H79" s="30"/>
      <c r="I79" s="31"/>
      <c r="J79" s="30"/>
      <c r="K79" s="30"/>
      <c r="L79" s="31"/>
      <c r="M79" s="116"/>
      <c r="N79" s="116"/>
      <c r="O79" s="116"/>
    </row>
    <row r="80" spans="1:17" ht="21.75" customHeight="1">
      <c r="A80" s="1074" t="s">
        <v>181</v>
      </c>
      <c r="B80" s="1074"/>
      <c r="C80" s="1074"/>
      <c r="D80" s="1074"/>
      <c r="E80" s="1074"/>
      <c r="F80" s="1074"/>
      <c r="G80" s="1074"/>
      <c r="H80" s="57"/>
      <c r="I80" s="57"/>
      <c r="J80" s="57"/>
      <c r="K80" s="57"/>
      <c r="M80" s="116"/>
      <c r="N80" s="116"/>
      <c r="O80" s="116"/>
    </row>
    <row r="81" spans="1:17" ht="21.75" customHeight="1">
      <c r="A81" s="1074" t="s">
        <v>29</v>
      </c>
      <c r="B81" s="1074"/>
      <c r="C81" s="1074"/>
      <c r="D81" s="1074"/>
      <c r="E81" s="1074"/>
      <c r="F81" s="1074"/>
      <c r="G81" s="1074"/>
      <c r="H81" s="57"/>
      <c r="I81" s="57"/>
      <c r="J81" s="57"/>
      <c r="K81" s="57"/>
      <c r="M81" s="116"/>
      <c r="N81" s="116"/>
      <c r="O81" s="116"/>
    </row>
    <row r="82" spans="1:17" ht="23">
      <c r="D82" s="20"/>
      <c r="E82" s="20"/>
      <c r="F82" s="20"/>
      <c r="G82" s="19"/>
      <c r="H82" s="20"/>
      <c r="I82" s="19"/>
      <c r="J82" s="20"/>
      <c r="K82" s="20"/>
      <c r="L82" s="63"/>
      <c r="M82" s="116"/>
      <c r="N82" s="116"/>
      <c r="O82" s="116"/>
      <c r="P82" s="28"/>
    </row>
    <row r="83" spans="1:17" ht="21.75" customHeight="1">
      <c r="A83" s="57"/>
      <c r="B83" s="12"/>
      <c r="C83" s="12"/>
      <c r="D83" s="1075" t="s">
        <v>24</v>
      </c>
      <c r="E83" s="1075"/>
      <c r="F83" s="1075"/>
      <c r="G83" s="1075"/>
      <c r="H83" s="1075" t="s">
        <v>25</v>
      </c>
      <c r="I83" s="1075"/>
      <c r="J83" s="1075"/>
      <c r="K83" s="213"/>
      <c r="M83" s="116"/>
      <c r="N83" s="116"/>
      <c r="O83" s="116"/>
    </row>
    <row r="84" spans="1:17" ht="21.75" customHeight="1">
      <c r="A84" s="8"/>
      <c r="B84" s="10"/>
      <c r="C84" s="10"/>
      <c r="D84" s="27" t="s">
        <v>830</v>
      </c>
      <c r="E84" s="27"/>
      <c r="F84" s="27" t="s">
        <v>831</v>
      </c>
      <c r="G84" s="49"/>
      <c r="H84" s="27" t="s">
        <v>830</v>
      </c>
      <c r="I84" s="500"/>
      <c r="J84" s="27" t="s">
        <v>831</v>
      </c>
      <c r="K84" s="173"/>
      <c r="L84" s="62"/>
      <c r="M84" s="116"/>
      <c r="N84" s="116"/>
      <c r="O84" s="116"/>
      <c r="P84" s="26"/>
    </row>
    <row r="85" spans="1:17" ht="23">
      <c r="A85" s="8" t="s">
        <v>37</v>
      </c>
      <c r="B85" s="10" t="s">
        <v>17</v>
      </c>
      <c r="C85" s="10"/>
      <c r="D85" s="55">
        <v>2563</v>
      </c>
      <c r="E85" s="54"/>
      <c r="F85" s="55">
        <v>2562</v>
      </c>
      <c r="G85" s="49"/>
      <c r="H85" s="55">
        <v>2563</v>
      </c>
      <c r="I85" s="54"/>
      <c r="J85" s="55">
        <v>2562</v>
      </c>
      <c r="K85" s="55"/>
      <c r="L85" s="62"/>
      <c r="M85" s="116"/>
      <c r="N85" s="116"/>
      <c r="O85" s="116"/>
      <c r="P85" s="26"/>
    </row>
    <row r="86" spans="1:17" ht="23">
      <c r="A86" s="8"/>
      <c r="B86" s="10"/>
      <c r="C86" s="10"/>
      <c r="D86" s="55" t="s">
        <v>152</v>
      </c>
      <c r="E86" s="54"/>
      <c r="F86" s="55"/>
      <c r="G86" s="49"/>
      <c r="H86" s="55" t="s">
        <v>152</v>
      </c>
      <c r="I86" s="54"/>
      <c r="J86" s="55"/>
      <c r="K86" s="55"/>
      <c r="L86" s="62"/>
      <c r="M86" s="116"/>
      <c r="N86" s="116"/>
      <c r="O86" s="116"/>
      <c r="P86" s="26"/>
    </row>
    <row r="87" spans="1:17" ht="21.75" customHeight="1">
      <c r="A87" s="57"/>
      <c r="D87" s="1077" t="s">
        <v>128</v>
      </c>
      <c r="E87" s="1077"/>
      <c r="F87" s="1077"/>
      <c r="G87" s="1077"/>
      <c r="H87" s="1077"/>
      <c r="I87" s="1077"/>
      <c r="J87" s="1077"/>
      <c r="K87" s="214"/>
      <c r="L87" s="62"/>
      <c r="M87" s="116"/>
      <c r="N87" s="116"/>
      <c r="O87" s="116"/>
      <c r="P87" s="113"/>
    </row>
    <row r="88" spans="1:17" ht="21.75" customHeight="1">
      <c r="A88" s="58" t="s">
        <v>34</v>
      </c>
      <c r="D88" s="22"/>
      <c r="E88" s="52"/>
      <c r="F88" s="22"/>
      <c r="G88" s="22"/>
      <c r="H88" s="22"/>
      <c r="I88" s="22"/>
      <c r="J88" s="22"/>
      <c r="K88" s="22"/>
      <c r="L88" s="31"/>
      <c r="M88" s="116"/>
      <c r="N88" s="116"/>
      <c r="O88" s="116"/>
      <c r="P88" s="28"/>
      <c r="Q88" s="28"/>
    </row>
    <row r="89" spans="1:17" ht="21.75" customHeight="1">
      <c r="A89" s="41" t="s">
        <v>12</v>
      </c>
      <c r="B89" s="7">
        <v>9</v>
      </c>
      <c r="D89" s="22"/>
      <c r="E89" s="52"/>
      <c r="F89" s="22"/>
      <c r="G89" s="22"/>
      <c r="H89" s="22"/>
      <c r="I89" s="22"/>
      <c r="J89" s="22"/>
      <c r="K89" s="22"/>
      <c r="M89" s="114"/>
      <c r="N89" s="114"/>
      <c r="O89" s="116"/>
      <c r="P89" s="28"/>
      <c r="Q89" s="28"/>
    </row>
    <row r="90" spans="1:17" ht="21.75" customHeight="1">
      <c r="A90" s="14" t="s">
        <v>698</v>
      </c>
      <c r="D90" s="22"/>
      <c r="E90" s="52"/>
      <c r="F90" s="22"/>
      <c r="G90" s="22"/>
      <c r="H90" s="22"/>
      <c r="I90" s="22"/>
      <c r="J90" s="22"/>
      <c r="K90" s="22"/>
      <c r="M90" s="114"/>
      <c r="N90" s="114"/>
      <c r="O90" s="116"/>
      <c r="P90" s="28"/>
      <c r="Q90" s="28"/>
    </row>
    <row r="91" spans="1:17" ht="21.75" customHeight="1">
      <c r="A91" s="1068" t="s">
        <v>845</v>
      </c>
      <c r="D91" s="22">
        <v>0</v>
      </c>
      <c r="E91" s="52"/>
      <c r="F91" s="22">
        <f>'BS PY'!G158</f>
        <v>10666500000</v>
      </c>
      <c r="G91" s="22"/>
      <c r="H91" s="22">
        <v>0</v>
      </c>
      <c r="I91" s="22"/>
      <c r="J91" s="22">
        <f>'BS PY'!K158</f>
        <v>10666500000</v>
      </c>
      <c r="K91" s="22"/>
      <c r="M91" s="114"/>
      <c r="N91" s="114"/>
      <c r="O91" s="116"/>
      <c r="P91" s="28"/>
      <c r="Q91" s="28"/>
    </row>
    <row r="92" spans="1:17" ht="21.75" customHeight="1" thickBot="1">
      <c r="A92" s="1068" t="s">
        <v>846</v>
      </c>
      <c r="D92" s="486">
        <f>CBS_FS!$G$131</f>
        <v>10666500000</v>
      </c>
      <c r="E92" s="40"/>
      <c r="F92" s="1067">
        <v>0</v>
      </c>
      <c r="G92" s="40"/>
      <c r="H92" s="46">
        <v>10666500000</v>
      </c>
      <c r="I92" s="40"/>
      <c r="J92" s="1067">
        <v>0</v>
      </c>
      <c r="K92" s="40"/>
      <c r="M92" s="114"/>
      <c r="N92" s="114"/>
      <c r="O92" s="116"/>
    </row>
    <row r="93" spans="1:17" ht="21.75" customHeight="1" thickTop="1">
      <c r="A93" s="14" t="s">
        <v>703</v>
      </c>
      <c r="D93" s="122"/>
      <c r="E93" s="40"/>
      <c r="F93" s="40"/>
      <c r="G93" s="40"/>
      <c r="H93" s="40"/>
      <c r="I93" s="40"/>
      <c r="J93" s="40"/>
      <c r="K93" s="40"/>
      <c r="M93" s="114"/>
      <c r="N93" s="114"/>
      <c r="O93" s="116"/>
    </row>
    <row r="94" spans="1:17" ht="21.75" customHeight="1">
      <c r="A94" s="1068" t="s">
        <v>845</v>
      </c>
      <c r="D94" s="1069">
        <v>0</v>
      </c>
      <c r="E94" s="40"/>
      <c r="F94" s="40">
        <f>'BS PY'!G162</f>
        <v>10666500000</v>
      </c>
      <c r="G94" s="40"/>
      <c r="H94" s="128">
        <v>0</v>
      </c>
      <c r="I94" s="40"/>
      <c r="J94" s="40">
        <f>'BS PY'!K162</f>
        <v>10666500000</v>
      </c>
      <c r="K94" s="40"/>
      <c r="M94" s="114"/>
      <c r="N94" s="114"/>
      <c r="O94" s="116"/>
    </row>
    <row r="95" spans="1:17" ht="21.75" customHeight="1">
      <c r="A95" s="1068" t="s">
        <v>846</v>
      </c>
      <c r="D95" s="40">
        <f>CBS_FS!$G$136</f>
        <v>10666500000</v>
      </c>
      <c r="E95" s="40"/>
      <c r="F95" s="128">
        <v>0</v>
      </c>
      <c r="G95" s="40"/>
      <c r="H95" s="40">
        <v>10666500000</v>
      </c>
      <c r="I95" s="40"/>
      <c r="J95" s="128">
        <v>0</v>
      </c>
      <c r="K95" s="40"/>
      <c r="M95" s="114"/>
      <c r="N95" s="114"/>
      <c r="O95" s="116"/>
    </row>
    <row r="96" spans="1:17" ht="23">
      <c r="A96" s="41" t="s">
        <v>60</v>
      </c>
      <c r="D96" s="40"/>
      <c r="E96" s="40"/>
      <c r="F96" s="40"/>
      <c r="G96" s="40"/>
      <c r="H96" s="40"/>
      <c r="I96" s="40"/>
      <c r="J96" s="40"/>
      <c r="K96" s="40"/>
      <c r="M96" s="114"/>
      <c r="N96" s="114"/>
      <c r="O96" s="116"/>
    </row>
    <row r="97" spans="1:21" ht="23">
      <c r="A97" s="41" t="s">
        <v>835</v>
      </c>
      <c r="D97" s="40">
        <f>CBS_FS!$G$137</f>
        <v>20889295058</v>
      </c>
      <c r="E97" s="40"/>
      <c r="F97" s="40">
        <f>'BS PY'!G163</f>
        <v>20889295058</v>
      </c>
      <c r="G97" s="40"/>
      <c r="H97" s="40">
        <f>'[3]FS group'!$O$50</f>
        <v>20889295058</v>
      </c>
      <c r="I97" s="40"/>
      <c r="J97" s="40">
        <f>'BS PY'!K163</f>
        <v>20889295058</v>
      </c>
      <c r="K97" s="40"/>
      <c r="M97" s="114"/>
      <c r="N97" s="119"/>
      <c r="O97" s="116"/>
    </row>
    <row r="98" spans="1:21" ht="23">
      <c r="A98" s="41" t="s">
        <v>125</v>
      </c>
      <c r="D98" s="32"/>
      <c r="E98" s="47"/>
      <c r="F98" s="47"/>
      <c r="G98" s="40"/>
      <c r="H98" s="32"/>
      <c r="I98" s="40"/>
      <c r="J98" s="47"/>
      <c r="K98" s="47"/>
      <c r="M98" s="119"/>
      <c r="N98" s="115"/>
      <c r="O98" s="119"/>
    </row>
    <row r="99" spans="1:21" ht="23">
      <c r="A99" s="41" t="s">
        <v>63</v>
      </c>
      <c r="D99" s="47">
        <f>CBS_FS!$G$138</f>
        <v>-316239277</v>
      </c>
      <c r="E99" s="47"/>
      <c r="F99" s="47">
        <f>'BS PY'!G164</f>
        <v>-316239277</v>
      </c>
      <c r="G99" s="40"/>
      <c r="H99" s="127">
        <v>0</v>
      </c>
      <c r="I99" s="40"/>
      <c r="J99" s="128">
        <f>'BS PY'!K164</f>
        <v>0</v>
      </c>
      <c r="K99" s="32"/>
      <c r="M99" s="115"/>
      <c r="N99" s="115"/>
      <c r="O99" s="115"/>
      <c r="Q99" s="158"/>
      <c r="R99" s="158"/>
      <c r="S99" s="158"/>
      <c r="T99" s="158"/>
      <c r="U99" s="158"/>
    </row>
    <row r="100" spans="1:21" ht="23">
      <c r="A100" s="41" t="s">
        <v>251</v>
      </c>
      <c r="D100" s="47"/>
      <c r="E100" s="47"/>
      <c r="F100" s="47"/>
      <c r="G100" s="40"/>
      <c r="H100" s="32"/>
      <c r="I100" s="40"/>
      <c r="J100" s="47"/>
      <c r="K100" s="32"/>
      <c r="M100" s="115"/>
      <c r="N100" s="115"/>
      <c r="O100" s="115"/>
      <c r="Q100" s="158"/>
      <c r="R100" s="158"/>
      <c r="S100" s="158"/>
      <c r="T100" s="158"/>
      <c r="U100" s="158"/>
    </row>
    <row r="101" spans="1:21" ht="23">
      <c r="A101" s="41" t="s">
        <v>308</v>
      </c>
      <c r="D101" s="47">
        <f>CBS_FS!$G$139</f>
        <v>1489752705</v>
      </c>
      <c r="E101" s="47"/>
      <c r="F101" s="47">
        <f>'BS PY'!G166</f>
        <v>1489752705</v>
      </c>
      <c r="G101" s="40"/>
      <c r="H101" s="127">
        <v>0</v>
      </c>
      <c r="I101" s="40"/>
      <c r="J101" s="128">
        <f>'BS PY'!K166</f>
        <v>0</v>
      </c>
      <c r="K101" s="32"/>
      <c r="M101" s="115"/>
      <c r="N101" s="115"/>
      <c r="O101" s="115"/>
      <c r="Q101" s="158"/>
      <c r="R101" s="158"/>
      <c r="S101" s="158"/>
      <c r="T101" s="158"/>
      <c r="U101" s="158"/>
    </row>
    <row r="102" spans="1:21" ht="23">
      <c r="A102" s="41" t="s">
        <v>11</v>
      </c>
      <c r="D102" s="33"/>
      <c r="E102" s="4"/>
      <c r="F102" s="1"/>
      <c r="G102" s="1"/>
      <c r="H102" s="33"/>
      <c r="I102" s="1"/>
      <c r="J102" s="175"/>
      <c r="K102" s="175"/>
      <c r="M102" s="119"/>
      <c r="N102" s="119"/>
      <c r="O102" s="116"/>
    </row>
    <row r="103" spans="1:21" ht="23">
      <c r="A103" s="41" t="s">
        <v>832</v>
      </c>
      <c r="D103" s="32"/>
      <c r="E103" s="40"/>
      <c r="F103" s="40"/>
      <c r="G103" s="40"/>
      <c r="H103" s="32"/>
      <c r="I103" s="40"/>
      <c r="J103" s="47"/>
      <c r="K103" s="47"/>
      <c r="M103" s="119"/>
      <c r="N103" s="119"/>
      <c r="O103" s="116"/>
    </row>
    <row r="104" spans="1:21" ht="23">
      <c r="A104" s="41" t="s">
        <v>833</v>
      </c>
      <c r="D104" s="40">
        <f>CBS_FS!$G$140</f>
        <v>487270151</v>
      </c>
      <c r="E104" s="40"/>
      <c r="F104" s="40">
        <f>'BS PY'!G167</f>
        <v>403771172</v>
      </c>
      <c r="G104" s="40"/>
      <c r="H104" s="40">
        <v>487270151</v>
      </c>
      <c r="I104" s="40"/>
      <c r="J104" s="40">
        <f>'BS PY'!K167</f>
        <v>403771172</v>
      </c>
      <c r="K104" s="47"/>
      <c r="M104" s="119"/>
      <c r="N104" s="119"/>
      <c r="O104" s="119"/>
    </row>
    <row r="105" spans="1:21" ht="23">
      <c r="A105" s="41" t="s">
        <v>834</v>
      </c>
      <c r="D105" s="32">
        <f>CBS_FS!$G$141</f>
        <v>4666824101</v>
      </c>
      <c r="E105" s="47"/>
      <c r="F105" s="40">
        <f>'BS PY'!G168</f>
        <v>6084317329</v>
      </c>
      <c r="G105" s="40"/>
      <c r="H105" s="32">
        <v>3754712171</v>
      </c>
      <c r="I105" s="40"/>
      <c r="J105" s="40">
        <f>'BS PY'!K168</f>
        <v>4953453328</v>
      </c>
      <c r="K105" s="47"/>
      <c r="M105" s="119"/>
      <c r="N105" s="119"/>
      <c r="O105" s="119"/>
    </row>
    <row r="106" spans="1:21" ht="23">
      <c r="A106" s="41" t="s">
        <v>57</v>
      </c>
      <c r="D106" s="32">
        <f>CBS_FS!$G$142</f>
        <v>-13120708088</v>
      </c>
      <c r="E106" s="40"/>
      <c r="F106" s="40">
        <f>'BS PY'!G169</f>
        <v>-790291559</v>
      </c>
      <c r="G106" s="40"/>
      <c r="H106" s="52">
        <v>488491413</v>
      </c>
      <c r="I106" s="40"/>
      <c r="J106" s="40">
        <f>'BS PY'!K169</f>
        <v>93017</v>
      </c>
      <c r="K106" s="52"/>
      <c r="M106" s="115"/>
      <c r="N106" s="115"/>
      <c r="O106" s="115"/>
    </row>
    <row r="107" spans="1:21" ht="23">
      <c r="A107" s="2" t="s">
        <v>44</v>
      </c>
      <c r="D107" s="137">
        <f>SUM(D95:D106)</f>
        <v>24762694650</v>
      </c>
      <c r="E107" s="44"/>
      <c r="F107" s="137">
        <f>SUM(F94:F106)</f>
        <v>38427105428</v>
      </c>
      <c r="G107" s="44"/>
      <c r="H107" s="137">
        <f>SUM(H95:H106)</f>
        <v>36286268793</v>
      </c>
      <c r="I107" s="44"/>
      <c r="J107" s="176">
        <f>SUM(J94:J106)</f>
        <v>36913112575</v>
      </c>
      <c r="K107" s="216"/>
      <c r="M107" s="116"/>
      <c r="N107" s="115"/>
      <c r="O107" s="116"/>
    </row>
    <row r="108" spans="1:21" ht="23">
      <c r="A108" s="41" t="s">
        <v>43</v>
      </c>
      <c r="D108" s="156">
        <f>CBS_FS!$G$145</f>
        <v>6505645366</v>
      </c>
      <c r="E108" s="40"/>
      <c r="F108" s="47">
        <f>'BS PY'!G172</f>
        <v>10612839379</v>
      </c>
      <c r="G108" s="40"/>
      <c r="H108" s="165">
        <v>0</v>
      </c>
      <c r="I108" s="40"/>
      <c r="J108" s="128">
        <f>'BS PY'!K172</f>
        <v>0</v>
      </c>
      <c r="K108" s="165"/>
      <c r="M108" s="115"/>
      <c r="N108" s="117"/>
      <c r="O108" s="115"/>
    </row>
    <row r="109" spans="1:21" s="2" customFormat="1" ht="23">
      <c r="A109" s="2" t="s">
        <v>38</v>
      </c>
      <c r="B109" s="12"/>
      <c r="C109" s="12"/>
      <c r="D109" s="25">
        <f>+D107+D108</f>
        <v>31268340016</v>
      </c>
      <c r="E109" s="44"/>
      <c r="F109" s="25">
        <f>+F107+F108</f>
        <v>49039944807</v>
      </c>
      <c r="H109" s="25">
        <f>+H107+H108</f>
        <v>36286268793</v>
      </c>
      <c r="J109" s="25">
        <f>+J107+J108</f>
        <v>36913112575</v>
      </c>
      <c r="K109" s="30"/>
      <c r="L109" s="53"/>
      <c r="M109" s="117"/>
      <c r="N109" s="117"/>
      <c r="O109" s="117"/>
    </row>
    <row r="110" spans="1:21" ht="23">
      <c r="D110" s="22"/>
      <c r="E110" s="15"/>
      <c r="F110" s="14"/>
      <c r="G110" s="14"/>
      <c r="H110" s="22"/>
      <c r="I110" s="14"/>
      <c r="J110" s="14"/>
      <c r="K110" s="14"/>
      <c r="L110" s="63"/>
      <c r="M110" s="117"/>
      <c r="N110" s="117"/>
      <c r="O110" s="117"/>
      <c r="P110" s="28"/>
    </row>
    <row r="111" spans="1:21" s="2" customFormat="1" ht="23.5" thickBot="1">
      <c r="A111" s="2" t="s">
        <v>39</v>
      </c>
      <c r="B111" s="12"/>
      <c r="C111" s="12"/>
      <c r="D111" s="34">
        <f>+D78+D109</f>
        <v>152603826080</v>
      </c>
      <c r="E111" s="44"/>
      <c r="F111" s="34">
        <f>+F78+F109</f>
        <v>134277543428</v>
      </c>
      <c r="H111" s="34">
        <f>+H78+H109</f>
        <v>57724235924</v>
      </c>
      <c r="J111" s="177">
        <f>+J78+J109</f>
        <v>45090944241</v>
      </c>
      <c r="K111" s="216"/>
      <c r="L111" s="53"/>
      <c r="M111" s="117"/>
      <c r="N111" s="118"/>
      <c r="O111" s="117"/>
    </row>
    <row r="112" spans="1:21" ht="21.75" customHeight="1" thickTop="1">
      <c r="D112" s="128"/>
      <c r="E112" s="172"/>
      <c r="F112" s="172"/>
      <c r="G112" s="172"/>
      <c r="H112" s="172"/>
      <c r="I112" s="172"/>
      <c r="J112" s="172"/>
      <c r="K112" s="172"/>
      <c r="L112" s="33"/>
      <c r="M112" s="118"/>
      <c r="N112" s="115"/>
      <c r="O112" s="118"/>
    </row>
    <row r="113" spans="2:15" s="2" customFormat="1" ht="21.75" customHeight="1">
      <c r="B113" s="12"/>
      <c r="C113" s="12"/>
      <c r="D113" s="30"/>
      <c r="E113" s="30"/>
      <c r="F113" s="30"/>
      <c r="G113" s="30"/>
      <c r="H113" s="30"/>
      <c r="I113" s="30"/>
      <c r="J113" s="30"/>
      <c r="K113" s="30"/>
      <c r="L113" s="31"/>
      <c r="M113" s="115"/>
      <c r="N113" s="115"/>
      <c r="O113" s="116"/>
    </row>
    <row r="114" spans="2:15" ht="21.75" customHeight="1">
      <c r="D114" s="22"/>
      <c r="G114" s="24"/>
      <c r="I114" s="24"/>
      <c r="M114" s="115"/>
      <c r="N114" s="115"/>
      <c r="O114" s="116"/>
    </row>
    <row r="115" spans="2:15" ht="21.75" customHeight="1">
      <c r="G115" s="24"/>
      <c r="I115" s="24"/>
      <c r="M115" s="115"/>
      <c r="N115" s="115"/>
      <c r="O115" s="115"/>
    </row>
    <row r="116" spans="2:15" ht="21.75" customHeight="1">
      <c r="G116" s="24"/>
      <c r="I116" s="24"/>
      <c r="M116" s="115"/>
      <c r="N116" s="115"/>
      <c r="O116" s="115"/>
    </row>
    <row r="117" spans="2:15" ht="21.75" customHeight="1">
      <c r="G117" s="24"/>
      <c r="I117" s="24"/>
      <c r="M117" s="115"/>
      <c r="N117" s="115"/>
      <c r="O117" s="115"/>
    </row>
    <row r="118" spans="2:15" ht="21.75" customHeight="1">
      <c r="G118" s="24"/>
      <c r="I118" s="24"/>
      <c r="M118" s="115"/>
      <c r="N118" s="115"/>
      <c r="O118" s="115"/>
    </row>
    <row r="119" spans="2:15" ht="21.75" customHeight="1">
      <c r="G119" s="24"/>
      <c r="I119" s="24"/>
      <c r="M119" s="115"/>
      <c r="N119" s="115"/>
      <c r="O119" s="115"/>
    </row>
    <row r="120" spans="2:15" ht="21.75" customHeight="1">
      <c r="G120" s="24"/>
      <c r="I120" s="24"/>
      <c r="M120" s="115"/>
      <c r="N120" s="115"/>
      <c r="O120" s="115"/>
    </row>
    <row r="121" spans="2:15" ht="21.75" customHeight="1">
      <c r="G121" s="24"/>
      <c r="I121" s="24"/>
      <c r="M121" s="115"/>
      <c r="N121" s="120"/>
      <c r="O121" s="115"/>
    </row>
    <row r="122" spans="2:15" ht="21.75" customHeight="1">
      <c r="G122" s="24"/>
      <c r="I122" s="24"/>
      <c r="M122" s="120"/>
      <c r="N122" s="120"/>
      <c r="O122" s="115"/>
    </row>
    <row r="123" spans="2:15" ht="21.75" customHeight="1">
      <c r="G123" s="24"/>
      <c r="I123" s="24"/>
      <c r="M123" s="120"/>
      <c r="N123" s="120"/>
      <c r="O123" s="115"/>
    </row>
    <row r="124" spans="2:15" ht="21.75" customHeight="1">
      <c r="G124" s="24"/>
      <c r="I124" s="24"/>
      <c r="M124" s="120"/>
      <c r="N124" s="115"/>
      <c r="O124" s="115"/>
    </row>
    <row r="125" spans="2:15" ht="21.75" customHeight="1">
      <c r="G125" s="24"/>
      <c r="I125" s="24"/>
      <c r="M125" s="115"/>
      <c r="N125" s="115"/>
      <c r="O125" s="115"/>
    </row>
    <row r="126" spans="2:15" ht="21.75" customHeight="1">
      <c r="G126" s="24"/>
      <c r="I126" s="24"/>
      <c r="M126" s="115"/>
      <c r="N126" s="115"/>
      <c r="O126" s="115"/>
    </row>
    <row r="127" spans="2:15" ht="21.75" customHeight="1">
      <c r="G127" s="24"/>
      <c r="I127" s="24"/>
      <c r="M127" s="115"/>
      <c r="N127" s="121"/>
      <c r="O127" s="115"/>
    </row>
    <row r="128" spans="2:15" ht="21.75" customHeight="1">
      <c r="G128" s="24"/>
      <c r="I128" s="24"/>
      <c r="M128" s="121"/>
      <c r="N128" s="116"/>
      <c r="O128" s="119"/>
    </row>
    <row r="129" spans="7:15" ht="21.75" customHeight="1">
      <c r="G129" s="24"/>
      <c r="I129" s="24"/>
      <c r="M129" s="116"/>
      <c r="N129" s="119"/>
      <c r="O129" s="116"/>
    </row>
    <row r="130" spans="7:15" ht="21.75" customHeight="1">
      <c r="G130" s="24"/>
      <c r="I130" s="24"/>
      <c r="M130" s="119"/>
      <c r="N130" s="115"/>
      <c r="O130" s="119"/>
    </row>
    <row r="131" spans="7:15" ht="21.75" customHeight="1">
      <c r="G131" s="24"/>
      <c r="I131" s="24"/>
      <c r="M131" s="115"/>
      <c r="N131" s="119"/>
      <c r="O131" s="115"/>
    </row>
    <row r="132" spans="7:15" ht="21.75" customHeight="1">
      <c r="G132" s="24"/>
      <c r="I132" s="24"/>
      <c r="M132" s="119"/>
      <c r="N132" s="115"/>
      <c r="O132" s="119"/>
    </row>
    <row r="133" spans="7:15" ht="21.75" customHeight="1">
      <c r="G133" s="24"/>
      <c r="I133" s="24"/>
      <c r="M133" s="115"/>
      <c r="N133" s="115"/>
      <c r="O133" s="115"/>
    </row>
    <row r="134" spans="7:15" ht="21.75" customHeight="1">
      <c r="G134" s="24"/>
      <c r="I134" s="24"/>
      <c r="M134" s="115"/>
      <c r="N134" s="115"/>
      <c r="O134" s="115"/>
    </row>
    <row r="135" spans="7:15" ht="21.75" customHeight="1">
      <c r="G135" s="24"/>
      <c r="I135" s="24"/>
      <c r="M135" s="115"/>
      <c r="N135" s="115"/>
      <c r="O135" s="115"/>
    </row>
    <row r="136" spans="7:15" ht="21.75" customHeight="1">
      <c r="G136" s="24"/>
      <c r="I136" s="24"/>
      <c r="M136" s="115"/>
      <c r="N136" s="115"/>
      <c r="O136" s="115"/>
    </row>
    <row r="137" spans="7:15" ht="21.75" customHeight="1">
      <c r="G137" s="24"/>
      <c r="I137" s="24"/>
      <c r="M137" s="115"/>
      <c r="N137" s="115"/>
      <c r="O137" s="115"/>
    </row>
    <row r="138" spans="7:15" ht="21.75" customHeight="1">
      <c r="G138" s="24"/>
      <c r="I138" s="24"/>
      <c r="M138" s="115"/>
      <c r="N138" s="115"/>
      <c r="O138" s="115"/>
    </row>
    <row r="139" spans="7:15" ht="21.75" customHeight="1">
      <c r="G139" s="24"/>
      <c r="I139" s="24"/>
      <c r="M139" s="115"/>
      <c r="N139" s="115"/>
      <c r="O139" s="115"/>
    </row>
    <row r="140" spans="7:15" ht="21.75" customHeight="1">
      <c r="G140" s="24"/>
      <c r="I140" s="24"/>
      <c r="M140" s="115"/>
      <c r="N140" s="115"/>
      <c r="O140" s="115"/>
    </row>
    <row r="141" spans="7:15" ht="21.75" customHeight="1">
      <c r="G141" s="24"/>
      <c r="I141" s="24"/>
      <c r="M141" s="115"/>
      <c r="N141" s="115"/>
      <c r="O141" s="115"/>
    </row>
    <row r="142" spans="7:15" ht="21.75" customHeight="1">
      <c r="G142" s="24"/>
      <c r="I142" s="24"/>
      <c r="M142" s="115"/>
      <c r="N142" s="115"/>
      <c r="O142" s="115"/>
    </row>
    <row r="143" spans="7:15" ht="21.75" customHeight="1">
      <c r="G143" s="24"/>
      <c r="I143" s="24"/>
      <c r="M143" s="115"/>
      <c r="N143" s="115"/>
      <c r="O143" s="115"/>
    </row>
    <row r="144" spans="7:15" ht="21.75" customHeight="1">
      <c r="G144" s="24"/>
      <c r="I144" s="24"/>
      <c r="M144" s="115"/>
      <c r="N144" s="115"/>
      <c r="O144" s="115"/>
    </row>
    <row r="145" spans="7:15" ht="21.75" customHeight="1">
      <c r="G145" s="24"/>
      <c r="I145" s="24"/>
      <c r="M145" s="115"/>
      <c r="N145" s="115"/>
      <c r="O145" s="115"/>
    </row>
    <row r="146" spans="7:15" ht="21.75" customHeight="1">
      <c r="G146" s="24"/>
      <c r="I146" s="24"/>
      <c r="M146" s="115"/>
      <c r="N146" s="115"/>
      <c r="O146" s="115"/>
    </row>
    <row r="147" spans="7:15" ht="21.75" customHeight="1">
      <c r="G147" s="24"/>
      <c r="I147" s="24"/>
      <c r="M147" s="115"/>
      <c r="N147" s="115"/>
      <c r="O147" s="115"/>
    </row>
    <row r="148" spans="7:15" ht="21.75" customHeight="1">
      <c r="G148" s="24"/>
      <c r="I148" s="24"/>
      <c r="M148" s="115"/>
      <c r="N148" s="115"/>
      <c r="O148" s="115"/>
    </row>
    <row r="149" spans="7:15" ht="21.75" customHeight="1">
      <c r="G149" s="24"/>
      <c r="I149" s="24"/>
      <c r="M149" s="115"/>
      <c r="N149" s="115"/>
      <c r="O149" s="115"/>
    </row>
    <row r="150" spans="7:15" ht="21.75" customHeight="1">
      <c r="G150" s="24"/>
      <c r="I150" s="24"/>
      <c r="M150" s="115"/>
      <c r="N150" s="115"/>
      <c r="O150" s="115"/>
    </row>
    <row r="151" spans="7:15" ht="21.75" customHeight="1">
      <c r="G151" s="24"/>
      <c r="I151" s="24"/>
      <c r="M151" s="115"/>
      <c r="N151" s="115"/>
      <c r="O151" s="115"/>
    </row>
    <row r="152" spans="7:15" ht="21.75" customHeight="1">
      <c r="G152" s="24"/>
      <c r="I152" s="24"/>
      <c r="M152" s="115"/>
      <c r="N152" s="115"/>
      <c r="O152" s="115"/>
    </row>
    <row r="153" spans="7:15" ht="21.75" customHeight="1">
      <c r="G153" s="24"/>
      <c r="I153" s="24"/>
      <c r="M153" s="115"/>
      <c r="N153" s="115"/>
      <c r="O153" s="115"/>
    </row>
    <row r="154" spans="7:15" ht="21.75" customHeight="1">
      <c r="G154" s="24"/>
      <c r="I154" s="24"/>
      <c r="M154" s="115"/>
      <c r="N154" s="115"/>
      <c r="O154" s="115"/>
    </row>
    <row r="155" spans="7:15" ht="21.75" customHeight="1">
      <c r="G155" s="24"/>
      <c r="I155" s="24"/>
      <c r="M155" s="115"/>
      <c r="N155" s="115"/>
      <c r="O155" s="115"/>
    </row>
    <row r="156" spans="7:15" ht="21.75" customHeight="1">
      <c r="G156" s="24"/>
      <c r="I156" s="24"/>
      <c r="M156" s="115"/>
      <c r="N156" s="115"/>
      <c r="O156" s="115"/>
    </row>
    <row r="157" spans="7:15" ht="21.75" customHeight="1">
      <c r="G157" s="24"/>
      <c r="I157" s="24"/>
      <c r="M157" s="115"/>
      <c r="N157" s="115"/>
      <c r="O157" s="115"/>
    </row>
    <row r="158" spans="7:15" ht="21.75" customHeight="1">
      <c r="G158" s="24"/>
      <c r="I158" s="24"/>
      <c r="M158" s="115"/>
      <c r="N158" s="115"/>
      <c r="O158" s="115"/>
    </row>
    <row r="159" spans="7:15" ht="21.75" customHeight="1">
      <c r="G159" s="24"/>
      <c r="I159" s="24"/>
      <c r="M159" s="115"/>
      <c r="N159" s="115"/>
      <c r="O159" s="115"/>
    </row>
    <row r="160" spans="7:15" ht="21.75" customHeight="1">
      <c r="G160" s="24"/>
      <c r="I160" s="24"/>
      <c r="M160" s="115"/>
      <c r="N160" s="115"/>
      <c r="O160" s="115"/>
    </row>
    <row r="161" spans="7:15" ht="21.75" customHeight="1">
      <c r="G161" s="24"/>
      <c r="I161" s="24"/>
      <c r="M161" s="115"/>
      <c r="O161" s="115"/>
    </row>
    <row r="162" spans="7:15" ht="21.75" customHeight="1">
      <c r="G162" s="24"/>
      <c r="I162" s="24"/>
    </row>
    <row r="163" spans="7:15" ht="21.75" customHeight="1">
      <c r="G163" s="24"/>
      <c r="I163" s="24"/>
    </row>
    <row r="164" spans="7:15" ht="21.75" customHeight="1">
      <c r="G164" s="24"/>
      <c r="I164" s="24"/>
    </row>
    <row r="165" spans="7:15" ht="21.75" customHeight="1">
      <c r="G165" s="24"/>
      <c r="I165" s="24"/>
    </row>
    <row r="166" spans="7:15" ht="21.75" customHeight="1">
      <c r="G166" s="24"/>
      <c r="I166" s="24"/>
    </row>
    <row r="167" spans="7:15" ht="21.75" customHeight="1">
      <c r="G167" s="24"/>
      <c r="I167" s="24"/>
    </row>
    <row r="168" spans="7:15" ht="21.75" customHeight="1">
      <c r="G168" s="24"/>
      <c r="I168" s="24"/>
    </row>
    <row r="169" spans="7:15" ht="21.75" customHeight="1">
      <c r="G169" s="24"/>
      <c r="I169" s="24"/>
    </row>
    <row r="170" spans="7:15" ht="21.75" customHeight="1">
      <c r="G170" s="24"/>
      <c r="I170" s="24"/>
    </row>
    <row r="171" spans="7:15" ht="21.75" customHeight="1">
      <c r="G171" s="24"/>
      <c r="I171" s="24"/>
    </row>
    <row r="172" spans="7:15" ht="21.75" customHeight="1">
      <c r="G172" s="24"/>
      <c r="I172" s="24"/>
    </row>
    <row r="173" spans="7:15" ht="21.75" customHeight="1">
      <c r="G173" s="24"/>
      <c r="I173" s="24"/>
    </row>
    <row r="174" spans="7:15" ht="21.75" customHeight="1">
      <c r="G174" s="24"/>
      <c r="I174" s="24"/>
    </row>
    <row r="175" spans="7:15" ht="21.75" customHeight="1">
      <c r="G175" s="24"/>
      <c r="I175" s="24"/>
    </row>
    <row r="176" spans="7:15" ht="21.75" customHeight="1">
      <c r="G176" s="24"/>
      <c r="I176" s="24"/>
    </row>
    <row r="177" spans="7:9" ht="21.75" customHeight="1">
      <c r="G177" s="24"/>
      <c r="I177" s="24"/>
    </row>
    <row r="178" spans="7:9" ht="21.75" customHeight="1">
      <c r="G178" s="24"/>
      <c r="I178" s="24"/>
    </row>
    <row r="179" spans="7:9" ht="21.75" customHeight="1">
      <c r="G179" s="24"/>
      <c r="I179" s="24"/>
    </row>
    <row r="180" spans="7:9" ht="21.75" customHeight="1">
      <c r="G180" s="24"/>
      <c r="I180" s="24"/>
    </row>
    <row r="181" spans="7:9" ht="21.75" customHeight="1">
      <c r="G181" s="24"/>
      <c r="I181" s="24"/>
    </row>
    <row r="182" spans="7:9" ht="21.75" customHeight="1">
      <c r="G182" s="24"/>
      <c r="I182" s="24"/>
    </row>
    <row r="183" spans="7:9" ht="21.75" customHeight="1">
      <c r="G183" s="24"/>
      <c r="I183" s="24"/>
    </row>
    <row r="184" spans="7:9" ht="21.75" customHeight="1">
      <c r="G184" s="24"/>
      <c r="I184" s="24"/>
    </row>
    <row r="185" spans="7:9" ht="21.75" customHeight="1">
      <c r="G185" s="24"/>
      <c r="I185" s="24"/>
    </row>
    <row r="186" spans="7:9" ht="21.75" customHeight="1">
      <c r="G186" s="24"/>
      <c r="I186" s="24"/>
    </row>
    <row r="187" spans="7:9" ht="21.75" customHeight="1">
      <c r="G187" s="24"/>
      <c r="I187" s="24"/>
    </row>
    <row r="188" spans="7:9" ht="21.75" customHeight="1">
      <c r="G188" s="24"/>
      <c r="I188" s="24"/>
    </row>
    <row r="189" spans="7:9" ht="21.75" customHeight="1">
      <c r="G189" s="24"/>
      <c r="I189" s="24"/>
    </row>
    <row r="190" spans="7:9" ht="21.75" customHeight="1">
      <c r="G190" s="24"/>
      <c r="I190" s="24"/>
    </row>
    <row r="191" spans="7:9" ht="21.75" customHeight="1">
      <c r="G191" s="24"/>
      <c r="I191" s="24"/>
    </row>
    <row r="192" spans="7:9" ht="21.75" customHeight="1">
      <c r="G192" s="24"/>
      <c r="I192" s="24"/>
    </row>
    <row r="193" spans="7:9" ht="21.75" customHeight="1">
      <c r="G193" s="24"/>
      <c r="I193" s="24"/>
    </row>
    <row r="194" spans="7:9" ht="21.75" customHeight="1">
      <c r="G194" s="24"/>
      <c r="I194" s="24"/>
    </row>
    <row r="195" spans="7:9" ht="21.75" customHeight="1">
      <c r="G195" s="24"/>
      <c r="I195" s="24"/>
    </row>
    <row r="196" spans="7:9" ht="21.75" customHeight="1">
      <c r="G196" s="24"/>
      <c r="I196" s="24"/>
    </row>
    <row r="197" spans="7:9" ht="21.75" customHeight="1">
      <c r="G197" s="24"/>
      <c r="I197" s="24"/>
    </row>
    <row r="198" spans="7:9" ht="21.75" customHeight="1">
      <c r="G198" s="24"/>
      <c r="I198" s="24"/>
    </row>
    <row r="199" spans="7:9" ht="21.75" customHeight="1">
      <c r="G199" s="24"/>
      <c r="I199" s="24"/>
    </row>
    <row r="200" spans="7:9" ht="21.75" customHeight="1">
      <c r="G200" s="24"/>
      <c r="I200" s="24"/>
    </row>
    <row r="201" spans="7:9" ht="21.75" customHeight="1">
      <c r="G201" s="24"/>
      <c r="I201" s="24"/>
    </row>
    <row r="202" spans="7:9" ht="21.75" customHeight="1">
      <c r="G202" s="24"/>
      <c r="I202" s="24"/>
    </row>
    <row r="203" spans="7:9" ht="21.75" customHeight="1">
      <c r="G203" s="24"/>
      <c r="I203" s="24"/>
    </row>
    <row r="204" spans="7:9" ht="21.75" customHeight="1">
      <c r="G204" s="24"/>
      <c r="I204" s="24"/>
    </row>
    <row r="205" spans="7:9" ht="21.75" customHeight="1">
      <c r="G205" s="24"/>
      <c r="I205" s="24"/>
    </row>
    <row r="206" spans="7:9" ht="21.75" customHeight="1">
      <c r="G206" s="24"/>
      <c r="I206" s="24"/>
    </row>
    <row r="207" spans="7:9" ht="21.75" customHeight="1">
      <c r="G207" s="24"/>
      <c r="I207" s="24"/>
    </row>
    <row r="208" spans="7:9" ht="21.75" customHeight="1">
      <c r="G208" s="24"/>
      <c r="I208" s="24"/>
    </row>
    <row r="209" spans="7:9" ht="21.75" customHeight="1">
      <c r="G209" s="24"/>
      <c r="I209" s="24"/>
    </row>
    <row r="210" spans="7:9" ht="21.75" customHeight="1">
      <c r="G210" s="24"/>
      <c r="I210" s="24"/>
    </row>
    <row r="211" spans="7:9" ht="21.75" customHeight="1">
      <c r="G211" s="24"/>
      <c r="I211" s="24"/>
    </row>
    <row r="212" spans="7:9" ht="21.75" customHeight="1">
      <c r="G212" s="24"/>
      <c r="I212" s="24"/>
    </row>
    <row r="213" spans="7:9" ht="21.75" customHeight="1">
      <c r="G213" s="24"/>
      <c r="I213" s="24"/>
    </row>
    <row r="214" spans="7:9" ht="21.75" customHeight="1">
      <c r="G214" s="24"/>
      <c r="I214" s="24"/>
    </row>
    <row r="215" spans="7:9" ht="21.75" customHeight="1">
      <c r="G215" s="24"/>
      <c r="I215" s="24"/>
    </row>
    <row r="216" spans="7:9" ht="21.75" customHeight="1">
      <c r="G216" s="24"/>
      <c r="I216" s="24"/>
    </row>
    <row r="217" spans="7:9" ht="21.75" customHeight="1">
      <c r="G217" s="24"/>
      <c r="I217" s="24"/>
    </row>
    <row r="218" spans="7:9" ht="21.75" customHeight="1">
      <c r="G218" s="24"/>
      <c r="I218" s="24"/>
    </row>
    <row r="219" spans="7:9" ht="21.75" customHeight="1">
      <c r="G219" s="24"/>
      <c r="I219" s="24"/>
    </row>
    <row r="220" spans="7:9" ht="21.75" customHeight="1">
      <c r="G220" s="24"/>
      <c r="I220" s="24"/>
    </row>
    <row r="221" spans="7:9" ht="21.75" customHeight="1">
      <c r="G221" s="24"/>
      <c r="I221" s="24"/>
    </row>
    <row r="222" spans="7:9" ht="21.75" customHeight="1">
      <c r="G222" s="24"/>
      <c r="I222" s="24"/>
    </row>
    <row r="223" spans="7:9" ht="21.75" customHeight="1">
      <c r="G223" s="24"/>
      <c r="I223" s="24"/>
    </row>
    <row r="224" spans="7:9" ht="21.75" customHeight="1">
      <c r="G224" s="24"/>
      <c r="I224" s="24"/>
    </row>
    <row r="225" spans="7:9" ht="21.75" customHeight="1">
      <c r="G225" s="24"/>
      <c r="I225" s="24"/>
    </row>
    <row r="226" spans="7:9" ht="21.75" customHeight="1">
      <c r="G226" s="24"/>
      <c r="I226" s="24"/>
    </row>
    <row r="227" spans="7:9" ht="21.75" customHeight="1">
      <c r="G227" s="24"/>
      <c r="I227" s="24"/>
    </row>
    <row r="228" spans="7:9" ht="21.75" customHeight="1">
      <c r="G228" s="24"/>
      <c r="I228" s="24"/>
    </row>
    <row r="229" spans="7:9" ht="21.75" customHeight="1">
      <c r="G229" s="24"/>
      <c r="I229" s="24"/>
    </row>
    <row r="230" spans="7:9" ht="21.75" customHeight="1">
      <c r="G230" s="24"/>
      <c r="I230" s="24"/>
    </row>
    <row r="231" spans="7:9" ht="21.75" customHeight="1">
      <c r="G231" s="24"/>
      <c r="I231" s="24"/>
    </row>
    <row r="232" spans="7:9" ht="21.75" customHeight="1">
      <c r="G232" s="24"/>
      <c r="I232" s="24"/>
    </row>
    <row r="233" spans="7:9" ht="21.75" customHeight="1">
      <c r="G233" s="24"/>
      <c r="I233" s="24"/>
    </row>
    <row r="234" spans="7:9" ht="21.75" customHeight="1">
      <c r="G234" s="24"/>
      <c r="I234" s="24"/>
    </row>
    <row r="235" spans="7:9" ht="21.75" customHeight="1">
      <c r="G235" s="24"/>
      <c r="I235" s="24"/>
    </row>
    <row r="236" spans="7:9" ht="21.75" customHeight="1">
      <c r="G236" s="24"/>
      <c r="I236" s="24"/>
    </row>
    <row r="237" spans="7:9" ht="21.75" customHeight="1">
      <c r="G237" s="24"/>
      <c r="I237" s="24"/>
    </row>
    <row r="238" spans="7:9" ht="21.75" customHeight="1">
      <c r="G238" s="24"/>
      <c r="I238" s="24"/>
    </row>
    <row r="239" spans="7:9" ht="21.75" customHeight="1">
      <c r="G239" s="24"/>
      <c r="I239" s="24"/>
    </row>
    <row r="240" spans="7:9" ht="21.75" customHeight="1">
      <c r="G240" s="24"/>
      <c r="I240" s="24"/>
    </row>
    <row r="241" spans="7:9" ht="21.75" customHeight="1">
      <c r="G241" s="24"/>
      <c r="I241" s="24"/>
    </row>
    <row r="242" spans="7:9" ht="21.75" customHeight="1">
      <c r="G242" s="24"/>
      <c r="I242" s="24"/>
    </row>
    <row r="243" spans="7:9" ht="21.75" customHeight="1">
      <c r="G243" s="24"/>
      <c r="I243" s="24"/>
    </row>
    <row r="244" spans="7:9" ht="21.75" customHeight="1">
      <c r="G244" s="24"/>
      <c r="I244" s="24"/>
    </row>
    <row r="245" spans="7:9" ht="21.75" customHeight="1">
      <c r="G245" s="24"/>
      <c r="I245" s="24"/>
    </row>
    <row r="246" spans="7:9" ht="21.75" customHeight="1">
      <c r="G246" s="24"/>
      <c r="I246" s="24"/>
    </row>
    <row r="247" spans="7:9" ht="21.75" customHeight="1">
      <c r="G247" s="24"/>
      <c r="I247" s="24"/>
    </row>
    <row r="248" spans="7:9" ht="21.75" customHeight="1">
      <c r="G248" s="24"/>
      <c r="I248" s="24"/>
    </row>
    <row r="249" spans="7:9" ht="21.75" customHeight="1">
      <c r="G249" s="24"/>
      <c r="I249" s="24"/>
    </row>
    <row r="250" spans="7:9" ht="21.75" customHeight="1">
      <c r="G250" s="24"/>
      <c r="I250" s="24"/>
    </row>
    <row r="251" spans="7:9" ht="21.75" customHeight="1">
      <c r="G251" s="24"/>
      <c r="I251" s="24"/>
    </row>
    <row r="252" spans="7:9" ht="21.75" customHeight="1">
      <c r="G252" s="24"/>
      <c r="I252" s="24"/>
    </row>
    <row r="253" spans="7:9" ht="21.75" customHeight="1">
      <c r="G253" s="24"/>
      <c r="I253" s="24"/>
    </row>
    <row r="254" spans="7:9" ht="21.75" customHeight="1">
      <c r="G254" s="24"/>
      <c r="I254" s="24"/>
    </row>
    <row r="255" spans="7:9" ht="21.75" customHeight="1">
      <c r="G255" s="24"/>
      <c r="I255" s="24"/>
    </row>
    <row r="256" spans="7:9" ht="21.75" customHeight="1">
      <c r="G256" s="24"/>
      <c r="I256" s="24"/>
    </row>
    <row r="257" spans="7:9" ht="21.75" customHeight="1">
      <c r="G257" s="24"/>
      <c r="I257" s="24"/>
    </row>
    <row r="258" spans="7:9" ht="21.75" customHeight="1">
      <c r="G258" s="24"/>
      <c r="I258" s="24"/>
    </row>
    <row r="259" spans="7:9" ht="21.75" customHeight="1">
      <c r="G259" s="24"/>
      <c r="I259" s="24"/>
    </row>
    <row r="260" spans="7:9" ht="21.75" customHeight="1">
      <c r="G260" s="24"/>
      <c r="I260" s="24"/>
    </row>
    <row r="261" spans="7:9" ht="21.75" customHeight="1">
      <c r="G261" s="24"/>
      <c r="I261" s="24"/>
    </row>
    <row r="262" spans="7:9" ht="21.75" customHeight="1">
      <c r="G262" s="24"/>
      <c r="I262" s="24"/>
    </row>
    <row r="263" spans="7:9" ht="21.75" customHeight="1">
      <c r="G263" s="24"/>
      <c r="I263" s="24"/>
    </row>
    <row r="264" spans="7:9" ht="21.75" customHeight="1">
      <c r="G264" s="24"/>
      <c r="I264" s="24"/>
    </row>
    <row r="265" spans="7:9" ht="21.75" customHeight="1">
      <c r="G265" s="24"/>
      <c r="I265" s="24"/>
    </row>
    <row r="266" spans="7:9" ht="21.75" customHeight="1">
      <c r="G266" s="24"/>
      <c r="I266" s="24"/>
    </row>
    <row r="267" spans="7:9" ht="21.75" customHeight="1">
      <c r="G267" s="24"/>
      <c r="I267" s="24"/>
    </row>
    <row r="268" spans="7:9" ht="21.75" customHeight="1">
      <c r="G268" s="24"/>
      <c r="I268" s="24"/>
    </row>
    <row r="269" spans="7:9" ht="21.75" customHeight="1">
      <c r="G269" s="24"/>
      <c r="I269" s="24"/>
    </row>
    <row r="270" spans="7:9" ht="21.75" customHeight="1">
      <c r="G270" s="24"/>
      <c r="I270" s="24"/>
    </row>
    <row r="271" spans="7:9" ht="21.75" customHeight="1">
      <c r="G271" s="24"/>
      <c r="I271" s="24"/>
    </row>
    <row r="272" spans="7:9" ht="21.75" customHeight="1">
      <c r="G272" s="24"/>
      <c r="I272" s="24"/>
    </row>
    <row r="273" spans="7:9" ht="21.75" customHeight="1">
      <c r="G273" s="24"/>
      <c r="I273" s="24"/>
    </row>
    <row r="274" spans="7:9" ht="21.75" customHeight="1">
      <c r="G274" s="24"/>
      <c r="I274" s="24"/>
    </row>
    <row r="275" spans="7:9" ht="21.75" customHeight="1">
      <c r="G275" s="24"/>
      <c r="I275" s="24"/>
    </row>
    <row r="276" spans="7:9" ht="21.75" customHeight="1">
      <c r="G276" s="24"/>
      <c r="I276" s="24"/>
    </row>
    <row r="277" spans="7:9" ht="21.75" customHeight="1">
      <c r="G277" s="24"/>
      <c r="I277" s="24"/>
    </row>
    <row r="278" spans="7:9" ht="21.75" customHeight="1">
      <c r="G278" s="24"/>
      <c r="I278" s="24"/>
    </row>
    <row r="279" spans="7:9" ht="21.75" customHeight="1">
      <c r="G279" s="24"/>
      <c r="I279" s="24"/>
    </row>
    <row r="280" spans="7:9" ht="21.75" customHeight="1">
      <c r="G280" s="24"/>
      <c r="I280" s="24"/>
    </row>
    <row r="281" spans="7:9" ht="21.75" customHeight="1">
      <c r="G281" s="24"/>
      <c r="I281" s="24"/>
    </row>
    <row r="282" spans="7:9" ht="21.75" customHeight="1">
      <c r="G282" s="24"/>
      <c r="I282" s="24"/>
    </row>
    <row r="283" spans="7:9" ht="21.75" customHeight="1">
      <c r="G283" s="24"/>
      <c r="I283" s="24"/>
    </row>
    <row r="284" spans="7:9" ht="21.75" customHeight="1">
      <c r="G284" s="24"/>
      <c r="I284" s="24"/>
    </row>
    <row r="285" spans="7:9" ht="21.75" customHeight="1">
      <c r="G285" s="24"/>
      <c r="I285" s="24"/>
    </row>
    <row r="286" spans="7:9" ht="21.75" customHeight="1">
      <c r="G286" s="24"/>
      <c r="I286" s="24"/>
    </row>
    <row r="287" spans="7:9" ht="21.75" customHeight="1">
      <c r="G287" s="24"/>
      <c r="I287" s="24"/>
    </row>
    <row r="288" spans="7:9" ht="21.75" customHeight="1">
      <c r="G288" s="24"/>
      <c r="I288" s="24"/>
    </row>
    <row r="289" spans="7:9" ht="21.75" customHeight="1">
      <c r="G289" s="24"/>
      <c r="I289" s="24"/>
    </row>
    <row r="290" spans="7:9" ht="21.75" customHeight="1">
      <c r="G290" s="24"/>
      <c r="I290" s="24"/>
    </row>
    <row r="291" spans="7:9" ht="21.75" customHeight="1">
      <c r="G291" s="24"/>
      <c r="I291" s="24"/>
    </row>
    <row r="292" spans="7:9" ht="21.75" customHeight="1">
      <c r="G292" s="24"/>
      <c r="I292" s="24"/>
    </row>
    <row r="293" spans="7:9" ht="21.75" customHeight="1">
      <c r="G293" s="24"/>
      <c r="I293" s="24"/>
    </row>
    <row r="294" spans="7:9" ht="21.75" customHeight="1">
      <c r="G294" s="24"/>
      <c r="I294" s="24"/>
    </row>
    <row r="295" spans="7:9" ht="21.75" customHeight="1">
      <c r="G295" s="24"/>
      <c r="I295" s="24"/>
    </row>
    <row r="296" spans="7:9" ht="21.75" customHeight="1">
      <c r="G296" s="24"/>
      <c r="I296" s="24"/>
    </row>
    <row r="297" spans="7:9" ht="21.75" customHeight="1">
      <c r="G297" s="24"/>
      <c r="I297" s="24"/>
    </row>
    <row r="298" spans="7:9" ht="21.75" customHeight="1">
      <c r="G298" s="24"/>
      <c r="I298" s="24"/>
    </row>
    <row r="299" spans="7:9" ht="21.75" customHeight="1">
      <c r="G299" s="24"/>
      <c r="I299" s="24"/>
    </row>
    <row r="300" spans="7:9" ht="21.75" customHeight="1">
      <c r="G300" s="24"/>
      <c r="I300" s="24"/>
    </row>
    <row r="301" spans="7:9" ht="21.75" customHeight="1">
      <c r="G301" s="24"/>
      <c r="I301" s="24"/>
    </row>
    <row r="302" spans="7:9" ht="21.75" customHeight="1">
      <c r="G302" s="24"/>
      <c r="I302" s="24"/>
    </row>
    <row r="303" spans="7:9" ht="21.75" customHeight="1">
      <c r="G303" s="24"/>
      <c r="I303" s="24"/>
    </row>
    <row r="304" spans="7:9" ht="21.75" customHeight="1">
      <c r="G304" s="24"/>
      <c r="I304" s="24"/>
    </row>
    <row r="305" spans="7:9" ht="21.75" customHeight="1">
      <c r="G305" s="24"/>
      <c r="I305" s="24"/>
    </row>
    <row r="306" spans="7:9" ht="21.75" customHeight="1">
      <c r="G306" s="24"/>
      <c r="I306" s="24"/>
    </row>
    <row r="307" spans="7:9" ht="21.75" customHeight="1">
      <c r="G307" s="24"/>
      <c r="I307" s="24"/>
    </row>
    <row r="308" spans="7:9" ht="21.75" customHeight="1">
      <c r="G308" s="24"/>
      <c r="I308" s="24"/>
    </row>
    <row r="309" spans="7:9" ht="21.75" customHeight="1">
      <c r="G309" s="24"/>
      <c r="I309" s="24"/>
    </row>
    <row r="310" spans="7:9" ht="21.75" customHeight="1">
      <c r="G310" s="24"/>
      <c r="I310" s="24"/>
    </row>
    <row r="311" spans="7:9" ht="21.75" customHeight="1">
      <c r="G311" s="24"/>
      <c r="I311" s="24"/>
    </row>
    <row r="312" spans="7:9" ht="21.75" customHeight="1">
      <c r="G312" s="24"/>
      <c r="I312" s="24"/>
    </row>
    <row r="313" spans="7:9" ht="21.75" customHeight="1">
      <c r="G313" s="24"/>
      <c r="I313" s="24"/>
    </row>
    <row r="314" spans="7:9" ht="21.75" customHeight="1">
      <c r="G314" s="24"/>
      <c r="I314" s="24"/>
    </row>
    <row r="315" spans="7:9" ht="21.75" customHeight="1">
      <c r="G315" s="24"/>
      <c r="I315" s="24"/>
    </row>
    <row r="316" spans="7:9" ht="21.75" customHeight="1">
      <c r="G316" s="24"/>
      <c r="I316" s="24"/>
    </row>
    <row r="317" spans="7:9" ht="21.75" customHeight="1">
      <c r="G317" s="24"/>
      <c r="I317" s="24"/>
    </row>
    <row r="318" spans="7:9" ht="21.75" customHeight="1">
      <c r="G318" s="24"/>
      <c r="I318" s="24"/>
    </row>
    <row r="319" spans="7:9" ht="21.75" customHeight="1">
      <c r="G319" s="24"/>
      <c r="I319" s="24"/>
    </row>
    <row r="320" spans="7:9" ht="21.75" customHeight="1">
      <c r="G320" s="24"/>
      <c r="I320" s="24"/>
    </row>
    <row r="321" spans="7:9" ht="21.75" customHeight="1">
      <c r="G321" s="24"/>
      <c r="I321" s="24"/>
    </row>
    <row r="322" spans="7:9" ht="21.75" customHeight="1">
      <c r="G322" s="24"/>
      <c r="I322" s="24"/>
    </row>
    <row r="323" spans="7:9" ht="21.75" customHeight="1">
      <c r="G323" s="24"/>
      <c r="I323" s="24"/>
    </row>
    <row r="324" spans="7:9" ht="21.75" customHeight="1">
      <c r="G324" s="24"/>
      <c r="I324" s="24"/>
    </row>
    <row r="325" spans="7:9" ht="21.75" customHeight="1">
      <c r="G325" s="24"/>
      <c r="I325" s="24"/>
    </row>
    <row r="326" spans="7:9" ht="21.75" customHeight="1">
      <c r="G326" s="24"/>
      <c r="I326" s="24"/>
    </row>
    <row r="327" spans="7:9" ht="21.75" customHeight="1">
      <c r="G327" s="24"/>
      <c r="I327" s="24"/>
    </row>
    <row r="328" spans="7:9" ht="21.75" customHeight="1">
      <c r="G328" s="24"/>
      <c r="I328" s="24"/>
    </row>
    <row r="329" spans="7:9" ht="21.75" customHeight="1">
      <c r="G329" s="24"/>
      <c r="I329" s="24"/>
    </row>
    <row r="330" spans="7:9" ht="21.75" customHeight="1">
      <c r="G330" s="24"/>
      <c r="I330" s="24"/>
    </row>
    <row r="331" spans="7:9" ht="21.75" customHeight="1">
      <c r="G331" s="24"/>
      <c r="I331" s="24"/>
    </row>
    <row r="332" spans="7:9" ht="21.75" customHeight="1">
      <c r="G332" s="24"/>
      <c r="I332" s="24"/>
    </row>
    <row r="333" spans="7:9" ht="21.75" customHeight="1">
      <c r="G333" s="24"/>
      <c r="I333" s="24"/>
    </row>
    <row r="334" spans="7:9" ht="21.75" customHeight="1">
      <c r="G334" s="24"/>
      <c r="I334" s="24"/>
    </row>
    <row r="335" spans="7:9" ht="21.75" customHeight="1">
      <c r="G335" s="24"/>
      <c r="I335" s="24"/>
    </row>
    <row r="336" spans="7:9" ht="21.75" customHeight="1">
      <c r="G336" s="24"/>
      <c r="I336" s="24"/>
    </row>
    <row r="337" spans="7:9" ht="21.75" customHeight="1">
      <c r="G337" s="24"/>
      <c r="I337" s="24"/>
    </row>
    <row r="338" spans="7:9" ht="21.75" customHeight="1">
      <c r="G338" s="24"/>
      <c r="I338" s="24"/>
    </row>
    <row r="339" spans="7:9" ht="21.75" customHeight="1">
      <c r="G339" s="24"/>
      <c r="I339" s="24"/>
    </row>
    <row r="340" spans="7:9" ht="21.75" customHeight="1">
      <c r="G340" s="24"/>
      <c r="I340" s="24"/>
    </row>
    <row r="341" spans="7:9" ht="21.75" customHeight="1">
      <c r="G341" s="24"/>
      <c r="I341" s="24"/>
    </row>
    <row r="342" spans="7:9" ht="21.75" customHeight="1">
      <c r="G342" s="24"/>
      <c r="I342" s="24"/>
    </row>
    <row r="343" spans="7:9" ht="21.75" customHeight="1">
      <c r="G343" s="24"/>
      <c r="I343" s="24"/>
    </row>
    <row r="344" spans="7:9" ht="21.75" customHeight="1">
      <c r="G344" s="24"/>
      <c r="I344" s="24"/>
    </row>
    <row r="345" spans="7:9" ht="21.75" customHeight="1">
      <c r="G345" s="24"/>
      <c r="I345" s="24"/>
    </row>
    <row r="346" spans="7:9" ht="21.75" customHeight="1">
      <c r="G346" s="24"/>
      <c r="I346" s="24"/>
    </row>
    <row r="347" spans="7:9" ht="21.75" customHeight="1">
      <c r="G347" s="24"/>
      <c r="I347" s="24"/>
    </row>
    <row r="348" spans="7:9" ht="21.75" customHeight="1">
      <c r="G348" s="24"/>
      <c r="I348" s="24"/>
    </row>
    <row r="349" spans="7:9" ht="21.75" customHeight="1">
      <c r="G349" s="24"/>
      <c r="I349" s="24"/>
    </row>
    <row r="350" spans="7:9" ht="21.75" customHeight="1">
      <c r="G350" s="24"/>
      <c r="I350" s="24"/>
    </row>
    <row r="351" spans="7:9" ht="21.75" customHeight="1">
      <c r="G351" s="24"/>
      <c r="I351" s="24"/>
    </row>
    <row r="352" spans="7:9" ht="21.75" customHeight="1">
      <c r="G352" s="24"/>
      <c r="I352" s="24"/>
    </row>
    <row r="353" spans="7:9" ht="21.75" customHeight="1">
      <c r="G353" s="24"/>
      <c r="I353" s="24"/>
    </row>
    <row r="354" spans="7:9" ht="21.75" customHeight="1">
      <c r="G354" s="24"/>
      <c r="I354" s="24"/>
    </row>
    <row r="355" spans="7:9" ht="21.75" customHeight="1">
      <c r="G355" s="24"/>
      <c r="I355" s="24"/>
    </row>
    <row r="356" spans="7:9" ht="21.75" customHeight="1">
      <c r="G356" s="24"/>
      <c r="I356" s="24"/>
    </row>
    <row r="357" spans="7:9" ht="21.75" customHeight="1">
      <c r="G357" s="24"/>
      <c r="I357" s="24"/>
    </row>
    <row r="358" spans="7:9" ht="21.75" customHeight="1">
      <c r="G358" s="24"/>
      <c r="I358" s="24"/>
    </row>
    <row r="359" spans="7:9" ht="21.75" customHeight="1">
      <c r="G359" s="24"/>
      <c r="I359" s="24"/>
    </row>
    <row r="360" spans="7:9" ht="21.75" customHeight="1">
      <c r="G360" s="24"/>
      <c r="I360" s="24"/>
    </row>
    <row r="361" spans="7:9" ht="21.75" customHeight="1">
      <c r="G361" s="24"/>
      <c r="I361" s="24"/>
    </row>
  </sheetData>
  <mergeCells count="15">
    <mergeCell ref="D87:J87"/>
    <mergeCell ref="A45:G45"/>
    <mergeCell ref="H47:J47"/>
    <mergeCell ref="D51:J51"/>
    <mergeCell ref="A80:G80"/>
    <mergeCell ref="A81:G81"/>
    <mergeCell ref="D47:G47"/>
    <mergeCell ref="A1:G1"/>
    <mergeCell ref="A2:G2"/>
    <mergeCell ref="H4:J4"/>
    <mergeCell ref="D83:G83"/>
    <mergeCell ref="D8:J8"/>
    <mergeCell ref="A44:G44"/>
    <mergeCell ref="D4:G4"/>
    <mergeCell ref="H83:J83"/>
  </mergeCells>
  <pageMargins left="0.8" right="0.48" top="0.48" bottom="0.4" header="0.3" footer="0.4"/>
  <pageSetup paperSize="9" scale="76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79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92"/>
  <sheetViews>
    <sheetView view="pageBreakPreview" zoomScaleNormal="100" zoomScaleSheetLayoutView="100" workbookViewId="0">
      <selection activeCell="D118" sqref="D118"/>
    </sheetView>
  </sheetViews>
  <sheetFormatPr defaultColWidth="8.09765625" defaultRowHeight="18.5"/>
  <cols>
    <col min="1" max="3" width="1.09765625" style="223" customWidth="1"/>
    <col min="4" max="4" width="39" style="223" customWidth="1"/>
    <col min="5" max="5" width="8.69921875" style="234" bestFit="1" customWidth="1"/>
    <col min="6" max="6" width="0.8984375" style="223" customWidth="1"/>
    <col min="7" max="7" width="13.296875" style="236" customWidth="1"/>
    <col min="8" max="8" width="0.8984375" style="236" customWidth="1"/>
    <col min="9" max="9" width="13.296875" style="236" customWidth="1"/>
    <col min="10" max="10" width="0.8984375" style="236" customWidth="1"/>
    <col min="11" max="11" width="13.296875" style="236" customWidth="1"/>
    <col min="12" max="12" width="0.8984375" style="236" customWidth="1"/>
    <col min="13" max="13" width="13.296875" style="236" customWidth="1"/>
    <col min="14" max="14" width="8.09765625" style="223"/>
    <col min="15" max="15" width="10" style="223" bestFit="1" customWidth="1"/>
    <col min="16" max="16384" width="8.09765625" style="223"/>
  </cols>
  <sheetData>
    <row r="1" spans="1:14" ht="20.149999999999999" customHeight="1">
      <c r="A1" s="218" t="s">
        <v>184</v>
      </c>
      <c r="B1" s="219"/>
      <c r="C1" s="220"/>
      <c r="D1" s="220"/>
      <c r="E1" s="221"/>
      <c r="F1" s="220"/>
      <c r="G1" s="222"/>
      <c r="H1" s="222"/>
      <c r="I1" s="222"/>
      <c r="J1" s="222"/>
      <c r="K1" s="222"/>
      <c r="L1" s="222"/>
      <c r="M1" s="222"/>
    </row>
    <row r="2" spans="1:14" ht="20.149999999999999" customHeight="1">
      <c r="A2" s="218" t="s">
        <v>29</v>
      </c>
      <c r="B2" s="219"/>
      <c r="C2" s="220"/>
      <c r="D2" s="220"/>
      <c r="E2" s="221"/>
      <c r="F2" s="220"/>
      <c r="G2" s="222"/>
      <c r="H2" s="222"/>
      <c r="I2" s="222"/>
      <c r="J2" s="222"/>
      <c r="K2" s="222"/>
      <c r="L2" s="222"/>
      <c r="M2" s="222"/>
    </row>
    <row r="3" spans="1:14" ht="20.149999999999999" customHeight="1">
      <c r="A3" s="224" t="s">
        <v>185</v>
      </c>
      <c r="B3" s="225"/>
      <c r="C3" s="226"/>
      <c r="D3" s="226"/>
      <c r="E3" s="227"/>
      <c r="F3" s="226"/>
      <c r="G3" s="228"/>
      <c r="H3" s="228"/>
      <c r="I3" s="228"/>
      <c r="J3" s="228"/>
      <c r="K3" s="228"/>
      <c r="L3" s="228"/>
      <c r="M3" s="228"/>
    </row>
    <row r="4" spans="1:14" ht="20.149999999999999" customHeight="1">
      <c r="A4" s="219"/>
      <c r="B4" s="219"/>
      <c r="C4" s="220"/>
      <c r="D4" s="220"/>
      <c r="E4" s="221"/>
      <c r="F4" s="220"/>
      <c r="G4" s="222"/>
      <c r="H4" s="222"/>
      <c r="I4" s="222"/>
      <c r="J4" s="222"/>
      <c r="K4" s="222"/>
      <c r="L4" s="222"/>
      <c r="M4" s="222"/>
    </row>
    <row r="5" spans="1:14" ht="20.149999999999999" customHeight="1">
      <c r="A5" s="219"/>
      <c r="B5" s="219"/>
      <c r="C5" s="220"/>
      <c r="D5" s="220"/>
      <c r="E5" s="221"/>
      <c r="F5" s="220"/>
      <c r="G5" s="1079" t="s">
        <v>24</v>
      </c>
      <c r="H5" s="1079"/>
      <c r="I5" s="1079"/>
      <c r="J5" s="229"/>
      <c r="K5" s="1079" t="s">
        <v>25</v>
      </c>
      <c r="L5" s="1079"/>
      <c r="M5" s="1079"/>
    </row>
    <row r="6" spans="1:14" ht="20.149999999999999" customHeight="1">
      <c r="E6" s="223"/>
      <c r="F6" s="221"/>
      <c r="G6" s="229" t="s">
        <v>186</v>
      </c>
      <c r="H6" s="230"/>
      <c r="I6" s="229" t="s">
        <v>187</v>
      </c>
      <c r="J6" s="229"/>
      <c r="K6" s="229" t="s">
        <v>186</v>
      </c>
      <c r="L6" s="230"/>
      <c r="M6" s="229" t="s">
        <v>187</v>
      </c>
    </row>
    <row r="7" spans="1:14" ht="20.149999999999999" customHeight="1">
      <c r="E7" s="231" t="s">
        <v>17</v>
      </c>
      <c r="F7" s="221"/>
      <c r="G7" s="232" t="s">
        <v>188</v>
      </c>
      <c r="H7" s="230"/>
      <c r="I7" s="232" t="s">
        <v>188</v>
      </c>
      <c r="J7" s="230"/>
      <c r="K7" s="232" t="s">
        <v>188</v>
      </c>
      <c r="L7" s="230"/>
      <c r="M7" s="232" t="s">
        <v>188</v>
      </c>
      <c r="N7" s="223" t="s">
        <v>262</v>
      </c>
    </row>
    <row r="8" spans="1:14" ht="20.149999999999999" customHeight="1">
      <c r="A8" s="233" t="s">
        <v>0</v>
      </c>
      <c r="B8" s="233"/>
      <c r="G8" s="235"/>
      <c r="K8" s="235"/>
    </row>
    <row r="9" spans="1:14" ht="6" customHeight="1">
      <c r="A9" s="233"/>
      <c r="B9" s="233"/>
      <c r="G9" s="235"/>
      <c r="K9" s="235"/>
    </row>
    <row r="10" spans="1:14" ht="20.149999999999999" customHeight="1">
      <c r="A10" s="233" t="s">
        <v>1</v>
      </c>
      <c r="B10" s="233"/>
      <c r="G10" s="235"/>
      <c r="K10" s="235"/>
    </row>
    <row r="11" spans="1:14" ht="6" customHeight="1">
      <c r="A11" s="233"/>
      <c r="B11" s="233"/>
      <c r="G11" s="235"/>
      <c r="K11" s="235"/>
    </row>
    <row r="12" spans="1:14" ht="20.149999999999999" customHeight="1">
      <c r="A12" s="223" t="s">
        <v>18</v>
      </c>
      <c r="E12" s="234">
        <v>7</v>
      </c>
      <c r="F12" s="234"/>
      <c r="G12" s="237">
        <v>14389795259</v>
      </c>
      <c r="H12" s="238"/>
      <c r="I12" s="238">
        <v>16698463911</v>
      </c>
      <c r="J12" s="238"/>
      <c r="K12" s="237">
        <v>4549824347</v>
      </c>
      <c r="L12" s="238"/>
      <c r="M12" s="238">
        <v>9275392742</v>
      </c>
      <c r="N12" s="217" t="s">
        <v>183</v>
      </c>
    </row>
    <row r="13" spans="1:14" ht="20.149999999999999" customHeight="1">
      <c r="A13" s="223" t="s">
        <v>73</v>
      </c>
      <c r="E13" s="234">
        <v>8</v>
      </c>
      <c r="F13" s="234"/>
      <c r="G13" s="237">
        <v>420301086</v>
      </c>
      <c r="H13" s="238"/>
      <c r="I13" s="238">
        <v>2095071113</v>
      </c>
      <c r="J13" s="238"/>
      <c r="K13" s="239">
        <v>0</v>
      </c>
      <c r="L13" s="238"/>
      <c r="M13" s="240">
        <v>0</v>
      </c>
      <c r="N13" s="223" t="s">
        <v>260</v>
      </c>
    </row>
    <row r="14" spans="1:14" ht="20.149999999999999" customHeight="1">
      <c r="A14" s="223" t="s">
        <v>15</v>
      </c>
      <c r="E14" s="234">
        <v>10</v>
      </c>
      <c r="F14" s="234"/>
      <c r="G14" s="237">
        <v>5199007555</v>
      </c>
      <c r="H14" s="238"/>
      <c r="I14" s="238">
        <v>3512053176</v>
      </c>
      <c r="J14" s="238"/>
      <c r="K14" s="239">
        <v>0</v>
      </c>
      <c r="L14" s="238"/>
      <c r="M14" s="240">
        <v>0</v>
      </c>
      <c r="N14" s="223" t="s">
        <v>261</v>
      </c>
    </row>
    <row r="15" spans="1:14" ht="20.149999999999999" customHeight="1">
      <c r="A15" s="223" t="s">
        <v>189</v>
      </c>
      <c r="E15" s="234">
        <v>30</v>
      </c>
      <c r="F15" s="234"/>
      <c r="G15" s="239">
        <v>0</v>
      </c>
      <c r="H15" s="238"/>
      <c r="I15" s="240">
        <v>0</v>
      </c>
      <c r="J15" s="238"/>
      <c r="K15" s="237">
        <v>151831034</v>
      </c>
      <c r="L15" s="238"/>
      <c r="M15" s="238">
        <v>129300000</v>
      </c>
      <c r="N15" s="223" t="s">
        <v>263</v>
      </c>
    </row>
    <row r="16" spans="1:14" ht="20.149999999999999" customHeight="1">
      <c r="A16" s="223" t="s">
        <v>190</v>
      </c>
      <c r="E16" s="223"/>
      <c r="G16" s="241"/>
      <c r="H16" s="223"/>
      <c r="I16" s="223"/>
      <c r="J16" s="223"/>
      <c r="K16" s="235"/>
      <c r="L16" s="223"/>
    </row>
    <row r="17" spans="1:20" ht="20.149999999999999" customHeight="1">
      <c r="B17" s="223" t="s">
        <v>191</v>
      </c>
      <c r="E17" s="234">
        <v>30</v>
      </c>
      <c r="F17" s="234"/>
      <c r="G17" s="239">
        <v>0</v>
      </c>
      <c r="H17" s="238"/>
      <c r="I17" s="240">
        <v>0</v>
      </c>
      <c r="J17" s="238"/>
      <c r="K17" s="237">
        <v>5099199</v>
      </c>
      <c r="L17" s="238"/>
      <c r="M17" s="238">
        <v>227375</v>
      </c>
      <c r="N17" s="223" t="s">
        <v>263</v>
      </c>
    </row>
    <row r="18" spans="1:20" ht="20.149999999999999" customHeight="1">
      <c r="A18" s="223" t="s">
        <v>50</v>
      </c>
      <c r="F18" s="234"/>
      <c r="G18" s="237">
        <v>6148468</v>
      </c>
      <c r="H18" s="238"/>
      <c r="I18" s="238">
        <v>4036336</v>
      </c>
      <c r="J18" s="238"/>
      <c r="K18" s="237">
        <v>237850</v>
      </c>
      <c r="L18" s="238"/>
      <c r="M18" s="238">
        <v>3867489</v>
      </c>
      <c r="N18" s="223" t="s">
        <v>263</v>
      </c>
    </row>
    <row r="19" spans="1:20" ht="20.149999999999999" customHeight="1">
      <c r="A19" s="223" t="s">
        <v>192</v>
      </c>
      <c r="F19" s="234"/>
      <c r="G19" s="237">
        <v>2768712</v>
      </c>
      <c r="H19" s="238"/>
      <c r="I19" s="238">
        <v>325550</v>
      </c>
      <c r="J19" s="238"/>
      <c r="K19" s="239">
        <v>0</v>
      </c>
      <c r="L19" s="238"/>
      <c r="M19" s="240">
        <v>0</v>
      </c>
      <c r="N19" s="223" t="s">
        <v>264</v>
      </c>
    </row>
    <row r="20" spans="1:20" ht="20.149999999999999" customHeight="1">
      <c r="A20" s="223" t="s">
        <v>193</v>
      </c>
      <c r="F20" s="234"/>
      <c r="G20" s="237">
        <v>123046732</v>
      </c>
      <c r="H20" s="238"/>
      <c r="I20" s="238">
        <v>117877880</v>
      </c>
      <c r="J20" s="238"/>
      <c r="K20" s="237">
        <v>10170424</v>
      </c>
      <c r="L20" s="238"/>
      <c r="M20" s="238">
        <v>7660351</v>
      </c>
      <c r="N20" s="223" t="s">
        <v>263</v>
      </c>
    </row>
    <row r="21" spans="1:20" ht="20.149999999999999" customHeight="1">
      <c r="A21" s="223" t="s">
        <v>194</v>
      </c>
      <c r="F21" s="234"/>
      <c r="G21" s="241"/>
      <c r="H21" s="223"/>
      <c r="I21" s="223"/>
      <c r="J21" s="223"/>
      <c r="K21" s="235"/>
      <c r="L21" s="223"/>
    </row>
    <row r="22" spans="1:20" ht="20.149999999999999" customHeight="1">
      <c r="B22" s="223" t="s">
        <v>195</v>
      </c>
      <c r="F22" s="234"/>
      <c r="G22" s="237">
        <v>464324037</v>
      </c>
      <c r="H22" s="238"/>
      <c r="I22" s="238">
        <v>352322725</v>
      </c>
      <c r="J22" s="238"/>
      <c r="K22" s="239">
        <v>0</v>
      </c>
      <c r="L22" s="238"/>
      <c r="M22" s="240">
        <v>0</v>
      </c>
      <c r="N22" s="223" t="s">
        <v>263</v>
      </c>
    </row>
    <row r="23" spans="1:20" ht="20.149999999999999" customHeight="1">
      <c r="A23" s="223" t="s">
        <v>196</v>
      </c>
      <c r="F23" s="234"/>
      <c r="G23" s="237"/>
      <c r="H23" s="238"/>
      <c r="I23" s="238"/>
      <c r="J23" s="238"/>
      <c r="K23" s="239"/>
      <c r="L23" s="238"/>
      <c r="M23" s="238"/>
    </row>
    <row r="24" spans="1:20" ht="20.149999999999999" customHeight="1">
      <c r="B24" s="223" t="s">
        <v>195</v>
      </c>
      <c r="E24" s="234">
        <v>30</v>
      </c>
      <c r="F24" s="234"/>
      <c r="G24" s="239">
        <v>0</v>
      </c>
      <c r="H24" s="238"/>
      <c r="I24" s="240">
        <v>0</v>
      </c>
      <c r="J24" s="238"/>
      <c r="K24" s="239">
        <v>0</v>
      </c>
      <c r="L24" s="238"/>
      <c r="M24" s="238">
        <v>605560</v>
      </c>
      <c r="N24" s="223" t="s">
        <v>263</v>
      </c>
    </row>
    <row r="25" spans="1:20" ht="20.149999999999999" customHeight="1">
      <c r="A25" s="242" t="s">
        <v>145</v>
      </c>
      <c r="E25" s="234">
        <v>30</v>
      </c>
      <c r="F25" s="234"/>
      <c r="G25" s="239">
        <v>0</v>
      </c>
      <c r="H25" s="238"/>
      <c r="I25" s="240">
        <v>0</v>
      </c>
      <c r="J25" s="238"/>
      <c r="K25" s="237">
        <v>2628613924</v>
      </c>
      <c r="L25" s="238"/>
      <c r="M25" s="238">
        <v>178046290</v>
      </c>
      <c r="N25" s="223" t="s">
        <v>265</v>
      </c>
    </row>
    <row r="26" spans="1:20" ht="20.149999999999999" customHeight="1">
      <c r="A26" s="223" t="s">
        <v>197</v>
      </c>
      <c r="F26" s="234"/>
      <c r="G26" s="239"/>
      <c r="H26" s="238"/>
      <c r="I26" s="240"/>
      <c r="J26" s="238"/>
      <c r="K26" s="237"/>
      <c r="L26" s="238"/>
      <c r="M26" s="238"/>
    </row>
    <row r="27" spans="1:20" ht="20.149999999999999" customHeight="1">
      <c r="A27" s="242"/>
      <c r="B27" s="223" t="s">
        <v>195</v>
      </c>
      <c r="E27" s="234">
        <v>30</v>
      </c>
      <c r="F27" s="234"/>
      <c r="G27" s="239">
        <v>0</v>
      </c>
      <c r="H27" s="238"/>
      <c r="I27" s="240">
        <v>0</v>
      </c>
      <c r="J27" s="238"/>
      <c r="K27" s="237">
        <v>758100000</v>
      </c>
      <c r="L27" s="238"/>
      <c r="M27" s="240">
        <v>0</v>
      </c>
      <c r="N27" s="223" t="s">
        <v>266</v>
      </c>
    </row>
    <row r="28" spans="1:20" ht="20.149999999999999" customHeight="1">
      <c r="A28" s="242" t="s">
        <v>198</v>
      </c>
      <c r="F28" s="234"/>
      <c r="G28" s="239"/>
      <c r="H28" s="238"/>
      <c r="I28" s="238"/>
      <c r="J28" s="238"/>
      <c r="K28" s="237"/>
      <c r="L28" s="238"/>
      <c r="M28" s="238"/>
    </row>
    <row r="29" spans="1:20" ht="20.149999999999999" customHeight="1">
      <c r="B29" s="223" t="s">
        <v>191</v>
      </c>
      <c r="E29" s="234">
        <v>30</v>
      </c>
      <c r="F29" s="234"/>
      <c r="G29" s="239">
        <v>0</v>
      </c>
      <c r="H29" s="238"/>
      <c r="I29" s="240">
        <v>0</v>
      </c>
      <c r="J29" s="238"/>
      <c r="K29" s="237">
        <v>57144852</v>
      </c>
      <c r="L29" s="238"/>
      <c r="M29" s="238">
        <v>74186</v>
      </c>
      <c r="N29" s="223" t="s">
        <v>263</v>
      </c>
    </row>
    <row r="30" spans="1:20" ht="20.149999999999999" customHeight="1">
      <c r="A30" s="223" t="s">
        <v>199</v>
      </c>
      <c r="F30" s="234"/>
      <c r="G30" s="237">
        <v>156882003</v>
      </c>
      <c r="H30" s="238"/>
      <c r="I30" s="238">
        <v>49688861</v>
      </c>
      <c r="J30" s="238"/>
      <c r="K30" s="239">
        <v>0</v>
      </c>
      <c r="L30" s="238"/>
      <c r="M30" s="240">
        <v>0</v>
      </c>
      <c r="N30" s="223" t="s">
        <v>267</v>
      </c>
    </row>
    <row r="31" spans="1:20" ht="20.149999999999999" customHeight="1">
      <c r="A31" s="223" t="s">
        <v>200</v>
      </c>
      <c r="E31" s="234">
        <v>9</v>
      </c>
      <c r="F31" s="234"/>
      <c r="G31" s="237">
        <v>12374415</v>
      </c>
      <c r="H31" s="238"/>
      <c r="I31" s="238">
        <v>34114899</v>
      </c>
      <c r="J31" s="238"/>
      <c r="K31" s="237">
        <v>4787077</v>
      </c>
      <c r="L31" s="238"/>
      <c r="M31" s="238">
        <v>4725598</v>
      </c>
      <c r="N31" s="223" t="s">
        <v>284</v>
      </c>
    </row>
    <row r="32" spans="1:20" ht="20.149999999999999" customHeight="1">
      <c r="A32" s="223" t="s">
        <v>201</v>
      </c>
      <c r="F32" s="234"/>
      <c r="G32" s="237">
        <v>1302341295</v>
      </c>
      <c r="H32" s="238"/>
      <c r="I32" s="238">
        <v>2576912836</v>
      </c>
      <c r="J32" s="238"/>
      <c r="K32" s="237">
        <v>170230</v>
      </c>
      <c r="L32" s="238"/>
      <c r="M32" s="240">
        <v>0</v>
      </c>
      <c r="N32" s="223" t="s">
        <v>268</v>
      </c>
      <c r="R32" s="223">
        <f>132*75%</f>
        <v>99</v>
      </c>
      <c r="T32" s="223">
        <v>6</v>
      </c>
    </row>
    <row r="33" spans="1:20" ht="20.149999999999999" customHeight="1">
      <c r="A33" s="223" t="s">
        <v>182</v>
      </c>
      <c r="F33" s="234"/>
      <c r="G33" s="243">
        <v>339887712</v>
      </c>
      <c r="H33" s="238"/>
      <c r="I33" s="244">
        <v>424686015</v>
      </c>
      <c r="J33" s="238"/>
      <c r="K33" s="243">
        <v>93705786</v>
      </c>
      <c r="L33" s="238"/>
      <c r="M33" s="244">
        <v>74111650</v>
      </c>
      <c r="N33" s="223" t="s">
        <v>268</v>
      </c>
      <c r="R33" s="223">
        <f>R32/40*100</f>
        <v>247.5</v>
      </c>
      <c r="S33" s="223">
        <f>R33/4</f>
        <v>61.875</v>
      </c>
      <c r="T33" s="223">
        <f>T32/40*100</f>
        <v>15</v>
      </c>
    </row>
    <row r="34" spans="1:20" ht="6" customHeight="1">
      <c r="F34" s="234"/>
      <c r="G34" s="245"/>
      <c r="H34" s="246"/>
      <c r="I34" s="246"/>
      <c r="J34" s="246"/>
      <c r="K34" s="245"/>
      <c r="L34" s="246"/>
      <c r="M34" s="246"/>
    </row>
    <row r="35" spans="1:20" ht="20.149999999999999" customHeight="1">
      <c r="A35" s="233" t="s">
        <v>2</v>
      </c>
      <c r="F35" s="234"/>
      <c r="G35" s="247">
        <f>SUM(G12:G33)</f>
        <v>22416877274</v>
      </c>
      <c r="H35" s="246"/>
      <c r="I35" s="248">
        <f>SUM(I12:I33)</f>
        <v>25865553302</v>
      </c>
      <c r="J35" s="246"/>
      <c r="K35" s="247">
        <f>SUM(K12:K33)</f>
        <v>8259684723</v>
      </c>
      <c r="L35" s="246"/>
      <c r="M35" s="248">
        <f>SUM(M12:M33)</f>
        <v>9674011241</v>
      </c>
      <c r="O35" s="236">
        <f>K35-'BS 3 - 5'!J22</f>
        <v>1766229739</v>
      </c>
    </row>
    <row r="36" spans="1:20" ht="20.149999999999999" customHeight="1">
      <c r="F36" s="234"/>
      <c r="G36" s="246"/>
      <c r="H36" s="246"/>
      <c r="I36" s="246"/>
      <c r="J36" s="246"/>
      <c r="K36" s="246"/>
      <c r="L36" s="246"/>
      <c r="M36" s="246"/>
    </row>
    <row r="37" spans="1:20" ht="20.149999999999999" customHeight="1">
      <c r="F37" s="234"/>
      <c r="G37" s="246"/>
      <c r="H37" s="246"/>
      <c r="I37" s="246"/>
      <c r="J37" s="246"/>
      <c r="K37" s="246"/>
      <c r="L37" s="246"/>
      <c r="M37" s="246"/>
    </row>
    <row r="38" spans="1:20" ht="20.149999999999999" customHeight="1">
      <c r="F38" s="234"/>
      <c r="G38" s="246"/>
      <c r="H38" s="246"/>
      <c r="I38" s="246"/>
      <c r="J38" s="246"/>
      <c r="K38" s="246"/>
      <c r="L38" s="246"/>
      <c r="M38" s="246"/>
    </row>
    <row r="39" spans="1:20" ht="20.149999999999999" customHeight="1">
      <c r="F39" s="234"/>
      <c r="G39" s="246"/>
      <c r="H39" s="246"/>
      <c r="I39" s="246"/>
      <c r="J39" s="246"/>
      <c r="K39" s="246"/>
      <c r="L39" s="246"/>
      <c r="M39" s="246"/>
    </row>
    <row r="40" spans="1:20" ht="20.149999999999999" customHeight="1">
      <c r="A40" s="223" t="s">
        <v>202</v>
      </c>
      <c r="F40" s="234"/>
      <c r="G40" s="246"/>
      <c r="H40" s="246"/>
      <c r="I40" s="246"/>
      <c r="J40" s="246"/>
      <c r="K40" s="246"/>
      <c r="L40" s="246"/>
      <c r="M40" s="246"/>
    </row>
    <row r="41" spans="1:20" ht="20.149999999999999" customHeight="1">
      <c r="F41" s="234"/>
      <c r="G41" s="246"/>
      <c r="H41" s="246"/>
      <c r="I41" s="246"/>
      <c r="J41" s="246"/>
      <c r="K41" s="246"/>
      <c r="L41" s="246"/>
      <c r="M41" s="246"/>
    </row>
    <row r="42" spans="1:20" ht="20.149999999999999" customHeight="1">
      <c r="A42" s="223" t="s">
        <v>203</v>
      </c>
      <c r="F42" s="234"/>
      <c r="G42" s="246"/>
      <c r="H42" s="246"/>
      <c r="I42" s="246"/>
      <c r="J42" s="246"/>
      <c r="K42" s="246"/>
      <c r="L42" s="246"/>
      <c r="M42" s="246"/>
    </row>
    <row r="43" spans="1:20" ht="20.149999999999999" customHeight="1">
      <c r="F43" s="234"/>
      <c r="G43" s="246"/>
      <c r="H43" s="246"/>
      <c r="I43" s="246"/>
      <c r="J43" s="246"/>
      <c r="K43" s="246"/>
      <c r="L43" s="246"/>
      <c r="M43" s="246"/>
    </row>
    <row r="44" spans="1:20" ht="20.149999999999999" customHeight="1">
      <c r="F44" s="234"/>
      <c r="G44" s="246"/>
      <c r="H44" s="246"/>
      <c r="I44" s="246"/>
      <c r="J44" s="246"/>
      <c r="K44" s="246"/>
      <c r="L44" s="246"/>
      <c r="M44" s="246"/>
    </row>
    <row r="45" spans="1:20" ht="20.149999999999999" customHeight="1">
      <c r="F45" s="234"/>
      <c r="G45" s="246"/>
      <c r="H45" s="246"/>
      <c r="I45" s="246"/>
      <c r="J45" s="246"/>
      <c r="K45" s="246"/>
      <c r="L45" s="246"/>
      <c r="M45" s="246"/>
    </row>
    <row r="46" spans="1:20" ht="9.25" customHeight="1">
      <c r="F46" s="234"/>
      <c r="G46" s="246"/>
      <c r="H46" s="246"/>
      <c r="I46" s="246"/>
      <c r="J46" s="246"/>
      <c r="K46" s="246"/>
      <c r="L46" s="246"/>
      <c r="M46" s="246"/>
    </row>
    <row r="47" spans="1:20" ht="22" customHeight="1">
      <c r="A47" s="1078" t="s">
        <v>204</v>
      </c>
      <c r="B47" s="1078"/>
      <c r="C47" s="1078"/>
      <c r="D47" s="1078"/>
      <c r="E47" s="1078"/>
      <c r="F47" s="1078"/>
      <c r="G47" s="1078"/>
      <c r="H47" s="1078"/>
      <c r="I47" s="1078"/>
      <c r="J47" s="1078"/>
      <c r="K47" s="1078"/>
      <c r="L47" s="249"/>
      <c r="M47" s="249"/>
    </row>
    <row r="48" spans="1:20" ht="20.149999999999999" customHeight="1">
      <c r="A48" s="218" t="s">
        <v>184</v>
      </c>
      <c r="B48" s="219"/>
      <c r="C48" s="220"/>
      <c r="D48" s="220"/>
      <c r="E48" s="221"/>
      <c r="F48" s="220"/>
      <c r="G48" s="222"/>
      <c r="H48" s="222"/>
      <c r="I48" s="222"/>
      <c r="J48" s="222"/>
      <c r="K48" s="222"/>
      <c r="L48" s="222"/>
      <c r="M48" s="222"/>
    </row>
    <row r="49" spans="1:14" ht="20.149999999999999" customHeight="1">
      <c r="A49" s="218" t="s">
        <v>29</v>
      </c>
      <c r="B49" s="219"/>
      <c r="C49" s="220"/>
      <c r="D49" s="220"/>
      <c r="E49" s="221"/>
      <c r="F49" s="220"/>
      <c r="G49" s="222"/>
      <c r="H49" s="222"/>
      <c r="I49" s="222"/>
      <c r="J49" s="222"/>
      <c r="K49" s="222"/>
      <c r="L49" s="222"/>
      <c r="M49" s="222"/>
    </row>
    <row r="50" spans="1:14" ht="20.149999999999999" customHeight="1">
      <c r="A50" s="224" t="str">
        <f>+A3</f>
        <v>ณ วันที่ 31 ธันวาคม พ.ศ. 2562</v>
      </c>
      <c r="B50" s="225"/>
      <c r="C50" s="226"/>
      <c r="D50" s="226"/>
      <c r="E50" s="227"/>
      <c r="F50" s="226"/>
      <c r="G50" s="228"/>
      <c r="H50" s="228"/>
      <c r="I50" s="228"/>
      <c r="J50" s="228"/>
      <c r="K50" s="228"/>
      <c r="L50" s="228"/>
      <c r="M50" s="228"/>
    </row>
    <row r="51" spans="1:14" ht="20.149999999999999" customHeight="1">
      <c r="A51" s="219"/>
      <c r="B51" s="219"/>
      <c r="C51" s="220"/>
      <c r="D51" s="220"/>
      <c r="E51" s="221"/>
      <c r="F51" s="220"/>
      <c r="G51" s="222"/>
      <c r="H51" s="222"/>
      <c r="I51" s="222"/>
      <c r="J51" s="222"/>
      <c r="K51" s="222"/>
      <c r="L51" s="222"/>
      <c r="M51" s="222"/>
    </row>
    <row r="52" spans="1:14" ht="20.149999999999999" customHeight="1">
      <c r="A52" s="219"/>
      <c r="B52" s="219"/>
      <c r="C52" s="220"/>
      <c r="D52" s="220"/>
      <c r="E52" s="221"/>
      <c r="F52" s="220"/>
      <c r="G52" s="1079" t="s">
        <v>24</v>
      </c>
      <c r="H52" s="1079"/>
      <c r="I52" s="1079"/>
      <c r="J52" s="229"/>
      <c r="K52" s="1079" t="s">
        <v>25</v>
      </c>
      <c r="L52" s="1079"/>
      <c r="M52" s="1079"/>
    </row>
    <row r="53" spans="1:14" ht="20.149999999999999" customHeight="1">
      <c r="E53" s="223"/>
      <c r="F53" s="221"/>
      <c r="G53" s="229" t="s">
        <v>186</v>
      </c>
      <c r="H53" s="230"/>
      <c r="I53" s="229" t="s">
        <v>187</v>
      </c>
      <c r="J53" s="229"/>
      <c r="K53" s="229" t="s">
        <v>186</v>
      </c>
      <c r="L53" s="230"/>
      <c r="M53" s="229" t="s">
        <v>187</v>
      </c>
    </row>
    <row r="54" spans="1:14" ht="20.149999999999999" customHeight="1">
      <c r="E54" s="231" t="s">
        <v>17</v>
      </c>
      <c r="F54" s="221"/>
      <c r="G54" s="232" t="s">
        <v>188</v>
      </c>
      <c r="H54" s="230"/>
      <c r="I54" s="232" t="s">
        <v>188</v>
      </c>
      <c r="J54" s="230"/>
      <c r="K54" s="232" t="s">
        <v>188</v>
      </c>
      <c r="L54" s="230"/>
      <c r="M54" s="232" t="s">
        <v>188</v>
      </c>
    </row>
    <row r="55" spans="1:14" ht="20.149999999999999" customHeight="1">
      <c r="A55" s="233" t="s">
        <v>205</v>
      </c>
      <c r="B55" s="233"/>
      <c r="G55" s="235"/>
      <c r="K55" s="235"/>
    </row>
    <row r="56" spans="1:14" ht="6" customHeight="1">
      <c r="A56" s="233"/>
      <c r="B56" s="233"/>
      <c r="G56" s="235"/>
      <c r="K56" s="235"/>
    </row>
    <row r="57" spans="1:14" ht="20.149999999999999" customHeight="1">
      <c r="A57" s="233" t="s">
        <v>13</v>
      </c>
      <c r="F57" s="234"/>
      <c r="G57" s="245"/>
      <c r="H57" s="246"/>
      <c r="I57" s="246"/>
      <c r="J57" s="246"/>
      <c r="K57" s="245"/>
      <c r="L57" s="246"/>
      <c r="M57" s="246"/>
    </row>
    <row r="58" spans="1:14" ht="6" customHeight="1">
      <c r="A58" s="233"/>
      <c r="F58" s="234"/>
      <c r="G58" s="245"/>
      <c r="H58" s="246"/>
      <c r="I58" s="246"/>
      <c r="J58" s="246"/>
      <c r="K58" s="245"/>
      <c r="L58" s="246"/>
      <c r="M58" s="246"/>
    </row>
    <row r="59" spans="1:14" ht="21.5">
      <c r="A59" s="223" t="s">
        <v>130</v>
      </c>
      <c r="F59" s="234"/>
      <c r="G59" s="239">
        <v>0</v>
      </c>
      <c r="H59" s="246"/>
      <c r="I59" s="246">
        <v>178691076</v>
      </c>
      <c r="J59" s="246"/>
      <c r="K59" s="239">
        <v>0</v>
      </c>
      <c r="L59" s="246"/>
      <c r="M59" s="240">
        <v>0</v>
      </c>
      <c r="N59" s="32"/>
    </row>
    <row r="60" spans="1:14" ht="20.149999999999999" customHeight="1">
      <c r="A60" s="223" t="s">
        <v>206</v>
      </c>
      <c r="G60" s="239">
        <v>1180787</v>
      </c>
      <c r="I60" s="238">
        <v>122364498</v>
      </c>
      <c r="K60" s="239">
        <v>0</v>
      </c>
      <c r="M60" s="240">
        <v>0</v>
      </c>
      <c r="N60" s="32" t="s">
        <v>269</v>
      </c>
    </row>
    <row r="61" spans="1:14" ht="20.149999999999999" customHeight="1">
      <c r="A61" s="223" t="s">
        <v>207</v>
      </c>
      <c r="E61" s="234">
        <v>30</v>
      </c>
      <c r="G61" s="239">
        <v>0</v>
      </c>
      <c r="I61" s="240">
        <v>0</v>
      </c>
      <c r="K61" s="239">
        <v>68621686</v>
      </c>
      <c r="M61" s="238">
        <v>55107470</v>
      </c>
      <c r="N61" s="223" t="s">
        <v>280</v>
      </c>
    </row>
    <row r="62" spans="1:14" ht="20.149999999999999" customHeight="1">
      <c r="A62" s="223" t="s">
        <v>193</v>
      </c>
      <c r="E62" s="250"/>
      <c r="F62" s="234"/>
      <c r="G62" s="239">
        <v>61349420</v>
      </c>
      <c r="H62" s="238"/>
      <c r="I62" s="238">
        <v>39549663</v>
      </c>
      <c r="J62" s="238"/>
      <c r="K62" s="239">
        <v>453184</v>
      </c>
      <c r="L62" s="238"/>
      <c r="M62" s="240">
        <v>0</v>
      </c>
      <c r="N62" s="223" t="s">
        <v>280</v>
      </c>
    </row>
    <row r="63" spans="1:14" ht="20.149999999999999" customHeight="1">
      <c r="A63" s="223" t="s">
        <v>201</v>
      </c>
      <c r="E63" s="250"/>
      <c r="F63" s="234"/>
      <c r="G63" s="239">
        <v>0</v>
      </c>
      <c r="H63" s="238"/>
      <c r="I63" s="238">
        <v>4802158</v>
      </c>
      <c r="J63" s="238"/>
      <c r="K63" s="239">
        <v>0</v>
      </c>
      <c r="L63" s="238"/>
      <c r="M63" s="240">
        <v>0</v>
      </c>
    </row>
    <row r="64" spans="1:14" ht="20.149999999999999" customHeight="1">
      <c r="A64" s="223" t="s">
        <v>208</v>
      </c>
      <c r="E64" s="234">
        <v>30</v>
      </c>
      <c r="G64" s="239">
        <v>0</v>
      </c>
      <c r="I64" s="240">
        <v>0</v>
      </c>
      <c r="K64" s="239">
        <v>79014301</v>
      </c>
      <c r="M64" s="238">
        <v>79610923</v>
      </c>
      <c r="N64" s="223" t="s">
        <v>280</v>
      </c>
    </row>
    <row r="65" spans="1:14" ht="20.149999999999999" customHeight="1">
      <c r="A65" s="223" t="s">
        <v>209</v>
      </c>
      <c r="E65" s="234">
        <v>30</v>
      </c>
      <c r="G65" s="239">
        <v>2324077623</v>
      </c>
      <c r="I65" s="240">
        <v>0</v>
      </c>
      <c r="K65" s="239">
        <v>2381455462</v>
      </c>
      <c r="M65" s="238">
        <v>2744324531</v>
      </c>
      <c r="N65" s="223" t="s">
        <v>270</v>
      </c>
    </row>
    <row r="66" spans="1:14" ht="20.149999999999999" customHeight="1">
      <c r="A66" s="223" t="s">
        <v>210</v>
      </c>
      <c r="E66" s="234">
        <v>30</v>
      </c>
      <c r="G66" s="239">
        <v>0</v>
      </c>
      <c r="I66" s="240">
        <v>0</v>
      </c>
      <c r="K66" s="239">
        <v>77233754</v>
      </c>
      <c r="M66" s="238">
        <v>116606396</v>
      </c>
      <c r="N66" s="223" t="s">
        <v>280</v>
      </c>
    </row>
    <row r="67" spans="1:14" ht="20.149999999999999" customHeight="1">
      <c r="A67" s="223" t="s">
        <v>211</v>
      </c>
      <c r="E67" s="250">
        <v>9</v>
      </c>
      <c r="F67" s="234"/>
      <c r="G67" s="239">
        <v>2102934065</v>
      </c>
      <c r="H67" s="238"/>
      <c r="I67" s="238">
        <v>1594595638</v>
      </c>
      <c r="J67" s="238"/>
      <c r="K67" s="239">
        <v>0</v>
      </c>
      <c r="L67" s="238"/>
      <c r="M67" s="240">
        <v>0</v>
      </c>
      <c r="N67" s="223" t="s">
        <v>271</v>
      </c>
    </row>
    <row r="68" spans="1:14" ht="20.149999999999999" customHeight="1">
      <c r="A68" s="223" t="s">
        <v>212</v>
      </c>
      <c r="E68" s="251">
        <v>11.1</v>
      </c>
      <c r="F68" s="234"/>
      <c r="G68" s="239">
        <v>0</v>
      </c>
      <c r="H68" s="238"/>
      <c r="I68" s="240">
        <v>0</v>
      </c>
      <c r="J68" s="238"/>
      <c r="K68" s="239">
        <v>16225524083</v>
      </c>
      <c r="L68" s="238"/>
      <c r="M68" s="238">
        <v>12353413978</v>
      </c>
      <c r="N68" s="223" t="s">
        <v>272</v>
      </c>
    </row>
    <row r="69" spans="1:14" ht="20.149999999999999" customHeight="1">
      <c r="A69" s="223" t="s">
        <v>91</v>
      </c>
      <c r="E69" s="251">
        <v>11.2</v>
      </c>
      <c r="F69" s="234"/>
      <c r="G69" s="239">
        <v>20865499301</v>
      </c>
      <c r="H69" s="238"/>
      <c r="I69" s="238">
        <v>19940410349</v>
      </c>
      <c r="J69" s="238"/>
      <c r="K69" s="239">
        <v>17687559481</v>
      </c>
      <c r="L69" s="238"/>
      <c r="M69" s="238">
        <v>17687559481</v>
      </c>
      <c r="N69" s="223" t="s">
        <v>273</v>
      </c>
    </row>
    <row r="70" spans="1:14" ht="20.149999999999999" customHeight="1">
      <c r="A70" s="223" t="s">
        <v>213</v>
      </c>
      <c r="E70" s="251">
        <v>11.3</v>
      </c>
      <c r="F70" s="234"/>
      <c r="G70" s="239">
        <v>381682513</v>
      </c>
      <c r="H70" s="238"/>
      <c r="I70" s="238">
        <v>1718517632</v>
      </c>
      <c r="J70" s="238"/>
      <c r="K70" s="239">
        <v>159899980</v>
      </c>
      <c r="L70" s="238"/>
      <c r="M70" s="238">
        <v>132824980</v>
      </c>
      <c r="N70" s="223" t="s">
        <v>274</v>
      </c>
    </row>
    <row r="71" spans="1:14" ht="20.149999999999999" customHeight="1">
      <c r="A71" s="223" t="s">
        <v>214</v>
      </c>
      <c r="E71" s="250"/>
      <c r="F71" s="234"/>
      <c r="G71" s="239">
        <v>4996125</v>
      </c>
      <c r="H71" s="238"/>
      <c r="I71" s="238">
        <v>4996125</v>
      </c>
      <c r="J71" s="238"/>
      <c r="K71" s="239">
        <v>0</v>
      </c>
      <c r="L71" s="238"/>
      <c r="M71" s="240">
        <v>0</v>
      </c>
      <c r="N71" s="223" t="s">
        <v>280</v>
      </c>
    </row>
    <row r="72" spans="1:14" ht="20.149999999999999" customHeight="1">
      <c r="A72" s="223" t="s">
        <v>215</v>
      </c>
      <c r="E72" s="250"/>
      <c r="F72" s="234"/>
      <c r="G72" s="239">
        <v>3069903118</v>
      </c>
      <c r="H72" s="238"/>
      <c r="I72" s="238">
        <v>5417456870</v>
      </c>
      <c r="J72" s="238"/>
      <c r="K72" s="239">
        <v>0</v>
      </c>
      <c r="L72" s="238"/>
      <c r="M72" s="240">
        <v>0</v>
      </c>
      <c r="N72" s="223" t="s">
        <v>282</v>
      </c>
    </row>
    <row r="73" spans="1:14" ht="20.149999999999999" customHeight="1">
      <c r="A73" s="223" t="s">
        <v>216</v>
      </c>
      <c r="E73" s="250"/>
      <c r="F73" s="234"/>
      <c r="G73" s="239">
        <v>165831972</v>
      </c>
      <c r="H73" s="238"/>
      <c r="I73" s="238">
        <v>230542690</v>
      </c>
      <c r="J73" s="238"/>
      <c r="K73" s="239">
        <v>0</v>
      </c>
      <c r="L73" s="238"/>
      <c r="M73" s="240">
        <v>0</v>
      </c>
      <c r="N73" s="223" t="s">
        <v>280</v>
      </c>
    </row>
    <row r="74" spans="1:14" ht="20.149999999999999" customHeight="1">
      <c r="A74" s="223" t="s">
        <v>217</v>
      </c>
      <c r="E74" s="250"/>
      <c r="F74" s="234"/>
      <c r="G74" s="239">
        <v>97595587</v>
      </c>
      <c r="H74" s="238"/>
      <c r="I74" s="238">
        <v>97595587</v>
      </c>
      <c r="J74" s="238"/>
      <c r="K74" s="239">
        <v>29704500</v>
      </c>
      <c r="L74" s="238"/>
      <c r="M74" s="238">
        <v>29704500</v>
      </c>
      <c r="N74" s="223" t="s">
        <v>275</v>
      </c>
    </row>
    <row r="75" spans="1:14" ht="20.149999999999999" customHeight="1">
      <c r="A75" s="223" t="s">
        <v>218</v>
      </c>
      <c r="E75" s="250">
        <v>12</v>
      </c>
      <c r="F75" s="234"/>
      <c r="G75" s="239">
        <v>80960733233</v>
      </c>
      <c r="H75" s="238"/>
      <c r="I75" s="238">
        <v>67664244826</v>
      </c>
      <c r="J75" s="238"/>
      <c r="K75" s="239">
        <v>50218534</v>
      </c>
      <c r="L75" s="238"/>
      <c r="M75" s="238">
        <v>9549644</v>
      </c>
      <c r="N75" s="223" t="s">
        <v>276</v>
      </c>
    </row>
    <row r="76" spans="1:14" ht="20.149999999999999" customHeight="1">
      <c r="A76" s="223" t="s">
        <v>219</v>
      </c>
      <c r="E76" s="250">
        <v>13</v>
      </c>
      <c r="F76" s="234"/>
      <c r="G76" s="239">
        <v>1003424524</v>
      </c>
      <c r="H76" s="238"/>
      <c r="I76" s="238">
        <v>27412449</v>
      </c>
      <c r="J76" s="238"/>
      <c r="K76" s="239">
        <v>18389559</v>
      </c>
      <c r="L76" s="238"/>
      <c r="M76" s="238">
        <v>452434</v>
      </c>
      <c r="N76" s="223" t="s">
        <v>277</v>
      </c>
    </row>
    <row r="77" spans="1:14" ht="20.149999999999999" customHeight="1">
      <c r="A77" s="223" t="s">
        <v>52</v>
      </c>
      <c r="E77" s="250">
        <v>14</v>
      </c>
      <c r="F77" s="234"/>
      <c r="G77" s="239">
        <v>109079993</v>
      </c>
      <c r="H77" s="238"/>
      <c r="I77" s="238" t="s">
        <v>220</v>
      </c>
      <c r="J77" s="238"/>
      <c r="K77" s="239">
        <v>0</v>
      </c>
      <c r="L77" s="238"/>
      <c r="M77" s="238" t="s">
        <v>220</v>
      </c>
      <c r="N77" s="223" t="s">
        <v>278</v>
      </c>
    </row>
    <row r="78" spans="1:14" ht="20.149999999999999" customHeight="1">
      <c r="A78" s="223" t="s">
        <v>221</v>
      </c>
      <c r="E78" s="250"/>
      <c r="F78" s="234"/>
      <c r="G78" s="239">
        <v>312409555</v>
      </c>
      <c r="H78" s="238"/>
      <c r="I78" s="238">
        <v>400190927</v>
      </c>
      <c r="J78" s="238"/>
      <c r="K78" s="239">
        <v>0</v>
      </c>
      <c r="L78" s="238"/>
      <c r="M78" s="240">
        <v>0</v>
      </c>
      <c r="N78" s="223" t="s">
        <v>280</v>
      </c>
    </row>
    <row r="79" spans="1:14" ht="20.149999999999999" customHeight="1">
      <c r="A79" s="223" t="s">
        <v>222</v>
      </c>
      <c r="E79" s="250">
        <v>15</v>
      </c>
      <c r="F79" s="234"/>
      <c r="G79" s="239">
        <v>374272520</v>
      </c>
      <c r="H79" s="238"/>
      <c r="I79" s="238">
        <v>349485301</v>
      </c>
      <c r="J79" s="238"/>
      <c r="K79" s="237">
        <v>38772234</v>
      </c>
      <c r="L79" s="238"/>
      <c r="M79" s="246">
        <v>28051731</v>
      </c>
      <c r="N79" s="223" t="s">
        <v>279</v>
      </c>
    </row>
    <row r="80" spans="1:14" ht="20.149999999999999" customHeight="1">
      <c r="A80" s="223" t="s">
        <v>223</v>
      </c>
      <c r="E80" s="250"/>
      <c r="F80" s="234"/>
      <c r="G80" s="243">
        <v>25695818</v>
      </c>
      <c r="H80" s="238"/>
      <c r="I80" s="244">
        <v>12248482</v>
      </c>
      <c r="J80" s="238"/>
      <c r="K80" s="243">
        <v>14412760</v>
      </c>
      <c r="L80" s="238"/>
      <c r="M80" s="244">
        <v>10858852</v>
      </c>
      <c r="N80" s="223" t="s">
        <v>283</v>
      </c>
    </row>
    <row r="81" spans="1:13" ht="6" customHeight="1">
      <c r="F81" s="234"/>
      <c r="G81" s="245"/>
      <c r="H81" s="246"/>
      <c r="I81" s="246"/>
      <c r="J81" s="246"/>
      <c r="K81" s="245"/>
      <c r="L81" s="246"/>
      <c r="M81" s="246"/>
    </row>
    <row r="82" spans="1:13" ht="20.149999999999999" customHeight="1">
      <c r="A82" s="233" t="s">
        <v>14</v>
      </c>
      <c r="F82" s="234"/>
      <c r="G82" s="247">
        <f>SUM(G59:G80)</f>
        <v>111860666154</v>
      </c>
      <c r="H82" s="246"/>
      <c r="I82" s="248">
        <f>SUM(I59:I80)</f>
        <v>97803104271</v>
      </c>
      <c r="J82" s="246"/>
      <c r="K82" s="247">
        <f>SUM(K59:K80)</f>
        <v>36831259518</v>
      </c>
      <c r="L82" s="246"/>
      <c r="M82" s="248">
        <f>SUM(M59:M80)</f>
        <v>33248064920</v>
      </c>
    </row>
    <row r="83" spans="1:13" ht="6" customHeight="1">
      <c r="F83" s="234"/>
      <c r="G83" s="245"/>
      <c r="H83" s="246"/>
      <c r="I83" s="246"/>
      <c r="J83" s="246"/>
      <c r="K83" s="245"/>
      <c r="L83" s="246"/>
      <c r="M83" s="246"/>
    </row>
    <row r="84" spans="1:13" ht="20.149999999999999" customHeight="1" thickBot="1">
      <c r="A84" s="233" t="s">
        <v>3</v>
      </c>
      <c r="F84" s="234"/>
      <c r="G84" s="252">
        <f>SUM(G35,G82)</f>
        <v>134277543428</v>
      </c>
      <c r="H84" s="253"/>
      <c r="I84" s="254">
        <f>SUM(I35,I82)</f>
        <v>123668657573</v>
      </c>
      <c r="J84" s="253"/>
      <c r="K84" s="252">
        <f>SUM(K35,K82)</f>
        <v>45090944241</v>
      </c>
      <c r="L84" s="253"/>
      <c r="M84" s="254">
        <f>SUM(M35,M82)</f>
        <v>42922076161</v>
      </c>
    </row>
    <row r="85" spans="1:13" ht="20.149999999999999" customHeight="1" thickTop="1">
      <c r="A85" s="233"/>
      <c r="F85" s="234"/>
      <c r="G85" s="253"/>
      <c r="H85" s="253"/>
      <c r="I85" s="253"/>
      <c r="J85" s="253"/>
      <c r="K85" s="253"/>
      <c r="L85" s="253"/>
      <c r="M85" s="253"/>
    </row>
    <row r="86" spans="1:13" ht="20.149999999999999" customHeight="1">
      <c r="A86" s="233"/>
      <c r="F86" s="234"/>
      <c r="G86" s="253">
        <f>G84-'BS 3 - 5'!F43</f>
        <v>0</v>
      </c>
      <c r="H86" s="253"/>
      <c r="I86" s="253"/>
      <c r="J86" s="253"/>
      <c r="K86" s="253">
        <f>K84-'BS 3 - 5'!J43</f>
        <v>0</v>
      </c>
      <c r="L86" s="253"/>
      <c r="M86" s="253"/>
    </row>
    <row r="87" spans="1:13" ht="20.149999999999999" customHeight="1">
      <c r="A87" s="233"/>
      <c r="F87" s="234"/>
      <c r="G87" s="253"/>
      <c r="H87" s="253"/>
      <c r="I87" s="253"/>
      <c r="J87" s="253"/>
      <c r="K87" s="253"/>
      <c r="L87" s="253"/>
      <c r="M87" s="253"/>
    </row>
    <row r="88" spans="1:13" ht="20.149999999999999" customHeight="1">
      <c r="A88" s="233"/>
      <c r="F88" s="234"/>
      <c r="G88" s="253"/>
      <c r="H88" s="253"/>
      <c r="I88" s="253"/>
      <c r="J88" s="253"/>
      <c r="K88" s="253"/>
      <c r="L88" s="253"/>
      <c r="M88" s="253"/>
    </row>
    <row r="89" spans="1:13" ht="20.149999999999999" customHeight="1">
      <c r="A89" s="233"/>
      <c r="F89" s="234"/>
      <c r="G89" s="253"/>
      <c r="H89" s="253"/>
      <c r="I89" s="253"/>
      <c r="J89" s="253"/>
      <c r="K89" s="253"/>
      <c r="L89" s="253"/>
      <c r="M89" s="253"/>
    </row>
    <row r="90" spans="1:13" ht="20.149999999999999" customHeight="1">
      <c r="A90" s="233"/>
      <c r="F90" s="234"/>
      <c r="G90" s="253"/>
      <c r="H90" s="253"/>
      <c r="I90" s="253"/>
      <c r="J90" s="253"/>
      <c r="K90" s="253"/>
      <c r="L90" s="253"/>
      <c r="M90" s="253"/>
    </row>
    <row r="91" spans="1:13" ht="20.149999999999999" customHeight="1">
      <c r="A91" s="233"/>
      <c r="F91" s="234"/>
      <c r="G91" s="253"/>
      <c r="H91" s="253"/>
      <c r="I91" s="253"/>
      <c r="J91" s="253"/>
      <c r="K91" s="253"/>
      <c r="L91" s="253"/>
      <c r="M91" s="253"/>
    </row>
    <row r="92" spans="1:13" ht="20.25" customHeight="1">
      <c r="F92" s="234"/>
      <c r="G92" s="253"/>
      <c r="H92" s="253"/>
      <c r="I92" s="253"/>
      <c r="J92" s="253"/>
      <c r="K92" s="253"/>
      <c r="L92" s="253"/>
      <c r="M92" s="253"/>
    </row>
    <row r="93" spans="1:13" ht="24" customHeight="1">
      <c r="F93" s="234"/>
      <c r="G93" s="253"/>
      <c r="H93" s="253"/>
      <c r="I93" s="253"/>
      <c r="J93" s="253"/>
      <c r="K93" s="253"/>
      <c r="L93" s="253"/>
      <c r="M93" s="253"/>
    </row>
    <row r="94" spans="1:13" ht="22" customHeight="1">
      <c r="A94" s="1078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078"/>
      <c r="C94" s="1078"/>
      <c r="D94" s="1078"/>
      <c r="E94" s="1078"/>
      <c r="F94" s="1078"/>
      <c r="G94" s="1078"/>
      <c r="H94" s="1078"/>
      <c r="I94" s="1078"/>
      <c r="J94" s="1078"/>
      <c r="K94" s="1078"/>
      <c r="L94" s="249"/>
      <c r="M94" s="249"/>
    </row>
    <row r="95" spans="1:13" ht="20.149999999999999" customHeight="1">
      <c r="A95" s="233" t="str">
        <f>A1</f>
        <v>บริษัท กัลฟ์ เอ็นเนอร์จี ดีเวลลอปเมนท์ จำกัด (มหาชน)</v>
      </c>
      <c r="B95" s="233"/>
    </row>
    <row r="96" spans="1:13" ht="20.149999999999999" customHeight="1">
      <c r="A96" s="255" t="str">
        <f>A2</f>
        <v>งบแสดงฐานะการเงิน</v>
      </c>
      <c r="B96" s="233"/>
    </row>
    <row r="97" spans="1:14" ht="20.149999999999999" customHeight="1">
      <c r="A97" s="256" t="str">
        <f>A3</f>
        <v>ณ วันที่ 31 ธันวาคม พ.ศ. 2562</v>
      </c>
      <c r="B97" s="256"/>
      <c r="C97" s="257"/>
      <c r="D97" s="257"/>
      <c r="E97" s="258"/>
      <c r="F97" s="257"/>
      <c r="G97" s="259"/>
      <c r="H97" s="259"/>
      <c r="I97" s="259"/>
      <c r="J97" s="259"/>
      <c r="K97" s="259"/>
      <c r="L97" s="259"/>
      <c r="M97" s="259"/>
    </row>
    <row r="98" spans="1:14" ht="20.149999999999999" customHeight="1">
      <c r="A98" s="233"/>
      <c r="B98" s="233"/>
    </row>
    <row r="99" spans="1:14" ht="20.149999999999999" customHeight="1">
      <c r="A99" s="233"/>
      <c r="B99" s="233"/>
      <c r="G99" s="1079" t="s">
        <v>24</v>
      </c>
      <c r="H99" s="1079"/>
      <c r="I99" s="1079"/>
      <c r="J99" s="229"/>
      <c r="K99" s="1079" t="s">
        <v>25</v>
      </c>
      <c r="L99" s="1079"/>
      <c r="M99" s="1079"/>
    </row>
    <row r="100" spans="1:14" ht="19.899999999999999" customHeight="1">
      <c r="E100" s="223"/>
      <c r="F100" s="221"/>
      <c r="G100" s="229" t="s">
        <v>186</v>
      </c>
      <c r="H100" s="230"/>
      <c r="I100" s="229" t="s">
        <v>187</v>
      </c>
      <c r="J100" s="229"/>
      <c r="K100" s="229" t="s">
        <v>186</v>
      </c>
      <c r="L100" s="230"/>
      <c r="M100" s="229" t="s">
        <v>187</v>
      </c>
    </row>
    <row r="101" spans="1:14" ht="19.899999999999999" customHeight="1">
      <c r="E101" s="231" t="s">
        <v>17</v>
      </c>
      <c r="F101" s="221"/>
      <c r="G101" s="232" t="s">
        <v>188</v>
      </c>
      <c r="H101" s="230"/>
      <c r="I101" s="232" t="s">
        <v>188</v>
      </c>
      <c r="J101" s="230"/>
      <c r="K101" s="232" t="s">
        <v>188</v>
      </c>
      <c r="L101" s="230"/>
      <c r="M101" s="232" t="s">
        <v>188</v>
      </c>
    </row>
    <row r="102" spans="1:14" ht="19.899999999999999" customHeight="1">
      <c r="A102" s="233" t="s">
        <v>224</v>
      </c>
      <c r="B102" s="233"/>
      <c r="G102" s="235"/>
      <c r="K102" s="235"/>
    </row>
    <row r="103" spans="1:14" ht="5.25" customHeight="1">
      <c r="A103" s="233"/>
      <c r="B103" s="233"/>
      <c r="G103" s="235"/>
      <c r="K103" s="235"/>
    </row>
    <row r="104" spans="1:14" ht="19.899999999999999" customHeight="1">
      <c r="A104" s="233" t="s">
        <v>4</v>
      </c>
      <c r="B104" s="233"/>
      <c r="G104" s="235"/>
      <c r="K104" s="235"/>
    </row>
    <row r="105" spans="1:14" ht="5.25" customHeight="1">
      <c r="A105" s="233"/>
      <c r="B105" s="233"/>
      <c r="G105" s="235"/>
      <c r="K105" s="235"/>
    </row>
    <row r="106" spans="1:14" ht="19.899999999999999" customHeight="1">
      <c r="A106" s="223" t="s">
        <v>7</v>
      </c>
      <c r="B106" s="233"/>
      <c r="E106" s="260"/>
      <c r="G106" s="239">
        <v>1689089247</v>
      </c>
      <c r="H106" s="229"/>
      <c r="I106" s="238">
        <v>1177620343</v>
      </c>
      <c r="J106" s="229"/>
      <c r="K106" s="239">
        <v>0</v>
      </c>
      <c r="L106" s="229"/>
      <c r="M106" s="240">
        <v>0</v>
      </c>
      <c r="N106" s="223" t="s">
        <v>285</v>
      </c>
    </row>
    <row r="107" spans="1:14" ht="19.899999999999999" customHeight="1">
      <c r="A107" s="223" t="s">
        <v>16</v>
      </c>
      <c r="B107" s="233"/>
      <c r="G107" s="239">
        <v>633421930</v>
      </c>
      <c r="H107" s="229"/>
      <c r="I107" s="238">
        <v>405446555</v>
      </c>
      <c r="J107" s="229"/>
      <c r="K107" s="239">
        <v>65161578</v>
      </c>
      <c r="L107" s="229"/>
      <c r="M107" s="238">
        <v>47980254</v>
      </c>
      <c r="N107" s="223" t="s">
        <v>286</v>
      </c>
    </row>
    <row r="108" spans="1:14" ht="19.899999999999999" customHeight="1">
      <c r="A108" s="223" t="s">
        <v>225</v>
      </c>
      <c r="B108" s="233"/>
      <c r="E108" s="234">
        <v>30</v>
      </c>
      <c r="G108" s="239">
        <v>1698764</v>
      </c>
      <c r="H108" s="229"/>
      <c r="I108" s="238">
        <v>1354509</v>
      </c>
      <c r="J108" s="229"/>
      <c r="K108" s="239">
        <v>1674178</v>
      </c>
      <c r="L108" s="229"/>
      <c r="M108" s="238">
        <v>1305075</v>
      </c>
      <c r="N108" s="223" t="s">
        <v>286</v>
      </c>
    </row>
    <row r="109" spans="1:14" ht="19.899999999999999" customHeight="1">
      <c r="A109" s="261" t="s">
        <v>226</v>
      </c>
      <c r="B109" s="233"/>
      <c r="G109" s="239">
        <v>0</v>
      </c>
      <c r="H109" s="229"/>
      <c r="I109" s="238">
        <v>95827140</v>
      </c>
      <c r="J109" s="229"/>
      <c r="K109" s="239">
        <v>0</v>
      </c>
      <c r="L109" s="229"/>
      <c r="M109" s="240">
        <v>0</v>
      </c>
    </row>
    <row r="110" spans="1:14" ht="19.899999999999999" customHeight="1">
      <c r="A110" s="261" t="s">
        <v>227</v>
      </c>
      <c r="B110" s="233"/>
      <c r="E110" s="260"/>
      <c r="G110" s="239">
        <v>347840</v>
      </c>
      <c r="H110" s="229"/>
      <c r="I110" s="238">
        <v>17266474</v>
      </c>
      <c r="J110" s="229"/>
      <c r="K110" s="239">
        <v>0</v>
      </c>
      <c r="L110" s="229"/>
      <c r="M110" s="240">
        <v>0</v>
      </c>
      <c r="N110" s="223" t="s">
        <v>293</v>
      </c>
    </row>
    <row r="111" spans="1:14" ht="19.899999999999999" customHeight="1">
      <c r="A111" s="223" t="s">
        <v>228</v>
      </c>
      <c r="E111" s="250"/>
      <c r="G111" s="239">
        <v>2772552618</v>
      </c>
      <c r="H111" s="238"/>
      <c r="I111" s="238">
        <v>5504032594</v>
      </c>
      <c r="J111" s="238"/>
      <c r="K111" s="239">
        <v>0</v>
      </c>
      <c r="L111" s="238"/>
      <c r="M111" s="240">
        <v>0</v>
      </c>
      <c r="N111" s="223" t="s">
        <v>293</v>
      </c>
    </row>
    <row r="112" spans="1:14" ht="19.899999999999999" customHeight="1">
      <c r="A112" s="223" t="s">
        <v>229</v>
      </c>
      <c r="B112" s="233"/>
      <c r="G112" s="239">
        <v>237706090</v>
      </c>
      <c r="H112" s="238"/>
      <c r="I112" s="238">
        <v>212391621</v>
      </c>
      <c r="J112" s="238"/>
      <c r="K112" s="239">
        <v>108405480</v>
      </c>
      <c r="L112" s="238"/>
      <c r="M112" s="238">
        <v>45369863</v>
      </c>
      <c r="N112" s="223" t="s">
        <v>287</v>
      </c>
    </row>
    <row r="113" spans="1:14" ht="19.899999999999999" customHeight="1">
      <c r="A113" s="223" t="s">
        <v>230</v>
      </c>
      <c r="E113" s="250"/>
      <c r="G113" s="239">
        <v>845735000</v>
      </c>
      <c r="H113" s="238"/>
      <c r="I113" s="238">
        <v>934915471</v>
      </c>
      <c r="J113" s="238"/>
      <c r="K113" s="239">
        <v>332742652</v>
      </c>
      <c r="L113" s="238"/>
      <c r="M113" s="238">
        <v>317209798</v>
      </c>
      <c r="N113" s="223" t="s">
        <v>287</v>
      </c>
    </row>
    <row r="114" spans="1:14" ht="19.899999999999999" customHeight="1">
      <c r="A114" s="223" t="s">
        <v>59</v>
      </c>
      <c r="B114" s="233"/>
      <c r="E114" s="234">
        <v>16</v>
      </c>
      <c r="G114" s="239">
        <v>68000000</v>
      </c>
      <c r="H114" s="238"/>
      <c r="I114" s="238">
        <v>880000000</v>
      </c>
      <c r="J114" s="238"/>
      <c r="K114" s="239">
        <v>0</v>
      </c>
      <c r="L114" s="238"/>
      <c r="M114" s="240">
        <v>0</v>
      </c>
      <c r="N114" s="223" t="s">
        <v>288</v>
      </c>
    </row>
    <row r="115" spans="1:14" ht="19.899999999999999" customHeight="1">
      <c r="A115" s="223" t="s">
        <v>88</v>
      </c>
      <c r="B115" s="233"/>
      <c r="E115" s="250">
        <v>30</v>
      </c>
      <c r="G115" s="239">
        <v>324900000</v>
      </c>
      <c r="I115" s="238">
        <v>324900000</v>
      </c>
      <c r="K115" s="239">
        <v>0</v>
      </c>
      <c r="M115" s="240">
        <v>0</v>
      </c>
      <c r="N115" s="223" t="s">
        <v>289</v>
      </c>
    </row>
    <row r="116" spans="1:14" ht="19.899999999999999" customHeight="1">
      <c r="A116" s="223" t="s">
        <v>231</v>
      </c>
      <c r="B116" s="233"/>
      <c r="E116" s="250"/>
      <c r="G116" s="239"/>
      <c r="I116" s="238"/>
      <c r="K116" s="239"/>
      <c r="M116" s="238"/>
    </row>
    <row r="117" spans="1:14" ht="19.899999999999999" customHeight="1">
      <c r="B117" s="262" t="s">
        <v>232</v>
      </c>
      <c r="E117" s="250">
        <v>17</v>
      </c>
      <c r="G117" s="239">
        <v>2821239128</v>
      </c>
      <c r="H117" s="238"/>
      <c r="I117" s="238">
        <v>2452893761</v>
      </c>
      <c r="J117" s="238"/>
      <c r="K117" s="239">
        <v>0</v>
      </c>
      <c r="L117" s="238"/>
      <c r="M117" s="240">
        <v>0</v>
      </c>
      <c r="N117" s="223" t="s">
        <v>290</v>
      </c>
    </row>
    <row r="118" spans="1:14" ht="19.899999999999999" customHeight="1">
      <c r="A118" s="223" t="s">
        <v>233</v>
      </c>
      <c r="B118" s="233"/>
      <c r="E118" s="250">
        <v>18</v>
      </c>
      <c r="G118" s="239">
        <v>0</v>
      </c>
      <c r="H118" s="238"/>
      <c r="I118" s="238">
        <v>5991388533</v>
      </c>
      <c r="J118" s="238"/>
      <c r="K118" s="239">
        <v>0</v>
      </c>
      <c r="L118" s="238"/>
      <c r="M118" s="238">
        <v>5991388533</v>
      </c>
    </row>
    <row r="119" spans="1:14" ht="19.899999999999999" customHeight="1">
      <c r="A119" s="223" t="s">
        <v>234</v>
      </c>
      <c r="B119" s="233"/>
      <c r="E119" s="260"/>
      <c r="G119" s="239">
        <v>67282686</v>
      </c>
      <c r="H119" s="229"/>
      <c r="I119" s="238">
        <v>26227396</v>
      </c>
      <c r="J119" s="229"/>
      <c r="K119" s="239">
        <v>0</v>
      </c>
      <c r="L119" s="229"/>
      <c r="M119" s="240">
        <v>0</v>
      </c>
      <c r="N119" s="223" t="s">
        <v>291</v>
      </c>
    </row>
    <row r="120" spans="1:14" ht="19.899999999999999" customHeight="1">
      <c r="A120" s="223" t="s">
        <v>165</v>
      </c>
      <c r="E120" s="250"/>
      <c r="G120" s="239">
        <v>9358778</v>
      </c>
      <c r="H120" s="238"/>
      <c r="I120" s="238">
        <v>185530</v>
      </c>
      <c r="J120" s="238"/>
      <c r="K120" s="239">
        <v>0</v>
      </c>
      <c r="L120" s="238"/>
      <c r="M120" s="240">
        <v>0</v>
      </c>
      <c r="N120" s="223" t="s">
        <v>294</v>
      </c>
    </row>
    <row r="121" spans="1:14" ht="19.899999999999999" customHeight="1">
      <c r="A121" s="223" t="s">
        <v>235</v>
      </c>
      <c r="E121" s="250"/>
      <c r="G121" s="263">
        <v>337615131</v>
      </c>
      <c r="H121" s="238"/>
      <c r="I121" s="244">
        <v>383836945</v>
      </c>
      <c r="J121" s="238"/>
      <c r="K121" s="264">
        <v>0</v>
      </c>
      <c r="L121" s="238"/>
      <c r="M121" s="244">
        <v>8582020</v>
      </c>
      <c r="N121" s="223" t="s">
        <v>295</v>
      </c>
    </row>
    <row r="122" spans="1:14" ht="5.25" customHeight="1">
      <c r="E122" s="223"/>
      <c r="G122" s="235"/>
      <c r="K122" s="235"/>
    </row>
    <row r="123" spans="1:14" ht="19.899999999999999" customHeight="1">
      <c r="A123" s="233" t="s">
        <v>5</v>
      </c>
      <c r="G123" s="265">
        <f>SUM(G106:G121)</f>
        <v>9808947212</v>
      </c>
      <c r="I123" s="259">
        <f>SUM(I106:I121)</f>
        <v>18408286872</v>
      </c>
      <c r="K123" s="265">
        <f>SUM(K106:K121)</f>
        <v>507983888</v>
      </c>
      <c r="M123" s="259">
        <f>SUM(M106:M121)</f>
        <v>6411835543</v>
      </c>
    </row>
    <row r="124" spans="1:14" ht="9.25" customHeight="1">
      <c r="A124" s="233"/>
      <c r="B124" s="233"/>
      <c r="G124" s="235"/>
      <c r="K124" s="235"/>
    </row>
    <row r="125" spans="1:14" ht="19.899999999999999" customHeight="1">
      <c r="A125" s="233" t="s">
        <v>21</v>
      </c>
      <c r="B125" s="233"/>
      <c r="F125" s="234"/>
      <c r="G125" s="235"/>
      <c r="K125" s="266"/>
      <c r="M125" s="267"/>
    </row>
    <row r="126" spans="1:14" ht="5.25" customHeight="1">
      <c r="A126" s="233"/>
      <c r="B126" s="233"/>
      <c r="F126" s="234"/>
      <c r="G126" s="235"/>
      <c r="K126" s="266"/>
      <c r="M126" s="267"/>
    </row>
    <row r="127" spans="1:14" ht="19.899999999999999" customHeight="1">
      <c r="A127" s="223" t="s">
        <v>236</v>
      </c>
      <c r="B127" s="233"/>
      <c r="F127" s="234"/>
      <c r="G127" s="237">
        <v>409490533</v>
      </c>
      <c r="I127" s="236">
        <v>3701330</v>
      </c>
      <c r="K127" s="239">
        <v>0</v>
      </c>
      <c r="M127" s="240">
        <v>0</v>
      </c>
      <c r="N127" s="223" t="s">
        <v>296</v>
      </c>
    </row>
    <row r="128" spans="1:14" ht="19.899999999999999" customHeight="1">
      <c r="A128" s="223" t="s">
        <v>237</v>
      </c>
      <c r="E128" s="234">
        <v>17</v>
      </c>
      <c r="F128" s="234"/>
      <c r="G128" s="237">
        <v>66452688878</v>
      </c>
      <c r="H128" s="238"/>
      <c r="I128" s="238">
        <v>59882533183</v>
      </c>
      <c r="J128" s="238"/>
      <c r="K128" s="239">
        <v>0</v>
      </c>
      <c r="L128" s="238"/>
      <c r="M128" s="240">
        <v>0</v>
      </c>
      <c r="N128" s="223" t="s">
        <v>298</v>
      </c>
    </row>
    <row r="129" spans="1:14" ht="19.899999999999999" customHeight="1">
      <c r="A129" s="1080" t="s">
        <v>238</v>
      </c>
      <c r="B129" s="1080"/>
      <c r="C129" s="1080"/>
      <c r="D129" s="1080"/>
      <c r="E129" s="234">
        <v>18</v>
      </c>
      <c r="F129" s="234"/>
      <c r="G129" s="268">
        <v>7493948245</v>
      </c>
      <c r="I129" s="240">
        <v>0</v>
      </c>
      <c r="K129" s="239">
        <v>7493948245</v>
      </c>
      <c r="M129" s="240">
        <v>0</v>
      </c>
      <c r="N129" s="223" t="s">
        <v>299</v>
      </c>
    </row>
    <row r="130" spans="1:14" ht="19.899999999999999" customHeight="1">
      <c r="A130" s="223" t="s">
        <v>227</v>
      </c>
      <c r="F130" s="234"/>
      <c r="G130" s="239">
        <v>0</v>
      </c>
      <c r="H130" s="238"/>
      <c r="I130" s="238">
        <v>31560389</v>
      </c>
      <c r="J130" s="238"/>
      <c r="K130" s="239">
        <v>0</v>
      </c>
      <c r="L130" s="238"/>
      <c r="M130" s="240">
        <v>0</v>
      </c>
    </row>
    <row r="131" spans="1:14" ht="19.899999999999999" customHeight="1">
      <c r="A131" s="223" t="s">
        <v>239</v>
      </c>
      <c r="E131" s="234">
        <v>19</v>
      </c>
      <c r="F131" s="234"/>
      <c r="G131" s="237">
        <v>673637271</v>
      </c>
      <c r="H131" s="238"/>
      <c r="I131" s="238">
        <v>407296432</v>
      </c>
      <c r="J131" s="238"/>
      <c r="K131" s="239">
        <v>0</v>
      </c>
      <c r="L131" s="238"/>
      <c r="M131" s="240">
        <v>0</v>
      </c>
      <c r="N131" s="223" t="s">
        <v>300</v>
      </c>
    </row>
    <row r="132" spans="1:14" ht="19.899999999999999" customHeight="1">
      <c r="A132" s="223" t="s">
        <v>240</v>
      </c>
      <c r="E132" s="234">
        <v>15</v>
      </c>
      <c r="F132" s="234"/>
      <c r="G132" s="237">
        <v>191639209</v>
      </c>
      <c r="H132" s="238"/>
      <c r="I132" s="238">
        <v>65504</v>
      </c>
      <c r="J132" s="238"/>
      <c r="K132" s="239">
        <v>0</v>
      </c>
      <c r="L132" s="238"/>
      <c r="M132" s="240">
        <v>0</v>
      </c>
      <c r="N132" s="223" t="s">
        <v>301</v>
      </c>
    </row>
    <row r="133" spans="1:14" ht="19.899999999999999" customHeight="1">
      <c r="A133" s="223" t="s">
        <v>241</v>
      </c>
      <c r="F133" s="234"/>
      <c r="G133" s="243">
        <v>207247273</v>
      </c>
      <c r="H133" s="238"/>
      <c r="I133" s="244">
        <v>146967556</v>
      </c>
      <c r="J133" s="238"/>
      <c r="K133" s="243">
        <v>175899533</v>
      </c>
      <c r="L133" s="238"/>
      <c r="M133" s="244">
        <v>122235539</v>
      </c>
      <c r="N133" s="223" t="s">
        <v>302</v>
      </c>
    </row>
    <row r="134" spans="1:14" ht="5.25" customHeight="1">
      <c r="G134" s="235"/>
      <c r="K134" s="266"/>
      <c r="M134" s="267"/>
    </row>
    <row r="135" spans="1:14" ht="19.899999999999999" customHeight="1">
      <c r="A135" s="233" t="s">
        <v>22</v>
      </c>
      <c r="G135" s="265">
        <f>SUM(G127:G133)</f>
        <v>75428651409</v>
      </c>
      <c r="I135" s="259">
        <f>SUM(I127:I133)</f>
        <v>60472124394</v>
      </c>
      <c r="K135" s="265">
        <f>SUM(K127:K133)</f>
        <v>7669847778</v>
      </c>
      <c r="M135" s="259">
        <f>SUM(M127:M133)</f>
        <v>122235539</v>
      </c>
    </row>
    <row r="136" spans="1:14" ht="5.25" customHeight="1">
      <c r="A136" s="233"/>
      <c r="B136" s="233"/>
      <c r="G136" s="266"/>
      <c r="I136" s="267"/>
      <c r="K136" s="266"/>
      <c r="M136" s="267"/>
    </row>
    <row r="137" spans="1:14" ht="19.899999999999999" customHeight="1">
      <c r="A137" s="233" t="s">
        <v>6</v>
      </c>
      <c r="G137" s="265">
        <f>G123+G135</f>
        <v>85237598621</v>
      </c>
      <c r="I137" s="259">
        <f>I123+I135</f>
        <v>78880411266</v>
      </c>
      <c r="K137" s="265">
        <f>K123+K135</f>
        <v>8177831666</v>
      </c>
      <c r="M137" s="259">
        <f>M123+M135</f>
        <v>6534071082</v>
      </c>
    </row>
    <row r="138" spans="1:14" ht="19.899999999999999" customHeight="1">
      <c r="A138" s="233"/>
    </row>
    <row r="139" spans="1:14" ht="19.899999999999999" customHeight="1">
      <c r="A139" s="233"/>
      <c r="G139" s="236">
        <f>G137-'BS 3 - 5'!F78</f>
        <v>0</v>
      </c>
      <c r="K139" s="236">
        <f>K137-'BS 3 - 5'!J78</f>
        <v>0</v>
      </c>
    </row>
    <row r="140" spans="1:14" ht="28.5" customHeight="1">
      <c r="A140" s="233"/>
    </row>
    <row r="141" spans="1:14" ht="22.5" customHeight="1">
      <c r="A141" s="233"/>
    </row>
    <row r="142" spans="1:14" ht="19.899999999999999" customHeight="1">
      <c r="A142" s="233"/>
    </row>
    <row r="143" spans="1:14" ht="22" customHeight="1">
      <c r="A143" s="1078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43" s="1078"/>
      <c r="C143" s="1078"/>
      <c r="D143" s="1078"/>
      <c r="E143" s="1078"/>
      <c r="F143" s="1078"/>
      <c r="G143" s="1078"/>
      <c r="H143" s="1078"/>
      <c r="I143" s="1078"/>
      <c r="J143" s="1078"/>
      <c r="K143" s="1078"/>
      <c r="L143" s="249"/>
      <c r="M143" s="249"/>
    </row>
    <row r="144" spans="1:14" ht="20.149999999999999" customHeight="1">
      <c r="A144" s="233" t="str">
        <f>A95</f>
        <v>บริษัท กัลฟ์ เอ็นเนอร์จี ดีเวลลอปเมนท์ จำกัด (มหาชน)</v>
      </c>
      <c r="B144" s="233"/>
    </row>
    <row r="145" spans="1:14" ht="20.149999999999999" customHeight="1">
      <c r="A145" s="255" t="str">
        <f>A2</f>
        <v>งบแสดงฐานะการเงิน</v>
      </c>
      <c r="B145" s="233"/>
    </row>
    <row r="146" spans="1:14" ht="20.149999999999999" customHeight="1">
      <c r="A146" s="256" t="str">
        <f>A97</f>
        <v>ณ วันที่ 31 ธันวาคม พ.ศ. 2562</v>
      </c>
      <c r="B146" s="256"/>
      <c r="C146" s="257"/>
      <c r="D146" s="257"/>
      <c r="E146" s="258"/>
      <c r="F146" s="257"/>
      <c r="G146" s="259"/>
      <c r="H146" s="259"/>
      <c r="I146" s="259"/>
      <c r="J146" s="259"/>
      <c r="K146" s="259"/>
      <c r="L146" s="259"/>
      <c r="M146" s="259"/>
    </row>
    <row r="147" spans="1:14" ht="20.149999999999999" customHeight="1">
      <c r="A147" s="233"/>
      <c r="B147" s="233"/>
    </row>
    <row r="148" spans="1:14" ht="20.149999999999999" customHeight="1">
      <c r="A148" s="233"/>
      <c r="B148" s="233"/>
      <c r="G148" s="1079" t="s">
        <v>24</v>
      </c>
      <c r="H148" s="1079"/>
      <c r="I148" s="1079"/>
      <c r="J148" s="229"/>
      <c r="K148" s="1079" t="s">
        <v>25</v>
      </c>
      <c r="L148" s="1079"/>
      <c r="M148" s="1079"/>
    </row>
    <row r="149" spans="1:14" ht="20.149999999999999" customHeight="1">
      <c r="E149" s="223"/>
      <c r="F149" s="221"/>
      <c r="G149" s="229" t="s">
        <v>186</v>
      </c>
      <c r="H149" s="230"/>
      <c r="I149" s="229" t="s">
        <v>187</v>
      </c>
      <c r="J149" s="229"/>
      <c r="K149" s="229" t="s">
        <v>186</v>
      </c>
      <c r="L149" s="230"/>
      <c r="M149" s="229" t="s">
        <v>187</v>
      </c>
    </row>
    <row r="150" spans="1:14" ht="20.149999999999999" customHeight="1">
      <c r="E150" s="231" t="s">
        <v>17</v>
      </c>
      <c r="F150" s="221"/>
      <c r="G150" s="232" t="s">
        <v>188</v>
      </c>
      <c r="H150" s="230"/>
      <c r="I150" s="232" t="s">
        <v>188</v>
      </c>
      <c r="J150" s="230"/>
      <c r="K150" s="232" t="s">
        <v>188</v>
      </c>
      <c r="L150" s="230"/>
      <c r="M150" s="232" t="s">
        <v>188</v>
      </c>
    </row>
    <row r="151" spans="1:14" ht="20.149999999999999" customHeight="1">
      <c r="A151" s="233" t="s">
        <v>242</v>
      </c>
      <c r="B151" s="233"/>
      <c r="C151" s="233"/>
      <c r="D151" s="233"/>
      <c r="E151" s="221"/>
      <c r="F151" s="221"/>
      <c r="G151" s="269"/>
      <c r="H151" s="230"/>
      <c r="I151" s="270"/>
      <c r="J151" s="230"/>
      <c r="K151" s="269"/>
      <c r="L151" s="230"/>
      <c r="M151" s="270"/>
    </row>
    <row r="152" spans="1:14" ht="6" customHeight="1">
      <c r="E152" s="221"/>
      <c r="F152" s="221"/>
      <c r="G152" s="269"/>
      <c r="H152" s="230"/>
      <c r="I152" s="270"/>
      <c r="J152" s="230"/>
      <c r="K152" s="269"/>
      <c r="L152" s="230"/>
      <c r="M152" s="270"/>
    </row>
    <row r="153" spans="1:14" ht="20.149999999999999" customHeight="1">
      <c r="A153" s="233" t="s">
        <v>243</v>
      </c>
      <c r="B153" s="233"/>
      <c r="F153" s="234"/>
      <c r="G153" s="235"/>
      <c r="K153" s="235"/>
    </row>
    <row r="154" spans="1:14" ht="6" customHeight="1">
      <c r="A154" s="233"/>
      <c r="B154" s="233"/>
      <c r="F154" s="234"/>
      <c r="G154" s="235"/>
      <c r="K154" s="235"/>
    </row>
    <row r="155" spans="1:14" ht="20.149999999999999" customHeight="1">
      <c r="A155" s="223" t="s">
        <v>12</v>
      </c>
      <c r="G155" s="235"/>
      <c r="K155" s="235"/>
    </row>
    <row r="156" spans="1:14" s="234" customFormat="1" ht="20.149999999999999" customHeight="1">
      <c r="B156" s="223" t="s">
        <v>244</v>
      </c>
      <c r="C156" s="223"/>
      <c r="D156" s="223"/>
      <c r="F156" s="223"/>
      <c r="G156" s="235"/>
      <c r="H156" s="236"/>
      <c r="I156" s="236"/>
      <c r="J156" s="236"/>
      <c r="K156" s="235"/>
      <c r="L156" s="236"/>
      <c r="M156" s="236"/>
    </row>
    <row r="157" spans="1:14" ht="20.149999999999999" customHeight="1">
      <c r="A157" s="233"/>
      <c r="B157" s="233"/>
      <c r="C157" s="223" t="s">
        <v>245</v>
      </c>
      <c r="G157" s="235"/>
      <c r="K157" s="235"/>
    </row>
    <row r="158" spans="1:14" ht="20.149999999999999" customHeight="1" thickBot="1">
      <c r="A158" s="233"/>
      <c r="B158" s="233"/>
      <c r="D158" s="223" t="s">
        <v>246</v>
      </c>
      <c r="G158" s="252">
        <v>10666500000</v>
      </c>
      <c r="H158" s="267"/>
      <c r="I158" s="254">
        <v>10666500000</v>
      </c>
      <c r="J158" s="267"/>
      <c r="K158" s="252">
        <f>G158</f>
        <v>10666500000</v>
      </c>
      <c r="L158" s="267"/>
      <c r="M158" s="254">
        <v>10666500000</v>
      </c>
      <c r="N158" s="223" t="s">
        <v>303</v>
      </c>
    </row>
    <row r="159" spans="1:14" ht="6" customHeight="1" thickTop="1">
      <c r="A159" s="233"/>
      <c r="B159" s="233"/>
      <c r="G159" s="271"/>
      <c r="H159" s="267"/>
      <c r="I159" s="253"/>
      <c r="J159" s="267"/>
      <c r="K159" s="271"/>
      <c r="L159" s="267"/>
      <c r="M159" s="253"/>
    </row>
    <row r="160" spans="1:14" s="234" customFormat="1" ht="20.149999999999999" customHeight="1">
      <c r="B160" s="223" t="s">
        <v>247</v>
      </c>
      <c r="C160" s="223"/>
      <c r="D160" s="223"/>
      <c r="G160" s="272"/>
      <c r="H160" s="273"/>
      <c r="I160" s="273"/>
      <c r="J160" s="273"/>
      <c r="K160" s="272"/>
      <c r="L160" s="273"/>
      <c r="M160" s="273"/>
    </row>
    <row r="161" spans="1:14" s="234" customFormat="1" ht="20.149999999999999" customHeight="1">
      <c r="B161" s="223"/>
      <c r="C161" s="223" t="s">
        <v>245</v>
      </c>
      <c r="D161" s="223"/>
      <c r="G161" s="272"/>
      <c r="H161" s="273"/>
      <c r="I161" s="273"/>
      <c r="J161" s="273"/>
      <c r="K161" s="272"/>
      <c r="L161" s="273"/>
      <c r="M161" s="273"/>
    </row>
    <row r="162" spans="1:14" s="234" customFormat="1" ht="20.149999999999999" customHeight="1">
      <c r="B162" s="223"/>
      <c r="C162" s="223"/>
      <c r="D162" s="223" t="s">
        <v>248</v>
      </c>
      <c r="G162" s="237">
        <v>10666500000</v>
      </c>
      <c r="H162" s="238"/>
      <c r="I162" s="238">
        <v>10666500000</v>
      </c>
      <c r="J162" s="238"/>
      <c r="K162" s="237">
        <v>10666500000</v>
      </c>
      <c r="L162" s="238"/>
      <c r="M162" s="238">
        <v>10666500000</v>
      </c>
      <c r="N162" s="234" t="s">
        <v>304</v>
      </c>
    </row>
    <row r="163" spans="1:14" s="234" customFormat="1" ht="20.149999999999999" customHeight="1">
      <c r="A163" s="262" t="s">
        <v>249</v>
      </c>
      <c r="B163" s="223"/>
      <c r="C163" s="223"/>
      <c r="D163" s="223"/>
      <c r="F163" s="223"/>
      <c r="G163" s="237">
        <v>20889295058</v>
      </c>
      <c r="H163" s="238"/>
      <c r="I163" s="238">
        <v>20889295058</v>
      </c>
      <c r="J163" s="238"/>
      <c r="K163" s="237">
        <v>20889295058</v>
      </c>
      <c r="L163" s="238"/>
      <c r="M163" s="238">
        <v>20889295058</v>
      </c>
      <c r="N163" s="234" t="s">
        <v>305</v>
      </c>
    </row>
    <row r="164" spans="1:14" s="234" customFormat="1" ht="20.149999999999999" customHeight="1">
      <c r="A164" s="262" t="s">
        <v>250</v>
      </c>
      <c r="B164" s="223"/>
      <c r="C164" s="223"/>
      <c r="D164" s="223"/>
      <c r="F164" s="223"/>
      <c r="G164" s="237">
        <v>-316239277</v>
      </c>
      <c r="H164" s="238"/>
      <c r="I164" s="238">
        <v>-316239277</v>
      </c>
      <c r="J164" s="238"/>
      <c r="K164" s="239">
        <v>0</v>
      </c>
      <c r="L164" s="238"/>
      <c r="M164" s="240">
        <v>0</v>
      </c>
      <c r="N164" s="234" t="s">
        <v>306</v>
      </c>
    </row>
    <row r="165" spans="1:14" s="234" customFormat="1" ht="20.149999999999999" customHeight="1">
      <c r="A165" s="261" t="s">
        <v>251</v>
      </c>
      <c r="B165" s="223"/>
      <c r="C165" s="223"/>
      <c r="D165" s="223"/>
      <c r="F165" s="223"/>
      <c r="G165" s="237"/>
      <c r="H165" s="238"/>
      <c r="I165" s="238"/>
      <c r="J165" s="238"/>
      <c r="K165" s="239"/>
      <c r="L165" s="238"/>
      <c r="M165" s="240"/>
    </row>
    <row r="166" spans="1:14" s="234" customFormat="1" ht="20.149999999999999" customHeight="1">
      <c r="A166" s="261"/>
      <c r="B166" s="261" t="s">
        <v>252</v>
      </c>
      <c r="C166" s="223"/>
      <c r="D166" s="223"/>
      <c r="F166" s="223"/>
      <c r="G166" s="237">
        <v>1489752705</v>
      </c>
      <c r="H166" s="238"/>
      <c r="I166" s="238">
        <v>1489752705</v>
      </c>
      <c r="J166" s="238"/>
      <c r="K166" s="239">
        <v>0</v>
      </c>
      <c r="L166" s="238"/>
      <c r="M166" s="240">
        <v>0</v>
      </c>
      <c r="N166" s="234" t="s">
        <v>307</v>
      </c>
    </row>
    <row r="167" spans="1:14" s="234" customFormat="1" ht="20.149999999999999" customHeight="1">
      <c r="A167" s="274" t="s">
        <v>253</v>
      </c>
      <c r="B167" s="223"/>
      <c r="C167" s="223"/>
      <c r="D167" s="223"/>
      <c r="E167" s="234">
        <v>20</v>
      </c>
      <c r="F167" s="223"/>
      <c r="G167" s="237">
        <v>403771172</v>
      </c>
      <c r="H167" s="238"/>
      <c r="I167" s="238">
        <v>248771127</v>
      </c>
      <c r="J167" s="238"/>
      <c r="K167" s="237">
        <v>403771172</v>
      </c>
      <c r="L167" s="238"/>
      <c r="M167" s="238">
        <v>248771127</v>
      </c>
      <c r="N167" s="234" t="s">
        <v>309</v>
      </c>
    </row>
    <row r="168" spans="1:14" s="234" customFormat="1" ht="20.149999999999999" customHeight="1">
      <c r="A168" s="275" t="s">
        <v>254</v>
      </c>
      <c r="B168" s="223"/>
      <c r="C168" s="223"/>
      <c r="D168" s="223"/>
      <c r="F168" s="223"/>
      <c r="G168" s="237">
        <v>6084317329</v>
      </c>
      <c r="H168" s="238"/>
      <c r="I168" s="238">
        <v>3923949856</v>
      </c>
      <c r="J168" s="238"/>
      <c r="K168" s="237">
        <v>4953453328</v>
      </c>
      <c r="L168" s="238"/>
      <c r="M168" s="238">
        <v>4583395060</v>
      </c>
      <c r="N168" s="234" t="s">
        <v>310</v>
      </c>
    </row>
    <row r="169" spans="1:14" ht="20.149999999999999" customHeight="1">
      <c r="A169" s="223" t="s">
        <v>255</v>
      </c>
      <c r="E169" s="234">
        <v>23</v>
      </c>
      <c r="G169" s="276">
        <v>-790291559</v>
      </c>
      <c r="H169" s="238"/>
      <c r="I169" s="244">
        <v>-365088154</v>
      </c>
      <c r="J169" s="238"/>
      <c r="K169" s="276">
        <v>93017</v>
      </c>
      <c r="L169" s="238"/>
      <c r="M169" s="244">
        <v>43834</v>
      </c>
      <c r="N169" s="223" t="s">
        <v>311</v>
      </c>
    </row>
    <row r="170" spans="1:14" ht="6" customHeight="1">
      <c r="E170" s="223"/>
      <c r="G170" s="235"/>
      <c r="K170" s="266"/>
      <c r="M170" s="267"/>
    </row>
    <row r="171" spans="1:14" ht="20.149999999999999" customHeight="1">
      <c r="A171" s="233" t="s">
        <v>256</v>
      </c>
      <c r="E171" s="223"/>
      <c r="G171" s="235">
        <f>SUM(G162:G169)</f>
        <v>38427105428</v>
      </c>
      <c r="I171" s="236">
        <f>SUM(I162:I169)</f>
        <v>36536941315</v>
      </c>
      <c r="K171" s="235">
        <f>SUM(K162:K169)</f>
        <v>36913112575</v>
      </c>
      <c r="M171" s="236">
        <f>SUM(M162:M169)</f>
        <v>36388005079</v>
      </c>
    </row>
    <row r="172" spans="1:14" ht="20.149999999999999" customHeight="1">
      <c r="A172" s="223" t="s">
        <v>43</v>
      </c>
      <c r="E172" s="234" t="s">
        <v>257</v>
      </c>
      <c r="G172" s="276">
        <v>10612839379</v>
      </c>
      <c r="H172" s="238"/>
      <c r="I172" s="244">
        <v>8251304992</v>
      </c>
      <c r="J172" s="238"/>
      <c r="K172" s="264">
        <v>0</v>
      </c>
      <c r="L172" s="238"/>
      <c r="M172" s="277">
        <v>0</v>
      </c>
      <c r="N172" s="223" t="s">
        <v>312</v>
      </c>
    </row>
    <row r="173" spans="1:14" ht="6" customHeight="1">
      <c r="G173" s="235"/>
      <c r="K173" s="235"/>
    </row>
    <row r="174" spans="1:14" ht="20.149999999999999" customHeight="1">
      <c r="A174" s="233" t="s">
        <v>258</v>
      </c>
      <c r="G174" s="278">
        <f>SUM(G171:G172)</f>
        <v>49039944807</v>
      </c>
      <c r="H174" s="267"/>
      <c r="I174" s="279">
        <f>SUM(I171:I172)</f>
        <v>44788246307</v>
      </c>
      <c r="J174" s="267"/>
      <c r="K174" s="278">
        <f>SUM(K171:K172)</f>
        <v>36913112575</v>
      </c>
      <c r="L174" s="267"/>
      <c r="M174" s="279">
        <f>SUM(M171:M172)</f>
        <v>36388005079</v>
      </c>
    </row>
    <row r="175" spans="1:14" ht="6" customHeight="1">
      <c r="A175" s="233"/>
      <c r="G175" s="266"/>
      <c r="I175" s="267"/>
      <c r="K175" s="266"/>
      <c r="M175" s="267"/>
    </row>
    <row r="176" spans="1:14" ht="20.149999999999999" customHeight="1" thickBot="1">
      <c r="A176" s="233" t="s">
        <v>259</v>
      </c>
      <c r="G176" s="280">
        <f>SUM(G137,G174)</f>
        <v>134277543428</v>
      </c>
      <c r="H176" s="267"/>
      <c r="I176" s="281">
        <f>SUM(I137,I174)</f>
        <v>123668657573</v>
      </c>
      <c r="J176" s="267"/>
      <c r="K176" s="280">
        <f>SUM(K137,K174)</f>
        <v>45090944241</v>
      </c>
      <c r="L176" s="267"/>
      <c r="M176" s="281">
        <f>SUM(M137,M174)</f>
        <v>42922076161</v>
      </c>
    </row>
    <row r="177" spans="1:13" ht="20.149999999999999" customHeight="1" thickTop="1">
      <c r="A177" s="233"/>
      <c r="G177" s="267"/>
      <c r="H177" s="267"/>
      <c r="I177" s="267"/>
      <c r="J177" s="267"/>
      <c r="K177" s="267"/>
      <c r="L177" s="267"/>
      <c r="M177" s="267"/>
    </row>
    <row r="178" spans="1:13" ht="20.149999999999999" customHeight="1">
      <c r="A178" s="233"/>
      <c r="G178" s="267">
        <f>G174-'BS 3 - 5'!F109</f>
        <v>0</v>
      </c>
      <c r="H178" s="267"/>
      <c r="I178" s="267"/>
      <c r="J178" s="267"/>
      <c r="K178" s="267">
        <f>K174-'BS 3 - 5'!J109</f>
        <v>0</v>
      </c>
      <c r="L178" s="267"/>
      <c r="M178" s="267"/>
    </row>
    <row r="179" spans="1:13" ht="20.149999999999999" customHeight="1">
      <c r="A179" s="233"/>
      <c r="G179" s="267"/>
      <c r="H179" s="267"/>
      <c r="I179" s="267"/>
      <c r="J179" s="267"/>
      <c r="K179" s="267"/>
      <c r="L179" s="267"/>
      <c r="M179" s="267"/>
    </row>
    <row r="180" spans="1:13" ht="20.149999999999999" customHeight="1">
      <c r="A180" s="233"/>
      <c r="G180" s="267"/>
      <c r="H180" s="267"/>
      <c r="I180" s="267"/>
      <c r="J180" s="267"/>
      <c r="K180" s="267"/>
      <c r="L180" s="267"/>
      <c r="M180" s="267"/>
    </row>
    <row r="181" spans="1:13" ht="20.149999999999999" customHeight="1">
      <c r="A181" s="233"/>
      <c r="G181" s="267"/>
      <c r="H181" s="267"/>
      <c r="I181" s="267"/>
      <c r="J181" s="267"/>
      <c r="K181" s="267"/>
      <c r="L181" s="267"/>
      <c r="M181" s="267"/>
    </row>
    <row r="182" spans="1:13" ht="20.149999999999999" customHeight="1">
      <c r="A182" s="233"/>
      <c r="G182" s="267"/>
      <c r="H182" s="267"/>
      <c r="I182" s="267"/>
      <c r="J182" s="267"/>
      <c r="K182" s="267"/>
      <c r="L182" s="267"/>
      <c r="M182" s="267"/>
    </row>
    <row r="183" spans="1:13" ht="20.149999999999999" customHeight="1">
      <c r="A183" s="233"/>
      <c r="G183" s="267"/>
      <c r="H183" s="267"/>
      <c r="I183" s="267"/>
      <c r="J183" s="267"/>
      <c r="K183" s="267"/>
      <c r="L183" s="267"/>
      <c r="M183" s="267"/>
    </row>
    <row r="184" spans="1:13" ht="20.149999999999999" customHeight="1">
      <c r="A184" s="233"/>
      <c r="G184" s="267"/>
      <c r="H184" s="267"/>
      <c r="I184" s="267"/>
      <c r="J184" s="267"/>
      <c r="K184" s="267"/>
      <c r="L184" s="267"/>
      <c r="M184" s="267"/>
    </row>
    <row r="185" spans="1:13" ht="20.149999999999999" customHeight="1">
      <c r="A185" s="233"/>
      <c r="G185" s="267"/>
      <c r="H185" s="267"/>
      <c r="I185" s="267"/>
      <c r="J185" s="267"/>
      <c r="K185" s="267"/>
      <c r="L185" s="267"/>
      <c r="M185" s="267"/>
    </row>
    <row r="186" spans="1:13" ht="20.149999999999999" customHeight="1">
      <c r="A186" s="233"/>
      <c r="G186" s="267"/>
      <c r="H186" s="267"/>
      <c r="I186" s="267"/>
      <c r="J186" s="267"/>
      <c r="K186" s="267"/>
      <c r="L186" s="267"/>
      <c r="M186" s="267"/>
    </row>
    <row r="187" spans="1:13" ht="20.149999999999999" customHeight="1">
      <c r="A187" s="233"/>
      <c r="G187" s="267"/>
      <c r="H187" s="267"/>
      <c r="I187" s="267"/>
      <c r="J187" s="267"/>
      <c r="K187" s="267"/>
      <c r="L187" s="267"/>
      <c r="M187" s="267"/>
    </row>
    <row r="188" spans="1:13" ht="20.149999999999999" customHeight="1">
      <c r="A188" s="233"/>
      <c r="G188" s="267"/>
      <c r="H188" s="267"/>
      <c r="I188" s="267"/>
      <c r="J188" s="267"/>
      <c r="K188" s="267"/>
      <c r="L188" s="267"/>
      <c r="M188" s="267"/>
    </row>
    <row r="189" spans="1:13" ht="20.149999999999999" customHeight="1">
      <c r="A189" s="233"/>
      <c r="G189" s="267"/>
      <c r="H189" s="267"/>
      <c r="I189" s="267"/>
      <c r="J189" s="267"/>
      <c r="K189" s="267"/>
      <c r="L189" s="267"/>
      <c r="M189" s="267"/>
    </row>
    <row r="190" spans="1:13" ht="19" customHeight="1">
      <c r="A190" s="233"/>
      <c r="G190" s="267"/>
      <c r="H190" s="267"/>
      <c r="I190" s="267"/>
      <c r="J190" s="267"/>
      <c r="K190" s="267"/>
      <c r="L190" s="267"/>
      <c r="M190" s="267"/>
    </row>
    <row r="191" spans="1:13" ht="11.25" customHeight="1">
      <c r="A191" s="233"/>
      <c r="G191" s="267"/>
      <c r="H191" s="267"/>
      <c r="I191" s="267"/>
      <c r="J191" s="267"/>
      <c r="K191" s="267"/>
      <c r="L191" s="267"/>
      <c r="M191" s="267"/>
    </row>
    <row r="192" spans="1:13" ht="22" customHeight="1">
      <c r="A192" s="1078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92" s="1078"/>
      <c r="C192" s="1078"/>
      <c r="D192" s="1078"/>
      <c r="E192" s="1078"/>
      <c r="F192" s="1078"/>
      <c r="G192" s="1078"/>
      <c r="H192" s="1078"/>
      <c r="I192" s="1078"/>
      <c r="J192" s="1078"/>
      <c r="K192" s="1078"/>
      <c r="L192" s="249"/>
      <c r="M192" s="249"/>
    </row>
  </sheetData>
  <mergeCells count="13">
    <mergeCell ref="G5:I5"/>
    <mergeCell ref="K5:M5"/>
    <mergeCell ref="A47:K47"/>
    <mergeCell ref="G52:I52"/>
    <mergeCell ref="K52:M52"/>
    <mergeCell ref="A94:K94"/>
    <mergeCell ref="A192:K192"/>
    <mergeCell ref="G99:I99"/>
    <mergeCell ref="K99:M99"/>
    <mergeCell ref="A129:D129"/>
    <mergeCell ref="A143:K143"/>
    <mergeCell ref="G148:I148"/>
    <mergeCell ref="K148:M148"/>
  </mergeCells>
  <pageMargins left="0.7" right="0.7" top="0.75" bottom="0.75" header="0.3" footer="0.3"/>
  <pageSetup paperSize="9" scale="86" orientation="portrait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P88"/>
  <sheetViews>
    <sheetView showGridLines="0" view="pageBreakPreview" topLeftCell="A64" zoomScale="83" zoomScaleNormal="100" zoomScaleSheetLayoutView="83" workbookViewId="0">
      <selection activeCell="A89" sqref="A89"/>
    </sheetView>
  </sheetViews>
  <sheetFormatPr defaultColWidth="10.3984375" defaultRowHeight="22.75" customHeight="1"/>
  <cols>
    <col min="1" max="1" width="49.3984375" style="69" customWidth="1"/>
    <col min="2" max="2" width="8.59765625" style="503" customWidth="1"/>
    <col min="3" max="3" width="1.59765625" style="503" customWidth="1"/>
    <col min="4" max="4" width="17" style="547" customWidth="1"/>
    <col min="5" max="5" width="1.3984375" style="548" customWidth="1"/>
    <col min="6" max="6" width="15.8984375" style="547" customWidth="1"/>
    <col min="7" max="7" width="1.3984375" style="548" customWidth="1"/>
    <col min="8" max="8" width="16.3984375" style="547" customWidth="1"/>
    <col min="9" max="9" width="1.59765625" style="548" customWidth="1"/>
    <col min="10" max="10" width="17.296875" style="547" customWidth="1"/>
    <col min="11" max="11" width="16.69921875" style="69" bestFit="1" customWidth="1"/>
    <col min="12" max="12" width="14.59765625" style="69" bestFit="1" customWidth="1"/>
    <col min="13" max="13" width="17.09765625" style="69" bestFit="1" customWidth="1"/>
    <col min="14" max="14" width="13" style="69" bestFit="1" customWidth="1"/>
    <col min="15" max="16384" width="10.3984375" style="69"/>
  </cols>
  <sheetData>
    <row r="1" spans="1:14" ht="22.75" customHeight="1">
      <c r="A1" s="1085" t="s">
        <v>181</v>
      </c>
      <c r="B1" s="1085"/>
      <c r="C1" s="1085"/>
      <c r="D1" s="1085"/>
      <c r="E1" s="1085"/>
      <c r="F1" s="1085"/>
      <c r="G1" s="1085"/>
      <c r="H1" s="1085"/>
      <c r="I1" s="495"/>
      <c r="J1" s="495"/>
    </row>
    <row r="2" spans="1:14" ht="22.75" customHeight="1">
      <c r="A2" s="496" t="s">
        <v>155</v>
      </c>
      <c r="B2" s="497"/>
      <c r="C2" s="497"/>
      <c r="D2" s="495"/>
      <c r="E2" s="495"/>
      <c r="F2" s="495"/>
      <c r="G2" s="495"/>
      <c r="H2" s="495"/>
      <c r="I2" s="495"/>
      <c r="J2" s="495"/>
    </row>
    <row r="3" spans="1:14" ht="22.75" customHeight="1">
      <c r="A3" s="495"/>
      <c r="B3" s="495"/>
      <c r="C3" s="495"/>
      <c r="D3" s="495"/>
      <c r="E3" s="495"/>
      <c r="F3" s="495"/>
      <c r="G3" s="495"/>
      <c r="H3" s="495"/>
      <c r="I3" s="495"/>
      <c r="J3" s="495"/>
    </row>
    <row r="4" spans="1:14" ht="22.75" customHeight="1">
      <c r="B4" s="498"/>
      <c r="C4" s="498"/>
      <c r="D4" s="1083" t="s">
        <v>24</v>
      </c>
      <c r="E4" s="1083"/>
      <c r="F4" s="1083"/>
      <c r="G4" s="495"/>
      <c r="H4" s="1083" t="s">
        <v>25</v>
      </c>
      <c r="I4" s="1083"/>
      <c r="J4" s="1083"/>
    </row>
    <row r="5" spans="1:14" ht="22.75" customHeight="1">
      <c r="B5" s="498"/>
      <c r="C5" s="498"/>
      <c r="D5" s="1084" t="s">
        <v>153</v>
      </c>
      <c r="E5" s="1084"/>
      <c r="F5" s="1084"/>
      <c r="G5" s="495"/>
      <c r="H5" s="1084" t="s">
        <v>153</v>
      </c>
      <c r="I5" s="1084"/>
      <c r="J5" s="1084"/>
    </row>
    <row r="6" spans="1:14" ht="22.75" customHeight="1">
      <c r="B6" s="498"/>
      <c r="C6" s="498"/>
      <c r="D6" s="1084" t="s">
        <v>552</v>
      </c>
      <c r="E6" s="1084"/>
      <c r="F6" s="1084"/>
      <c r="G6" s="495"/>
      <c r="H6" s="1084" t="s">
        <v>552</v>
      </c>
      <c r="I6" s="1084"/>
      <c r="J6" s="1084"/>
    </row>
    <row r="7" spans="1:14" ht="22.75" customHeight="1">
      <c r="B7" s="499" t="s">
        <v>17</v>
      </c>
      <c r="C7" s="499"/>
      <c r="D7" s="500">
        <v>2563</v>
      </c>
      <c r="E7" s="501"/>
      <c r="F7" s="500">
        <v>2562</v>
      </c>
      <c r="G7" s="502"/>
      <c r="H7" s="500">
        <v>2563</v>
      </c>
      <c r="I7" s="501"/>
      <c r="J7" s="500">
        <v>2562</v>
      </c>
    </row>
    <row r="8" spans="1:14" ht="22.75" customHeight="1">
      <c r="D8" s="1086" t="s">
        <v>128</v>
      </c>
      <c r="E8" s="1086"/>
      <c r="F8" s="1086"/>
      <c r="G8" s="1086"/>
      <c r="H8" s="1086"/>
      <c r="I8" s="1086"/>
      <c r="J8" s="1086"/>
    </row>
    <row r="9" spans="1:14" ht="22.75" customHeight="1">
      <c r="A9" s="111" t="s">
        <v>64</v>
      </c>
      <c r="D9" s="504"/>
      <c r="E9" s="504"/>
      <c r="F9" s="504"/>
      <c r="G9" s="504"/>
      <c r="H9" s="504"/>
      <c r="I9" s="504"/>
      <c r="J9" s="504"/>
    </row>
    <row r="10" spans="1:14" ht="22.75" customHeight="1">
      <c r="A10" s="69" t="s">
        <v>65</v>
      </c>
      <c r="D10" s="129">
        <f>CPL_FS!$O$12</f>
        <v>7682689425</v>
      </c>
      <c r="E10" s="129"/>
      <c r="F10" s="129">
        <v>7066630560</v>
      </c>
      <c r="G10" s="129"/>
      <c r="H10" s="129">
        <v>0</v>
      </c>
      <c r="I10" s="129"/>
      <c r="J10" s="129">
        <v>0</v>
      </c>
      <c r="K10" s="130"/>
      <c r="L10" s="505"/>
      <c r="M10" s="505"/>
      <c r="N10" s="505"/>
    </row>
    <row r="11" spans="1:14" ht="22.75" customHeight="1">
      <c r="A11" s="69" t="s">
        <v>318</v>
      </c>
      <c r="B11" s="503">
        <v>4</v>
      </c>
      <c r="D11" s="506">
        <f>CPL_FS!$O$13</f>
        <v>90044156</v>
      </c>
      <c r="E11" s="129"/>
      <c r="F11" s="506">
        <v>77475000</v>
      </c>
      <c r="G11" s="129"/>
      <c r="H11" s="506">
        <v>285260559</v>
      </c>
      <c r="I11" s="129"/>
      <c r="J11" s="506">
        <v>200809872</v>
      </c>
      <c r="K11" s="130"/>
      <c r="L11" s="505"/>
    </row>
    <row r="12" spans="1:14" s="110" customFormat="1" ht="22.75" customHeight="1">
      <c r="B12" s="498"/>
      <c r="C12" s="498"/>
      <c r="D12" s="507">
        <f>SUM(D10:D11)</f>
        <v>7772733581</v>
      </c>
      <c r="E12" s="507"/>
      <c r="F12" s="507">
        <f>SUM(F10:F11)</f>
        <v>7144105560</v>
      </c>
      <c r="G12" s="507"/>
      <c r="H12" s="507">
        <f>SUM(H10:H11)</f>
        <v>285260559</v>
      </c>
      <c r="I12" s="507"/>
      <c r="J12" s="507">
        <f>SUM(J10:J11)</f>
        <v>200809872</v>
      </c>
      <c r="K12" s="508"/>
      <c r="L12" s="509"/>
    </row>
    <row r="13" spans="1:14" ht="22.75" customHeight="1">
      <c r="A13" s="69" t="s">
        <v>748</v>
      </c>
      <c r="D13" s="129">
        <f>CPL_FS!$O$16</f>
        <v>-5906510455</v>
      </c>
      <c r="E13" s="129"/>
      <c r="F13" s="129">
        <v>-5366426689</v>
      </c>
      <c r="G13" s="129"/>
      <c r="H13" s="129">
        <v>0</v>
      </c>
      <c r="I13" s="129"/>
      <c r="J13" s="129">
        <v>0</v>
      </c>
      <c r="K13" s="130"/>
      <c r="L13" s="505"/>
    </row>
    <row r="14" spans="1:14" ht="22.75" customHeight="1">
      <c r="A14" s="69" t="s">
        <v>320</v>
      </c>
      <c r="D14" s="506">
        <f>CPL_FS!$O$17</f>
        <v>-51937354</v>
      </c>
      <c r="E14" s="129"/>
      <c r="F14" s="506">
        <v>-47191558</v>
      </c>
      <c r="G14" s="129"/>
      <c r="H14" s="506">
        <v>-128936663</v>
      </c>
      <c r="I14" s="129"/>
      <c r="J14" s="506">
        <v>-132215731</v>
      </c>
      <c r="K14" s="130"/>
      <c r="L14" s="505"/>
      <c r="N14" s="510"/>
    </row>
    <row r="15" spans="1:14" s="110" customFormat="1" ht="22.75" customHeight="1">
      <c r="A15" s="110" t="s">
        <v>321</v>
      </c>
      <c r="B15" s="498"/>
      <c r="C15" s="498"/>
      <c r="D15" s="507">
        <f>SUM(D12:D14)</f>
        <v>1814285772</v>
      </c>
      <c r="E15" s="507"/>
      <c r="F15" s="507">
        <f>SUM(F12:F14)</f>
        <v>1730487313</v>
      </c>
      <c r="G15" s="507"/>
      <c r="H15" s="507">
        <f>SUM(H12:H14)</f>
        <v>156323896</v>
      </c>
      <c r="I15" s="507"/>
      <c r="J15" s="507">
        <f>SUM(J12:J14)</f>
        <v>68594141</v>
      </c>
      <c r="K15" s="508"/>
      <c r="L15" s="509"/>
      <c r="N15" s="511"/>
    </row>
    <row r="16" spans="1:14" ht="22.75" customHeight="1">
      <c r="D16" s="129"/>
      <c r="E16" s="129"/>
      <c r="F16" s="129"/>
      <c r="G16" s="129"/>
      <c r="H16" s="129"/>
      <c r="I16" s="129"/>
      <c r="J16" s="129"/>
      <c r="K16" s="130"/>
      <c r="L16" s="505"/>
      <c r="N16" s="510"/>
    </row>
    <row r="17" spans="1:16" ht="22.75" customHeight="1">
      <c r="A17" s="69" t="s">
        <v>49</v>
      </c>
      <c r="B17" s="503">
        <v>4</v>
      </c>
      <c r="D17" s="129">
        <f>CPL_FS!$O$23</f>
        <v>22509989</v>
      </c>
      <c r="E17" s="129"/>
      <c r="F17" s="129">
        <v>62169280</v>
      </c>
      <c r="G17" s="129"/>
      <c r="H17" s="129">
        <v>69501023</v>
      </c>
      <c r="I17" s="129"/>
      <c r="J17" s="129">
        <v>56643040</v>
      </c>
      <c r="L17" s="505"/>
      <c r="N17" s="510"/>
    </row>
    <row r="18" spans="1:16" ht="22.75" customHeight="1">
      <c r="A18" s="69" t="s">
        <v>19</v>
      </c>
      <c r="B18" s="503">
        <v>4</v>
      </c>
      <c r="D18" s="129">
        <f>CPL_FS!$O$24</f>
        <v>8256940</v>
      </c>
      <c r="E18" s="129"/>
      <c r="F18" s="129">
        <f>63148213-57563937</f>
        <v>5584276</v>
      </c>
      <c r="G18" s="129"/>
      <c r="H18" s="129">
        <f>8140520</f>
        <v>8140520</v>
      </c>
      <c r="I18" s="129"/>
      <c r="J18" s="129">
        <f>1195328593-1186823999</f>
        <v>8504594</v>
      </c>
      <c r="K18" s="130"/>
      <c r="L18" s="505"/>
      <c r="M18" s="510"/>
      <c r="N18" s="510"/>
    </row>
    <row r="19" spans="1:16" ht="22.75" customHeight="1">
      <c r="A19" s="69" t="s">
        <v>69</v>
      </c>
      <c r="B19" s="503">
        <v>4</v>
      </c>
      <c r="D19" s="129">
        <f>CPL_FS!$O$25</f>
        <v>80612242</v>
      </c>
      <c r="E19" s="129"/>
      <c r="F19" s="129">
        <v>57563937</v>
      </c>
      <c r="G19" s="129"/>
      <c r="H19" s="129">
        <v>1730764414</v>
      </c>
      <c r="I19" s="129"/>
      <c r="J19" s="13">
        <v>1186823999</v>
      </c>
      <c r="L19" s="505"/>
      <c r="N19" s="510"/>
    </row>
    <row r="20" spans="1:16" ht="22.75" customHeight="1">
      <c r="A20" s="69" t="s">
        <v>323</v>
      </c>
      <c r="B20" s="503">
        <v>4</v>
      </c>
      <c r="D20" s="129">
        <f>CPL_FS!$O$26</f>
        <v>-379562918</v>
      </c>
      <c r="E20" s="129"/>
      <c r="F20" s="129">
        <v>-411020386</v>
      </c>
      <c r="G20" s="129"/>
      <c r="H20" s="129">
        <f>-336247813-H14</f>
        <v>-207311150</v>
      </c>
      <c r="I20" s="129"/>
      <c r="J20" s="129">
        <v>-180341561</v>
      </c>
      <c r="K20" s="130"/>
      <c r="L20" s="505"/>
      <c r="N20" s="510"/>
    </row>
    <row r="21" spans="1:16" ht="22.75" customHeight="1">
      <c r="A21" s="69" t="s">
        <v>351</v>
      </c>
      <c r="D21" s="129">
        <f>CPL_FS!$O$28</f>
        <v>665360877</v>
      </c>
      <c r="E21" s="129"/>
      <c r="F21" s="129">
        <v>443726712</v>
      </c>
      <c r="G21" s="129"/>
      <c r="H21" s="129">
        <v>-136205355</v>
      </c>
      <c r="I21" s="129"/>
      <c r="J21" s="129">
        <v>-53397726</v>
      </c>
      <c r="L21" s="505"/>
      <c r="N21" s="510"/>
    </row>
    <row r="22" spans="1:16" ht="22.75" hidden="1" customHeight="1">
      <c r="A22" s="69" t="s">
        <v>352</v>
      </c>
      <c r="D22" s="129"/>
      <c r="E22" s="129"/>
      <c r="F22" s="129"/>
      <c r="G22" s="129"/>
      <c r="H22" s="129"/>
      <c r="I22" s="129"/>
      <c r="J22" s="129"/>
      <c r="L22" s="505"/>
      <c r="N22" s="510"/>
    </row>
    <row r="23" spans="1:16" ht="22.75" hidden="1" customHeight="1">
      <c r="A23" s="69" t="s">
        <v>353</v>
      </c>
      <c r="D23" s="129">
        <v>0</v>
      </c>
      <c r="E23" s="129"/>
      <c r="F23" s="129">
        <v>0</v>
      </c>
      <c r="G23" s="129"/>
      <c r="H23" s="129">
        <v>0</v>
      </c>
      <c r="I23" s="129"/>
      <c r="J23" s="129">
        <v>0</v>
      </c>
      <c r="L23" s="505"/>
      <c r="N23" s="510"/>
    </row>
    <row r="24" spans="1:16" ht="22.75" customHeight="1">
      <c r="A24" s="110" t="s">
        <v>787</v>
      </c>
      <c r="D24" s="512">
        <f>SUM(D15:D23)</f>
        <v>2211462902</v>
      </c>
      <c r="E24" s="507"/>
      <c r="F24" s="512">
        <f>SUM(F15:F23)</f>
        <v>1888511132</v>
      </c>
      <c r="G24" s="507"/>
      <c r="H24" s="512">
        <f>SUM(H15:H23)</f>
        <v>1621213348</v>
      </c>
      <c r="I24" s="507"/>
      <c r="J24" s="512">
        <f>SUM(J15:J23)</f>
        <v>1086826487</v>
      </c>
      <c r="L24" s="505"/>
    </row>
    <row r="25" spans="1:16" ht="19.5" customHeight="1">
      <c r="A25" s="110"/>
      <c r="D25" s="129"/>
      <c r="E25" s="129"/>
      <c r="F25" s="129"/>
      <c r="G25" s="129"/>
      <c r="H25" s="129"/>
      <c r="I25" s="129"/>
      <c r="J25" s="129"/>
      <c r="L25" s="505"/>
    </row>
    <row r="26" spans="1:16" ht="22.75" customHeight="1">
      <c r="A26" s="69" t="s">
        <v>836</v>
      </c>
      <c r="B26" s="503">
        <v>6</v>
      </c>
      <c r="D26" s="129">
        <f>CPL_FS!$O$29</f>
        <v>1254406064</v>
      </c>
      <c r="E26" s="129"/>
      <c r="F26" s="129">
        <v>1062193044</v>
      </c>
      <c r="G26" s="129"/>
      <c r="H26" s="129">
        <v>0</v>
      </c>
      <c r="I26" s="129"/>
      <c r="J26" s="129">
        <v>0</v>
      </c>
      <c r="L26" s="505"/>
    </row>
    <row r="27" spans="1:16" ht="22.75" customHeight="1">
      <c r="A27" s="69" t="s">
        <v>23</v>
      </c>
      <c r="D27" s="65">
        <f>CPL_FS!$O$30</f>
        <v>-836460791</v>
      </c>
      <c r="E27" s="129"/>
      <c r="F27" s="65">
        <v>-696848900</v>
      </c>
      <c r="G27" s="129"/>
      <c r="H27" s="129">
        <v>-100392191</v>
      </c>
      <c r="I27" s="129"/>
      <c r="J27" s="65">
        <v>-63887845</v>
      </c>
      <c r="L27" s="505"/>
    </row>
    <row r="28" spans="1:16" ht="22.75" customHeight="1">
      <c r="A28" s="513" t="s">
        <v>788</v>
      </c>
      <c r="B28" s="514"/>
      <c r="C28" s="514"/>
      <c r="D28" s="512">
        <f>SUM(D24:D27)</f>
        <v>2629408175</v>
      </c>
      <c r="E28" s="507"/>
      <c r="F28" s="512">
        <f>SUM(F24:F27)</f>
        <v>2253855276</v>
      </c>
      <c r="G28" s="507"/>
      <c r="H28" s="512">
        <f>SUM(H24:H27)</f>
        <v>1520821157</v>
      </c>
      <c r="I28" s="507"/>
      <c r="J28" s="512">
        <f>SUM(J24:J27)</f>
        <v>1022938642</v>
      </c>
      <c r="L28" s="505"/>
    </row>
    <row r="29" spans="1:16" ht="22.75" customHeight="1">
      <c r="A29" s="71" t="s">
        <v>827</v>
      </c>
      <c r="B29" s="515"/>
      <c r="C29" s="515"/>
      <c r="D29" s="134">
        <f>CPL_FS!$O$35</f>
        <v>26595237</v>
      </c>
      <c r="E29" s="65"/>
      <c r="F29" s="134">
        <v>2208866</v>
      </c>
      <c r="G29" s="73"/>
      <c r="H29" s="134">
        <v>900460</v>
      </c>
      <c r="I29" s="134"/>
      <c r="J29" s="134">
        <v>5581062</v>
      </c>
      <c r="K29" s="516"/>
      <c r="L29" s="505"/>
    </row>
    <row r="30" spans="1:16" ht="22.75" customHeight="1" thickBot="1">
      <c r="A30" s="513" t="s">
        <v>569</v>
      </c>
      <c r="B30" s="514"/>
      <c r="C30" s="514"/>
      <c r="D30" s="517">
        <f>SUM(D28:D29)</f>
        <v>2656003412</v>
      </c>
      <c r="E30" s="518"/>
      <c r="F30" s="517">
        <f>SUM(F28:F29)</f>
        <v>2256064142</v>
      </c>
      <c r="G30" s="519"/>
      <c r="H30" s="517">
        <f>SUM(H28:H29)</f>
        <v>1521721617</v>
      </c>
      <c r="I30" s="520"/>
      <c r="J30" s="517">
        <f>SUM(J28:J29)</f>
        <v>1028519704</v>
      </c>
      <c r="K30" s="505"/>
      <c r="L30" s="505"/>
      <c r="M30" s="516"/>
      <c r="N30" s="521"/>
      <c r="O30" s="521"/>
      <c r="P30" s="521"/>
    </row>
    <row r="31" spans="1:16" ht="22.75" customHeight="1" thickTop="1">
      <c r="A31" s="110"/>
      <c r="B31" s="515"/>
      <c r="C31" s="515"/>
      <c r="D31" s="134"/>
      <c r="E31" s="134"/>
      <c r="F31" s="522"/>
      <c r="G31" s="134"/>
      <c r="H31" s="134"/>
      <c r="I31" s="134"/>
      <c r="J31" s="134"/>
    </row>
    <row r="32" spans="1:16" ht="22.75" customHeight="1">
      <c r="A32" s="1082" t="s">
        <v>181</v>
      </c>
      <c r="B32" s="1082"/>
      <c r="C32" s="1082"/>
      <c r="D32" s="1082"/>
      <c r="E32" s="1082"/>
      <c r="F32" s="1082"/>
      <c r="G32" s="1082"/>
      <c r="H32" s="495"/>
      <c r="I32" s="495"/>
      <c r="J32" s="523"/>
    </row>
    <row r="33" spans="1:12" ht="22.75" customHeight="1">
      <c r="A33" s="496" t="s">
        <v>155</v>
      </c>
      <c r="B33" s="497"/>
      <c r="C33" s="497"/>
      <c r="D33" s="495"/>
      <c r="E33" s="495"/>
      <c r="F33" s="495"/>
      <c r="G33" s="495"/>
      <c r="H33" s="495"/>
      <c r="I33" s="495"/>
      <c r="J33" s="495"/>
    </row>
    <row r="34" spans="1:12" ht="14.25" customHeight="1">
      <c r="A34" s="495"/>
      <c r="B34" s="495"/>
      <c r="C34" s="495"/>
      <c r="D34" s="495"/>
      <c r="E34" s="495"/>
      <c r="F34" s="495"/>
      <c r="G34" s="495"/>
      <c r="H34" s="495"/>
      <c r="I34" s="495"/>
      <c r="J34" s="495"/>
    </row>
    <row r="35" spans="1:12" ht="21" customHeight="1">
      <c r="B35" s="498"/>
      <c r="C35" s="498"/>
      <c r="D35" s="1083" t="s">
        <v>24</v>
      </c>
      <c r="E35" s="1083"/>
      <c r="F35" s="1083"/>
      <c r="G35" s="495"/>
      <c r="H35" s="1083" t="s">
        <v>25</v>
      </c>
      <c r="I35" s="1083"/>
      <c r="J35" s="1083"/>
    </row>
    <row r="36" spans="1:12" ht="21" customHeight="1">
      <c r="B36" s="498"/>
      <c r="C36" s="498"/>
      <c r="D36" s="1084" t="s">
        <v>153</v>
      </c>
      <c r="E36" s="1084"/>
      <c r="F36" s="1084"/>
      <c r="G36" s="495"/>
      <c r="H36" s="1084" t="s">
        <v>153</v>
      </c>
      <c r="I36" s="1084"/>
      <c r="J36" s="1084"/>
    </row>
    <row r="37" spans="1:12" ht="21" customHeight="1">
      <c r="B37" s="498"/>
      <c r="C37" s="498"/>
      <c r="D37" s="1084" t="s">
        <v>552</v>
      </c>
      <c r="E37" s="1084"/>
      <c r="F37" s="1084"/>
      <c r="G37" s="495"/>
      <c r="H37" s="1084" t="s">
        <v>552</v>
      </c>
      <c r="I37" s="1084"/>
      <c r="J37" s="1084"/>
    </row>
    <row r="38" spans="1:12" ht="21" customHeight="1">
      <c r="B38" s="10" t="s">
        <v>17</v>
      </c>
      <c r="C38" s="10"/>
      <c r="D38" s="500">
        <v>2563</v>
      </c>
      <c r="E38" s="501"/>
      <c r="F38" s="500">
        <v>2562</v>
      </c>
      <c r="G38" s="502"/>
      <c r="H38" s="500">
        <v>2563</v>
      </c>
      <c r="I38" s="501"/>
      <c r="J38" s="500">
        <v>2562</v>
      </c>
    </row>
    <row r="39" spans="1:12" ht="21" customHeight="1">
      <c r="D39" s="1081" t="s">
        <v>128</v>
      </c>
      <c r="E39" s="1081"/>
      <c r="F39" s="1081"/>
      <c r="G39" s="1081"/>
      <c r="H39" s="1081"/>
      <c r="I39" s="1081"/>
      <c r="J39" s="1081"/>
    </row>
    <row r="40" spans="1:12" ht="22.75" customHeight="1">
      <c r="A40" s="513" t="s">
        <v>140</v>
      </c>
      <c r="B40" s="515"/>
      <c r="C40" s="515"/>
      <c r="D40" s="494"/>
      <c r="E40" s="524"/>
      <c r="F40" s="494"/>
      <c r="G40" s="524"/>
      <c r="H40" s="494"/>
      <c r="I40" s="524"/>
      <c r="J40" s="494"/>
    </row>
    <row r="41" spans="1:12" ht="22.75" customHeight="1">
      <c r="A41" s="525" t="s">
        <v>85</v>
      </c>
      <c r="B41" s="515"/>
      <c r="C41" s="515"/>
      <c r="D41" s="494"/>
      <c r="E41" s="524"/>
      <c r="F41" s="494"/>
      <c r="G41" s="524"/>
      <c r="H41" s="494"/>
      <c r="I41" s="524"/>
      <c r="J41" s="494"/>
    </row>
    <row r="42" spans="1:12" ht="22.75" customHeight="1">
      <c r="A42" s="525" t="s">
        <v>86</v>
      </c>
      <c r="B42" s="515"/>
      <c r="C42" s="515"/>
      <c r="D42" s="494"/>
      <c r="E42" s="524"/>
      <c r="F42" s="494"/>
      <c r="G42" s="524"/>
      <c r="H42" s="494"/>
      <c r="I42" s="524"/>
      <c r="J42" s="494"/>
    </row>
    <row r="43" spans="1:12" ht="22.75" customHeight="1">
      <c r="A43" s="493" t="s">
        <v>95</v>
      </c>
      <c r="B43" s="515"/>
      <c r="C43" s="515"/>
      <c r="D43" s="129">
        <f>CPL_FS!$O$50</f>
        <v>-69647872</v>
      </c>
      <c r="E43" s="134"/>
      <c r="F43" s="129">
        <v>-39523233</v>
      </c>
      <c r="G43" s="134"/>
      <c r="H43" s="129">
        <v>0</v>
      </c>
      <c r="I43" s="134"/>
      <c r="J43" s="129">
        <v>0</v>
      </c>
      <c r="L43" s="505"/>
    </row>
    <row r="44" spans="1:12" ht="22.75" customHeight="1">
      <c r="A44" s="493" t="s">
        <v>334</v>
      </c>
      <c r="B44" s="515"/>
      <c r="C44" s="515"/>
      <c r="D44" s="129">
        <f>CPL_FS!$O$51</f>
        <v>0</v>
      </c>
      <c r="E44" s="134"/>
      <c r="F44" s="129">
        <v>73685588</v>
      </c>
      <c r="G44" s="134"/>
      <c r="H44" s="129">
        <v>0</v>
      </c>
      <c r="I44" s="134"/>
      <c r="J44" s="129">
        <v>12789</v>
      </c>
      <c r="L44" s="505"/>
    </row>
    <row r="45" spans="1:12" ht="22.75" customHeight="1">
      <c r="A45" s="493" t="s">
        <v>825</v>
      </c>
      <c r="B45" s="530"/>
      <c r="C45" s="530"/>
      <c r="D45" s="494"/>
      <c r="E45" s="524"/>
      <c r="F45" s="494"/>
      <c r="G45" s="524"/>
      <c r="H45" s="494"/>
      <c r="I45" s="524"/>
      <c r="J45" s="494"/>
      <c r="L45" s="505"/>
    </row>
    <row r="46" spans="1:12" ht="22.75" customHeight="1">
      <c r="A46" s="493" t="s">
        <v>355</v>
      </c>
      <c r="B46" s="530"/>
      <c r="C46" s="530"/>
      <c r="D46" s="494"/>
      <c r="E46" s="524"/>
      <c r="F46" s="494"/>
      <c r="G46" s="524"/>
      <c r="H46" s="494"/>
      <c r="I46" s="524"/>
      <c r="J46" s="494"/>
      <c r="L46" s="505"/>
    </row>
    <row r="47" spans="1:12" ht="22.75" customHeight="1">
      <c r="A47" s="493" t="s">
        <v>828</v>
      </c>
      <c r="B47" s="530"/>
      <c r="C47" s="530"/>
      <c r="D47" s="524">
        <f>CPL_FS!$O$53</f>
        <v>4750</v>
      </c>
      <c r="E47" s="524"/>
      <c r="F47" s="129">
        <v>0</v>
      </c>
      <c r="G47" s="524"/>
      <c r="H47" s="524">
        <f>12483-8517</f>
        <v>3966</v>
      </c>
      <c r="I47" s="524"/>
      <c r="J47" s="129">
        <v>0</v>
      </c>
      <c r="L47" s="505"/>
    </row>
    <row r="48" spans="1:12" ht="22.75" customHeight="1">
      <c r="A48" s="493" t="s">
        <v>829</v>
      </c>
      <c r="B48" s="515"/>
      <c r="C48" s="515"/>
      <c r="D48" s="129">
        <f>CPL_FS!$O$54</f>
        <v>-289184210</v>
      </c>
      <c r="E48" s="65"/>
      <c r="F48" s="129">
        <v>18415580</v>
      </c>
      <c r="G48" s="65"/>
      <c r="H48" s="129">
        <v>0</v>
      </c>
      <c r="I48" s="65"/>
      <c r="J48" s="129">
        <v>0</v>
      </c>
      <c r="L48" s="505"/>
    </row>
    <row r="49" spans="1:12" ht="22.75" customHeight="1">
      <c r="A49" s="493" t="s">
        <v>551</v>
      </c>
      <c r="B49" s="515"/>
      <c r="C49" s="515"/>
      <c r="D49" s="129"/>
      <c r="E49" s="134"/>
      <c r="F49" s="129"/>
      <c r="G49" s="134"/>
      <c r="H49" s="129"/>
      <c r="I49" s="134"/>
      <c r="J49" s="129"/>
      <c r="L49" s="505"/>
    </row>
    <row r="50" spans="1:12" ht="22.75" customHeight="1">
      <c r="A50" s="493" t="s">
        <v>543</v>
      </c>
      <c r="B50" s="515"/>
      <c r="C50" s="515"/>
      <c r="D50" s="506">
        <f>CPL_FS!$O$56</f>
        <v>38429270</v>
      </c>
      <c r="E50" s="134"/>
      <c r="F50" s="506">
        <v>-10367322</v>
      </c>
      <c r="G50" s="134"/>
      <c r="H50" s="506">
        <v>0</v>
      </c>
      <c r="I50" s="134"/>
      <c r="J50" s="506">
        <v>0</v>
      </c>
      <c r="L50" s="505"/>
    </row>
    <row r="51" spans="1:12" ht="22.75" hidden="1" customHeight="1">
      <c r="A51" s="526" t="s">
        <v>146</v>
      </c>
      <c r="B51" s="515"/>
      <c r="C51" s="515"/>
      <c r="D51" s="129"/>
      <c r="E51" s="134"/>
      <c r="F51" s="129"/>
      <c r="G51" s="134"/>
      <c r="H51" s="129"/>
      <c r="I51" s="134"/>
      <c r="J51" s="129"/>
      <c r="L51" s="505"/>
    </row>
    <row r="52" spans="1:12" ht="22.75" hidden="1" customHeight="1">
      <c r="A52" s="526" t="s">
        <v>147</v>
      </c>
      <c r="B52" s="515"/>
      <c r="C52" s="515"/>
      <c r="D52" s="506"/>
      <c r="E52" s="65"/>
      <c r="F52" s="506">
        <v>0</v>
      </c>
      <c r="G52" s="65"/>
      <c r="H52" s="506"/>
      <c r="I52" s="65"/>
      <c r="J52" s="506">
        <v>0</v>
      </c>
      <c r="L52" s="505"/>
    </row>
    <row r="53" spans="1:12" ht="22.75" customHeight="1">
      <c r="A53" s="527" t="s">
        <v>81</v>
      </c>
      <c r="B53" s="515"/>
      <c r="C53" s="515"/>
      <c r="D53" s="528"/>
      <c r="E53" s="65"/>
      <c r="F53" s="528"/>
      <c r="G53" s="65"/>
      <c r="H53" s="528"/>
      <c r="I53" s="65"/>
      <c r="J53" s="528"/>
      <c r="L53" s="505"/>
    </row>
    <row r="54" spans="1:12" ht="22.75" customHeight="1">
      <c r="A54" s="529" t="s">
        <v>82</v>
      </c>
      <c r="B54" s="530"/>
      <c r="C54" s="530"/>
      <c r="D54" s="533">
        <f>SUM(D43:D52)</f>
        <v>-320398062</v>
      </c>
      <c r="E54" s="129"/>
      <c r="F54" s="533">
        <f>SUM(F43:F52)</f>
        <v>42210613</v>
      </c>
      <c r="G54" s="524"/>
      <c r="H54" s="533">
        <f>SUM(H43:H52)</f>
        <v>3966</v>
      </c>
      <c r="I54" s="129"/>
      <c r="J54" s="533">
        <f>SUM(J43:J52)</f>
        <v>12789</v>
      </c>
      <c r="L54" s="505"/>
    </row>
    <row r="55" spans="1:12" ht="22.75" customHeight="1">
      <c r="A55" s="531" t="s">
        <v>87</v>
      </c>
      <c r="B55" s="530"/>
      <c r="C55" s="530"/>
      <c r="D55" s="494"/>
      <c r="E55" s="524"/>
      <c r="F55" s="494"/>
      <c r="G55" s="524"/>
      <c r="H55" s="494"/>
      <c r="I55" s="524"/>
      <c r="J55" s="494"/>
      <c r="L55" s="505"/>
    </row>
    <row r="56" spans="1:12" ht="22.75" customHeight="1">
      <c r="A56" s="531" t="s">
        <v>86</v>
      </c>
      <c r="B56" s="530"/>
      <c r="C56" s="530"/>
      <c r="D56" s="494"/>
      <c r="E56" s="524"/>
      <c r="F56" s="494"/>
      <c r="G56" s="524"/>
      <c r="H56" s="494"/>
      <c r="I56" s="524"/>
      <c r="J56" s="494"/>
      <c r="L56" s="505"/>
    </row>
    <row r="57" spans="1:12" ht="22.75" customHeight="1">
      <c r="A57" s="101" t="s">
        <v>856</v>
      </c>
      <c r="B57" s="530"/>
      <c r="C57" s="530"/>
      <c r="D57" s="494"/>
      <c r="E57" s="524"/>
      <c r="F57" s="494"/>
      <c r="G57" s="524"/>
      <c r="H57" s="494"/>
      <c r="I57" s="524"/>
      <c r="J57" s="494"/>
      <c r="L57" s="505"/>
    </row>
    <row r="58" spans="1:12" ht="22.75" customHeight="1">
      <c r="A58" s="101" t="s">
        <v>355</v>
      </c>
      <c r="B58" s="530"/>
      <c r="C58" s="530"/>
      <c r="D58" s="494"/>
      <c r="E58" s="524"/>
      <c r="F58" s="494"/>
      <c r="G58" s="524"/>
      <c r="H58" s="494"/>
      <c r="I58" s="524"/>
      <c r="J58" s="494"/>
      <c r="L58" s="505"/>
    </row>
    <row r="59" spans="1:12" ht="22.75" customHeight="1">
      <c r="A59" s="101" t="s">
        <v>828</v>
      </c>
      <c r="B59" s="530"/>
      <c r="C59" s="530"/>
      <c r="D59" s="494">
        <f>'SH - 11'!M36</f>
        <v>32858757</v>
      </c>
      <c r="E59" s="524"/>
      <c r="F59" s="494">
        <v>0</v>
      </c>
      <c r="G59" s="524"/>
      <c r="H59" s="494">
        <v>32858757</v>
      </c>
      <c r="I59" s="524"/>
      <c r="J59" s="494">
        <v>0</v>
      </c>
      <c r="L59" s="505"/>
    </row>
    <row r="60" spans="1:12" ht="22.75" customHeight="1">
      <c r="A60" s="493" t="s">
        <v>826</v>
      </c>
      <c r="B60" s="530"/>
      <c r="C60" s="530"/>
      <c r="D60" s="494"/>
      <c r="E60" s="524"/>
      <c r="F60" s="494"/>
      <c r="G60" s="524"/>
      <c r="H60" s="494"/>
      <c r="I60" s="524"/>
      <c r="J60" s="494"/>
      <c r="L60" s="505"/>
    </row>
    <row r="61" spans="1:12" ht="22.75" customHeight="1">
      <c r="A61" s="493" t="s">
        <v>355</v>
      </c>
      <c r="B61" s="530"/>
      <c r="C61" s="530"/>
      <c r="D61" s="494"/>
      <c r="E61" s="524"/>
      <c r="F61" s="494"/>
      <c r="G61" s="524"/>
      <c r="H61" s="494"/>
      <c r="I61" s="524"/>
      <c r="J61" s="494"/>
      <c r="L61" s="505"/>
    </row>
    <row r="62" spans="1:12" ht="22.75" customHeight="1">
      <c r="A62" s="493" t="s">
        <v>828</v>
      </c>
      <c r="B62" s="530"/>
      <c r="C62" s="530"/>
      <c r="D62" s="549">
        <v>709394292</v>
      </c>
      <c r="E62" s="524"/>
      <c r="F62" s="506">
        <v>0</v>
      </c>
      <c r="G62" s="524"/>
      <c r="H62" s="549">
        <v>488385912</v>
      </c>
      <c r="I62" s="524"/>
      <c r="J62" s="506">
        <v>0</v>
      </c>
      <c r="L62" s="505"/>
    </row>
    <row r="63" spans="1:12" ht="22.75" customHeight="1">
      <c r="A63" s="529" t="s">
        <v>83</v>
      </c>
      <c r="B63" s="530"/>
      <c r="C63" s="530"/>
      <c r="D63" s="528"/>
      <c r="E63" s="129"/>
      <c r="F63" s="528"/>
      <c r="G63" s="524"/>
      <c r="H63" s="528"/>
      <c r="I63" s="129"/>
      <c r="J63" s="528"/>
      <c r="L63" s="505"/>
    </row>
    <row r="64" spans="1:12" ht="22.75" customHeight="1">
      <c r="A64" s="529" t="s">
        <v>82</v>
      </c>
      <c r="B64" s="530"/>
      <c r="C64" s="530"/>
      <c r="D64" s="533">
        <f>SUM(D59:D62)</f>
        <v>742253049</v>
      </c>
      <c r="E64" s="129"/>
      <c r="F64" s="533">
        <f>SUM(F62:F62)</f>
        <v>0</v>
      </c>
      <c r="G64" s="524"/>
      <c r="H64" s="533">
        <f>SUM(H59:H62)</f>
        <v>521244669</v>
      </c>
      <c r="I64" s="129"/>
      <c r="J64" s="533">
        <f>SUM(J62:J62)</f>
        <v>0</v>
      </c>
      <c r="L64" s="505"/>
    </row>
    <row r="65" spans="1:12" ht="22.75" customHeight="1">
      <c r="A65" s="527" t="s">
        <v>156</v>
      </c>
      <c r="B65" s="515"/>
      <c r="C65" s="515"/>
      <c r="D65" s="534">
        <f>SUM(D64,D54)</f>
        <v>421854987</v>
      </c>
      <c r="E65" s="535"/>
      <c r="F65" s="534">
        <f>SUM(F64,F54)</f>
        <v>42210613</v>
      </c>
      <c r="G65" s="535"/>
      <c r="H65" s="534">
        <f>SUM(H64,H54)</f>
        <v>521248635</v>
      </c>
      <c r="I65" s="535"/>
      <c r="J65" s="534">
        <f>SUM(J64,J54)</f>
        <v>12789</v>
      </c>
      <c r="L65" s="505"/>
    </row>
    <row r="66" spans="1:12" ht="22.75" customHeight="1" thickBot="1">
      <c r="A66" s="110" t="s">
        <v>157</v>
      </c>
      <c r="B66" s="515"/>
      <c r="C66" s="515"/>
      <c r="D66" s="536">
        <f>D30+D65</f>
        <v>3077858399</v>
      </c>
      <c r="E66" s="134"/>
      <c r="F66" s="536">
        <f>F30+F65</f>
        <v>2298274755</v>
      </c>
      <c r="G66" s="134"/>
      <c r="H66" s="536">
        <f>H30+H65</f>
        <v>2042970252</v>
      </c>
      <c r="I66" s="134"/>
      <c r="J66" s="536">
        <f>J30+J65</f>
        <v>1028532493</v>
      </c>
      <c r="L66" s="505"/>
    </row>
    <row r="67" spans="1:12" ht="12.75" customHeight="1" thickTop="1">
      <c r="A67" s="110"/>
      <c r="B67" s="515"/>
      <c r="C67" s="515"/>
      <c r="D67" s="537"/>
      <c r="E67" s="537"/>
      <c r="F67" s="537"/>
      <c r="G67" s="537"/>
      <c r="H67" s="537"/>
      <c r="I67" s="537"/>
      <c r="J67" s="537"/>
    </row>
    <row r="68" spans="1:12" ht="22.75" hidden="1" customHeight="1">
      <c r="A68" s="1082" t="s">
        <v>181</v>
      </c>
      <c r="B68" s="1082"/>
      <c r="C68" s="1082"/>
      <c r="D68" s="1082"/>
      <c r="E68" s="1082"/>
      <c r="F68" s="1082"/>
      <c r="G68" s="1082"/>
      <c r="H68" s="495"/>
      <c r="I68" s="495"/>
      <c r="J68" s="523"/>
    </row>
    <row r="69" spans="1:12" ht="22.75" hidden="1" customHeight="1">
      <c r="A69" s="496" t="s">
        <v>155</v>
      </c>
      <c r="B69" s="497"/>
      <c r="C69" s="497"/>
      <c r="D69" s="495"/>
      <c r="E69" s="495"/>
      <c r="F69" s="495"/>
      <c r="G69" s="495"/>
      <c r="H69" s="495"/>
      <c r="I69" s="495"/>
      <c r="J69" s="495"/>
    </row>
    <row r="70" spans="1:12" ht="14.25" hidden="1" customHeight="1">
      <c r="A70" s="495"/>
      <c r="B70" s="495"/>
      <c r="C70" s="495"/>
      <c r="D70" s="495"/>
      <c r="E70" s="495"/>
      <c r="F70" s="495"/>
      <c r="G70" s="495"/>
      <c r="H70" s="495"/>
      <c r="I70" s="495"/>
      <c r="J70" s="495"/>
    </row>
    <row r="71" spans="1:12" ht="22.75" hidden="1" customHeight="1">
      <c r="B71" s="498"/>
      <c r="C71" s="498"/>
      <c r="D71" s="1083" t="s">
        <v>24</v>
      </c>
      <c r="E71" s="1083"/>
      <c r="F71" s="1083"/>
      <c r="G71" s="495"/>
      <c r="H71" s="1083" t="s">
        <v>25</v>
      </c>
      <c r="I71" s="1083"/>
      <c r="J71" s="1083"/>
    </row>
    <row r="72" spans="1:12" ht="22.75" hidden="1" customHeight="1">
      <c r="B72" s="498"/>
      <c r="C72" s="498"/>
      <c r="D72" s="1084" t="s">
        <v>153</v>
      </c>
      <c r="E72" s="1084"/>
      <c r="F72" s="1084"/>
      <c r="G72" s="495"/>
      <c r="H72" s="1084" t="s">
        <v>153</v>
      </c>
      <c r="I72" s="1084"/>
      <c r="J72" s="1084"/>
    </row>
    <row r="73" spans="1:12" ht="22.75" hidden="1" customHeight="1">
      <c r="B73" s="498"/>
      <c r="C73" s="498"/>
      <c r="D73" s="1084" t="s">
        <v>154</v>
      </c>
      <c r="E73" s="1084"/>
      <c r="F73" s="1084"/>
      <c r="G73" s="495"/>
      <c r="H73" s="1084" t="s">
        <v>154</v>
      </c>
      <c r="I73" s="1084"/>
      <c r="J73" s="1084"/>
    </row>
    <row r="74" spans="1:12" ht="22.75" hidden="1" customHeight="1">
      <c r="B74" s="499" t="s">
        <v>17</v>
      </c>
      <c r="C74" s="499"/>
      <c r="D74" s="500">
        <v>2563</v>
      </c>
      <c r="E74" s="501"/>
      <c r="F74" s="500">
        <v>2562</v>
      </c>
      <c r="G74" s="502"/>
      <c r="H74" s="500">
        <v>2563</v>
      </c>
      <c r="I74" s="501"/>
      <c r="J74" s="500">
        <v>2562</v>
      </c>
    </row>
    <row r="75" spans="1:12" ht="22.75" hidden="1" customHeight="1">
      <c r="D75" s="1081" t="s">
        <v>128</v>
      </c>
      <c r="E75" s="1081"/>
      <c r="F75" s="1081"/>
      <c r="G75" s="1081"/>
      <c r="H75" s="1081"/>
      <c r="I75" s="1081"/>
      <c r="J75" s="1081"/>
    </row>
    <row r="76" spans="1:12" ht="22.75" customHeight="1">
      <c r="A76" s="527" t="s">
        <v>570</v>
      </c>
      <c r="B76" s="538"/>
      <c r="C76" s="538"/>
      <c r="D76" s="539"/>
      <c r="E76" s="493"/>
      <c r="F76" s="539"/>
      <c r="G76" s="493"/>
      <c r="H76" s="539"/>
      <c r="I76" s="493"/>
      <c r="J76" s="539"/>
      <c r="L76" s="130"/>
    </row>
    <row r="77" spans="1:12" ht="22.75" customHeight="1">
      <c r="A77" s="101" t="s">
        <v>47</v>
      </c>
      <c r="B77" s="530"/>
      <c r="C77" s="530"/>
      <c r="D77" s="134">
        <f>CPL_FS!$O$66</f>
        <v>1880837921</v>
      </c>
      <c r="E77" s="134"/>
      <c r="F77" s="134">
        <v>1603335273</v>
      </c>
      <c r="G77" s="134"/>
      <c r="H77" s="134">
        <f>H30</f>
        <v>1521721617</v>
      </c>
      <c r="I77" s="134"/>
      <c r="J77" s="134">
        <v>1028519704</v>
      </c>
      <c r="K77" s="130"/>
      <c r="L77" s="505"/>
    </row>
    <row r="78" spans="1:12" ht="22.75" customHeight="1">
      <c r="A78" s="101" t="s">
        <v>48</v>
      </c>
      <c r="B78" s="530"/>
      <c r="C78" s="530"/>
      <c r="D78" s="540">
        <f>CPL_FS!$O$67</f>
        <v>775165491</v>
      </c>
      <c r="E78" s="65"/>
      <c r="F78" s="134">
        <v>652728869</v>
      </c>
      <c r="G78" s="65"/>
      <c r="H78" s="540">
        <v>0</v>
      </c>
      <c r="I78" s="134"/>
      <c r="J78" s="134">
        <v>0</v>
      </c>
      <c r="L78" s="505"/>
    </row>
    <row r="79" spans="1:12" ht="22.75" customHeight="1" thickBot="1">
      <c r="A79" s="541" t="s">
        <v>789</v>
      </c>
      <c r="B79" s="542"/>
      <c r="C79" s="542"/>
      <c r="D79" s="517">
        <f>SUM(D77:D78)</f>
        <v>2656003412</v>
      </c>
      <c r="E79" s="518"/>
      <c r="F79" s="517">
        <f>SUM(F77:F78)</f>
        <v>2256064142</v>
      </c>
      <c r="G79" s="518"/>
      <c r="H79" s="517">
        <f>SUM(H77:H78)</f>
        <v>1521721617</v>
      </c>
      <c r="I79" s="520"/>
      <c r="J79" s="517">
        <f>SUM(J77:J78)</f>
        <v>1028519704</v>
      </c>
      <c r="K79" s="620"/>
      <c r="L79" s="505"/>
    </row>
    <row r="80" spans="1:12" ht="11.5" customHeight="1" thickTop="1">
      <c r="A80" s="541"/>
      <c r="B80" s="542"/>
      <c r="C80" s="542"/>
      <c r="D80" s="543"/>
      <c r="E80" s="544"/>
      <c r="F80" s="543"/>
      <c r="G80" s="544"/>
      <c r="H80" s="543"/>
      <c r="I80" s="543"/>
      <c r="J80" s="543"/>
      <c r="L80" s="505"/>
    </row>
    <row r="81" spans="1:12" ht="22.75" customHeight="1">
      <c r="A81" s="541" t="s">
        <v>571</v>
      </c>
      <c r="B81" s="530"/>
      <c r="C81" s="530"/>
      <c r="D81" s="545"/>
      <c r="E81" s="546"/>
      <c r="F81" s="545"/>
      <c r="G81" s="546"/>
      <c r="H81" s="545"/>
      <c r="I81" s="545"/>
      <c r="J81" s="545"/>
      <c r="L81" s="505"/>
    </row>
    <row r="82" spans="1:12" ht="22.75" customHeight="1">
      <c r="A82" s="101" t="s">
        <v>47</v>
      </c>
      <c r="B82" s="530"/>
      <c r="C82" s="530"/>
      <c r="D82" s="134">
        <v>2375797913</v>
      </c>
      <c r="E82" s="65"/>
      <c r="F82" s="134">
        <v>1649785328</v>
      </c>
      <c r="G82" s="65"/>
      <c r="H82" s="134">
        <f>H66</f>
        <v>2042970252</v>
      </c>
      <c r="I82" s="134"/>
      <c r="J82" s="134">
        <v>1028532493</v>
      </c>
      <c r="K82" s="130"/>
      <c r="L82" s="505"/>
    </row>
    <row r="83" spans="1:12" ht="22.75" customHeight="1">
      <c r="A83" s="101" t="s">
        <v>48</v>
      </c>
      <c r="B83" s="530"/>
      <c r="C83" s="530"/>
      <c r="D83" s="540">
        <f>CPL_FS!$O$72</f>
        <v>702060486</v>
      </c>
      <c r="E83" s="65"/>
      <c r="F83" s="134">
        <v>648489427</v>
      </c>
      <c r="G83" s="65"/>
      <c r="H83" s="540">
        <v>0</v>
      </c>
      <c r="I83" s="134"/>
      <c r="J83" s="134">
        <v>0</v>
      </c>
      <c r="L83" s="505"/>
    </row>
    <row r="84" spans="1:12" ht="22.75" customHeight="1" thickBot="1">
      <c r="A84" s="541" t="s">
        <v>157</v>
      </c>
      <c r="B84" s="542"/>
      <c r="C84" s="542"/>
      <c r="D84" s="517">
        <f>SUM(D82:D83)</f>
        <v>3077858399</v>
      </c>
      <c r="E84" s="518"/>
      <c r="F84" s="517">
        <f>SUM(F82:F83)</f>
        <v>2298274755</v>
      </c>
      <c r="G84" s="518"/>
      <c r="H84" s="517">
        <f>H66</f>
        <v>2042970252</v>
      </c>
      <c r="I84" s="520"/>
      <c r="J84" s="517">
        <f>J66</f>
        <v>1028532493</v>
      </c>
      <c r="K84" s="620"/>
      <c r="L84" s="505"/>
    </row>
    <row r="85" spans="1:12" ht="8.5" customHeight="1" thickTop="1">
      <c r="A85" s="527"/>
      <c r="B85" s="530"/>
      <c r="C85" s="530"/>
      <c r="D85" s="545"/>
      <c r="E85" s="545"/>
      <c r="F85" s="545"/>
      <c r="G85" s="545"/>
      <c r="H85" s="545"/>
      <c r="I85" s="545"/>
      <c r="J85" s="545"/>
    </row>
    <row r="86" spans="1:12" ht="29.5" customHeight="1" thickBot="1">
      <c r="A86" s="529" t="s">
        <v>573</v>
      </c>
      <c r="B86" s="530">
        <v>12</v>
      </c>
      <c r="C86" s="530"/>
      <c r="D86" s="559">
        <f>CPL_FS!$O$77</f>
        <v>0.17633131027047297</v>
      </c>
      <c r="E86" s="560"/>
      <c r="F86" s="561">
        <f>0.75/5</f>
        <v>0.15</v>
      </c>
      <c r="G86" s="560"/>
      <c r="H86" s="561">
        <v>0.14000000000000001</v>
      </c>
      <c r="I86" s="560"/>
      <c r="J86" s="561">
        <v>0.1</v>
      </c>
      <c r="K86" s="130"/>
    </row>
    <row r="87" spans="1:12" ht="22.75" customHeight="1" thickTop="1">
      <c r="E87" s="547"/>
      <c r="G87" s="547"/>
      <c r="I87" s="547"/>
    </row>
    <row r="88" spans="1:12" ht="22.75" customHeight="1">
      <c r="E88" s="547"/>
      <c r="G88" s="547"/>
      <c r="I88" s="547"/>
    </row>
  </sheetData>
  <mergeCells count="24">
    <mergeCell ref="A1:H1"/>
    <mergeCell ref="D39:J39"/>
    <mergeCell ref="D35:F35"/>
    <mergeCell ref="H35:J35"/>
    <mergeCell ref="D36:F36"/>
    <mergeCell ref="H36:J36"/>
    <mergeCell ref="D4:F4"/>
    <mergeCell ref="H4:J4"/>
    <mergeCell ref="D5:F5"/>
    <mergeCell ref="H5:J5"/>
    <mergeCell ref="D8:J8"/>
    <mergeCell ref="A32:G32"/>
    <mergeCell ref="D6:F6"/>
    <mergeCell ref="H6:J6"/>
    <mergeCell ref="D37:F37"/>
    <mergeCell ref="H37:J37"/>
    <mergeCell ref="D75:J75"/>
    <mergeCell ref="A68:G68"/>
    <mergeCell ref="D71:F71"/>
    <mergeCell ref="H71:J71"/>
    <mergeCell ref="D72:F72"/>
    <mergeCell ref="H72:J72"/>
    <mergeCell ref="D73:F73"/>
    <mergeCell ref="H73:J73"/>
  </mergeCells>
  <pageMargins left="0.8" right="0.6" top="0.48" bottom="0.4" header="0.5" footer="0.4"/>
  <pageSetup paperSize="9" scale="76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A487D-B775-4349-9429-4EE0E877B22A}">
  <sheetPr>
    <tabColor rgb="FF92D050"/>
    <pageSetUpPr fitToPage="1"/>
  </sheetPr>
  <dimension ref="A1:P94"/>
  <sheetViews>
    <sheetView showGridLines="0" view="pageBreakPreview" topLeftCell="A91" zoomScale="83" zoomScaleNormal="100" zoomScaleSheetLayoutView="83" workbookViewId="0">
      <selection activeCell="K10" sqref="K10"/>
    </sheetView>
  </sheetViews>
  <sheetFormatPr defaultColWidth="10.3984375" defaultRowHeight="22.75" customHeight="1"/>
  <cols>
    <col min="1" max="1" width="47.296875" style="69" customWidth="1"/>
    <col min="2" max="2" width="8.09765625" style="503" customWidth="1"/>
    <col min="3" max="3" width="1.59765625" style="503" customWidth="1"/>
    <col min="4" max="4" width="17.09765625" style="547" customWidth="1"/>
    <col min="5" max="5" width="1.3984375" style="548" customWidth="1"/>
    <col min="6" max="6" width="17.09765625" style="547" customWidth="1"/>
    <col min="7" max="7" width="1.3984375" style="548" customWidth="1"/>
    <col min="8" max="8" width="16.8984375" style="547" bestFit="1" customWidth="1"/>
    <col min="9" max="9" width="1.59765625" style="548" customWidth="1"/>
    <col min="10" max="10" width="15.8984375" style="547" customWidth="1"/>
    <col min="11" max="11" width="16.69921875" style="69" bestFit="1" customWidth="1"/>
    <col min="12" max="12" width="14.59765625" style="69" bestFit="1" customWidth="1"/>
    <col min="13" max="13" width="5.09765625" style="69" bestFit="1" customWidth="1"/>
    <col min="14" max="14" width="13" style="69" bestFit="1" customWidth="1"/>
    <col min="15" max="16384" width="10.3984375" style="69"/>
  </cols>
  <sheetData>
    <row r="1" spans="1:14" ht="22.75" customHeight="1">
      <c r="A1" s="1085" t="s">
        <v>181</v>
      </c>
      <c r="B1" s="1085"/>
      <c r="C1" s="1085"/>
      <c r="D1" s="1085"/>
      <c r="E1" s="1085"/>
      <c r="F1" s="1085"/>
      <c r="G1" s="1085"/>
      <c r="H1" s="1085"/>
      <c r="I1" s="495"/>
      <c r="J1" s="495"/>
    </row>
    <row r="2" spans="1:14" ht="22.75" customHeight="1">
      <c r="A2" s="553" t="s">
        <v>155</v>
      </c>
      <c r="B2" s="497"/>
      <c r="C2" s="497"/>
      <c r="D2" s="495"/>
      <c r="E2" s="495"/>
      <c r="F2" s="495"/>
      <c r="G2" s="495"/>
      <c r="H2" s="495"/>
      <c r="I2" s="495"/>
      <c r="J2" s="495"/>
    </row>
    <row r="3" spans="1:14" ht="22.75" customHeight="1">
      <c r="A3" s="495"/>
      <c r="B3" s="495"/>
      <c r="C3" s="495"/>
      <c r="D3" s="495"/>
      <c r="E3" s="495"/>
      <c r="F3" s="495"/>
      <c r="G3" s="495"/>
      <c r="H3" s="495"/>
      <c r="I3" s="495"/>
      <c r="J3" s="495"/>
    </row>
    <row r="4" spans="1:14" ht="22.75" customHeight="1">
      <c r="B4" s="498"/>
      <c r="C4" s="498"/>
      <c r="D4" s="1083" t="s">
        <v>24</v>
      </c>
      <c r="E4" s="1083"/>
      <c r="F4" s="1083"/>
      <c r="G4" s="495"/>
      <c r="H4" s="1083" t="s">
        <v>25</v>
      </c>
      <c r="I4" s="1083"/>
      <c r="J4" s="1083"/>
    </row>
    <row r="5" spans="1:14" ht="22.75" customHeight="1">
      <c r="B5" s="498"/>
      <c r="C5" s="498"/>
      <c r="D5" s="1084" t="s">
        <v>553</v>
      </c>
      <c r="E5" s="1084"/>
      <c r="F5" s="1084"/>
      <c r="G5" s="495"/>
      <c r="H5" s="1084" t="s">
        <v>553</v>
      </c>
      <c r="I5" s="1084"/>
      <c r="J5" s="1084"/>
    </row>
    <row r="6" spans="1:14" ht="22.75" customHeight="1">
      <c r="B6" s="498"/>
      <c r="C6" s="498"/>
      <c r="D6" s="1084" t="s">
        <v>552</v>
      </c>
      <c r="E6" s="1084"/>
      <c r="F6" s="1084"/>
      <c r="G6" s="495"/>
      <c r="H6" s="1084" t="s">
        <v>552</v>
      </c>
      <c r="I6" s="1084"/>
      <c r="J6" s="1084"/>
    </row>
    <row r="7" spans="1:14" ht="22.75" customHeight="1">
      <c r="B7" s="499" t="s">
        <v>17</v>
      </c>
      <c r="C7" s="499"/>
      <c r="D7" s="500">
        <v>2563</v>
      </c>
      <c r="E7" s="501"/>
      <c r="F7" s="500">
        <v>2562</v>
      </c>
      <c r="G7" s="502"/>
      <c r="H7" s="500">
        <v>2563</v>
      </c>
      <c r="I7" s="501"/>
      <c r="J7" s="500">
        <v>2562</v>
      </c>
    </row>
    <row r="8" spans="1:14" ht="22.75" customHeight="1">
      <c r="D8" s="1086" t="s">
        <v>128</v>
      </c>
      <c r="E8" s="1086"/>
      <c r="F8" s="1086"/>
      <c r="G8" s="1086"/>
      <c r="H8" s="1086"/>
      <c r="I8" s="1086"/>
      <c r="J8" s="1086"/>
    </row>
    <row r="9" spans="1:14" ht="22.75" customHeight="1">
      <c r="A9" s="111" t="s">
        <v>64</v>
      </c>
      <c r="D9" s="554"/>
      <c r="E9" s="554"/>
      <c r="F9" s="554"/>
      <c r="G9" s="554"/>
      <c r="H9" s="554"/>
      <c r="I9" s="554"/>
      <c r="J9" s="554"/>
    </row>
    <row r="10" spans="1:14" ht="22.75" customHeight="1">
      <c r="A10" s="69" t="s">
        <v>65</v>
      </c>
      <c r="D10" s="129">
        <f>CPL_FS!$L$12</f>
        <v>15464543670</v>
      </c>
      <c r="E10" s="129"/>
      <c r="F10" s="129">
        <v>13543198227</v>
      </c>
      <c r="G10" s="129"/>
      <c r="H10" s="129">
        <v>0</v>
      </c>
      <c r="I10" s="129"/>
      <c r="J10" s="129">
        <v>0</v>
      </c>
      <c r="K10" s="130"/>
      <c r="L10" s="505"/>
      <c r="M10" s="505"/>
      <c r="N10" s="505"/>
    </row>
    <row r="11" spans="1:14" ht="22.75" customHeight="1">
      <c r="A11" s="69" t="s">
        <v>318</v>
      </c>
      <c r="B11" s="503">
        <v>4</v>
      </c>
      <c r="D11" s="506">
        <f>CPL_FS!$L$13</f>
        <v>176692406</v>
      </c>
      <c r="E11" s="129"/>
      <c r="F11" s="506">
        <v>154950000</v>
      </c>
      <c r="G11" s="129"/>
      <c r="H11" s="506">
        <v>566943278</v>
      </c>
      <c r="I11" s="129"/>
      <c r="J11" s="506">
        <v>415879744</v>
      </c>
      <c r="K11" s="130"/>
      <c r="L11" s="505"/>
    </row>
    <row r="12" spans="1:14" s="110" customFormat="1" ht="22.75" customHeight="1">
      <c r="B12" s="498"/>
      <c r="C12" s="498"/>
      <c r="D12" s="507">
        <f>SUM(D10:D11)</f>
        <v>15641236076</v>
      </c>
      <c r="E12" s="507"/>
      <c r="F12" s="507">
        <f>SUM(F10:F11)</f>
        <v>13698148227</v>
      </c>
      <c r="G12" s="507"/>
      <c r="H12" s="507">
        <f>SUM(H10:H11)</f>
        <v>566943278</v>
      </c>
      <c r="I12" s="507"/>
      <c r="J12" s="507">
        <f>SUM(J10:J11)</f>
        <v>415879744</v>
      </c>
      <c r="K12" s="508"/>
      <c r="L12" s="509"/>
    </row>
    <row r="13" spans="1:14" ht="22.75" customHeight="1">
      <c r="A13" s="69" t="s">
        <v>748</v>
      </c>
      <c r="D13" s="129">
        <f>CPL_FS!$L$16</f>
        <v>-11827539988</v>
      </c>
      <c r="E13" s="129"/>
      <c r="F13" s="129">
        <v>-10323985346</v>
      </c>
      <c r="G13" s="129"/>
      <c r="H13" s="129">
        <v>0</v>
      </c>
      <c r="I13" s="129"/>
      <c r="J13" s="129">
        <v>0</v>
      </c>
      <c r="K13" s="130"/>
      <c r="L13" s="505"/>
    </row>
    <row r="14" spans="1:14" ht="22.75" customHeight="1">
      <c r="A14" s="69" t="s">
        <v>320</v>
      </c>
      <c r="D14" s="506">
        <f>CPL_FS!$L$17</f>
        <v>-92721656</v>
      </c>
      <c r="E14" s="129"/>
      <c r="F14" s="506">
        <v>-80218494</v>
      </c>
      <c r="G14" s="129"/>
      <c r="H14" s="506">
        <v>-231425532</v>
      </c>
      <c r="I14" s="129"/>
      <c r="J14" s="506">
        <v>-224746698</v>
      </c>
      <c r="K14" s="130"/>
      <c r="L14" s="505"/>
      <c r="N14" s="510"/>
    </row>
    <row r="15" spans="1:14" s="110" customFormat="1" ht="22.75" customHeight="1">
      <c r="A15" s="110" t="s">
        <v>321</v>
      </c>
      <c r="B15" s="498"/>
      <c r="C15" s="498"/>
      <c r="D15" s="507">
        <f>SUM(D12:D14)</f>
        <v>3720974432</v>
      </c>
      <c r="E15" s="507"/>
      <c r="F15" s="507">
        <f>SUM(F12:F14)</f>
        <v>3293944387</v>
      </c>
      <c r="G15" s="507"/>
      <c r="H15" s="507">
        <f>SUM(H12:H14)</f>
        <v>335517746</v>
      </c>
      <c r="I15" s="507"/>
      <c r="J15" s="507">
        <f>SUM(J12:J14)</f>
        <v>191133046</v>
      </c>
      <c r="K15" s="508"/>
      <c r="L15" s="509"/>
      <c r="N15" s="511"/>
    </row>
    <row r="16" spans="1:14" ht="22.75" customHeight="1">
      <c r="D16" s="129"/>
      <c r="E16" s="129"/>
      <c r="F16" s="129"/>
      <c r="G16" s="129"/>
      <c r="H16" s="129"/>
      <c r="I16" s="129"/>
      <c r="J16" s="129"/>
      <c r="K16" s="130"/>
      <c r="L16" s="505"/>
      <c r="N16" s="510"/>
    </row>
    <row r="17" spans="1:16" ht="22.75" customHeight="1">
      <c r="A17" s="69" t="s">
        <v>49</v>
      </c>
      <c r="B17" s="503">
        <v>4</v>
      </c>
      <c r="D17" s="129">
        <f>CPL_FS!$L$23</f>
        <v>53245881</v>
      </c>
      <c r="E17" s="129"/>
      <c r="F17" s="129">
        <v>107065823</v>
      </c>
      <c r="G17" s="129"/>
      <c r="H17" s="129">
        <v>135226631</v>
      </c>
      <c r="I17" s="129"/>
      <c r="J17" s="129">
        <v>112897044</v>
      </c>
      <c r="L17" s="505"/>
      <c r="N17" s="510"/>
    </row>
    <row r="18" spans="1:16" ht="22.75" customHeight="1">
      <c r="A18" s="69" t="s">
        <v>19</v>
      </c>
      <c r="B18" s="503">
        <v>4</v>
      </c>
      <c r="D18" s="129">
        <f>CPL_FS!$L$24</f>
        <v>14944561</v>
      </c>
      <c r="E18" s="129"/>
      <c r="F18" s="129">
        <f>65202311-57563937</f>
        <v>7638374</v>
      </c>
      <c r="G18" s="129"/>
      <c r="H18" s="129">
        <f>14204634</f>
        <v>14204634</v>
      </c>
      <c r="I18" s="129"/>
      <c r="J18" s="129">
        <v>12049958</v>
      </c>
      <c r="K18" s="130"/>
      <c r="L18" s="505"/>
      <c r="N18" s="510"/>
    </row>
    <row r="19" spans="1:16" ht="22.75" customHeight="1">
      <c r="A19" s="69" t="s">
        <v>69</v>
      </c>
      <c r="B19" s="503">
        <v>4</v>
      </c>
      <c r="D19" s="129">
        <f>CPL_FS!$L$25</f>
        <v>80612242</v>
      </c>
      <c r="E19" s="129"/>
      <c r="F19" s="129">
        <v>57563937</v>
      </c>
      <c r="G19" s="129"/>
      <c r="H19" s="129">
        <v>1730764414</v>
      </c>
      <c r="I19" s="129"/>
      <c r="J19" s="129">
        <v>1186823999</v>
      </c>
      <c r="L19" s="505"/>
      <c r="N19" s="510"/>
    </row>
    <row r="20" spans="1:16" ht="22.75" customHeight="1">
      <c r="A20" s="69" t="s">
        <v>323</v>
      </c>
      <c r="B20" s="503">
        <v>4</v>
      </c>
      <c r="D20" s="129">
        <f>CPL_FS!$L$26</f>
        <v>-773674547</v>
      </c>
      <c r="E20" s="129"/>
      <c r="F20" s="129">
        <v>-777097719</v>
      </c>
      <c r="G20" s="129"/>
      <c r="H20" s="129">
        <f>-617410336-H14</f>
        <v>-385984804</v>
      </c>
      <c r="I20" s="129"/>
      <c r="J20" s="129">
        <v>-369853968</v>
      </c>
      <c r="K20" s="130"/>
      <c r="L20" s="505"/>
      <c r="N20" s="510"/>
    </row>
    <row r="21" spans="1:16" ht="22.75" customHeight="1">
      <c r="A21" s="69" t="s">
        <v>351</v>
      </c>
      <c r="D21" s="129">
        <f>CPL_FS!$L$28</f>
        <v>-310538153</v>
      </c>
      <c r="E21" s="129"/>
      <c r="F21" s="129">
        <v>763559652</v>
      </c>
      <c r="G21" s="129"/>
      <c r="H21" s="129">
        <v>2554930</v>
      </c>
      <c r="I21" s="129"/>
      <c r="J21" s="129">
        <v>-55558974</v>
      </c>
      <c r="L21" s="505"/>
      <c r="N21" s="510"/>
    </row>
    <row r="22" spans="1:16" ht="22.75" hidden="1" customHeight="1">
      <c r="A22" s="69" t="s">
        <v>352</v>
      </c>
      <c r="D22" s="129"/>
      <c r="E22" s="129"/>
      <c r="F22" s="129"/>
      <c r="G22" s="129"/>
      <c r="H22" s="129"/>
      <c r="I22" s="129"/>
      <c r="J22" s="129"/>
      <c r="L22" s="505"/>
      <c r="N22" s="510"/>
    </row>
    <row r="23" spans="1:16" ht="22.75" hidden="1" customHeight="1">
      <c r="A23" s="69" t="s">
        <v>353</v>
      </c>
      <c r="D23" s="129">
        <v>0</v>
      </c>
      <c r="E23" s="129"/>
      <c r="F23" s="129">
        <v>0</v>
      </c>
      <c r="G23" s="129"/>
      <c r="H23" s="129">
        <v>0</v>
      </c>
      <c r="I23" s="129"/>
      <c r="J23" s="129">
        <v>0</v>
      </c>
      <c r="L23" s="505"/>
      <c r="N23" s="510"/>
    </row>
    <row r="24" spans="1:16" ht="22.75" customHeight="1">
      <c r="A24" s="110" t="s">
        <v>787</v>
      </c>
      <c r="D24" s="512">
        <f>SUM(D15:D23)</f>
        <v>2785564416</v>
      </c>
      <c r="E24" s="507"/>
      <c r="F24" s="512">
        <f>SUM(F15:F23)</f>
        <v>3452674454</v>
      </c>
      <c r="G24" s="507"/>
      <c r="H24" s="512">
        <f>SUM(H15:H23)</f>
        <v>1832283551</v>
      </c>
      <c r="I24" s="507"/>
      <c r="J24" s="512">
        <f>SUM(J15:J23)</f>
        <v>1077491105</v>
      </c>
      <c r="L24" s="505"/>
    </row>
    <row r="25" spans="1:16" ht="19.5" customHeight="1">
      <c r="A25" s="110"/>
      <c r="D25" s="129"/>
      <c r="E25" s="129"/>
      <c r="F25" s="129"/>
      <c r="G25" s="129"/>
      <c r="H25" s="129"/>
      <c r="I25" s="129"/>
      <c r="J25" s="129"/>
      <c r="L25" s="505"/>
    </row>
    <row r="26" spans="1:16" ht="22.75" customHeight="1">
      <c r="A26" s="69" t="s">
        <v>836</v>
      </c>
      <c r="B26" s="503">
        <v>6</v>
      </c>
      <c r="D26" s="129">
        <f>CPL_FS!$L$29</f>
        <v>987628691</v>
      </c>
      <c r="E26" s="129"/>
      <c r="F26" s="129">
        <v>1957253078</v>
      </c>
      <c r="G26" s="129"/>
      <c r="H26" s="129">
        <v>0</v>
      </c>
      <c r="I26" s="129"/>
      <c r="J26" s="129">
        <v>0</v>
      </c>
      <c r="L26" s="505"/>
    </row>
    <row r="27" spans="1:16" ht="22.75" customHeight="1">
      <c r="A27" s="69" t="s">
        <v>23</v>
      </c>
      <c r="D27" s="65">
        <f>CPL_FS!$L$30</f>
        <v>-1659064994</v>
      </c>
      <c r="E27" s="129"/>
      <c r="F27" s="65">
        <v>-1331135566</v>
      </c>
      <c r="G27" s="129"/>
      <c r="H27" s="129">
        <v>-164104902</v>
      </c>
      <c r="I27" s="129"/>
      <c r="J27" s="65">
        <v>-132839647</v>
      </c>
      <c r="L27" s="505"/>
    </row>
    <row r="28" spans="1:16" ht="22.75" customHeight="1">
      <c r="A28" s="513" t="s">
        <v>788</v>
      </c>
      <c r="B28" s="514"/>
      <c r="C28" s="514"/>
      <c r="D28" s="512">
        <f>SUM(D24:D27)</f>
        <v>2114128113</v>
      </c>
      <c r="E28" s="507"/>
      <c r="F28" s="512">
        <f>SUM(F24:F27)</f>
        <v>4078791966</v>
      </c>
      <c r="G28" s="507"/>
      <c r="H28" s="512">
        <f>SUM(H24:H27)</f>
        <v>1668178649</v>
      </c>
      <c r="I28" s="507"/>
      <c r="J28" s="512">
        <f>SUM(J24:J27)</f>
        <v>944651458</v>
      </c>
      <c r="L28" s="505"/>
    </row>
    <row r="29" spans="1:16" ht="22.75" customHeight="1">
      <c r="A29" s="71" t="s">
        <v>531</v>
      </c>
      <c r="B29" s="515"/>
      <c r="C29" s="515"/>
      <c r="D29" s="134">
        <f>CPL_FS!$L$35</f>
        <v>39276039</v>
      </c>
      <c r="E29" s="65"/>
      <c r="F29" s="134">
        <v>-2082575</v>
      </c>
      <c r="G29" s="73"/>
      <c r="H29" s="134">
        <v>1800920</v>
      </c>
      <c r="I29" s="134"/>
      <c r="J29" s="134">
        <v>6399227</v>
      </c>
      <c r="K29" s="516"/>
      <c r="L29" s="505"/>
    </row>
    <row r="30" spans="1:16" ht="22.75" customHeight="1" thickBot="1">
      <c r="A30" s="513" t="s">
        <v>569</v>
      </c>
      <c r="B30" s="514"/>
      <c r="C30" s="514"/>
      <c r="D30" s="517">
        <f>SUM(D28:D29)</f>
        <v>2153404152</v>
      </c>
      <c r="E30" s="518"/>
      <c r="F30" s="517">
        <f>SUM(F28:F29)</f>
        <v>4076709391</v>
      </c>
      <c r="G30" s="519"/>
      <c r="H30" s="517">
        <f>SUM(H28:H29)</f>
        <v>1669979569</v>
      </c>
      <c r="I30" s="520"/>
      <c r="J30" s="517">
        <f>SUM(J28:J29)</f>
        <v>951050685</v>
      </c>
      <c r="K30" s="505"/>
      <c r="L30" s="505"/>
      <c r="M30" s="516"/>
      <c r="N30" s="521"/>
      <c r="O30" s="521"/>
      <c r="P30" s="521"/>
    </row>
    <row r="31" spans="1:16" ht="22.75" customHeight="1" thickTop="1">
      <c r="A31" s="110"/>
      <c r="B31" s="515"/>
      <c r="C31" s="515"/>
      <c r="D31" s="134"/>
      <c r="E31" s="134"/>
      <c r="F31" s="522"/>
      <c r="G31" s="134"/>
      <c r="H31" s="134"/>
      <c r="I31" s="134"/>
      <c r="J31" s="134"/>
    </row>
    <row r="32" spans="1:16" ht="22.75" customHeight="1">
      <c r="A32" s="1082" t="s">
        <v>181</v>
      </c>
      <c r="B32" s="1082"/>
      <c r="C32" s="1082"/>
      <c r="D32" s="1082"/>
      <c r="E32" s="1082"/>
      <c r="F32" s="1082"/>
      <c r="G32" s="1082"/>
      <c r="H32" s="495"/>
      <c r="I32" s="495"/>
      <c r="J32" s="523"/>
    </row>
    <row r="33" spans="1:12" ht="22.75" customHeight="1">
      <c r="A33" s="553" t="s">
        <v>155</v>
      </c>
      <c r="B33" s="497"/>
      <c r="C33" s="497"/>
      <c r="D33" s="495"/>
      <c r="E33" s="495"/>
      <c r="F33" s="495"/>
      <c r="G33" s="495"/>
      <c r="H33" s="495"/>
      <c r="I33" s="495"/>
      <c r="J33" s="495"/>
    </row>
    <row r="34" spans="1:12" ht="12" customHeight="1">
      <c r="A34" s="495"/>
      <c r="B34" s="495"/>
      <c r="C34" s="495"/>
      <c r="D34" s="495"/>
      <c r="E34" s="495"/>
      <c r="F34" s="495"/>
      <c r="G34" s="495"/>
      <c r="H34" s="495"/>
      <c r="I34" s="495"/>
      <c r="J34" s="495"/>
    </row>
    <row r="35" spans="1:12" ht="20" customHeight="1">
      <c r="B35" s="498"/>
      <c r="C35" s="498"/>
      <c r="D35" s="1083" t="s">
        <v>24</v>
      </c>
      <c r="E35" s="1083"/>
      <c r="F35" s="1083"/>
      <c r="G35" s="495"/>
      <c r="H35" s="1083" t="s">
        <v>25</v>
      </c>
      <c r="I35" s="1083"/>
      <c r="J35" s="1083"/>
    </row>
    <row r="36" spans="1:12" ht="20" customHeight="1">
      <c r="B36" s="498"/>
      <c r="C36" s="498"/>
      <c r="D36" s="1084" t="s">
        <v>553</v>
      </c>
      <c r="E36" s="1084"/>
      <c r="F36" s="1084"/>
      <c r="G36" s="495"/>
      <c r="H36" s="1084" t="s">
        <v>553</v>
      </c>
      <c r="I36" s="1084"/>
      <c r="J36" s="1084"/>
    </row>
    <row r="37" spans="1:12" ht="20" customHeight="1">
      <c r="B37" s="498"/>
      <c r="C37" s="498"/>
      <c r="D37" s="1084" t="s">
        <v>552</v>
      </c>
      <c r="E37" s="1084"/>
      <c r="F37" s="1084"/>
      <c r="G37" s="495"/>
      <c r="H37" s="1084" t="s">
        <v>552</v>
      </c>
      <c r="I37" s="1084"/>
      <c r="J37" s="1084"/>
    </row>
    <row r="38" spans="1:12" ht="22.75" customHeight="1">
      <c r="B38" s="10" t="s">
        <v>17</v>
      </c>
      <c r="C38" s="10"/>
      <c r="D38" s="500">
        <v>2563</v>
      </c>
      <c r="E38" s="501"/>
      <c r="F38" s="500">
        <v>2562</v>
      </c>
      <c r="G38" s="502"/>
      <c r="H38" s="500">
        <v>2563</v>
      </c>
      <c r="I38" s="501"/>
      <c r="J38" s="500">
        <v>2562</v>
      </c>
    </row>
    <row r="39" spans="1:12" ht="20" customHeight="1">
      <c r="D39" s="1081" t="s">
        <v>128</v>
      </c>
      <c r="E39" s="1081"/>
      <c r="F39" s="1081"/>
      <c r="G39" s="1081"/>
      <c r="H39" s="1081"/>
      <c r="I39" s="1081"/>
      <c r="J39" s="1081"/>
    </row>
    <row r="40" spans="1:12" ht="21.5" customHeight="1">
      <c r="A40" s="513" t="s">
        <v>140</v>
      </c>
      <c r="B40" s="515"/>
      <c r="C40" s="515"/>
      <c r="D40" s="494"/>
      <c r="E40" s="524"/>
      <c r="F40" s="494"/>
      <c r="G40" s="524"/>
      <c r="H40" s="494"/>
      <c r="I40" s="524"/>
      <c r="J40" s="494"/>
    </row>
    <row r="41" spans="1:12" ht="21.5" customHeight="1">
      <c r="A41" s="525" t="s">
        <v>85</v>
      </c>
      <c r="B41" s="515"/>
      <c r="C41" s="515"/>
      <c r="D41" s="494"/>
      <c r="E41" s="524"/>
      <c r="F41" s="494"/>
      <c r="G41" s="524"/>
      <c r="H41" s="494"/>
      <c r="I41" s="524"/>
      <c r="J41" s="494"/>
    </row>
    <row r="42" spans="1:12" ht="21.5" customHeight="1">
      <c r="A42" s="525" t="s">
        <v>86</v>
      </c>
      <c r="B42" s="515"/>
      <c r="C42" s="515"/>
      <c r="D42" s="494"/>
      <c r="E42" s="524"/>
      <c r="F42" s="494"/>
      <c r="G42" s="524"/>
      <c r="H42" s="494"/>
      <c r="I42" s="524"/>
      <c r="J42" s="494"/>
    </row>
    <row r="43" spans="1:12" ht="21.5" customHeight="1">
      <c r="A43" s="493" t="s">
        <v>95</v>
      </c>
      <c r="B43" s="515"/>
      <c r="C43" s="515"/>
      <c r="D43" s="129">
        <f>CPL_FS!$L$50</f>
        <v>97225587</v>
      </c>
      <c r="E43" s="134"/>
      <c r="F43" s="129">
        <v>-56850404</v>
      </c>
      <c r="G43" s="134"/>
      <c r="H43" s="129">
        <v>0</v>
      </c>
      <c r="I43" s="134"/>
      <c r="J43" s="129">
        <v>0</v>
      </c>
      <c r="L43" s="505"/>
    </row>
    <row r="44" spans="1:12" ht="21.5" customHeight="1">
      <c r="A44" s="493" t="s">
        <v>334</v>
      </c>
      <c r="B44" s="515"/>
      <c r="C44" s="515"/>
      <c r="D44" s="129">
        <f>CPL_FS!$L$51</f>
        <v>0</v>
      </c>
      <c r="E44" s="134"/>
      <c r="F44" s="129">
        <v>95198199</v>
      </c>
      <c r="G44" s="134"/>
      <c r="H44" s="129">
        <v>0</v>
      </c>
      <c r="I44" s="134"/>
      <c r="J44" s="129">
        <v>24273</v>
      </c>
      <c r="L44" s="505"/>
    </row>
    <row r="45" spans="1:12" ht="21.5" customHeight="1">
      <c r="A45" s="493" t="s">
        <v>825</v>
      </c>
      <c r="B45" s="530"/>
      <c r="C45" s="530"/>
      <c r="D45" s="494"/>
      <c r="E45" s="524"/>
      <c r="F45" s="494"/>
      <c r="G45" s="524"/>
      <c r="H45" s="494"/>
      <c r="I45" s="524"/>
      <c r="J45" s="494"/>
      <c r="L45" s="505"/>
    </row>
    <row r="46" spans="1:12" ht="21.5" customHeight="1">
      <c r="A46" s="493" t="s">
        <v>355</v>
      </c>
      <c r="B46" s="530"/>
      <c r="C46" s="530"/>
      <c r="D46" s="494"/>
      <c r="E46" s="524"/>
      <c r="F46" s="494"/>
      <c r="G46" s="524"/>
      <c r="H46" s="494"/>
      <c r="I46" s="524"/>
      <c r="J46" s="494"/>
      <c r="L46" s="505"/>
    </row>
    <row r="47" spans="1:12" ht="21.5" customHeight="1">
      <c r="A47" s="493" t="s">
        <v>828</v>
      </c>
      <c r="B47" s="530"/>
      <c r="C47" s="530"/>
      <c r="D47" s="524">
        <f>CPL_FS!$L$53</f>
        <v>32268</v>
      </c>
      <c r="E47" s="524"/>
      <c r="F47" s="129">
        <v>0</v>
      </c>
      <c r="G47" s="524"/>
      <c r="H47" s="524">
        <f>12483</f>
        <v>12483</v>
      </c>
      <c r="I47" s="524"/>
      <c r="J47" s="129">
        <v>0</v>
      </c>
      <c r="L47" s="505"/>
    </row>
    <row r="48" spans="1:12" ht="21.5" customHeight="1">
      <c r="A48" s="493" t="s">
        <v>549</v>
      </c>
      <c r="B48" s="515"/>
      <c r="C48" s="515"/>
      <c r="D48" s="129">
        <f>CPL_FS!$L$54</f>
        <v>-5854277716</v>
      </c>
      <c r="E48" s="65"/>
      <c r="F48" s="129">
        <v>-182755746</v>
      </c>
      <c r="G48" s="65"/>
      <c r="H48" s="129">
        <v>0</v>
      </c>
      <c r="I48" s="65"/>
      <c r="J48" s="129">
        <v>0</v>
      </c>
      <c r="L48" s="505"/>
    </row>
    <row r="49" spans="1:12" ht="21.5" customHeight="1">
      <c r="A49" s="493" t="s">
        <v>551</v>
      </c>
      <c r="B49" s="515"/>
      <c r="C49" s="515"/>
      <c r="D49" s="129"/>
      <c r="E49" s="134"/>
      <c r="F49" s="129"/>
      <c r="G49" s="134"/>
      <c r="H49" s="129"/>
      <c r="I49" s="134"/>
      <c r="J49" s="129"/>
      <c r="L49" s="505"/>
    </row>
    <row r="50" spans="1:12" ht="21.5" customHeight="1">
      <c r="A50" s="493" t="s">
        <v>543</v>
      </c>
      <c r="B50" s="515"/>
      <c r="C50" s="515"/>
      <c r="D50" s="506">
        <f>CPL_FS!$L$56</f>
        <v>-1118547136</v>
      </c>
      <c r="E50" s="134"/>
      <c r="F50" s="506">
        <v>-26928307</v>
      </c>
      <c r="G50" s="134"/>
      <c r="H50" s="506">
        <v>0</v>
      </c>
      <c r="I50" s="134"/>
      <c r="J50" s="506">
        <v>0</v>
      </c>
      <c r="L50" s="505"/>
    </row>
    <row r="51" spans="1:12" ht="21" hidden="1" customHeight="1">
      <c r="A51" s="493" t="s">
        <v>146</v>
      </c>
      <c r="B51" s="515"/>
      <c r="C51" s="515"/>
      <c r="D51" s="129"/>
      <c r="E51" s="134"/>
      <c r="F51" s="129"/>
      <c r="G51" s="134"/>
      <c r="H51" s="129"/>
      <c r="I51" s="134"/>
      <c r="J51" s="129"/>
      <c r="L51" s="505"/>
    </row>
    <row r="52" spans="1:12" ht="21" hidden="1" customHeight="1">
      <c r="A52" s="493" t="s">
        <v>147</v>
      </c>
      <c r="B52" s="515"/>
      <c r="C52" s="515"/>
      <c r="D52" s="506"/>
      <c r="E52" s="65"/>
      <c r="F52" s="506">
        <v>0</v>
      </c>
      <c r="G52" s="65"/>
      <c r="H52" s="506"/>
      <c r="I52" s="65"/>
      <c r="J52" s="506">
        <v>0</v>
      </c>
      <c r="L52" s="505"/>
    </row>
    <row r="53" spans="1:12" ht="21.5" customHeight="1">
      <c r="A53" s="527" t="s">
        <v>81</v>
      </c>
      <c r="B53" s="515"/>
      <c r="C53" s="515"/>
      <c r="D53" s="528"/>
      <c r="E53" s="65"/>
      <c r="F53" s="528"/>
      <c r="G53" s="65"/>
      <c r="H53" s="528"/>
      <c r="I53" s="65"/>
      <c r="J53" s="528"/>
      <c r="L53" s="505"/>
    </row>
    <row r="54" spans="1:12" ht="21.5" customHeight="1">
      <c r="A54" s="529" t="s">
        <v>82</v>
      </c>
      <c r="B54" s="530"/>
      <c r="C54" s="530"/>
      <c r="D54" s="533">
        <f>SUM(D43:D52)</f>
        <v>-6875566997</v>
      </c>
      <c r="E54" s="129"/>
      <c r="F54" s="533">
        <f>SUM(F43:F52)</f>
        <v>-171336258</v>
      </c>
      <c r="G54" s="524"/>
      <c r="H54" s="533">
        <f>SUM(H43:H52)</f>
        <v>12483</v>
      </c>
      <c r="I54" s="129"/>
      <c r="J54" s="533">
        <f>SUM(J43:J52)</f>
        <v>24273</v>
      </c>
      <c r="L54" s="505"/>
    </row>
    <row r="55" spans="1:12" ht="21.5" customHeight="1">
      <c r="A55" s="531" t="s">
        <v>87</v>
      </c>
      <c r="B55" s="530"/>
      <c r="C55" s="530"/>
      <c r="D55" s="494"/>
      <c r="E55" s="524"/>
      <c r="F55" s="494"/>
      <c r="G55" s="524"/>
      <c r="H55" s="494"/>
      <c r="I55" s="524"/>
      <c r="J55" s="494"/>
      <c r="L55" s="505"/>
    </row>
    <row r="56" spans="1:12" ht="21.5" customHeight="1">
      <c r="A56" s="531" t="s">
        <v>86</v>
      </c>
      <c r="B56" s="530"/>
      <c r="C56" s="530"/>
      <c r="D56" s="494"/>
      <c r="E56" s="524"/>
      <c r="F56" s="494"/>
      <c r="G56" s="524"/>
      <c r="H56" s="494"/>
      <c r="I56" s="524"/>
      <c r="J56" s="494"/>
      <c r="L56" s="505"/>
    </row>
    <row r="57" spans="1:12" ht="21.5" customHeight="1">
      <c r="A57" s="101" t="s">
        <v>856</v>
      </c>
      <c r="B57" s="530"/>
      <c r="C57" s="530"/>
      <c r="D57" s="494"/>
      <c r="E57" s="524"/>
      <c r="F57" s="494"/>
      <c r="G57" s="524"/>
      <c r="H57" s="494"/>
      <c r="I57" s="524"/>
      <c r="J57" s="494"/>
      <c r="L57" s="505"/>
    </row>
    <row r="58" spans="1:12" ht="21.5" customHeight="1">
      <c r="A58" s="101" t="s">
        <v>355</v>
      </c>
      <c r="B58" s="530"/>
      <c r="C58" s="530"/>
      <c r="D58" s="494"/>
      <c r="E58" s="524"/>
      <c r="F58" s="494"/>
      <c r="G58" s="524"/>
      <c r="H58" s="494"/>
      <c r="I58" s="524"/>
      <c r="J58" s="494"/>
      <c r="L58" s="505"/>
    </row>
    <row r="59" spans="1:12" ht="21.5" customHeight="1">
      <c r="A59" s="101" t="s">
        <v>828</v>
      </c>
      <c r="B59" s="530"/>
      <c r="C59" s="530"/>
      <c r="D59" s="494">
        <f>'SH - 11'!M36</f>
        <v>32858757</v>
      </c>
      <c r="E59" s="524"/>
      <c r="F59" s="494">
        <v>0</v>
      </c>
      <c r="G59" s="524"/>
      <c r="H59" s="494">
        <v>32858757</v>
      </c>
      <c r="I59" s="524"/>
      <c r="J59" s="494">
        <v>0</v>
      </c>
      <c r="L59" s="505"/>
    </row>
    <row r="60" spans="1:12" ht="21.5" customHeight="1">
      <c r="A60" s="14" t="s">
        <v>826</v>
      </c>
      <c r="B60" s="530"/>
      <c r="C60" s="530"/>
      <c r="D60" s="494"/>
      <c r="E60" s="524"/>
      <c r="F60" s="494"/>
      <c r="G60" s="524"/>
      <c r="H60" s="494"/>
      <c r="I60" s="524"/>
      <c r="J60" s="494"/>
      <c r="L60" s="505"/>
    </row>
    <row r="61" spans="1:12" ht="21.5" customHeight="1">
      <c r="A61" s="493" t="s">
        <v>355</v>
      </c>
      <c r="B61" s="530"/>
      <c r="C61" s="530"/>
      <c r="D61" s="494"/>
      <c r="E61" s="524"/>
      <c r="F61" s="494"/>
      <c r="G61" s="524"/>
      <c r="H61" s="494"/>
      <c r="I61" s="524"/>
      <c r="J61" s="494"/>
      <c r="L61" s="505"/>
    </row>
    <row r="62" spans="1:12" ht="21.5" customHeight="1">
      <c r="A62" s="493" t="s">
        <v>828</v>
      </c>
      <c r="B62" s="530"/>
      <c r="C62" s="530"/>
      <c r="D62" s="549">
        <v>97690038</v>
      </c>
      <c r="E62" s="524"/>
      <c r="F62" s="506">
        <v>0</v>
      </c>
      <c r="G62" s="524"/>
      <c r="H62" s="549">
        <v>488385913</v>
      </c>
      <c r="I62" s="524"/>
      <c r="J62" s="506">
        <v>0</v>
      </c>
      <c r="L62" s="505"/>
    </row>
    <row r="63" spans="1:12" ht="22.75" hidden="1" customHeight="1">
      <c r="A63" s="493" t="s">
        <v>356</v>
      </c>
      <c r="B63" s="530"/>
      <c r="C63" s="530"/>
      <c r="D63" s="528"/>
      <c r="E63" s="129"/>
      <c r="F63" s="528"/>
      <c r="G63" s="524"/>
      <c r="H63" s="528"/>
      <c r="I63" s="129"/>
      <c r="J63" s="528"/>
      <c r="L63" s="505"/>
    </row>
    <row r="64" spans="1:12" ht="22.75" hidden="1" customHeight="1">
      <c r="A64" s="493" t="s">
        <v>96</v>
      </c>
      <c r="B64" s="530"/>
      <c r="C64" s="530"/>
      <c r="D64" s="528">
        <v>0</v>
      </c>
      <c r="E64" s="129"/>
      <c r="F64" s="129">
        <v>0</v>
      </c>
      <c r="G64" s="524"/>
      <c r="H64" s="528">
        <v>0</v>
      </c>
      <c r="I64" s="129"/>
      <c r="J64" s="528">
        <v>0</v>
      </c>
      <c r="L64" s="505"/>
    </row>
    <row r="65" spans="1:12" ht="22.75" hidden="1" customHeight="1">
      <c r="A65" s="493" t="s">
        <v>495</v>
      </c>
      <c r="B65" s="530"/>
      <c r="C65" s="530"/>
      <c r="D65" s="528"/>
      <c r="E65" s="129"/>
      <c r="F65" s="528"/>
      <c r="G65" s="524"/>
      <c r="H65" s="528"/>
      <c r="I65" s="129"/>
      <c r="J65" s="528"/>
      <c r="L65" s="505"/>
    </row>
    <row r="66" spans="1:12" ht="22.75" hidden="1" customHeight="1">
      <c r="A66" s="493" t="s">
        <v>354</v>
      </c>
      <c r="B66" s="530"/>
      <c r="C66" s="530"/>
      <c r="D66" s="506">
        <v>0</v>
      </c>
      <c r="E66" s="129"/>
      <c r="F66" s="506">
        <v>0</v>
      </c>
      <c r="G66" s="524"/>
      <c r="H66" s="506">
        <v>0</v>
      </c>
      <c r="I66" s="129"/>
      <c r="J66" s="506">
        <v>0</v>
      </c>
      <c r="L66" s="505"/>
    </row>
    <row r="67" spans="1:12" ht="22.75" hidden="1" customHeight="1">
      <c r="A67" s="532" t="s">
        <v>84</v>
      </c>
      <c r="B67" s="530"/>
      <c r="C67" s="530"/>
      <c r="D67" s="528"/>
      <c r="E67" s="129"/>
      <c r="F67" s="528"/>
      <c r="G67" s="524"/>
      <c r="H67" s="528"/>
      <c r="I67" s="129"/>
      <c r="J67" s="528"/>
      <c r="L67" s="505"/>
    </row>
    <row r="68" spans="1:12" ht="22.75" hidden="1" customHeight="1">
      <c r="A68" s="340" t="s">
        <v>82</v>
      </c>
      <c r="B68" s="530"/>
      <c r="C68" s="530"/>
      <c r="D68" s="506"/>
      <c r="E68" s="129"/>
      <c r="F68" s="506">
        <v>0</v>
      </c>
      <c r="G68" s="524"/>
      <c r="H68" s="506"/>
      <c r="I68" s="129"/>
      <c r="J68" s="506">
        <v>0</v>
      </c>
      <c r="L68" s="505"/>
    </row>
    <row r="69" spans="1:12" ht="21.5" customHeight="1">
      <c r="A69" s="529" t="s">
        <v>83</v>
      </c>
      <c r="B69" s="530"/>
      <c r="C69" s="530"/>
      <c r="D69" s="528"/>
      <c r="E69" s="129"/>
      <c r="F69" s="528"/>
      <c r="G69" s="524"/>
      <c r="H69" s="528"/>
      <c r="I69" s="129"/>
      <c r="J69" s="528"/>
      <c r="L69" s="505"/>
    </row>
    <row r="70" spans="1:12" ht="21.5" customHeight="1">
      <c r="A70" s="529" t="s">
        <v>82</v>
      </c>
      <c r="B70" s="530"/>
      <c r="C70" s="530"/>
      <c r="D70" s="533">
        <f>SUM(D59:D68)</f>
        <v>130548795</v>
      </c>
      <c r="E70" s="129"/>
      <c r="F70" s="533">
        <f>SUM(F64:F68)</f>
        <v>0</v>
      </c>
      <c r="G70" s="524"/>
      <c r="H70" s="533">
        <f>SUM(H59:H68)</f>
        <v>521244670</v>
      </c>
      <c r="I70" s="129"/>
      <c r="J70" s="533">
        <f>SUM(J64:J68)</f>
        <v>0</v>
      </c>
      <c r="L70" s="505"/>
    </row>
    <row r="71" spans="1:12" ht="21.5" customHeight="1">
      <c r="A71" s="527" t="s">
        <v>156</v>
      </c>
      <c r="B71" s="515"/>
      <c r="C71" s="515"/>
      <c r="D71" s="534">
        <f>SUM(D70,D54)</f>
        <v>-6745018202</v>
      </c>
      <c r="E71" s="535"/>
      <c r="F71" s="534">
        <f>SUM(F70,F54)</f>
        <v>-171336258</v>
      </c>
      <c r="G71" s="535"/>
      <c r="H71" s="534">
        <f>SUM(H70,H54)</f>
        <v>521257153</v>
      </c>
      <c r="I71" s="535"/>
      <c r="J71" s="534">
        <f>SUM(J70,J54)</f>
        <v>24273</v>
      </c>
      <c r="L71" s="505"/>
    </row>
    <row r="72" spans="1:12" ht="21.5" customHeight="1" thickBot="1">
      <c r="A72" s="110" t="s">
        <v>157</v>
      </c>
      <c r="B72" s="515"/>
      <c r="C72" s="515"/>
      <c r="D72" s="536">
        <f>D30+D71</f>
        <v>-4591614050</v>
      </c>
      <c r="E72" s="134"/>
      <c r="F72" s="536">
        <f>F30+F71</f>
        <v>3905373133</v>
      </c>
      <c r="G72" s="134"/>
      <c r="H72" s="536">
        <f>H30+H71</f>
        <v>2191236722</v>
      </c>
      <c r="I72" s="134"/>
      <c r="J72" s="536">
        <f>J30+J71</f>
        <v>951074958</v>
      </c>
      <c r="L72" s="505"/>
    </row>
    <row r="73" spans="1:12" s="1073" customFormat="1" ht="10" customHeight="1" thickTop="1">
      <c r="A73" s="1070"/>
      <c r="B73" s="1071"/>
      <c r="C73" s="1071"/>
      <c r="D73" s="1072"/>
      <c r="E73" s="1072"/>
      <c r="F73" s="1072"/>
      <c r="G73" s="1072"/>
      <c r="H73" s="1072"/>
      <c r="I73" s="1072"/>
      <c r="J73" s="1072"/>
    </row>
    <row r="74" spans="1:12" ht="22.75" hidden="1" customHeight="1">
      <c r="A74" s="1082" t="s">
        <v>181</v>
      </c>
      <c r="B74" s="1082"/>
      <c r="C74" s="1082"/>
      <c r="D74" s="1082"/>
      <c r="E74" s="1082"/>
      <c r="F74" s="1082"/>
      <c r="G74" s="1082"/>
      <c r="H74" s="495"/>
      <c r="I74" s="495"/>
      <c r="J74" s="523"/>
    </row>
    <row r="75" spans="1:12" ht="22.75" hidden="1" customHeight="1">
      <c r="A75" s="553" t="s">
        <v>155</v>
      </c>
      <c r="B75" s="497"/>
      <c r="C75" s="497"/>
      <c r="D75" s="495"/>
      <c r="E75" s="495"/>
      <c r="F75" s="495"/>
      <c r="G75" s="495"/>
      <c r="H75" s="495"/>
      <c r="I75" s="495"/>
      <c r="J75" s="495"/>
    </row>
    <row r="76" spans="1:12" ht="14.25" hidden="1" customHeight="1">
      <c r="A76" s="495"/>
      <c r="B76" s="495"/>
      <c r="C76" s="495"/>
      <c r="D76" s="495"/>
      <c r="E76" s="495"/>
      <c r="F76" s="495"/>
      <c r="G76" s="495"/>
      <c r="H76" s="495"/>
      <c r="I76" s="495"/>
      <c r="J76" s="495"/>
    </row>
    <row r="77" spans="1:12" ht="22.75" hidden="1" customHeight="1">
      <c r="B77" s="498"/>
      <c r="C77" s="498"/>
      <c r="D77" s="1083" t="s">
        <v>24</v>
      </c>
      <c r="E77" s="1083"/>
      <c r="F77" s="1083"/>
      <c r="G77" s="495"/>
      <c r="H77" s="1083" t="s">
        <v>25</v>
      </c>
      <c r="I77" s="1083"/>
      <c r="J77" s="1083"/>
    </row>
    <row r="78" spans="1:12" ht="22.75" hidden="1" customHeight="1">
      <c r="B78" s="498"/>
      <c r="C78" s="498"/>
      <c r="D78" s="1084" t="s">
        <v>153</v>
      </c>
      <c r="E78" s="1084"/>
      <c r="F78" s="1084"/>
      <c r="G78" s="495"/>
      <c r="H78" s="1084" t="s">
        <v>153</v>
      </c>
      <c r="I78" s="1084"/>
      <c r="J78" s="1084"/>
    </row>
    <row r="79" spans="1:12" ht="22.75" hidden="1" customHeight="1">
      <c r="B79" s="498"/>
      <c r="C79" s="498"/>
      <c r="D79" s="1084" t="s">
        <v>154</v>
      </c>
      <c r="E79" s="1084"/>
      <c r="F79" s="1084"/>
      <c r="G79" s="495"/>
      <c r="H79" s="1084" t="s">
        <v>154</v>
      </c>
      <c r="I79" s="1084"/>
      <c r="J79" s="1084"/>
    </row>
    <row r="80" spans="1:12" ht="22.75" hidden="1" customHeight="1">
      <c r="B80" s="499" t="s">
        <v>17</v>
      </c>
      <c r="C80" s="499"/>
      <c r="D80" s="500">
        <v>2563</v>
      </c>
      <c r="E80" s="501"/>
      <c r="F80" s="500">
        <v>2562</v>
      </c>
      <c r="G80" s="502"/>
      <c r="H80" s="500">
        <v>2563</v>
      </c>
      <c r="I80" s="501"/>
      <c r="J80" s="500">
        <v>2562</v>
      </c>
    </row>
    <row r="81" spans="1:12" ht="22.75" hidden="1" customHeight="1">
      <c r="D81" s="1081" t="s">
        <v>128</v>
      </c>
      <c r="E81" s="1081"/>
      <c r="F81" s="1081"/>
      <c r="G81" s="1081"/>
      <c r="H81" s="1081"/>
      <c r="I81" s="1081"/>
      <c r="J81" s="1081"/>
    </row>
    <row r="82" spans="1:12" ht="21.5" customHeight="1">
      <c r="A82" s="527" t="s">
        <v>570</v>
      </c>
      <c r="B82" s="538"/>
      <c r="C82" s="538"/>
      <c r="D82" s="539"/>
      <c r="E82" s="493"/>
      <c r="F82" s="539"/>
      <c r="G82" s="493"/>
      <c r="H82" s="539"/>
      <c r="I82" s="493"/>
      <c r="J82" s="539"/>
      <c r="L82" s="130"/>
    </row>
    <row r="83" spans="1:12" ht="21.5" customHeight="1">
      <c r="A83" s="101" t="s">
        <v>47</v>
      </c>
      <c r="B83" s="530"/>
      <c r="C83" s="530"/>
      <c r="D83" s="134">
        <f>CPL_FS!$L$66</f>
        <v>1467583518</v>
      </c>
      <c r="E83" s="134"/>
      <c r="F83" s="134">
        <v>2896023461</v>
      </c>
      <c r="G83" s="134"/>
      <c r="H83" s="134">
        <f>H30</f>
        <v>1669979569</v>
      </c>
      <c r="I83" s="134"/>
      <c r="J83" s="134">
        <v>951050685</v>
      </c>
      <c r="K83" s="130"/>
      <c r="L83" s="505"/>
    </row>
    <row r="84" spans="1:12" ht="21.5" customHeight="1">
      <c r="A84" s="101" t="s">
        <v>48</v>
      </c>
      <c r="B84" s="530"/>
      <c r="C84" s="530"/>
      <c r="D84" s="540">
        <f>CPL_FS!$L$67</f>
        <v>685820634</v>
      </c>
      <c r="E84" s="65"/>
      <c r="F84" s="134">
        <v>1180685930</v>
      </c>
      <c r="G84" s="65"/>
      <c r="H84" s="540">
        <v>0</v>
      </c>
      <c r="I84" s="134"/>
      <c r="J84" s="134">
        <v>0</v>
      </c>
      <c r="L84" s="505"/>
    </row>
    <row r="85" spans="1:12" ht="21.5" customHeight="1" thickBot="1">
      <c r="A85" s="541" t="s">
        <v>789</v>
      </c>
      <c r="B85" s="542"/>
      <c r="C85" s="542"/>
      <c r="D85" s="517">
        <f>SUM(D83:D84)</f>
        <v>2153404152</v>
      </c>
      <c r="E85" s="518"/>
      <c r="F85" s="517">
        <f>SUM(F83:F84)</f>
        <v>4076709391</v>
      </c>
      <c r="G85" s="518"/>
      <c r="H85" s="517">
        <f>SUM(H83:H84)</f>
        <v>1669979569</v>
      </c>
      <c r="I85" s="520"/>
      <c r="J85" s="517">
        <f>SUM(J83:J84)</f>
        <v>951050685</v>
      </c>
      <c r="L85" s="505"/>
    </row>
    <row r="86" spans="1:12" ht="10" customHeight="1" thickTop="1">
      <c r="A86" s="541"/>
      <c r="B86" s="542"/>
      <c r="C86" s="542"/>
      <c r="D86" s="543"/>
      <c r="E86" s="544"/>
      <c r="F86" s="543"/>
      <c r="G86" s="544"/>
      <c r="H86" s="543"/>
      <c r="I86" s="543"/>
      <c r="J86" s="543"/>
      <c r="L86" s="505"/>
    </row>
    <row r="87" spans="1:12" ht="21.5" customHeight="1">
      <c r="A87" s="541" t="s">
        <v>97</v>
      </c>
      <c r="B87" s="530"/>
      <c r="C87" s="530"/>
      <c r="D87" s="545"/>
      <c r="E87" s="546"/>
      <c r="F87" s="545"/>
      <c r="G87" s="546"/>
      <c r="H87" s="545"/>
      <c r="I87" s="545"/>
      <c r="J87" s="545"/>
      <c r="L87" s="505"/>
    </row>
    <row r="88" spans="1:12" ht="21.5" customHeight="1">
      <c r="A88" s="101" t="s">
        <v>47</v>
      </c>
      <c r="B88" s="530"/>
      <c r="C88" s="530"/>
      <c r="D88" s="134">
        <v>-3566376370</v>
      </c>
      <c r="E88" s="65"/>
      <c r="F88" s="134">
        <v>2791015524</v>
      </c>
      <c r="G88" s="65"/>
      <c r="H88" s="134">
        <f>H72</f>
        <v>2191236722</v>
      </c>
      <c r="I88" s="134"/>
      <c r="J88" s="134">
        <v>951074958</v>
      </c>
      <c r="K88" s="130"/>
      <c r="L88" s="505"/>
    </row>
    <row r="89" spans="1:12" ht="21.5" customHeight="1">
      <c r="A89" s="101" t="s">
        <v>48</v>
      </c>
      <c r="B89" s="530"/>
      <c r="C89" s="530"/>
      <c r="D89" s="540">
        <v>-1025237680</v>
      </c>
      <c r="E89" s="65"/>
      <c r="F89" s="134">
        <v>1114357609</v>
      </c>
      <c r="G89" s="65"/>
      <c r="H89" s="540">
        <v>0</v>
      </c>
      <c r="I89" s="134"/>
      <c r="J89" s="134">
        <v>0</v>
      </c>
      <c r="L89" s="505"/>
    </row>
    <row r="90" spans="1:12" ht="21.5" customHeight="1" thickBot="1">
      <c r="A90" s="541" t="s">
        <v>157</v>
      </c>
      <c r="B90" s="542"/>
      <c r="C90" s="542"/>
      <c r="D90" s="517">
        <f>SUM(D88:D89)</f>
        <v>-4591614050</v>
      </c>
      <c r="E90" s="518"/>
      <c r="F90" s="517">
        <f>SUM(F88:F89)</f>
        <v>3905373133</v>
      </c>
      <c r="G90" s="518"/>
      <c r="H90" s="517">
        <f>SUM(H88:H89)</f>
        <v>2191236722</v>
      </c>
      <c r="I90" s="520"/>
      <c r="J90" s="517">
        <f>SUM(J88:J89)</f>
        <v>951074958</v>
      </c>
      <c r="L90" s="505"/>
    </row>
    <row r="91" spans="1:12" ht="8.5" customHeight="1" thickTop="1">
      <c r="A91" s="527"/>
      <c r="B91" s="530"/>
      <c r="C91" s="530"/>
      <c r="D91" s="545"/>
      <c r="E91" s="545"/>
      <c r="F91" s="545"/>
      <c r="G91" s="545"/>
      <c r="H91" s="545"/>
      <c r="I91" s="545"/>
      <c r="J91" s="545"/>
    </row>
    <row r="92" spans="1:12" ht="25.5" customHeight="1" thickBot="1">
      <c r="A92" s="529" t="s">
        <v>573</v>
      </c>
      <c r="B92" s="530">
        <v>12</v>
      </c>
      <c r="C92" s="530"/>
      <c r="D92" s="1013">
        <f>CPL_FS!$L$77</f>
        <v>0.13758810462663479</v>
      </c>
      <c r="E92" s="560"/>
      <c r="F92" s="561">
        <f>1.35783306098533/5</f>
        <v>0.27156661219706602</v>
      </c>
      <c r="G92" s="560"/>
      <c r="H92" s="561">
        <v>0.16</v>
      </c>
      <c r="I92" s="560"/>
      <c r="J92" s="561">
        <f>J83/10666500000</f>
        <v>8.9162394881170018E-2</v>
      </c>
      <c r="K92" s="1012"/>
      <c r="L92" s="1012"/>
    </row>
    <row r="93" spans="1:12" ht="22.75" customHeight="1" thickTop="1">
      <c r="E93" s="547"/>
      <c r="G93" s="547"/>
      <c r="I93" s="547"/>
    </row>
    <row r="94" spans="1:12" ht="22.75" customHeight="1">
      <c r="E94" s="547"/>
      <c r="G94" s="547"/>
      <c r="I94" s="547"/>
    </row>
  </sheetData>
  <mergeCells count="24">
    <mergeCell ref="D78:F78"/>
    <mergeCell ref="H78:J78"/>
    <mergeCell ref="D79:F79"/>
    <mergeCell ref="H79:J79"/>
    <mergeCell ref="D81:J81"/>
    <mergeCell ref="D37:F37"/>
    <mergeCell ref="H37:J37"/>
    <mergeCell ref="D39:J39"/>
    <mergeCell ref="A74:G74"/>
    <mergeCell ref="D77:F77"/>
    <mergeCell ref="H77:J77"/>
    <mergeCell ref="D8:J8"/>
    <mergeCell ref="A32:G32"/>
    <mergeCell ref="D35:F35"/>
    <mergeCell ref="H35:J35"/>
    <mergeCell ref="D36:F36"/>
    <mergeCell ref="H36:J36"/>
    <mergeCell ref="D6:F6"/>
    <mergeCell ref="H6:J6"/>
    <mergeCell ref="A1:H1"/>
    <mergeCell ref="D4:F4"/>
    <mergeCell ref="H4:J4"/>
    <mergeCell ref="D5:F5"/>
    <mergeCell ref="H5:J5"/>
  </mergeCells>
  <pageMargins left="0.8" right="0.6" top="0.48" bottom="0.4" header="0.5" footer="0.4"/>
  <pageSetup paperSize="9" scale="78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CCE17-5883-46CE-8CB2-1EECF6BC1C87}">
  <sheetPr>
    <tabColor rgb="FFCCFF99"/>
  </sheetPr>
  <dimension ref="A1:V179"/>
  <sheetViews>
    <sheetView showGridLines="0" zoomScale="90" zoomScaleNormal="90" zoomScaleSheetLayoutView="100" workbookViewId="0">
      <pane xSplit="3" ySplit="7" topLeftCell="D65" activePane="bottomRight" state="frozen"/>
      <selection activeCell="E75" sqref="E75"/>
      <selection pane="topRight" activeCell="E75" sqref="E75"/>
      <selection pane="bottomLeft" activeCell="E75" sqref="E75"/>
      <selection pane="bottomRight" sqref="A1:XFD1048576"/>
    </sheetView>
  </sheetViews>
  <sheetFormatPr defaultColWidth="9.09765625" defaultRowHeight="21.75" customHeight="1" outlineLevelCol="1"/>
  <cols>
    <col min="1" max="1" width="59.69921875" style="622" customWidth="1"/>
    <col min="2" max="2" width="7.69921875" style="622" customWidth="1"/>
    <col min="3" max="3" width="0.69921875" style="622" customWidth="1"/>
    <col min="4" max="4" width="19.3984375" style="622" bestFit="1" customWidth="1"/>
    <col min="5" max="5" width="2.8984375" style="624" customWidth="1"/>
    <col min="6" max="6" width="17.3984375" style="622" bestFit="1" customWidth="1"/>
    <col min="7" max="7" width="18.59765625" style="622" customWidth="1"/>
    <col min="8" max="8" width="32" style="622" customWidth="1"/>
    <col min="9" max="9" width="47.59765625" style="622" customWidth="1"/>
    <col min="10" max="10" width="19" style="622" hidden="1" customWidth="1" outlineLevel="1"/>
    <col min="11" max="11" width="17" style="625" hidden="1" customWidth="1" outlineLevel="1"/>
    <col min="12" max="12" width="18" style="622" hidden="1" customWidth="1" outlineLevel="1"/>
    <col min="13" max="13" width="10.69921875" style="626" hidden="1" customWidth="1" outlineLevel="1"/>
    <col min="14" max="14" width="11" style="622" hidden="1" customWidth="1" outlineLevel="1"/>
    <col min="15" max="15" width="22" style="622" customWidth="1" collapsed="1"/>
    <col min="16" max="16" width="15.296875" style="622" customWidth="1"/>
    <col min="17" max="17" width="17.3984375" style="622" customWidth="1"/>
    <col min="18" max="18" width="18.09765625" style="622" customWidth="1"/>
    <col min="19" max="19" width="13.59765625" style="622" customWidth="1"/>
    <col min="20" max="20" width="22" style="622" bestFit="1" customWidth="1"/>
    <col min="21" max="16384" width="9.09765625" style="622"/>
  </cols>
  <sheetData>
    <row r="1" spans="1:22" ht="16.5" customHeight="1">
      <c r="A1" s="720" t="s">
        <v>184</v>
      </c>
      <c r="B1" s="721"/>
      <c r="C1" s="721"/>
      <c r="D1" s="623" t="s">
        <v>612</v>
      </c>
      <c r="E1" s="722"/>
      <c r="F1" s="721"/>
      <c r="G1" s="721"/>
      <c r="H1" s="721"/>
      <c r="I1" s="721"/>
      <c r="J1" s="721"/>
      <c r="K1" s="723"/>
      <c r="L1" s="721"/>
      <c r="M1" s="724"/>
      <c r="N1" s="721"/>
      <c r="O1" s="721"/>
      <c r="P1" s="721"/>
      <c r="Q1" s="721"/>
      <c r="R1" s="721"/>
      <c r="S1" s="721"/>
      <c r="T1" s="721"/>
      <c r="U1" s="721"/>
      <c r="V1" s="721"/>
    </row>
    <row r="2" spans="1:22" ht="14.25" customHeight="1">
      <c r="A2" s="725" t="s">
        <v>29</v>
      </c>
      <c r="B2" s="721"/>
      <c r="C2" s="721"/>
      <c r="D2" s="721"/>
      <c r="E2" s="722"/>
      <c r="F2" s="721"/>
      <c r="G2" s="721"/>
      <c r="H2" s="721"/>
      <c r="I2" s="721"/>
      <c r="J2" s="721"/>
      <c r="K2" s="723"/>
      <c r="L2" s="721"/>
      <c r="M2" s="724"/>
      <c r="N2" s="721"/>
      <c r="O2" s="721"/>
      <c r="P2" s="721"/>
      <c r="Q2" s="721"/>
      <c r="R2" s="721"/>
      <c r="S2" s="721"/>
      <c r="T2" s="721"/>
      <c r="U2" s="721"/>
      <c r="V2" s="721"/>
    </row>
    <row r="3" spans="1:22" ht="16.5" customHeight="1">
      <c r="A3" s="627" t="s">
        <v>613</v>
      </c>
      <c r="B3" s="726"/>
      <c r="C3" s="726"/>
      <c r="D3" s="726"/>
      <c r="E3" s="722"/>
      <c r="F3" s="721"/>
      <c r="G3" s="628" t="s">
        <v>614</v>
      </c>
      <c r="H3" s="629" t="s">
        <v>615</v>
      </c>
      <c r="I3" s="721"/>
      <c r="J3" s="727" t="s">
        <v>616</v>
      </c>
      <c r="K3" s="727" t="s">
        <v>617</v>
      </c>
      <c r="L3" s="721"/>
      <c r="M3" s="724"/>
      <c r="N3" s="721"/>
      <c r="O3" s="721"/>
      <c r="P3" s="721"/>
      <c r="Q3" s="628" t="s">
        <v>614</v>
      </c>
      <c r="R3" s="721"/>
      <c r="S3" s="721"/>
      <c r="T3" s="727" t="s">
        <v>617</v>
      </c>
      <c r="U3" s="721"/>
      <c r="V3" s="721"/>
    </row>
    <row r="4" spans="1:22" ht="6.75" customHeight="1">
      <c r="A4" s="721" t="s">
        <v>618</v>
      </c>
      <c r="B4" s="721"/>
      <c r="C4" s="721"/>
      <c r="D4" s="721"/>
      <c r="E4" s="722"/>
      <c r="F4" s="721"/>
      <c r="G4" s="721"/>
      <c r="H4" s="630"/>
      <c r="I4" s="721"/>
      <c r="J4" s="723"/>
      <c r="K4" s="723"/>
      <c r="L4" s="721"/>
      <c r="M4" s="724"/>
      <c r="N4" s="721"/>
      <c r="O4" s="721"/>
      <c r="P4" s="721"/>
      <c r="Q4" s="721"/>
      <c r="R4" s="721"/>
      <c r="S4" s="721"/>
      <c r="T4" s="721"/>
      <c r="U4" s="721"/>
      <c r="V4" s="721"/>
    </row>
    <row r="5" spans="1:22" ht="16.5" customHeight="1">
      <c r="A5" s="631" t="s">
        <v>619</v>
      </c>
      <c r="B5" s="721"/>
      <c r="C5" s="721"/>
      <c r="D5" s="726"/>
      <c r="E5" s="722"/>
      <c r="F5" s="721"/>
      <c r="G5" s="632" t="s">
        <v>620</v>
      </c>
      <c r="H5" s="633"/>
      <c r="I5" s="721"/>
      <c r="J5" s="728" t="s">
        <v>24</v>
      </c>
      <c r="K5" s="728" t="s">
        <v>24</v>
      </c>
      <c r="L5" s="723"/>
      <c r="M5" s="729"/>
      <c r="N5" s="721"/>
      <c r="O5" s="728" t="s">
        <v>25</v>
      </c>
      <c r="P5" s="721"/>
      <c r="Q5" s="721"/>
      <c r="R5" s="721"/>
      <c r="S5" s="721"/>
      <c r="T5" s="728" t="s">
        <v>25</v>
      </c>
      <c r="U5" s="721"/>
      <c r="V5" s="721"/>
    </row>
    <row r="6" spans="1:22" ht="16.5" customHeight="1">
      <c r="A6" s="730"/>
      <c r="B6" s="731"/>
      <c r="C6" s="732"/>
      <c r="D6" s="733">
        <v>44012</v>
      </c>
      <c r="E6" s="722"/>
      <c r="F6" s="721"/>
      <c r="G6" s="734" t="s">
        <v>621</v>
      </c>
      <c r="H6" s="734"/>
      <c r="I6" s="721"/>
      <c r="J6" s="735" t="s">
        <v>622</v>
      </c>
      <c r="K6" s="735" t="s">
        <v>623</v>
      </c>
      <c r="L6" s="736" t="s">
        <v>624</v>
      </c>
      <c r="M6" s="736" t="s">
        <v>625</v>
      </c>
      <c r="N6" s="721"/>
      <c r="O6" s="737">
        <v>44012</v>
      </c>
      <c r="P6" s="721"/>
      <c r="Q6" s="632" t="s">
        <v>620</v>
      </c>
      <c r="R6" s="721"/>
      <c r="S6" s="721"/>
      <c r="T6" s="736" t="s">
        <v>623</v>
      </c>
      <c r="U6" s="721"/>
      <c r="V6" s="721"/>
    </row>
    <row r="7" spans="1:22" ht="16.5" customHeight="1">
      <c r="A7" s="738"/>
      <c r="B7" s="739" t="s">
        <v>17</v>
      </c>
      <c r="C7" s="732"/>
      <c r="D7" s="740" t="s">
        <v>188</v>
      </c>
      <c r="E7" s="722"/>
      <c r="F7" s="741" t="s">
        <v>626</v>
      </c>
      <c r="G7" s="741" t="s">
        <v>627</v>
      </c>
      <c r="H7" s="741"/>
      <c r="I7" s="721"/>
      <c r="J7" s="742" t="s">
        <v>188</v>
      </c>
      <c r="K7" s="742" t="s">
        <v>188</v>
      </c>
      <c r="L7" s="743"/>
      <c r="M7" s="744"/>
      <c r="N7" s="721"/>
      <c r="O7" s="741" t="s">
        <v>628</v>
      </c>
      <c r="P7" s="741" t="s">
        <v>626</v>
      </c>
      <c r="Q7" s="741" t="s">
        <v>629</v>
      </c>
      <c r="R7" s="721"/>
      <c r="S7" s="721"/>
      <c r="T7" s="632" t="s">
        <v>620</v>
      </c>
      <c r="U7" s="721"/>
      <c r="V7" s="721"/>
    </row>
    <row r="8" spans="1:22" ht="16.5" customHeight="1">
      <c r="A8" s="738" t="s">
        <v>0</v>
      </c>
      <c r="B8" s="732"/>
      <c r="C8" s="732"/>
      <c r="D8" s="745"/>
      <c r="E8" s="722"/>
      <c r="F8" s="721"/>
      <c r="G8" s="721"/>
      <c r="H8" s="721"/>
      <c r="I8" s="721"/>
      <c r="J8" s="746"/>
      <c r="K8" s="746"/>
      <c r="L8" s="747"/>
      <c r="M8" s="744"/>
      <c r="N8" s="721"/>
      <c r="O8" s="721"/>
      <c r="P8" s="721"/>
      <c r="Q8" s="721"/>
      <c r="R8" s="721"/>
      <c r="S8" s="721"/>
      <c r="T8" s="721"/>
      <c r="U8" s="721"/>
      <c r="V8" s="721"/>
    </row>
    <row r="9" spans="1:22" ht="7.5" customHeight="1">
      <c r="A9" s="738"/>
      <c r="B9" s="732"/>
      <c r="C9" s="732"/>
      <c r="D9" s="745"/>
      <c r="E9" s="748"/>
      <c r="F9" s="721"/>
      <c r="G9" s="721"/>
      <c r="H9" s="721"/>
      <c r="I9" s="721"/>
      <c r="J9" s="746"/>
      <c r="K9" s="746"/>
      <c r="L9" s="747"/>
      <c r="M9" s="744"/>
      <c r="N9" s="721"/>
      <c r="O9" s="721"/>
      <c r="P9" s="721"/>
      <c r="Q9" s="721"/>
      <c r="R9" s="721"/>
      <c r="S9" s="721"/>
      <c r="T9" s="721"/>
      <c r="U9" s="721"/>
      <c r="V9" s="721"/>
    </row>
    <row r="10" spans="1:22" ht="16.5" customHeight="1">
      <c r="A10" s="738" t="s">
        <v>1</v>
      </c>
      <c r="B10" s="732"/>
      <c r="C10" s="732"/>
      <c r="D10" s="745"/>
      <c r="E10" s="748"/>
      <c r="F10" s="721"/>
      <c r="G10" s="721"/>
      <c r="H10" s="721"/>
      <c r="I10" s="721"/>
      <c r="J10" s="746"/>
      <c r="K10" s="746"/>
      <c r="L10" s="747"/>
      <c r="M10" s="744"/>
      <c r="N10" s="721"/>
      <c r="O10" s="721"/>
      <c r="P10" s="721"/>
      <c r="Q10" s="721"/>
      <c r="R10" s="721"/>
      <c r="S10" s="721"/>
      <c r="T10" s="721"/>
      <c r="U10" s="721"/>
      <c r="V10" s="721"/>
    </row>
    <row r="11" spans="1:22" ht="7.5" customHeight="1">
      <c r="A11" s="738"/>
      <c r="B11" s="732"/>
      <c r="C11" s="732"/>
      <c r="D11" s="745"/>
      <c r="E11" s="748"/>
      <c r="F11" s="721"/>
      <c r="G11" s="721"/>
      <c r="H11" s="721"/>
      <c r="I11" s="721"/>
      <c r="J11" s="746"/>
      <c r="K11" s="746"/>
      <c r="L11" s="747"/>
      <c r="M11" s="744"/>
      <c r="N11" s="721"/>
      <c r="O11" s="721"/>
      <c r="P11" s="721"/>
      <c r="Q11" s="721"/>
      <c r="R11" s="721"/>
      <c r="S11" s="721"/>
      <c r="T11" s="721"/>
      <c r="U11" s="721"/>
      <c r="V11" s="721"/>
    </row>
    <row r="12" spans="1:22" ht="16.5" customHeight="1">
      <c r="A12" s="749" t="s">
        <v>18</v>
      </c>
      <c r="B12" s="748"/>
      <c r="C12" s="748"/>
      <c r="D12" s="750">
        <v>14965416652.779999</v>
      </c>
      <c r="E12" s="751"/>
      <c r="F12" s="634">
        <v>0</v>
      </c>
      <c r="G12" s="752">
        <v>14965416653</v>
      </c>
      <c r="H12" s="752" t="s">
        <v>18</v>
      </c>
      <c r="I12" s="721"/>
      <c r="J12" s="753">
        <v>20222174961</v>
      </c>
      <c r="K12" s="753">
        <v>16698463911</v>
      </c>
      <c r="L12" s="754">
        <v>-1733047258</v>
      </c>
      <c r="M12" s="755">
        <v>-0.10378483118188894</v>
      </c>
      <c r="N12" s="721"/>
      <c r="O12" s="756">
        <v>3914395838.23</v>
      </c>
      <c r="P12" s="756">
        <v>0</v>
      </c>
      <c r="Q12" s="756">
        <v>3914395838</v>
      </c>
      <c r="R12" s="721"/>
      <c r="S12" s="721"/>
      <c r="T12" s="756">
        <v>9275392742</v>
      </c>
      <c r="U12" s="721"/>
      <c r="V12" s="721"/>
    </row>
    <row r="13" spans="1:22" ht="16.5" customHeight="1">
      <c r="A13" s="635" t="s">
        <v>537</v>
      </c>
      <c r="B13" s="636" t="s">
        <v>630</v>
      </c>
      <c r="C13" s="636"/>
      <c r="D13" s="757">
        <v>106560000</v>
      </c>
      <c r="E13" s="758"/>
      <c r="F13" s="637">
        <v>0</v>
      </c>
      <c r="G13" s="638">
        <v>106560000</v>
      </c>
      <c r="H13" s="638" t="s">
        <v>532</v>
      </c>
      <c r="I13" s="639"/>
      <c r="J13" s="640">
        <v>0</v>
      </c>
      <c r="K13" s="640">
        <v>0</v>
      </c>
      <c r="L13" s="641">
        <v>106560000</v>
      </c>
      <c r="M13" s="642" t="s">
        <v>220</v>
      </c>
      <c r="N13" s="721"/>
      <c r="O13" s="643">
        <v>0</v>
      </c>
      <c r="P13" s="643">
        <v>0</v>
      </c>
      <c r="Q13" s="756">
        <v>0</v>
      </c>
      <c r="R13" s="721"/>
      <c r="S13" s="721"/>
      <c r="T13" s="756">
        <v>0</v>
      </c>
      <c r="U13" s="721"/>
      <c r="V13" s="721"/>
    </row>
    <row r="14" spans="1:22" ht="16.5" customHeight="1">
      <c r="A14" s="749" t="s">
        <v>631</v>
      </c>
      <c r="B14" s="748"/>
      <c r="C14" s="748"/>
      <c r="D14" s="750">
        <v>36022970.07</v>
      </c>
      <c r="E14" s="751"/>
      <c r="F14" s="759">
        <v>0</v>
      </c>
      <c r="G14" s="752">
        <v>36022970</v>
      </c>
      <c r="H14" s="752" t="s">
        <v>632</v>
      </c>
      <c r="I14" s="721"/>
      <c r="J14" s="753">
        <v>90000000</v>
      </c>
      <c r="K14" s="753">
        <v>2095071113</v>
      </c>
      <c r="L14" s="760">
        <v>-2059048143</v>
      </c>
      <c r="M14" s="755">
        <v>-0.98280584855737063</v>
      </c>
      <c r="N14" s="721"/>
      <c r="O14" s="756">
        <v>0</v>
      </c>
      <c r="P14" s="756">
        <v>0</v>
      </c>
      <c r="Q14" s="756">
        <v>0</v>
      </c>
      <c r="R14" s="721"/>
      <c r="S14" s="721"/>
      <c r="T14" s="756">
        <v>0</v>
      </c>
      <c r="U14" s="721"/>
      <c r="V14" s="721"/>
    </row>
    <row r="15" spans="1:22" ht="16.5" customHeight="1">
      <c r="A15" s="749" t="s">
        <v>15</v>
      </c>
      <c r="B15" s="748"/>
      <c r="C15" s="748"/>
      <c r="D15" s="750">
        <v>5302014859.2099981</v>
      </c>
      <c r="E15" s="751"/>
      <c r="F15" s="721"/>
      <c r="G15" s="752">
        <v>5302014859</v>
      </c>
      <c r="H15" s="752" t="s">
        <v>15</v>
      </c>
      <c r="I15" s="721"/>
      <c r="J15" s="753">
        <v>1659512961</v>
      </c>
      <c r="K15" s="753">
        <v>3512053176</v>
      </c>
      <c r="L15" s="754">
        <v>1789961683</v>
      </c>
      <c r="M15" s="755">
        <v>0.50966246616990285</v>
      </c>
      <c r="N15" s="721"/>
      <c r="O15" s="756">
        <v>0</v>
      </c>
      <c r="P15" s="756">
        <v>0</v>
      </c>
      <c r="Q15" s="756">
        <v>0</v>
      </c>
      <c r="R15" s="721"/>
      <c r="S15" s="721"/>
      <c r="T15" s="756">
        <v>0</v>
      </c>
      <c r="U15" s="721"/>
      <c r="V15" s="721"/>
    </row>
    <row r="16" spans="1:22" ht="16.5" customHeight="1">
      <c r="A16" s="749" t="s">
        <v>633</v>
      </c>
      <c r="B16" s="748"/>
      <c r="C16" s="748"/>
      <c r="D16" s="761">
        <v>0</v>
      </c>
      <c r="E16" s="751"/>
      <c r="F16" s="762">
        <v>0</v>
      </c>
      <c r="G16" s="752">
        <v>0</v>
      </c>
      <c r="H16" s="752" t="s">
        <v>50</v>
      </c>
      <c r="I16" s="721"/>
      <c r="J16" s="753">
        <v>0</v>
      </c>
      <c r="K16" s="753">
        <v>0</v>
      </c>
      <c r="L16" s="760">
        <v>0</v>
      </c>
      <c r="M16" s="755" t="s">
        <v>220</v>
      </c>
      <c r="N16" s="721"/>
      <c r="O16" s="756">
        <v>0</v>
      </c>
      <c r="P16" s="756">
        <v>-9931369.3800000008</v>
      </c>
      <c r="Q16" s="644">
        <v>-9931369</v>
      </c>
      <c r="R16" s="721"/>
      <c r="S16" s="721"/>
      <c r="T16" s="756">
        <v>129300000</v>
      </c>
      <c r="U16" s="721"/>
      <c r="V16" s="721" t="s">
        <v>634</v>
      </c>
    </row>
    <row r="17" spans="1:22" ht="16.5" customHeight="1">
      <c r="A17" s="749" t="s">
        <v>635</v>
      </c>
      <c r="B17" s="748"/>
      <c r="C17" s="748"/>
      <c r="D17" s="750">
        <v>6204394.5596551895</v>
      </c>
      <c r="E17" s="751"/>
      <c r="F17" s="721"/>
      <c r="G17" s="763">
        <v>6204395</v>
      </c>
      <c r="H17" s="752" t="s">
        <v>50</v>
      </c>
      <c r="I17" s="721"/>
      <c r="J17" s="753">
        <v>0</v>
      </c>
      <c r="K17" s="753">
        <v>0</v>
      </c>
      <c r="L17" s="760">
        <v>6204395</v>
      </c>
      <c r="M17" s="755" t="s">
        <v>220</v>
      </c>
      <c r="N17" s="721"/>
      <c r="O17" s="756">
        <v>206093724</v>
      </c>
      <c r="P17" s="756">
        <v>9329654.0300000012</v>
      </c>
      <c r="Q17" s="644">
        <v>215423378</v>
      </c>
      <c r="R17" s="721" t="s">
        <v>636</v>
      </c>
      <c r="S17" s="721"/>
      <c r="T17" s="756">
        <v>227375</v>
      </c>
      <c r="U17" s="721"/>
      <c r="V17" s="721" t="s">
        <v>637</v>
      </c>
    </row>
    <row r="18" spans="1:22" ht="16.5" customHeight="1">
      <c r="A18" s="749" t="s">
        <v>50</v>
      </c>
      <c r="B18" s="748"/>
      <c r="C18" s="748"/>
      <c r="D18" s="750">
        <v>2523734.25</v>
      </c>
      <c r="E18" s="751"/>
      <c r="F18" s="762">
        <v>0</v>
      </c>
      <c r="G18" s="763">
        <v>2523734</v>
      </c>
      <c r="H18" s="752" t="s">
        <v>50</v>
      </c>
      <c r="I18" s="721"/>
      <c r="J18" s="753">
        <v>235963</v>
      </c>
      <c r="K18" s="753">
        <v>4036336</v>
      </c>
      <c r="L18" s="754">
        <v>-1512602</v>
      </c>
      <c r="M18" s="755">
        <v>-0.37474630456929253</v>
      </c>
      <c r="N18" s="721"/>
      <c r="O18" s="756">
        <v>67296805.090000004</v>
      </c>
      <c r="P18" s="756">
        <v>-67221609.030000001</v>
      </c>
      <c r="Q18" s="644">
        <v>75196</v>
      </c>
      <c r="R18" s="721"/>
      <c r="S18" s="721"/>
      <c r="T18" s="756">
        <v>3867489</v>
      </c>
      <c r="U18" s="721"/>
      <c r="V18" s="721"/>
    </row>
    <row r="19" spans="1:22" ht="16.5" customHeight="1">
      <c r="A19" s="749" t="s">
        <v>192</v>
      </c>
      <c r="B19" s="748"/>
      <c r="C19" s="748"/>
      <c r="D19" s="750">
        <v>52825.310000419617</v>
      </c>
      <c r="E19" s="751"/>
      <c r="F19" s="721"/>
      <c r="G19" s="752">
        <v>52825</v>
      </c>
      <c r="H19" s="752" t="s">
        <v>532</v>
      </c>
      <c r="I19" s="721"/>
      <c r="J19" s="753">
        <v>3578847</v>
      </c>
      <c r="K19" s="753">
        <v>325550</v>
      </c>
      <c r="L19" s="760">
        <v>-272725</v>
      </c>
      <c r="M19" s="755">
        <v>-0.83773613884195974</v>
      </c>
      <c r="N19" s="721"/>
      <c r="O19" s="756">
        <v>0</v>
      </c>
      <c r="P19" s="756">
        <v>0</v>
      </c>
      <c r="Q19" s="764">
        <v>0</v>
      </c>
      <c r="R19" s="721"/>
      <c r="S19" s="721"/>
      <c r="T19" s="756">
        <v>0</v>
      </c>
      <c r="U19" s="721"/>
      <c r="V19" s="721"/>
    </row>
    <row r="20" spans="1:22" ht="26">
      <c r="A20" s="749" t="s">
        <v>638</v>
      </c>
      <c r="B20" s="748"/>
      <c r="C20" s="748"/>
      <c r="D20" s="750">
        <v>0</v>
      </c>
      <c r="E20" s="751"/>
      <c r="F20" s="765"/>
      <c r="G20" s="752">
        <v>0</v>
      </c>
      <c r="H20" s="752"/>
      <c r="I20" s="721"/>
      <c r="J20" s="753">
        <v>0</v>
      </c>
      <c r="K20" s="753">
        <v>0</v>
      </c>
      <c r="L20" s="760">
        <v>0</v>
      </c>
      <c r="M20" s="755" t="s">
        <v>220</v>
      </c>
      <c r="N20" s="721"/>
      <c r="O20" s="756">
        <v>0</v>
      </c>
      <c r="P20" s="756">
        <v>0</v>
      </c>
      <c r="Q20" s="764">
        <v>0</v>
      </c>
      <c r="R20" s="721"/>
      <c r="S20" s="721"/>
      <c r="T20" s="756">
        <v>0</v>
      </c>
      <c r="U20" s="721"/>
      <c r="V20" s="721"/>
    </row>
    <row r="21" spans="1:22" ht="16.5" customHeight="1">
      <c r="A21" s="749" t="s">
        <v>193</v>
      </c>
      <c r="B21" s="748" t="s">
        <v>639</v>
      </c>
      <c r="C21" s="748"/>
      <c r="D21" s="750">
        <v>165109005.48000005</v>
      </c>
      <c r="E21" s="751"/>
      <c r="F21" s="765"/>
      <c r="G21" s="763">
        <v>165109005</v>
      </c>
      <c r="H21" s="752" t="s">
        <v>50</v>
      </c>
      <c r="I21" s="721"/>
      <c r="J21" s="753">
        <v>118024932</v>
      </c>
      <c r="K21" s="753">
        <v>117877880</v>
      </c>
      <c r="L21" s="754">
        <v>47231125</v>
      </c>
      <c r="M21" s="755">
        <v>0.40067843941543568</v>
      </c>
      <c r="N21" s="721"/>
      <c r="O21" s="756">
        <v>8522648.2699999996</v>
      </c>
      <c r="P21" s="756">
        <v>0</v>
      </c>
      <c r="Q21" s="644">
        <v>8522648</v>
      </c>
      <c r="R21" s="721"/>
      <c r="S21" s="721"/>
      <c r="T21" s="756">
        <v>7660351</v>
      </c>
      <c r="U21" s="721"/>
      <c r="V21" s="721"/>
    </row>
    <row r="22" spans="1:22" ht="25.5" customHeight="1">
      <c r="A22" s="749" t="s">
        <v>640</v>
      </c>
      <c r="B22" s="748"/>
      <c r="C22" s="748"/>
      <c r="D22" s="750">
        <v>325430966.84961653</v>
      </c>
      <c r="E22" s="751"/>
      <c r="F22" s="721"/>
      <c r="G22" s="763">
        <v>325430967</v>
      </c>
      <c r="H22" s="752" t="s">
        <v>50</v>
      </c>
      <c r="I22" s="721"/>
      <c r="J22" s="753">
        <v>98813506</v>
      </c>
      <c r="K22" s="753">
        <v>352322725</v>
      </c>
      <c r="L22" s="754">
        <v>-26891758</v>
      </c>
      <c r="M22" s="755">
        <v>-7.632706065156597E-2</v>
      </c>
      <c r="N22" s="721"/>
      <c r="O22" s="756">
        <v>0</v>
      </c>
      <c r="P22" s="756">
        <v>0</v>
      </c>
      <c r="Q22" s="764">
        <v>0</v>
      </c>
      <c r="R22" s="721"/>
      <c r="S22" s="721"/>
      <c r="T22" s="756">
        <v>0</v>
      </c>
      <c r="U22" s="721"/>
      <c r="V22" s="721"/>
    </row>
    <row r="23" spans="1:22" ht="27" customHeight="1">
      <c r="A23" s="749" t="s">
        <v>641</v>
      </c>
      <c r="B23" s="748"/>
      <c r="C23" s="748"/>
      <c r="D23" s="750">
        <v>0</v>
      </c>
      <c r="E23" s="751"/>
      <c r="F23" s="721"/>
      <c r="G23" s="752">
        <v>0</v>
      </c>
      <c r="H23" s="752"/>
      <c r="I23" s="721"/>
      <c r="J23" s="753">
        <v>0</v>
      </c>
      <c r="K23" s="753">
        <v>0</v>
      </c>
      <c r="L23" s="760">
        <v>0</v>
      </c>
      <c r="M23" s="755" t="s">
        <v>220</v>
      </c>
      <c r="N23" s="721"/>
      <c r="O23" s="756">
        <v>0</v>
      </c>
      <c r="P23" s="756">
        <v>0</v>
      </c>
      <c r="Q23" s="764">
        <v>0</v>
      </c>
      <c r="R23" s="721"/>
      <c r="S23" s="721"/>
      <c r="T23" s="756">
        <v>605560</v>
      </c>
      <c r="U23" s="721"/>
      <c r="V23" s="721"/>
    </row>
    <row r="24" spans="1:22" ht="18.75" customHeight="1">
      <c r="A24" s="749" t="s">
        <v>145</v>
      </c>
      <c r="B24" s="748"/>
      <c r="C24" s="748"/>
      <c r="D24" s="750">
        <v>0</v>
      </c>
      <c r="E24" s="751"/>
      <c r="F24" s="721"/>
      <c r="G24" s="752">
        <v>0</v>
      </c>
      <c r="H24" s="752"/>
      <c r="I24" s="721"/>
      <c r="J24" s="753">
        <v>0</v>
      </c>
      <c r="K24" s="753">
        <v>0</v>
      </c>
      <c r="L24" s="760">
        <v>0</v>
      </c>
      <c r="M24" s="755" t="s">
        <v>220</v>
      </c>
      <c r="N24" s="721"/>
      <c r="O24" s="756">
        <v>2267189858.2800002</v>
      </c>
      <c r="P24" s="756">
        <v>0</v>
      </c>
      <c r="Q24" s="764">
        <v>2267189858</v>
      </c>
      <c r="R24" s="721"/>
      <c r="S24" s="721"/>
      <c r="T24" s="756">
        <v>178046290</v>
      </c>
      <c r="U24" s="721"/>
      <c r="V24" s="721"/>
    </row>
    <row r="25" spans="1:22" ht="17.25" customHeight="1">
      <c r="A25" s="749" t="s">
        <v>642</v>
      </c>
      <c r="B25" s="748"/>
      <c r="C25" s="748"/>
      <c r="D25" s="750">
        <v>0</v>
      </c>
      <c r="E25" s="751" t="s">
        <v>183</v>
      </c>
      <c r="F25" s="765"/>
      <c r="G25" s="752">
        <v>0</v>
      </c>
      <c r="H25" s="752"/>
      <c r="I25" s="721"/>
      <c r="J25" s="753">
        <v>0</v>
      </c>
      <c r="K25" s="753">
        <v>0</v>
      </c>
      <c r="L25" s="760">
        <v>0</v>
      </c>
      <c r="M25" s="755" t="s">
        <v>220</v>
      </c>
      <c r="N25" s="721"/>
      <c r="O25" s="756">
        <v>0</v>
      </c>
      <c r="P25" s="756">
        <v>0</v>
      </c>
      <c r="Q25" s="764">
        <v>0</v>
      </c>
      <c r="R25" s="721"/>
      <c r="S25" s="721"/>
      <c r="T25" s="766">
        <v>0</v>
      </c>
      <c r="U25" s="721"/>
      <c r="V25" s="721"/>
    </row>
    <row r="26" spans="1:22" ht="16.5" customHeight="1">
      <c r="A26" s="749" t="s">
        <v>643</v>
      </c>
      <c r="B26" s="748"/>
      <c r="C26" s="748"/>
      <c r="D26" s="750">
        <v>12.5</v>
      </c>
      <c r="E26" s="751"/>
      <c r="F26" s="721"/>
      <c r="G26" s="752">
        <v>0</v>
      </c>
      <c r="H26" s="752"/>
      <c r="I26" s="720" t="s">
        <v>644</v>
      </c>
      <c r="J26" s="753">
        <v>0</v>
      </c>
      <c r="K26" s="753">
        <v>0</v>
      </c>
      <c r="L26" s="760">
        <v>0</v>
      </c>
      <c r="M26" s="755" t="s">
        <v>220</v>
      </c>
      <c r="N26" s="721"/>
      <c r="O26" s="756">
        <v>0</v>
      </c>
      <c r="P26" s="756">
        <v>0</v>
      </c>
      <c r="Q26" s="764">
        <v>0</v>
      </c>
      <c r="R26" s="721"/>
      <c r="S26" s="721"/>
      <c r="T26" s="756">
        <v>0</v>
      </c>
      <c r="U26" s="721"/>
      <c r="V26" s="721"/>
    </row>
    <row r="27" spans="1:22" ht="16.5" customHeight="1">
      <c r="A27" s="749" t="s">
        <v>645</v>
      </c>
      <c r="B27" s="748"/>
      <c r="C27" s="748"/>
      <c r="D27" s="750">
        <v>0</v>
      </c>
      <c r="E27" s="751"/>
      <c r="F27" s="721"/>
      <c r="G27" s="752">
        <v>0</v>
      </c>
      <c r="H27" s="752" t="s">
        <v>50</v>
      </c>
      <c r="I27" s="721"/>
      <c r="J27" s="753">
        <v>0</v>
      </c>
      <c r="K27" s="753">
        <v>0</v>
      </c>
      <c r="L27" s="760">
        <v>0</v>
      </c>
      <c r="M27" s="755" t="s">
        <v>220</v>
      </c>
      <c r="N27" s="721"/>
      <c r="O27" s="756">
        <v>288454.71999999997</v>
      </c>
      <c r="P27" s="756">
        <v>0</v>
      </c>
      <c r="Q27" s="644">
        <v>288455</v>
      </c>
      <c r="R27" s="721" t="s">
        <v>646</v>
      </c>
      <c r="S27" s="721"/>
      <c r="T27" s="756">
        <v>74186</v>
      </c>
      <c r="U27" s="721"/>
      <c r="V27" s="721"/>
    </row>
    <row r="28" spans="1:22" ht="16.5" customHeight="1">
      <c r="A28" s="749" t="s">
        <v>199</v>
      </c>
      <c r="B28" s="748"/>
      <c r="C28" s="748"/>
      <c r="D28" s="750">
        <v>213464749.03999999</v>
      </c>
      <c r="E28" s="751"/>
      <c r="F28" s="721"/>
      <c r="G28" s="752">
        <v>213464749</v>
      </c>
      <c r="H28" s="752" t="s">
        <v>199</v>
      </c>
      <c r="I28" s="721"/>
      <c r="J28" s="753">
        <v>854132</v>
      </c>
      <c r="K28" s="753">
        <v>49688861</v>
      </c>
      <c r="L28" s="754">
        <v>163775888</v>
      </c>
      <c r="M28" s="755">
        <v>3.2960282184773768</v>
      </c>
      <c r="N28" s="721"/>
      <c r="O28" s="756">
        <v>0</v>
      </c>
      <c r="P28" s="756">
        <v>0</v>
      </c>
      <c r="Q28" s="764">
        <v>0</v>
      </c>
      <c r="R28" s="721"/>
      <c r="S28" s="721"/>
      <c r="T28" s="756">
        <v>0</v>
      </c>
      <c r="U28" s="721"/>
      <c r="V28" s="721"/>
    </row>
    <row r="29" spans="1:22" ht="16.5" customHeight="1">
      <c r="A29" s="749" t="s">
        <v>200</v>
      </c>
      <c r="B29" s="748"/>
      <c r="C29" s="748"/>
      <c r="D29" s="750">
        <v>12414750.189999999</v>
      </c>
      <c r="E29" s="751"/>
      <c r="F29" s="721"/>
      <c r="G29" s="752">
        <v>12414750</v>
      </c>
      <c r="H29" s="752" t="s">
        <v>532</v>
      </c>
      <c r="I29" s="721"/>
      <c r="J29" s="753">
        <v>822801728</v>
      </c>
      <c r="K29" s="753">
        <v>34114899</v>
      </c>
      <c r="L29" s="754">
        <v>-21700149</v>
      </c>
      <c r="M29" s="755">
        <v>-0.63609008486292162</v>
      </c>
      <c r="N29" s="721"/>
      <c r="O29" s="756">
        <v>4802681.3099999996</v>
      </c>
      <c r="P29" s="756">
        <v>0</v>
      </c>
      <c r="Q29" s="764">
        <v>4802681</v>
      </c>
      <c r="R29" s="721"/>
      <c r="S29" s="721"/>
      <c r="T29" s="756">
        <v>4725598</v>
      </c>
      <c r="U29" s="721"/>
      <c r="V29" s="721"/>
    </row>
    <row r="30" spans="1:22" ht="16.5" customHeight="1">
      <c r="A30" s="749" t="s">
        <v>647</v>
      </c>
      <c r="B30" s="748"/>
      <c r="C30" s="748"/>
      <c r="D30" s="750">
        <v>247411375.38999996</v>
      </c>
      <c r="E30" s="751"/>
      <c r="F30" s="721"/>
      <c r="G30" s="752">
        <v>247411375</v>
      </c>
      <c r="H30" s="752" t="s">
        <v>182</v>
      </c>
      <c r="I30" s="721"/>
      <c r="J30" s="753">
        <v>1764390383</v>
      </c>
      <c r="K30" s="753">
        <v>2576912836</v>
      </c>
      <c r="L30" s="754">
        <v>-2329501461</v>
      </c>
      <c r="M30" s="755">
        <v>-0.9039892341162602</v>
      </c>
      <c r="N30" s="721"/>
      <c r="O30" s="756">
        <v>0</v>
      </c>
      <c r="P30" s="645">
        <v>0</v>
      </c>
      <c r="Q30" s="764">
        <v>0</v>
      </c>
      <c r="R30" s="721"/>
      <c r="S30" s="721"/>
      <c r="T30" s="756">
        <v>154</v>
      </c>
      <c r="U30" s="721"/>
      <c r="V30" s="721"/>
    </row>
    <row r="31" spans="1:22" ht="16.5" customHeight="1">
      <c r="A31" s="749" t="s">
        <v>182</v>
      </c>
      <c r="B31" s="748"/>
      <c r="C31" s="748"/>
      <c r="D31" s="767">
        <v>325199360.98000002</v>
      </c>
      <c r="E31" s="751"/>
      <c r="F31" s="721"/>
      <c r="G31" s="646">
        <v>325199374</v>
      </c>
      <c r="H31" s="768" t="s">
        <v>182</v>
      </c>
      <c r="I31" s="721"/>
      <c r="J31" s="769">
        <v>163408745</v>
      </c>
      <c r="K31" s="769">
        <v>424686015</v>
      </c>
      <c r="L31" s="770">
        <v>-99486641</v>
      </c>
      <c r="M31" s="771">
        <v>-0.23425928211928523</v>
      </c>
      <c r="N31" s="721"/>
      <c r="O31" s="772">
        <v>74826780.540000007</v>
      </c>
      <c r="P31" s="772">
        <v>0</v>
      </c>
      <c r="Q31" s="647">
        <v>74826781</v>
      </c>
      <c r="R31" s="721"/>
      <c r="S31" s="721"/>
      <c r="T31" s="772">
        <v>74111496</v>
      </c>
      <c r="U31" s="721"/>
      <c r="V31" s="721"/>
    </row>
    <row r="32" spans="1:22" ht="6.75" customHeight="1">
      <c r="A32" s="749"/>
      <c r="B32" s="748"/>
      <c r="C32" s="748"/>
      <c r="D32" s="750"/>
      <c r="E32" s="751"/>
      <c r="F32" s="721"/>
      <c r="G32" s="721"/>
      <c r="H32" s="721"/>
      <c r="I32" s="721"/>
      <c r="J32" s="753"/>
      <c r="K32" s="753"/>
      <c r="L32" s="747"/>
      <c r="M32" s="755"/>
      <c r="N32" s="721"/>
      <c r="O32" s="721"/>
      <c r="P32" s="756"/>
      <c r="Q32" s="756"/>
      <c r="R32" s="721"/>
      <c r="S32" s="721"/>
      <c r="T32" s="756"/>
      <c r="U32" s="721"/>
      <c r="V32" s="721"/>
    </row>
    <row r="33" spans="1:20" ht="16.5" customHeight="1">
      <c r="A33" s="738" t="s">
        <v>2</v>
      </c>
      <c r="B33" s="748"/>
      <c r="C33" s="748"/>
      <c r="D33" s="773">
        <v>21707825656.609268</v>
      </c>
      <c r="E33" s="751"/>
      <c r="F33" s="762">
        <v>154452500</v>
      </c>
      <c r="G33" s="774">
        <v>21707825656</v>
      </c>
      <c r="H33" s="775"/>
      <c r="I33" s="720" t="s">
        <v>648</v>
      </c>
      <c r="J33" s="776">
        <v>24943796158</v>
      </c>
      <c r="K33" s="776">
        <v>25865553302</v>
      </c>
      <c r="L33" s="776">
        <v>-4157727646</v>
      </c>
      <c r="M33" s="777">
        <v>-0.16074381233818463</v>
      </c>
      <c r="N33" s="721"/>
      <c r="O33" s="778">
        <v>6543416790.4400015</v>
      </c>
      <c r="P33" s="779">
        <v>-67823324.379999995</v>
      </c>
      <c r="Q33" s="778">
        <v>6475593466</v>
      </c>
      <c r="R33" s="721"/>
      <c r="S33" s="721"/>
      <c r="T33" s="778">
        <v>9674011241</v>
      </c>
    </row>
    <row r="34" spans="1:20" ht="4.5" customHeight="1">
      <c r="A34" s="749"/>
      <c r="B34" s="749"/>
      <c r="C34" s="749"/>
      <c r="D34" s="780"/>
      <c r="E34" s="751"/>
      <c r="F34" s="721"/>
      <c r="G34" s="721"/>
      <c r="H34" s="721"/>
      <c r="I34" s="721"/>
      <c r="J34" s="753"/>
      <c r="K34" s="753"/>
      <c r="L34" s="747"/>
      <c r="M34" s="744"/>
      <c r="N34" s="721"/>
      <c r="O34" s="721"/>
      <c r="P34" s="756"/>
      <c r="Q34" s="756"/>
      <c r="R34" s="721"/>
      <c r="S34" s="721"/>
      <c r="T34" s="756"/>
    </row>
    <row r="35" spans="1:20" ht="16.5" customHeight="1">
      <c r="A35" s="738" t="s">
        <v>13</v>
      </c>
      <c r="B35" s="732"/>
      <c r="C35" s="732"/>
      <c r="D35" s="750"/>
      <c r="E35" s="751"/>
      <c r="F35" s="721"/>
      <c r="G35" s="721"/>
      <c r="H35" s="721"/>
      <c r="I35" s="721"/>
      <c r="J35" s="753"/>
      <c r="K35" s="753"/>
      <c r="L35" s="747"/>
      <c r="M35" s="744"/>
      <c r="N35" s="721"/>
      <c r="O35" s="721"/>
      <c r="P35" s="756"/>
      <c r="Q35" s="756"/>
      <c r="R35" s="721"/>
      <c r="S35" s="721"/>
      <c r="T35" s="756"/>
    </row>
    <row r="36" spans="1:20" ht="5.25" customHeight="1">
      <c r="A36" s="738"/>
      <c r="B36" s="732"/>
      <c r="C36" s="732"/>
      <c r="D36" s="750"/>
      <c r="E36" s="751"/>
      <c r="F36" s="721"/>
      <c r="G36" s="721"/>
      <c r="H36" s="721"/>
      <c r="I36" s="721"/>
      <c r="J36" s="753"/>
      <c r="K36" s="753"/>
      <c r="L36" s="747"/>
      <c r="M36" s="744"/>
      <c r="N36" s="721"/>
      <c r="O36" s="721"/>
      <c r="P36" s="756"/>
      <c r="Q36" s="756"/>
      <c r="R36" s="721"/>
      <c r="S36" s="721"/>
      <c r="T36" s="756"/>
    </row>
    <row r="37" spans="1:20" ht="16.5" customHeight="1">
      <c r="A37" s="635" t="s">
        <v>151</v>
      </c>
      <c r="B37" s="636"/>
      <c r="C37" s="636"/>
      <c r="D37" s="757">
        <v>154452500</v>
      </c>
      <c r="E37" s="758"/>
      <c r="F37" s="637">
        <v>0</v>
      </c>
      <c r="G37" s="638">
        <v>154452500</v>
      </c>
      <c r="H37" s="638"/>
      <c r="I37" s="639" t="s">
        <v>649</v>
      </c>
      <c r="J37" s="640">
        <v>0</v>
      </c>
      <c r="K37" s="640">
        <v>178691076</v>
      </c>
      <c r="L37" s="641">
        <v>-24238576</v>
      </c>
      <c r="M37" s="642">
        <v>1</v>
      </c>
      <c r="N37" s="721"/>
      <c r="O37" s="643">
        <v>0</v>
      </c>
      <c r="P37" s="643">
        <v>0</v>
      </c>
      <c r="Q37" s="756">
        <v>0</v>
      </c>
      <c r="R37" s="721"/>
      <c r="S37" s="721"/>
      <c r="T37" s="756">
        <v>0</v>
      </c>
    </row>
    <row r="38" spans="1:20" ht="16.5" customHeight="1">
      <c r="A38" s="749" t="s">
        <v>73</v>
      </c>
      <c r="B38" s="748"/>
      <c r="C38" s="748"/>
      <c r="D38" s="750">
        <v>0</v>
      </c>
      <c r="E38" s="751"/>
      <c r="F38" s="721"/>
      <c r="G38" s="752">
        <v>0</v>
      </c>
      <c r="H38" s="752"/>
      <c r="I38" s="721"/>
      <c r="J38" s="753">
        <v>86974400</v>
      </c>
      <c r="K38" s="753">
        <v>0</v>
      </c>
      <c r="L38" s="754">
        <v>0</v>
      </c>
      <c r="M38" s="755" t="s">
        <v>220</v>
      </c>
      <c r="N38" s="721"/>
      <c r="O38" s="756">
        <v>0</v>
      </c>
      <c r="P38" s="756">
        <v>0</v>
      </c>
      <c r="Q38" s="756">
        <v>0</v>
      </c>
      <c r="R38" s="721"/>
      <c r="S38" s="721"/>
      <c r="T38" s="756">
        <v>0</v>
      </c>
    </row>
    <row r="39" spans="1:20" ht="16.5" customHeight="1">
      <c r="A39" s="749" t="s">
        <v>206</v>
      </c>
      <c r="B39" s="748"/>
      <c r="C39" s="748"/>
      <c r="D39" s="750">
        <v>92217263.530000001</v>
      </c>
      <c r="E39" s="751"/>
      <c r="F39" s="721"/>
      <c r="G39" s="752">
        <v>92217264</v>
      </c>
      <c r="H39" s="752" t="s">
        <v>533</v>
      </c>
      <c r="I39" s="721"/>
      <c r="J39" s="753">
        <v>17936</v>
      </c>
      <c r="K39" s="753">
        <v>122364498</v>
      </c>
      <c r="L39" s="754">
        <v>-30147234</v>
      </c>
      <c r="M39" s="755">
        <v>-0.24637239144314554</v>
      </c>
      <c r="N39" s="721"/>
      <c r="O39" s="756">
        <v>0</v>
      </c>
      <c r="P39" s="756">
        <v>0</v>
      </c>
      <c r="Q39" s="756">
        <v>0</v>
      </c>
      <c r="R39" s="721"/>
      <c r="S39" s="721"/>
      <c r="T39" s="756">
        <v>0</v>
      </c>
    </row>
    <row r="40" spans="1:20" ht="13">
      <c r="A40" s="749" t="s">
        <v>650</v>
      </c>
      <c r="B40" s="748"/>
      <c r="C40" s="748"/>
      <c r="D40" s="750">
        <v>0</v>
      </c>
      <c r="E40" s="751"/>
      <c r="F40" s="721"/>
      <c r="G40" s="752">
        <v>0</v>
      </c>
      <c r="H40" s="752"/>
      <c r="I40" s="721"/>
      <c r="J40" s="753">
        <v>0</v>
      </c>
      <c r="K40" s="753">
        <v>0</v>
      </c>
      <c r="L40" s="754">
        <v>0</v>
      </c>
      <c r="M40" s="755" t="s">
        <v>220</v>
      </c>
      <c r="N40" s="721"/>
      <c r="O40" s="756">
        <v>0</v>
      </c>
      <c r="P40" s="756">
        <v>0</v>
      </c>
      <c r="Q40" s="756">
        <v>0</v>
      </c>
      <c r="R40" s="721"/>
      <c r="S40" s="721"/>
      <c r="T40" s="756">
        <v>0</v>
      </c>
    </row>
    <row r="41" spans="1:20" ht="16.5" customHeight="1">
      <c r="A41" s="749" t="s">
        <v>207</v>
      </c>
      <c r="B41" s="748"/>
      <c r="C41" s="748"/>
      <c r="D41" s="750">
        <v>0</v>
      </c>
      <c r="E41" s="751"/>
      <c r="F41" s="721"/>
      <c r="G41" s="752">
        <v>0</v>
      </c>
      <c r="H41" s="752" t="s">
        <v>110</v>
      </c>
      <c r="I41" s="721"/>
      <c r="J41" s="753">
        <v>0</v>
      </c>
      <c r="K41" s="753">
        <v>0</v>
      </c>
      <c r="L41" s="754">
        <v>0</v>
      </c>
      <c r="M41" s="755" t="s">
        <v>220</v>
      </c>
      <c r="N41" s="721"/>
      <c r="O41" s="756">
        <v>0</v>
      </c>
      <c r="P41" s="756">
        <v>67823324.379999995</v>
      </c>
      <c r="Q41" s="645">
        <v>67823324</v>
      </c>
      <c r="R41" s="721"/>
      <c r="S41" s="765"/>
      <c r="T41" s="756">
        <v>55107470</v>
      </c>
    </row>
    <row r="42" spans="1:20" ht="17.25" customHeight="1">
      <c r="A42" s="648" t="s">
        <v>651</v>
      </c>
      <c r="B42" s="748"/>
      <c r="C42" s="748"/>
      <c r="D42" s="750">
        <v>121637968.04000002</v>
      </c>
      <c r="E42" s="751"/>
      <c r="F42" s="721"/>
      <c r="G42" s="763">
        <v>121637968</v>
      </c>
      <c r="H42" s="752" t="s">
        <v>110</v>
      </c>
      <c r="I42" s="721"/>
      <c r="J42" s="753">
        <v>9414990</v>
      </c>
      <c r="K42" s="753">
        <v>39549663</v>
      </c>
      <c r="L42" s="754">
        <v>82088305</v>
      </c>
      <c r="M42" s="755">
        <v>2.0755753342323042</v>
      </c>
      <c r="N42" s="721"/>
      <c r="O42" s="756">
        <v>1245172.95</v>
      </c>
      <c r="P42" s="645">
        <v>0</v>
      </c>
      <c r="Q42" s="645">
        <v>1245173</v>
      </c>
      <c r="R42" s="721"/>
      <c r="S42" s="721"/>
      <c r="T42" s="756">
        <v>0</v>
      </c>
    </row>
    <row r="43" spans="1:20" ht="16.5" customHeight="1">
      <c r="A43" s="749" t="s">
        <v>652</v>
      </c>
      <c r="B43" s="748"/>
      <c r="C43" s="748"/>
      <c r="D43" s="750">
        <v>1161912784.3699999</v>
      </c>
      <c r="E43" s="751"/>
      <c r="F43" s="721"/>
      <c r="G43" s="752">
        <v>1161912784</v>
      </c>
      <c r="H43" s="752" t="s">
        <v>223</v>
      </c>
      <c r="I43" s="721"/>
      <c r="J43" s="753">
        <v>9686968</v>
      </c>
      <c r="K43" s="753">
        <v>4802158</v>
      </c>
      <c r="L43" s="754">
        <v>1157110626</v>
      </c>
      <c r="M43" s="755">
        <v>240.95638377579414</v>
      </c>
      <c r="N43" s="721"/>
      <c r="O43" s="756">
        <v>180730.36</v>
      </c>
      <c r="P43" s="756">
        <v>0</v>
      </c>
      <c r="Q43" s="756">
        <v>180730</v>
      </c>
      <c r="R43" s="721"/>
      <c r="S43" s="721"/>
      <c r="T43" s="756">
        <v>0</v>
      </c>
    </row>
    <row r="44" spans="1:20" ht="16.5" customHeight="1">
      <c r="A44" s="749" t="s">
        <v>653</v>
      </c>
      <c r="B44" s="748"/>
      <c r="C44" s="748"/>
      <c r="D44" s="750">
        <v>0</v>
      </c>
      <c r="E44" s="751"/>
      <c r="F44" s="721"/>
      <c r="G44" s="752">
        <v>0</v>
      </c>
      <c r="H44" s="752" t="s">
        <v>110</v>
      </c>
      <c r="I44" s="721" t="s">
        <v>654</v>
      </c>
      <c r="J44" s="753">
        <v>0</v>
      </c>
      <c r="K44" s="753">
        <v>0</v>
      </c>
      <c r="L44" s="754">
        <v>0</v>
      </c>
      <c r="M44" s="755" t="s">
        <v>220</v>
      </c>
      <c r="N44" s="721"/>
      <c r="O44" s="756">
        <v>74131579.700000003</v>
      </c>
      <c r="P44" s="756">
        <v>0</v>
      </c>
      <c r="Q44" s="645">
        <v>74131580</v>
      </c>
      <c r="R44" s="721"/>
      <c r="S44" s="721"/>
      <c r="T44" s="756">
        <v>79610923</v>
      </c>
    </row>
    <row r="45" spans="1:20" ht="16.5" customHeight="1">
      <c r="A45" s="749" t="s">
        <v>209</v>
      </c>
      <c r="B45" s="748"/>
      <c r="C45" s="748"/>
      <c r="D45" s="750">
        <v>3472240953.5799999</v>
      </c>
      <c r="E45" s="751" t="s">
        <v>183</v>
      </c>
      <c r="F45" s="723">
        <v>0</v>
      </c>
      <c r="G45" s="752">
        <v>3472240954</v>
      </c>
      <c r="H45" s="752" t="s">
        <v>209</v>
      </c>
      <c r="I45" s="721" t="s">
        <v>655</v>
      </c>
      <c r="J45" s="753">
        <v>37485000</v>
      </c>
      <c r="K45" s="753">
        <v>0</v>
      </c>
      <c r="L45" s="754">
        <v>3472240954</v>
      </c>
      <c r="M45" s="755" t="s">
        <v>220</v>
      </c>
      <c r="N45" s="721"/>
      <c r="O45" s="756">
        <v>5433262325.0299997</v>
      </c>
      <c r="P45" s="756">
        <v>0</v>
      </c>
      <c r="Q45" s="781">
        <v>5433262325</v>
      </c>
      <c r="R45" s="721"/>
      <c r="S45" s="721"/>
      <c r="T45" s="756">
        <v>2744324531</v>
      </c>
    </row>
    <row r="46" spans="1:20" ht="16.5" customHeight="1">
      <c r="A46" s="749" t="s">
        <v>656</v>
      </c>
      <c r="B46" s="748"/>
      <c r="C46" s="748"/>
      <c r="D46" s="750">
        <v>0</v>
      </c>
      <c r="E46" s="751"/>
      <c r="F46" s="721"/>
      <c r="G46" s="752">
        <v>0</v>
      </c>
      <c r="H46" s="752" t="s">
        <v>110</v>
      </c>
      <c r="I46" s="721" t="s">
        <v>654</v>
      </c>
      <c r="J46" s="753">
        <v>531375</v>
      </c>
      <c r="K46" s="753">
        <v>0</v>
      </c>
      <c r="L46" s="754">
        <v>0</v>
      </c>
      <c r="M46" s="755" t="s">
        <v>220</v>
      </c>
      <c r="N46" s="721"/>
      <c r="O46" s="756">
        <v>100820852.99000001</v>
      </c>
      <c r="P46" s="756">
        <v>0</v>
      </c>
      <c r="Q46" s="645">
        <v>100820853</v>
      </c>
      <c r="R46" s="721"/>
      <c r="S46" s="721"/>
      <c r="T46" s="756">
        <v>116606396</v>
      </c>
    </row>
    <row r="47" spans="1:20" ht="16.5" customHeight="1">
      <c r="A47" s="749" t="s">
        <v>211</v>
      </c>
      <c r="B47" s="748"/>
      <c r="C47" s="748"/>
      <c r="D47" s="750">
        <v>11622434960.790001</v>
      </c>
      <c r="E47" s="751"/>
      <c r="F47" s="752"/>
      <c r="G47" s="752">
        <v>11622434961</v>
      </c>
      <c r="H47" s="752" t="s">
        <v>533</v>
      </c>
      <c r="I47" s="721"/>
      <c r="J47" s="753">
        <v>1984969036</v>
      </c>
      <c r="K47" s="753">
        <v>1594595638</v>
      </c>
      <c r="L47" s="754">
        <v>10027839323</v>
      </c>
      <c r="M47" s="755">
        <v>6.2886408842666102</v>
      </c>
      <c r="N47" s="721"/>
      <c r="O47" s="756">
        <v>9625471875.0100002</v>
      </c>
      <c r="P47" s="756">
        <v>0</v>
      </c>
      <c r="Q47" s="756">
        <v>9625471875</v>
      </c>
      <c r="R47" s="721"/>
      <c r="S47" s="721"/>
      <c r="T47" s="756">
        <v>0</v>
      </c>
    </row>
    <row r="48" spans="1:20" ht="16.5" customHeight="1">
      <c r="A48" s="749" t="s">
        <v>28</v>
      </c>
      <c r="B48" s="748"/>
      <c r="C48" s="748"/>
      <c r="D48" s="750">
        <v>0</v>
      </c>
      <c r="E48" s="751"/>
      <c r="F48" s="721"/>
      <c r="G48" s="752">
        <v>0</v>
      </c>
      <c r="H48" s="752"/>
      <c r="I48" s="721"/>
      <c r="J48" s="753">
        <v>0</v>
      </c>
      <c r="K48" s="753">
        <v>0</v>
      </c>
      <c r="L48" s="754">
        <v>0</v>
      </c>
      <c r="M48" s="755" t="s">
        <v>220</v>
      </c>
      <c r="N48" s="721"/>
      <c r="O48" s="756">
        <v>17632074077.990002</v>
      </c>
      <c r="P48" s="756">
        <v>0</v>
      </c>
      <c r="Q48" s="781">
        <v>17632074078</v>
      </c>
      <c r="R48" s="721"/>
      <c r="S48" s="721"/>
      <c r="T48" s="756">
        <v>12353413978</v>
      </c>
    </row>
    <row r="49" spans="1:20" ht="16.5" customHeight="1">
      <c r="A49" s="749" t="s">
        <v>91</v>
      </c>
      <c r="B49" s="748"/>
      <c r="C49" s="748"/>
      <c r="D49" s="750">
        <v>17354017216.509453</v>
      </c>
      <c r="E49" s="751"/>
      <c r="F49" s="721"/>
      <c r="G49" s="752">
        <v>17354017217</v>
      </c>
      <c r="H49" s="752" t="s">
        <v>91</v>
      </c>
      <c r="I49" s="721" t="s">
        <v>657</v>
      </c>
      <c r="J49" s="753">
        <v>20435620951</v>
      </c>
      <c r="K49" s="753">
        <v>19940410349</v>
      </c>
      <c r="L49" s="754">
        <v>-2586393132</v>
      </c>
      <c r="M49" s="755">
        <v>-0.12970611370240462</v>
      </c>
      <c r="N49" s="721"/>
      <c r="O49" s="756">
        <v>17687559480.900002</v>
      </c>
      <c r="P49" s="756">
        <v>0</v>
      </c>
      <c r="Q49" s="781">
        <v>17687559481</v>
      </c>
      <c r="R49" s="721"/>
      <c r="S49" s="721"/>
      <c r="T49" s="756">
        <v>17687559481</v>
      </c>
    </row>
    <row r="50" spans="1:20" ht="16.5" customHeight="1">
      <c r="A50" s="749" t="s">
        <v>658</v>
      </c>
      <c r="B50" s="748"/>
      <c r="C50" s="748"/>
      <c r="D50" s="750">
        <v>649357851.1500001</v>
      </c>
      <c r="E50" s="751"/>
      <c r="F50" s="721"/>
      <c r="G50" s="752">
        <v>649357851</v>
      </c>
      <c r="H50" s="752" t="s">
        <v>56</v>
      </c>
      <c r="I50" s="721" t="s">
        <v>659</v>
      </c>
      <c r="J50" s="753">
        <v>2983444</v>
      </c>
      <c r="K50" s="753">
        <v>1718517632</v>
      </c>
      <c r="L50" s="754">
        <v>-1069159781</v>
      </c>
      <c r="M50" s="755">
        <v>-0.62214071074482868</v>
      </c>
      <c r="N50" s="721"/>
      <c r="O50" s="756">
        <v>441197980</v>
      </c>
      <c r="P50" s="756">
        <v>0</v>
      </c>
      <c r="Q50" s="781">
        <v>441197980</v>
      </c>
      <c r="R50" s="721"/>
      <c r="S50" s="721"/>
      <c r="T50" s="756">
        <v>132824980</v>
      </c>
    </row>
    <row r="51" spans="1:20" ht="16.5" customHeight="1">
      <c r="A51" s="749" t="s">
        <v>660</v>
      </c>
      <c r="B51" s="748"/>
      <c r="C51" s="748"/>
      <c r="D51" s="750">
        <v>0</v>
      </c>
      <c r="E51" s="751"/>
      <c r="F51" s="721"/>
      <c r="G51" s="752">
        <v>0</v>
      </c>
      <c r="H51" s="752"/>
      <c r="I51" s="721"/>
      <c r="J51" s="753">
        <v>0</v>
      </c>
      <c r="K51" s="753">
        <v>0</v>
      </c>
      <c r="L51" s="754">
        <v>0</v>
      </c>
      <c r="M51" s="755" t="s">
        <v>220</v>
      </c>
      <c r="N51" s="721"/>
      <c r="O51" s="756">
        <v>0</v>
      </c>
      <c r="P51" s="756">
        <v>0</v>
      </c>
      <c r="Q51" s="756">
        <v>0</v>
      </c>
      <c r="R51" s="721"/>
      <c r="S51" s="721"/>
      <c r="T51" s="756">
        <v>0</v>
      </c>
    </row>
    <row r="52" spans="1:20" ht="16.5" customHeight="1">
      <c r="A52" s="749" t="s">
        <v>661</v>
      </c>
      <c r="B52" s="748"/>
      <c r="C52" s="748"/>
      <c r="D52" s="750">
        <v>0</v>
      </c>
      <c r="E52" s="751"/>
      <c r="F52" s="721"/>
      <c r="G52" s="752">
        <v>0</v>
      </c>
      <c r="H52" s="752"/>
      <c r="I52" s="721"/>
      <c r="J52" s="753">
        <v>4996125</v>
      </c>
      <c r="K52" s="753">
        <v>4996125</v>
      </c>
      <c r="L52" s="754">
        <v>-4996125</v>
      </c>
      <c r="M52" s="755">
        <v>-1</v>
      </c>
      <c r="N52" s="721"/>
      <c r="O52" s="756">
        <v>0</v>
      </c>
      <c r="P52" s="756">
        <v>0</v>
      </c>
      <c r="Q52" s="756">
        <v>0</v>
      </c>
      <c r="R52" s="721"/>
      <c r="S52" s="721"/>
      <c r="T52" s="756">
        <v>0</v>
      </c>
    </row>
    <row r="53" spans="1:20" ht="16.5" customHeight="1">
      <c r="A53" s="749" t="s">
        <v>662</v>
      </c>
      <c r="B53" s="748"/>
      <c r="C53" s="748"/>
      <c r="D53" s="750">
        <v>0</v>
      </c>
      <c r="E53" s="751"/>
      <c r="F53" s="721"/>
      <c r="G53" s="752">
        <v>0</v>
      </c>
      <c r="H53" s="752"/>
      <c r="I53" s="721"/>
      <c r="J53" s="753">
        <v>0</v>
      </c>
      <c r="K53" s="753">
        <v>0</v>
      </c>
      <c r="L53" s="754">
        <v>0</v>
      </c>
      <c r="M53" s="755" t="s">
        <v>220</v>
      </c>
      <c r="N53" s="721"/>
      <c r="O53" s="756">
        <v>0</v>
      </c>
      <c r="P53" s="756">
        <v>0</v>
      </c>
      <c r="Q53" s="756">
        <v>0</v>
      </c>
      <c r="R53" s="721"/>
      <c r="S53" s="721"/>
      <c r="T53" s="756">
        <v>0</v>
      </c>
    </row>
    <row r="54" spans="1:20" ht="16.5" customHeight="1">
      <c r="A54" s="749" t="s">
        <v>663</v>
      </c>
      <c r="B54" s="748"/>
      <c r="C54" s="748"/>
      <c r="D54" s="750">
        <v>3968560279.5</v>
      </c>
      <c r="E54" s="751"/>
      <c r="F54" s="721"/>
      <c r="G54" s="752">
        <v>3968560280</v>
      </c>
      <c r="H54" s="752" t="s">
        <v>281</v>
      </c>
      <c r="I54" s="721"/>
      <c r="J54" s="753">
        <v>1817779230</v>
      </c>
      <c r="K54" s="753">
        <v>5417456870</v>
      </c>
      <c r="L54" s="754">
        <v>-1448896590</v>
      </c>
      <c r="M54" s="755">
        <v>-0.26744958469784735</v>
      </c>
      <c r="N54" s="721"/>
      <c r="O54" s="756">
        <v>0</v>
      </c>
      <c r="P54" s="756">
        <v>0</v>
      </c>
      <c r="Q54" s="756">
        <v>0</v>
      </c>
      <c r="R54" s="721"/>
      <c r="S54" s="721"/>
      <c r="T54" s="756">
        <v>0</v>
      </c>
    </row>
    <row r="55" spans="1:20" ht="16.5" customHeight="1">
      <c r="A55" s="749" t="s">
        <v>664</v>
      </c>
      <c r="B55" s="748"/>
      <c r="C55" s="748"/>
      <c r="D55" s="750">
        <v>157720845.99000001</v>
      </c>
      <c r="E55" s="751"/>
      <c r="F55" s="721"/>
      <c r="G55" s="763">
        <v>157720846</v>
      </c>
      <c r="H55" s="752" t="s">
        <v>110</v>
      </c>
      <c r="I55" s="721"/>
      <c r="J55" s="753">
        <v>190123284</v>
      </c>
      <c r="K55" s="753">
        <v>230542690</v>
      </c>
      <c r="L55" s="754">
        <v>-72821844</v>
      </c>
      <c r="M55" s="755">
        <v>-0.31587140759049875</v>
      </c>
      <c r="N55" s="721"/>
      <c r="O55" s="756">
        <v>0</v>
      </c>
      <c r="P55" s="756">
        <v>0</v>
      </c>
      <c r="Q55" s="645">
        <v>0</v>
      </c>
      <c r="R55" s="721"/>
      <c r="S55" s="721"/>
      <c r="T55" s="756">
        <v>0</v>
      </c>
    </row>
    <row r="56" spans="1:20" ht="16.5" customHeight="1">
      <c r="A56" s="749" t="s">
        <v>665</v>
      </c>
      <c r="B56" s="748"/>
      <c r="C56" s="748"/>
      <c r="D56" s="750">
        <v>0</v>
      </c>
      <c r="E56" s="751"/>
      <c r="F56" s="721"/>
      <c r="G56" s="752">
        <v>0</v>
      </c>
      <c r="H56" s="752"/>
      <c r="I56" s="721"/>
      <c r="J56" s="753">
        <v>0</v>
      </c>
      <c r="K56" s="753">
        <v>0</v>
      </c>
      <c r="L56" s="754">
        <v>0</v>
      </c>
      <c r="M56" s="755" t="s">
        <v>220</v>
      </c>
      <c r="N56" s="721"/>
      <c r="O56" s="756">
        <v>0</v>
      </c>
      <c r="P56" s="756">
        <v>0</v>
      </c>
      <c r="Q56" s="756">
        <v>0</v>
      </c>
      <c r="R56" s="721"/>
      <c r="S56" s="721"/>
      <c r="T56" s="756">
        <v>0</v>
      </c>
    </row>
    <row r="57" spans="1:20" ht="16.5" customHeight="1">
      <c r="A57" s="749" t="s">
        <v>217</v>
      </c>
      <c r="B57" s="748"/>
      <c r="C57" s="748"/>
      <c r="D57" s="750">
        <v>97595587</v>
      </c>
      <c r="E57" s="751"/>
      <c r="F57" s="721"/>
      <c r="G57" s="752">
        <v>97595587</v>
      </c>
      <c r="H57" s="752" t="s">
        <v>51</v>
      </c>
      <c r="I57" s="721"/>
      <c r="J57" s="753">
        <v>97595587</v>
      </c>
      <c r="K57" s="753">
        <v>97595587</v>
      </c>
      <c r="L57" s="754">
        <v>0</v>
      </c>
      <c r="M57" s="755">
        <v>0</v>
      </c>
      <c r="N57" s="721"/>
      <c r="O57" s="756">
        <v>29704500</v>
      </c>
      <c r="P57" s="756">
        <v>0</v>
      </c>
      <c r="Q57" s="781">
        <v>29704500</v>
      </c>
      <c r="R57" s="721"/>
      <c r="S57" s="721"/>
      <c r="T57" s="756">
        <v>29704500</v>
      </c>
    </row>
    <row r="58" spans="1:20" ht="16.5" customHeight="1">
      <c r="A58" s="749" t="s">
        <v>666</v>
      </c>
      <c r="B58" s="748"/>
      <c r="C58" s="748"/>
      <c r="D58" s="750">
        <v>86220583607.060379</v>
      </c>
      <c r="E58" s="751"/>
      <c r="F58" s="721"/>
      <c r="G58" s="763">
        <v>86220583607</v>
      </c>
      <c r="H58" s="763" t="s">
        <v>30</v>
      </c>
      <c r="I58" s="721"/>
      <c r="J58" s="753">
        <v>50547133540</v>
      </c>
      <c r="K58" s="753">
        <v>67664244826</v>
      </c>
      <c r="L58" s="754">
        <v>18556338781</v>
      </c>
      <c r="M58" s="755">
        <v>0.27424142290685438</v>
      </c>
      <c r="N58" s="721"/>
      <c r="O58" s="756">
        <v>57647459.140000001</v>
      </c>
      <c r="P58" s="756">
        <v>0</v>
      </c>
      <c r="Q58" s="649">
        <v>57647460</v>
      </c>
      <c r="R58" s="721"/>
      <c r="S58" s="721"/>
      <c r="T58" s="756">
        <v>9549644</v>
      </c>
    </row>
    <row r="59" spans="1:20" ht="16.5" customHeight="1">
      <c r="A59" s="749" t="s">
        <v>667</v>
      </c>
      <c r="B59" s="748"/>
      <c r="C59" s="748"/>
      <c r="D59" s="750">
        <v>0</v>
      </c>
      <c r="E59" s="751"/>
      <c r="F59" s="721"/>
      <c r="G59" s="752">
        <v>0</v>
      </c>
      <c r="H59" s="752"/>
      <c r="I59" s="721"/>
      <c r="J59" s="753">
        <v>0</v>
      </c>
      <c r="K59" s="753">
        <v>0</v>
      </c>
      <c r="L59" s="754">
        <v>0</v>
      </c>
      <c r="M59" s="755" t="s">
        <v>220</v>
      </c>
      <c r="N59" s="721"/>
      <c r="O59" s="756">
        <v>0</v>
      </c>
      <c r="P59" s="756">
        <v>0</v>
      </c>
      <c r="Q59" s="756">
        <v>0</v>
      </c>
      <c r="R59" s="721"/>
      <c r="S59" s="721"/>
      <c r="T59" s="756">
        <v>0</v>
      </c>
    </row>
    <row r="60" spans="1:20" ht="16.5" customHeight="1">
      <c r="A60" s="650" t="s">
        <v>668</v>
      </c>
      <c r="B60" s="748"/>
      <c r="C60" s="748"/>
      <c r="D60" s="750">
        <v>757957959.85000002</v>
      </c>
      <c r="E60" s="751"/>
      <c r="F60" s="721"/>
      <c r="G60" s="752">
        <v>757957960</v>
      </c>
      <c r="H60" s="752" t="s">
        <v>166</v>
      </c>
      <c r="I60" s="721"/>
      <c r="J60" s="753">
        <v>0</v>
      </c>
      <c r="K60" s="753">
        <v>0</v>
      </c>
      <c r="L60" s="754">
        <v>757957960</v>
      </c>
      <c r="M60" s="755" t="s">
        <v>220</v>
      </c>
      <c r="N60" s="721"/>
      <c r="O60" s="756">
        <v>63050625.010000005</v>
      </c>
      <c r="P60" s="756">
        <v>0</v>
      </c>
      <c r="Q60" s="781">
        <v>63050625</v>
      </c>
      <c r="R60" s="721"/>
      <c r="S60" s="721"/>
      <c r="T60" s="756">
        <v>0</v>
      </c>
    </row>
    <row r="61" spans="1:20" ht="16.5" customHeight="1">
      <c r="A61" s="749" t="s">
        <v>219</v>
      </c>
      <c r="B61" s="748"/>
      <c r="C61" s="748"/>
      <c r="D61" s="750">
        <v>997394268.80999982</v>
      </c>
      <c r="E61" s="751"/>
      <c r="F61" s="721"/>
      <c r="G61" s="752">
        <v>997394269</v>
      </c>
      <c r="H61" s="752" t="s">
        <v>90</v>
      </c>
      <c r="I61" s="721"/>
      <c r="J61" s="753">
        <v>22409086</v>
      </c>
      <c r="K61" s="753">
        <v>27412449</v>
      </c>
      <c r="L61" s="754">
        <v>969981820</v>
      </c>
      <c r="M61" s="755">
        <v>35.384719548406636</v>
      </c>
      <c r="N61" s="721"/>
      <c r="O61" s="756">
        <v>18424867.189999998</v>
      </c>
      <c r="P61" s="756">
        <v>0</v>
      </c>
      <c r="Q61" s="781">
        <v>18424867</v>
      </c>
      <c r="R61" s="721"/>
      <c r="S61" s="721"/>
      <c r="T61" s="756">
        <v>452434</v>
      </c>
    </row>
    <row r="62" spans="1:20" ht="16.5" customHeight="1">
      <c r="A62" s="749" t="s">
        <v>669</v>
      </c>
      <c r="B62" s="748"/>
      <c r="C62" s="748"/>
      <c r="D62" s="750">
        <v>111593356.56</v>
      </c>
      <c r="E62" s="751"/>
      <c r="F62" s="721"/>
      <c r="G62" s="752">
        <v>111593357</v>
      </c>
      <c r="H62" s="752" t="s">
        <v>52</v>
      </c>
      <c r="I62" s="721"/>
      <c r="J62" s="753">
        <v>0</v>
      </c>
      <c r="K62" s="753">
        <v>0</v>
      </c>
      <c r="L62" s="754">
        <v>111593357</v>
      </c>
      <c r="M62" s="755" t="s">
        <v>220</v>
      </c>
      <c r="N62" s="721"/>
      <c r="O62" s="756">
        <v>0</v>
      </c>
      <c r="P62" s="756">
        <v>0</v>
      </c>
      <c r="Q62" s="756">
        <v>0</v>
      </c>
      <c r="R62" s="721"/>
      <c r="S62" s="721"/>
      <c r="T62" s="756">
        <v>0</v>
      </c>
    </row>
    <row r="63" spans="1:20" ht="16.5" customHeight="1">
      <c r="A63" s="749" t="s">
        <v>670</v>
      </c>
      <c r="B63" s="748"/>
      <c r="C63" s="748"/>
      <c r="D63" s="750">
        <v>164153708</v>
      </c>
      <c r="E63" s="751"/>
      <c r="F63" s="721"/>
      <c r="G63" s="763">
        <v>164153708</v>
      </c>
      <c r="H63" s="752" t="s">
        <v>110</v>
      </c>
      <c r="I63" s="721"/>
      <c r="J63" s="753">
        <v>129286025</v>
      </c>
      <c r="K63" s="753">
        <v>400190927</v>
      </c>
      <c r="L63" s="754">
        <v>-236037219</v>
      </c>
      <c r="M63" s="755">
        <v>-0.5898115201397357</v>
      </c>
      <c r="N63" s="721"/>
      <c r="O63" s="756">
        <v>0</v>
      </c>
      <c r="P63" s="756">
        <v>0</v>
      </c>
      <c r="Q63" s="756">
        <v>0</v>
      </c>
      <c r="R63" s="721"/>
      <c r="S63" s="721"/>
      <c r="T63" s="756">
        <v>0</v>
      </c>
    </row>
    <row r="64" spans="1:20" ht="15.75" customHeight="1">
      <c r="A64" s="749" t="s">
        <v>41</v>
      </c>
      <c r="B64" s="748"/>
      <c r="C64" s="748"/>
      <c r="D64" s="750">
        <v>3759248524.2461286</v>
      </c>
      <c r="E64" s="751"/>
      <c r="F64" s="721"/>
      <c r="G64" s="752">
        <v>3759248524</v>
      </c>
      <c r="H64" s="752" t="s">
        <v>41</v>
      </c>
      <c r="I64" s="721"/>
      <c r="J64" s="753">
        <v>320171819</v>
      </c>
      <c r="K64" s="753">
        <v>349485301</v>
      </c>
      <c r="L64" s="754">
        <v>3409763223</v>
      </c>
      <c r="M64" s="755">
        <v>9.7565282809991487</v>
      </c>
      <c r="N64" s="721"/>
      <c r="O64" s="756">
        <v>0</v>
      </c>
      <c r="P64" s="756">
        <v>0</v>
      </c>
      <c r="Q64" s="781">
        <v>0</v>
      </c>
      <c r="R64" s="721"/>
      <c r="S64" s="721"/>
      <c r="T64" s="756">
        <v>28051731</v>
      </c>
    </row>
    <row r="65" spans="1:20" ht="17.25" customHeight="1">
      <c r="A65" s="749" t="s">
        <v>223</v>
      </c>
      <c r="B65" s="748"/>
      <c r="C65" s="748"/>
      <c r="D65" s="767">
        <v>32920786.780000001</v>
      </c>
      <c r="E65" s="751"/>
      <c r="F65" s="721"/>
      <c r="G65" s="782">
        <v>32920787</v>
      </c>
      <c r="H65" s="752" t="s">
        <v>223</v>
      </c>
      <c r="I65" s="721"/>
      <c r="J65" s="769">
        <v>10967085</v>
      </c>
      <c r="K65" s="769">
        <v>12248482</v>
      </c>
      <c r="L65" s="770">
        <v>20672305</v>
      </c>
      <c r="M65" s="771">
        <v>1.6877442445521005</v>
      </c>
      <c r="N65" s="721"/>
      <c r="O65" s="647">
        <v>16047608.49</v>
      </c>
      <c r="P65" s="772">
        <v>0</v>
      </c>
      <c r="Q65" s="772">
        <v>16047608</v>
      </c>
      <c r="R65" s="721"/>
      <c r="S65" s="721"/>
      <c r="T65" s="772">
        <v>10858852</v>
      </c>
    </row>
    <row r="66" spans="1:20" ht="7.5" customHeight="1">
      <c r="A66" s="749"/>
      <c r="B66" s="748"/>
      <c r="C66" s="748"/>
      <c r="D66" s="750"/>
      <c r="E66" s="751"/>
      <c r="F66" s="721"/>
      <c r="G66" s="721"/>
      <c r="H66" s="721"/>
      <c r="I66" s="721"/>
      <c r="J66" s="753"/>
      <c r="K66" s="753"/>
      <c r="L66" s="753"/>
      <c r="M66" s="753"/>
      <c r="N66" s="721"/>
      <c r="O66" s="721"/>
      <c r="P66" s="721"/>
      <c r="Q66" s="721"/>
      <c r="R66" s="721"/>
      <c r="S66" s="721"/>
      <c r="T66" s="721"/>
    </row>
    <row r="67" spans="1:20" ht="16.5" customHeight="1">
      <c r="A67" s="738" t="s">
        <v>14</v>
      </c>
      <c r="B67" s="748"/>
      <c r="C67" s="748"/>
      <c r="D67" s="773">
        <v>130896000421.76596</v>
      </c>
      <c r="E67" s="751"/>
      <c r="F67" s="762">
        <v>-154452500</v>
      </c>
      <c r="G67" s="774">
        <v>130896000424</v>
      </c>
      <c r="H67" s="775"/>
      <c r="I67" s="720" t="s">
        <v>648</v>
      </c>
      <c r="J67" s="776">
        <v>75708145881</v>
      </c>
      <c r="K67" s="776">
        <v>97803104271</v>
      </c>
      <c r="L67" s="776">
        <v>33092896153</v>
      </c>
      <c r="M67" s="777">
        <v>0.33836243133248389</v>
      </c>
      <c r="N67" s="721"/>
      <c r="O67" s="779">
        <v>51180819134.76001</v>
      </c>
      <c r="P67" s="779">
        <v>67823324.379999995</v>
      </c>
      <c r="Q67" s="779">
        <v>51248642459</v>
      </c>
      <c r="R67" s="721"/>
      <c r="S67" s="721"/>
      <c r="T67" s="779">
        <v>33248064920</v>
      </c>
    </row>
    <row r="68" spans="1:20" ht="7.5" customHeight="1">
      <c r="A68" s="738"/>
      <c r="B68" s="748"/>
      <c r="C68" s="748"/>
      <c r="D68" s="750"/>
      <c r="E68" s="783"/>
      <c r="F68" s="721"/>
      <c r="G68" s="721"/>
      <c r="H68" s="721"/>
      <c r="I68" s="721"/>
      <c r="J68" s="753"/>
      <c r="K68" s="753"/>
      <c r="L68" s="753"/>
      <c r="M68" s="753"/>
      <c r="N68" s="721"/>
      <c r="O68" s="784"/>
      <c r="P68" s="784"/>
      <c r="Q68" s="784"/>
      <c r="R68" s="721"/>
      <c r="S68" s="721"/>
      <c r="T68" s="784"/>
    </row>
    <row r="69" spans="1:20" ht="16.5" customHeight="1" thickBot="1">
      <c r="A69" s="738" t="s">
        <v>3</v>
      </c>
      <c r="B69" s="732"/>
      <c r="C69" s="732"/>
      <c r="D69" s="785">
        <v>152603826078.37524</v>
      </c>
      <c r="E69" s="783"/>
      <c r="F69" s="765">
        <v>0</v>
      </c>
      <c r="G69" s="786">
        <v>152603826080</v>
      </c>
      <c r="H69" s="775"/>
      <c r="I69" s="720" t="s">
        <v>648</v>
      </c>
      <c r="J69" s="787">
        <v>100651942039</v>
      </c>
      <c r="K69" s="787">
        <v>123668657573</v>
      </c>
      <c r="L69" s="787">
        <v>28935168507</v>
      </c>
      <c r="M69" s="788">
        <v>0.23397333709974127</v>
      </c>
      <c r="N69" s="721"/>
      <c r="O69" s="789">
        <v>57724235925.200012</v>
      </c>
      <c r="P69" s="790">
        <v>0</v>
      </c>
      <c r="Q69" s="789">
        <v>57724235925</v>
      </c>
      <c r="R69" s="721"/>
      <c r="S69" s="721"/>
      <c r="T69" s="789">
        <v>42922076161</v>
      </c>
    </row>
    <row r="70" spans="1:20" ht="13.5" thickTop="1">
      <c r="A70" s="738"/>
      <c r="B70" s="732"/>
      <c r="C70" s="732"/>
      <c r="D70" s="791"/>
      <c r="E70" s="783"/>
      <c r="F70" s="721"/>
      <c r="G70" s="721"/>
      <c r="H70" s="721"/>
      <c r="I70" s="721"/>
      <c r="J70" s="753"/>
      <c r="K70" s="753"/>
      <c r="L70" s="747"/>
      <c r="M70" s="744"/>
      <c r="N70" s="721"/>
      <c r="O70" s="721"/>
      <c r="P70" s="721"/>
      <c r="Q70" s="721"/>
      <c r="R70" s="721"/>
      <c r="S70" s="721"/>
      <c r="T70" s="721"/>
    </row>
    <row r="71" spans="1:20" ht="16.5" customHeight="1">
      <c r="A71" s="792" t="s">
        <v>671</v>
      </c>
      <c r="B71" s="793"/>
      <c r="C71" s="793"/>
      <c r="D71" s="794"/>
      <c r="E71" s="795"/>
      <c r="F71" s="721"/>
      <c r="G71" s="721"/>
      <c r="H71" s="721"/>
      <c r="I71" s="721"/>
      <c r="J71" s="753"/>
      <c r="K71" s="753"/>
      <c r="L71" s="747"/>
      <c r="M71" s="744"/>
      <c r="N71" s="721"/>
      <c r="O71" s="721"/>
      <c r="P71" s="721"/>
      <c r="Q71" s="721"/>
      <c r="R71" s="721"/>
      <c r="S71" s="721"/>
      <c r="T71" s="721"/>
    </row>
    <row r="72" spans="1:20" ht="16.5" customHeight="1">
      <c r="A72" s="720" t="s">
        <v>184</v>
      </c>
      <c r="B72" s="721"/>
      <c r="C72" s="721"/>
      <c r="D72" s="721"/>
      <c r="E72" s="722"/>
      <c r="F72" s="721"/>
      <c r="G72" s="721"/>
      <c r="H72" s="721"/>
      <c r="I72" s="796"/>
      <c r="J72" s="753"/>
      <c r="K72" s="753"/>
      <c r="L72" s="747"/>
      <c r="M72" s="744"/>
      <c r="N72" s="721"/>
      <c r="O72" s="721"/>
      <c r="P72" s="721"/>
      <c r="Q72" s="721"/>
      <c r="R72" s="721"/>
      <c r="S72" s="721"/>
      <c r="T72" s="721"/>
    </row>
    <row r="73" spans="1:20" ht="16.5" customHeight="1">
      <c r="A73" s="725" t="s">
        <v>29</v>
      </c>
      <c r="B73" s="721"/>
      <c r="C73" s="721"/>
      <c r="D73" s="721"/>
      <c r="E73" s="722"/>
      <c r="F73" s="721"/>
      <c r="G73" s="721"/>
      <c r="H73" s="721"/>
      <c r="I73" s="721"/>
      <c r="J73" s="753"/>
      <c r="K73" s="753"/>
      <c r="L73" s="747"/>
      <c r="M73" s="744"/>
      <c r="N73" s="721"/>
      <c r="O73" s="721"/>
      <c r="P73" s="721"/>
      <c r="Q73" s="721"/>
      <c r="R73" s="721"/>
      <c r="S73" s="721"/>
      <c r="T73" s="721"/>
    </row>
    <row r="74" spans="1:20" ht="16.5" customHeight="1">
      <c r="A74" s="797" t="s">
        <v>613</v>
      </c>
      <c r="B74" s="726"/>
      <c r="C74" s="726"/>
      <c r="D74" s="726"/>
      <c r="E74" s="798"/>
      <c r="F74" s="721"/>
      <c r="G74" s="721"/>
      <c r="H74" s="721"/>
      <c r="I74" s="721"/>
      <c r="J74" s="753"/>
      <c r="K74" s="753"/>
      <c r="L74" s="747"/>
      <c r="M74" s="744"/>
      <c r="N74" s="721"/>
      <c r="O74" s="721"/>
      <c r="P74" s="721"/>
      <c r="Q74" s="721"/>
      <c r="R74" s="721"/>
      <c r="S74" s="721"/>
      <c r="T74" s="721"/>
    </row>
    <row r="75" spans="1:20" ht="6.75" customHeight="1">
      <c r="A75" s="799"/>
      <c r="B75" s="721"/>
      <c r="C75" s="721"/>
      <c r="D75" s="721"/>
      <c r="E75" s="722"/>
      <c r="F75" s="721"/>
      <c r="G75" s="721"/>
      <c r="H75" s="721"/>
      <c r="I75" s="721"/>
      <c r="J75" s="753"/>
      <c r="K75" s="753"/>
      <c r="L75" s="747"/>
      <c r="M75" s="744"/>
      <c r="N75" s="721"/>
      <c r="O75" s="721"/>
      <c r="P75" s="721"/>
      <c r="Q75" s="721"/>
      <c r="R75" s="721"/>
      <c r="S75" s="721"/>
      <c r="T75" s="721"/>
    </row>
    <row r="76" spans="1:20" ht="16.5" customHeight="1">
      <c r="A76" s="799"/>
      <c r="B76" s="721"/>
      <c r="C76" s="721"/>
      <c r="D76" s="793" t="s">
        <v>24</v>
      </c>
      <c r="E76" s="800"/>
      <c r="F76" s="721"/>
      <c r="G76" s="721"/>
      <c r="H76" s="721"/>
      <c r="I76" s="721"/>
      <c r="J76" s="753"/>
      <c r="K76" s="753"/>
      <c r="L76" s="747"/>
      <c r="M76" s="744"/>
      <c r="N76" s="721"/>
      <c r="O76" s="721"/>
      <c r="P76" s="721"/>
      <c r="Q76" s="721"/>
      <c r="R76" s="721"/>
      <c r="S76" s="721"/>
      <c r="T76" s="721"/>
    </row>
    <row r="77" spans="1:20" ht="16.5" customHeight="1">
      <c r="A77" s="731"/>
      <c r="B77" s="731"/>
      <c r="C77" s="732"/>
      <c r="D77" s="733">
        <v>44012</v>
      </c>
      <c r="E77" s="732"/>
      <c r="F77" s="721"/>
      <c r="G77" s="721"/>
      <c r="H77" s="721"/>
      <c r="I77" s="721"/>
      <c r="J77" s="753"/>
      <c r="K77" s="753"/>
      <c r="L77" s="747"/>
      <c r="M77" s="744"/>
      <c r="N77" s="721"/>
      <c r="O77" s="721"/>
      <c r="P77" s="721"/>
      <c r="Q77" s="721"/>
      <c r="R77" s="721"/>
      <c r="S77" s="721"/>
      <c r="T77" s="721"/>
    </row>
    <row r="78" spans="1:20" ht="26">
      <c r="A78" s="738"/>
      <c r="B78" s="793" t="s">
        <v>17</v>
      </c>
      <c r="C78" s="732"/>
      <c r="D78" s="801" t="s">
        <v>188</v>
      </c>
      <c r="E78" s="802"/>
      <c r="F78" s="721"/>
      <c r="G78" s="721"/>
      <c r="H78" s="721"/>
      <c r="I78" s="721"/>
      <c r="J78" s="753"/>
      <c r="K78" s="753"/>
      <c r="L78" s="747"/>
      <c r="M78" s="744"/>
      <c r="N78" s="721"/>
      <c r="O78" s="721"/>
      <c r="P78" s="721"/>
      <c r="Q78" s="721"/>
      <c r="R78" s="721"/>
      <c r="S78" s="721"/>
      <c r="T78" s="721"/>
    </row>
    <row r="79" spans="1:20" ht="16.5" customHeight="1">
      <c r="A79" s="738" t="s">
        <v>37</v>
      </c>
      <c r="B79" s="732"/>
      <c r="C79" s="732"/>
      <c r="D79" s="803"/>
      <c r="E79" s="804"/>
      <c r="F79" s="721"/>
      <c r="G79" s="721"/>
      <c r="H79" s="721"/>
      <c r="I79" s="721"/>
      <c r="J79" s="753"/>
      <c r="K79" s="753"/>
      <c r="L79" s="747"/>
      <c r="M79" s="744"/>
      <c r="N79" s="721"/>
      <c r="O79" s="721"/>
      <c r="P79" s="721"/>
      <c r="Q79" s="721"/>
      <c r="R79" s="721"/>
      <c r="S79" s="721"/>
      <c r="T79" s="721"/>
    </row>
    <row r="80" spans="1:20" ht="6.75" customHeight="1">
      <c r="A80" s="749"/>
      <c r="B80" s="732"/>
      <c r="C80" s="732"/>
      <c r="D80" s="803"/>
      <c r="E80" s="804"/>
      <c r="F80" s="721"/>
      <c r="G80" s="721"/>
      <c r="H80" s="721"/>
      <c r="I80" s="721"/>
      <c r="J80" s="753"/>
      <c r="K80" s="753"/>
      <c r="L80" s="747"/>
      <c r="M80" s="744"/>
      <c r="N80" s="721"/>
      <c r="O80" s="721"/>
      <c r="P80" s="721"/>
      <c r="Q80" s="721"/>
      <c r="R80" s="721"/>
      <c r="S80" s="721"/>
      <c r="T80" s="721"/>
    </row>
    <row r="81" spans="1:20" ht="16.5" customHeight="1">
      <c r="A81" s="738" t="s">
        <v>4</v>
      </c>
      <c r="B81" s="732"/>
      <c r="C81" s="732"/>
      <c r="D81" s="803"/>
      <c r="E81" s="804"/>
      <c r="F81" s="721"/>
      <c r="G81" s="721"/>
      <c r="H81" s="721"/>
      <c r="I81" s="721"/>
      <c r="J81" s="753"/>
      <c r="K81" s="753"/>
      <c r="L81" s="747"/>
      <c r="M81" s="744"/>
      <c r="N81" s="721"/>
      <c r="O81" s="721"/>
      <c r="P81" s="721"/>
      <c r="Q81" s="721"/>
      <c r="R81" s="721"/>
      <c r="S81" s="721"/>
      <c r="T81" s="721"/>
    </row>
    <row r="82" spans="1:20" ht="6" customHeight="1">
      <c r="A82" s="749"/>
      <c r="B82" s="748"/>
      <c r="C82" s="748"/>
      <c r="D82" s="803"/>
      <c r="E82" s="804"/>
      <c r="F82" s="721"/>
      <c r="G82" s="721"/>
      <c r="H82" s="721"/>
      <c r="I82" s="721"/>
      <c r="J82" s="753"/>
      <c r="K82" s="753"/>
      <c r="L82" s="747"/>
      <c r="M82" s="744"/>
      <c r="N82" s="721"/>
      <c r="O82" s="721"/>
      <c r="P82" s="721"/>
      <c r="Q82" s="721"/>
      <c r="R82" s="721"/>
      <c r="S82" s="721"/>
      <c r="T82" s="721"/>
    </row>
    <row r="83" spans="1:20" ht="16.5" customHeight="1">
      <c r="A83" s="749" t="s">
        <v>7</v>
      </c>
      <c r="B83" s="748"/>
      <c r="C83" s="748"/>
      <c r="D83" s="750">
        <v>1651724325.26</v>
      </c>
      <c r="E83" s="751"/>
      <c r="F83" s="721"/>
      <c r="G83" s="752">
        <v>1651724325</v>
      </c>
      <c r="H83" s="752" t="s">
        <v>7</v>
      </c>
      <c r="I83" s="721" t="s">
        <v>672</v>
      </c>
      <c r="J83" s="753">
        <v>504913077</v>
      </c>
      <c r="K83" s="753">
        <v>1177620343</v>
      </c>
      <c r="L83" s="754">
        <v>474103982</v>
      </c>
      <c r="M83" s="755">
        <v>0.40259493207481045</v>
      </c>
      <c r="N83" s="721"/>
      <c r="O83" s="756">
        <v>0</v>
      </c>
      <c r="P83" s="756">
        <v>0</v>
      </c>
      <c r="Q83" s="756">
        <v>0</v>
      </c>
      <c r="R83" s="721"/>
      <c r="S83" s="721"/>
      <c r="T83" s="756">
        <v>0</v>
      </c>
    </row>
    <row r="84" spans="1:20" ht="16.5" customHeight="1">
      <c r="A84" s="749" t="s">
        <v>16</v>
      </c>
      <c r="B84" s="748"/>
      <c r="C84" s="748"/>
      <c r="D84" s="805">
        <v>363392064.95000005</v>
      </c>
      <c r="E84" s="751"/>
      <c r="F84" s="806">
        <v>0</v>
      </c>
      <c r="G84" s="651">
        <v>363392065</v>
      </c>
      <c r="H84" s="651" t="s">
        <v>16</v>
      </c>
      <c r="I84" s="721"/>
      <c r="J84" s="753">
        <v>285787437</v>
      </c>
      <c r="K84" s="753">
        <v>405446555</v>
      </c>
      <c r="L84" s="754">
        <v>-42054490</v>
      </c>
      <c r="M84" s="755">
        <v>-0.10372388045077853</v>
      </c>
      <c r="N84" s="721"/>
      <c r="O84" s="756">
        <v>32361876.659999996</v>
      </c>
      <c r="P84" s="756">
        <v>0</v>
      </c>
      <c r="Q84" s="756">
        <v>32361877</v>
      </c>
      <c r="R84" s="721"/>
      <c r="S84" s="721"/>
      <c r="T84" s="756">
        <v>47980254</v>
      </c>
    </row>
    <row r="85" spans="1:20" ht="16.5" customHeight="1">
      <c r="A85" s="749" t="s">
        <v>225</v>
      </c>
      <c r="B85" s="748"/>
      <c r="C85" s="748"/>
      <c r="D85" s="750">
        <v>11728915.900000006</v>
      </c>
      <c r="E85" s="751"/>
      <c r="F85" s="652">
        <v>0</v>
      </c>
      <c r="G85" s="651">
        <v>11728916</v>
      </c>
      <c r="H85" s="651" t="s">
        <v>16</v>
      </c>
      <c r="I85" s="807" t="s">
        <v>673</v>
      </c>
      <c r="J85" s="753">
        <v>6305077</v>
      </c>
      <c r="K85" s="753">
        <v>1354509</v>
      </c>
      <c r="L85" s="754">
        <v>10374407</v>
      </c>
      <c r="M85" s="755">
        <v>7.6591643171067894</v>
      </c>
      <c r="N85" s="721"/>
      <c r="O85" s="756">
        <v>1978766.79</v>
      </c>
      <c r="P85" s="756">
        <v>0</v>
      </c>
      <c r="Q85" s="756">
        <v>1978767</v>
      </c>
      <c r="R85" s="721"/>
      <c r="S85" s="721"/>
      <c r="T85" s="756">
        <v>1305075</v>
      </c>
    </row>
    <row r="86" spans="1:20" ht="17.25" customHeight="1">
      <c r="A86" s="749" t="s">
        <v>226</v>
      </c>
      <c r="B86" s="748"/>
      <c r="C86" s="748"/>
      <c r="D86" s="750">
        <v>0</v>
      </c>
      <c r="E86" s="751"/>
      <c r="F86" s="721"/>
      <c r="G86" s="752">
        <v>0</v>
      </c>
      <c r="H86" s="752"/>
      <c r="I86" s="721" t="s">
        <v>674</v>
      </c>
      <c r="J86" s="753">
        <v>0</v>
      </c>
      <c r="K86" s="753">
        <v>95827140</v>
      </c>
      <c r="L86" s="754">
        <v>-95827140</v>
      </c>
      <c r="M86" s="755">
        <v>-1</v>
      </c>
      <c r="N86" s="721"/>
      <c r="O86" s="756">
        <v>249995</v>
      </c>
      <c r="P86" s="756">
        <v>0</v>
      </c>
      <c r="Q86" s="756">
        <v>249995</v>
      </c>
      <c r="R86" s="721"/>
      <c r="S86" s="721"/>
      <c r="T86" s="756">
        <v>0</v>
      </c>
    </row>
    <row r="87" spans="1:20" ht="17.25" customHeight="1">
      <c r="A87" s="650" t="s">
        <v>675</v>
      </c>
      <c r="B87" s="748"/>
      <c r="C87" s="748"/>
      <c r="D87" s="750">
        <v>85858945.75</v>
      </c>
      <c r="E87" s="751"/>
      <c r="F87" s="721"/>
      <c r="G87" s="752">
        <v>85858946</v>
      </c>
      <c r="H87" s="752" t="s">
        <v>538</v>
      </c>
      <c r="I87" s="721"/>
      <c r="J87" s="753">
        <v>0</v>
      </c>
      <c r="K87" s="753">
        <v>0</v>
      </c>
      <c r="L87" s="754">
        <v>85858946</v>
      </c>
      <c r="M87" s="755" t="s">
        <v>220</v>
      </c>
      <c r="N87" s="721"/>
      <c r="O87" s="756">
        <v>43884802.530000001</v>
      </c>
      <c r="P87" s="756">
        <v>0</v>
      </c>
      <c r="Q87" s="756">
        <v>43884803</v>
      </c>
      <c r="R87" s="721"/>
      <c r="S87" s="721"/>
      <c r="T87" s="756">
        <v>0</v>
      </c>
    </row>
    <row r="88" spans="1:20" ht="16.5" customHeight="1">
      <c r="A88" s="749" t="s">
        <v>676</v>
      </c>
      <c r="B88" s="748"/>
      <c r="C88" s="748"/>
      <c r="D88" s="750">
        <v>189150.24</v>
      </c>
      <c r="E88" s="751"/>
      <c r="F88" s="721"/>
      <c r="G88" s="752">
        <v>189150</v>
      </c>
      <c r="H88" s="752" t="s">
        <v>228</v>
      </c>
      <c r="I88" s="721"/>
      <c r="J88" s="753">
        <v>0</v>
      </c>
      <c r="K88" s="753">
        <v>17266474</v>
      </c>
      <c r="L88" s="754">
        <v>-17077324</v>
      </c>
      <c r="M88" s="755">
        <v>-0.98904524455890652</v>
      </c>
      <c r="N88" s="721"/>
      <c r="O88" s="756">
        <v>0</v>
      </c>
      <c r="P88" s="756">
        <v>0</v>
      </c>
      <c r="Q88" s="756">
        <v>0</v>
      </c>
      <c r="R88" s="721"/>
      <c r="S88" s="721"/>
      <c r="T88" s="756">
        <v>0</v>
      </c>
    </row>
    <row r="89" spans="1:20" ht="16.5" customHeight="1">
      <c r="A89" s="749" t="s">
        <v>228</v>
      </c>
      <c r="B89" s="748"/>
      <c r="C89" s="748"/>
      <c r="D89" s="750">
        <v>1365833971.5699999</v>
      </c>
      <c r="E89" s="804"/>
      <c r="F89" s="721"/>
      <c r="G89" s="752">
        <v>1365833972</v>
      </c>
      <c r="H89" s="752" t="s">
        <v>228</v>
      </c>
      <c r="I89" s="721"/>
      <c r="J89" s="753">
        <v>2206722121</v>
      </c>
      <c r="K89" s="753">
        <v>5504032594</v>
      </c>
      <c r="L89" s="754">
        <v>-4138198622</v>
      </c>
      <c r="M89" s="755">
        <v>-0.75184849495824047</v>
      </c>
      <c r="N89" s="721"/>
      <c r="O89" s="756">
        <v>0</v>
      </c>
      <c r="P89" s="756">
        <v>0</v>
      </c>
      <c r="Q89" s="756">
        <v>0</v>
      </c>
      <c r="R89" s="721"/>
      <c r="S89" s="721"/>
      <c r="T89" s="756">
        <v>0</v>
      </c>
    </row>
    <row r="90" spans="1:20" ht="16.5" customHeight="1">
      <c r="A90" s="653" t="s">
        <v>677</v>
      </c>
      <c r="B90" s="808"/>
      <c r="C90" s="808"/>
      <c r="D90" s="809">
        <v>127624978.81754696</v>
      </c>
      <c r="E90" s="810"/>
      <c r="F90" s="654"/>
      <c r="G90" s="655">
        <v>127624979</v>
      </c>
      <c r="H90" s="655" t="s">
        <v>230</v>
      </c>
      <c r="I90" s="655">
        <v>901368827</v>
      </c>
      <c r="J90" s="656">
        <v>10922056</v>
      </c>
      <c r="K90" s="656">
        <v>160105394</v>
      </c>
      <c r="L90" s="657">
        <v>-32480415</v>
      </c>
      <c r="M90" s="658">
        <v>-0.20286896142924454</v>
      </c>
      <c r="N90" s="654"/>
      <c r="O90" s="659">
        <v>6675753.4199999999</v>
      </c>
      <c r="P90" s="659">
        <v>0</v>
      </c>
      <c r="Q90" s="660">
        <v>6675753</v>
      </c>
      <c r="R90" s="661">
        <v>577254623</v>
      </c>
      <c r="S90" s="721"/>
      <c r="T90" s="659">
        <v>0</v>
      </c>
    </row>
    <row r="91" spans="1:20" ht="16.5" customHeight="1">
      <c r="A91" s="653" t="s">
        <v>678</v>
      </c>
      <c r="B91" s="808"/>
      <c r="C91" s="808"/>
      <c r="D91" s="809">
        <v>107050410.31</v>
      </c>
      <c r="E91" s="810"/>
      <c r="F91" s="654"/>
      <c r="G91" s="655">
        <v>107050410</v>
      </c>
      <c r="H91" s="655" t="s">
        <v>230</v>
      </c>
      <c r="I91" s="662" t="s">
        <v>679</v>
      </c>
      <c r="J91" s="656">
        <v>45369863</v>
      </c>
      <c r="K91" s="656">
        <v>45369863</v>
      </c>
      <c r="L91" s="657">
        <v>61680547</v>
      </c>
      <c r="M91" s="658">
        <v>1.3595048104950196</v>
      </c>
      <c r="N91" s="654"/>
      <c r="O91" s="659">
        <v>107050410.31</v>
      </c>
      <c r="P91" s="659">
        <v>0</v>
      </c>
      <c r="Q91" s="660">
        <v>107050410</v>
      </c>
      <c r="R91" s="654"/>
      <c r="S91" s="721"/>
      <c r="T91" s="659">
        <v>45369863</v>
      </c>
    </row>
    <row r="92" spans="1:20" ht="16.5" customHeight="1">
      <c r="A92" s="653" t="s">
        <v>680</v>
      </c>
      <c r="B92" s="808"/>
      <c r="C92" s="808"/>
      <c r="D92" s="809">
        <v>0</v>
      </c>
      <c r="E92" s="810"/>
      <c r="F92" s="654"/>
      <c r="G92" s="655">
        <v>0</v>
      </c>
      <c r="H92" s="655" t="s">
        <v>230</v>
      </c>
      <c r="I92" s="654" t="s">
        <v>681</v>
      </c>
      <c r="J92" s="656">
        <v>0</v>
      </c>
      <c r="K92" s="656">
        <v>6916364</v>
      </c>
      <c r="L92" s="657">
        <v>-6916364</v>
      </c>
      <c r="M92" s="658">
        <v>-1</v>
      </c>
      <c r="N92" s="654"/>
      <c r="O92" s="659">
        <v>0</v>
      </c>
      <c r="P92" s="659">
        <v>0</v>
      </c>
      <c r="Q92" s="660">
        <v>0</v>
      </c>
      <c r="R92" s="663"/>
      <c r="S92" s="721"/>
      <c r="T92" s="659">
        <v>0</v>
      </c>
    </row>
    <row r="93" spans="1:20" ht="16.5" customHeight="1">
      <c r="A93" s="654" t="s">
        <v>230</v>
      </c>
      <c r="B93" s="808"/>
      <c r="C93" s="808"/>
      <c r="D93" s="809">
        <v>666693437.86999989</v>
      </c>
      <c r="E93" s="810"/>
      <c r="F93" s="664"/>
      <c r="G93" s="655">
        <v>666693438</v>
      </c>
      <c r="H93" s="655" t="s">
        <v>230</v>
      </c>
      <c r="I93" s="654"/>
      <c r="J93" s="656">
        <v>746966150</v>
      </c>
      <c r="K93" s="656">
        <v>934915471</v>
      </c>
      <c r="L93" s="657">
        <v>-268222033</v>
      </c>
      <c r="M93" s="658">
        <v>-0.28689442128185727</v>
      </c>
      <c r="N93" s="654"/>
      <c r="O93" s="659">
        <v>463528460.04999995</v>
      </c>
      <c r="P93" s="659">
        <v>0</v>
      </c>
      <c r="Q93" s="660">
        <v>463528460</v>
      </c>
      <c r="R93" s="654"/>
      <c r="S93" s="721"/>
      <c r="T93" s="659">
        <v>317209798</v>
      </c>
    </row>
    <row r="94" spans="1:20" ht="16.5" customHeight="1">
      <c r="A94" s="749" t="s">
        <v>59</v>
      </c>
      <c r="B94" s="748"/>
      <c r="C94" s="748"/>
      <c r="D94" s="750">
        <v>13058200000</v>
      </c>
      <c r="E94" s="751"/>
      <c r="F94" s="721"/>
      <c r="G94" s="752">
        <v>13058200000</v>
      </c>
      <c r="H94" s="752" t="s">
        <v>59</v>
      </c>
      <c r="I94" s="721"/>
      <c r="J94" s="753">
        <v>572000000</v>
      </c>
      <c r="K94" s="753">
        <v>880000000</v>
      </c>
      <c r="L94" s="754">
        <v>12178200000</v>
      </c>
      <c r="M94" s="755">
        <v>13.838863636363635</v>
      </c>
      <c r="N94" s="721"/>
      <c r="O94" s="756">
        <v>13000000000</v>
      </c>
      <c r="P94" s="756">
        <v>0</v>
      </c>
      <c r="Q94" s="756">
        <v>13000000000</v>
      </c>
      <c r="R94" s="721"/>
      <c r="S94" s="721"/>
      <c r="T94" s="756">
        <v>0</v>
      </c>
    </row>
    <row r="95" spans="1:20" ht="16.5" customHeight="1">
      <c r="A95" s="749" t="s">
        <v>682</v>
      </c>
      <c r="B95" s="748"/>
      <c r="C95" s="748"/>
      <c r="D95" s="750">
        <v>0</v>
      </c>
      <c r="E95" s="751"/>
      <c r="F95" s="721"/>
      <c r="G95" s="752">
        <v>0</v>
      </c>
      <c r="H95" s="752" t="s">
        <v>88</v>
      </c>
      <c r="I95" s="721" t="s">
        <v>681</v>
      </c>
      <c r="J95" s="753">
        <v>0</v>
      </c>
      <c r="K95" s="753">
        <v>324900000</v>
      </c>
      <c r="L95" s="754">
        <v>-324900000</v>
      </c>
      <c r="M95" s="755">
        <v>-1</v>
      </c>
      <c r="N95" s="762"/>
      <c r="O95" s="756">
        <v>0</v>
      </c>
      <c r="P95" s="756">
        <v>0</v>
      </c>
      <c r="Q95" s="756">
        <v>0</v>
      </c>
      <c r="R95" s="721"/>
      <c r="S95" s="721"/>
      <c r="T95" s="756">
        <v>0</v>
      </c>
    </row>
    <row r="96" spans="1:20" ht="16.5" customHeight="1">
      <c r="A96" s="749" t="s">
        <v>683</v>
      </c>
      <c r="B96" s="748"/>
      <c r="C96" s="748"/>
      <c r="D96" s="750">
        <v>0</v>
      </c>
      <c r="E96" s="751"/>
      <c r="F96" s="721"/>
      <c r="G96" s="752">
        <v>0</v>
      </c>
      <c r="H96" s="752"/>
      <c r="I96" s="721"/>
      <c r="J96" s="753">
        <v>0</v>
      </c>
      <c r="K96" s="753">
        <v>0</v>
      </c>
      <c r="L96" s="754">
        <v>0</v>
      </c>
      <c r="M96" s="755" t="s">
        <v>220</v>
      </c>
      <c r="N96" s="721"/>
      <c r="O96" s="756">
        <v>0</v>
      </c>
      <c r="P96" s="756">
        <v>0</v>
      </c>
      <c r="Q96" s="756">
        <v>0</v>
      </c>
      <c r="R96" s="721"/>
      <c r="S96" s="721"/>
      <c r="T96" s="756">
        <v>0</v>
      </c>
    </row>
    <row r="97" spans="1:20" ht="13">
      <c r="A97" s="749" t="s">
        <v>684</v>
      </c>
      <c r="B97" s="748"/>
      <c r="C97" s="748"/>
      <c r="D97" s="750">
        <v>2575751308.5599999</v>
      </c>
      <c r="E97" s="751"/>
      <c r="F97" s="721"/>
      <c r="G97" s="752">
        <v>2575751309</v>
      </c>
      <c r="H97" s="752" t="s">
        <v>685</v>
      </c>
      <c r="I97" s="721"/>
      <c r="J97" s="753">
        <v>2460245112</v>
      </c>
      <c r="K97" s="753">
        <v>2452893761</v>
      </c>
      <c r="L97" s="754">
        <v>122857548</v>
      </c>
      <c r="M97" s="755">
        <v>5.0086779115094335E-2</v>
      </c>
      <c r="N97" s="721"/>
      <c r="O97" s="756">
        <v>0</v>
      </c>
      <c r="P97" s="756">
        <v>0</v>
      </c>
      <c r="Q97" s="756">
        <v>0</v>
      </c>
      <c r="R97" s="721"/>
      <c r="S97" s="721"/>
      <c r="T97" s="756">
        <v>0</v>
      </c>
    </row>
    <row r="98" spans="1:20" ht="16.5" customHeight="1">
      <c r="A98" s="749" t="s">
        <v>686</v>
      </c>
      <c r="B98" s="748"/>
      <c r="C98" s="748"/>
      <c r="D98" s="750">
        <v>0</v>
      </c>
      <c r="E98" s="751"/>
      <c r="F98" s="721"/>
      <c r="G98" s="752">
        <v>0</v>
      </c>
      <c r="H98" s="752"/>
      <c r="I98" s="721"/>
      <c r="J98" s="753">
        <v>0</v>
      </c>
      <c r="K98" s="753">
        <v>5991388533</v>
      </c>
      <c r="L98" s="754">
        <v>-5991388533</v>
      </c>
      <c r="M98" s="755">
        <v>-1</v>
      </c>
      <c r="N98" s="721"/>
      <c r="O98" s="756">
        <v>0</v>
      </c>
      <c r="P98" s="756">
        <v>0</v>
      </c>
      <c r="Q98" s="756">
        <v>0</v>
      </c>
      <c r="R98" s="721"/>
      <c r="S98" s="721"/>
      <c r="T98" s="756">
        <v>5991388533</v>
      </c>
    </row>
    <row r="99" spans="1:20" ht="16.5" customHeight="1">
      <c r="A99" s="749" t="s">
        <v>687</v>
      </c>
      <c r="B99" s="748"/>
      <c r="C99" s="748"/>
      <c r="D99" s="750">
        <v>0</v>
      </c>
      <c r="E99" s="751"/>
      <c r="F99" s="721"/>
      <c r="G99" s="752">
        <v>0</v>
      </c>
      <c r="H99" s="752"/>
      <c r="I99" s="721"/>
      <c r="J99" s="753">
        <v>0</v>
      </c>
      <c r="K99" s="753">
        <v>0</v>
      </c>
      <c r="L99" s="754">
        <v>0</v>
      </c>
      <c r="M99" s="755" t="s">
        <v>220</v>
      </c>
      <c r="N99" s="721"/>
      <c r="O99" s="756">
        <v>0</v>
      </c>
      <c r="P99" s="756">
        <v>0</v>
      </c>
      <c r="Q99" s="756">
        <v>0</v>
      </c>
      <c r="R99" s="721"/>
      <c r="S99" s="721"/>
      <c r="T99" s="756">
        <v>0</v>
      </c>
    </row>
    <row r="100" spans="1:20" ht="16.5" customHeight="1">
      <c r="A100" s="749" t="s">
        <v>234</v>
      </c>
      <c r="B100" s="748"/>
      <c r="C100" s="748"/>
      <c r="D100" s="750">
        <v>132333577.42</v>
      </c>
      <c r="E100" s="751"/>
      <c r="F100" s="721"/>
      <c r="G100" s="752">
        <v>132333577</v>
      </c>
      <c r="H100" s="752" t="s">
        <v>534</v>
      </c>
      <c r="I100" s="721"/>
      <c r="J100" s="753">
        <v>60005007</v>
      </c>
      <c r="K100" s="753">
        <v>26227396</v>
      </c>
      <c r="L100" s="754">
        <v>106106181</v>
      </c>
      <c r="M100" s="755">
        <v>4.045623934606394</v>
      </c>
      <c r="N100" s="721"/>
      <c r="O100" s="756">
        <v>0</v>
      </c>
      <c r="P100" s="756">
        <v>0</v>
      </c>
      <c r="Q100" s="756">
        <v>0</v>
      </c>
      <c r="R100" s="721"/>
      <c r="S100" s="721"/>
      <c r="T100" s="756">
        <v>0</v>
      </c>
    </row>
    <row r="101" spans="1:20" ht="16.5" customHeight="1">
      <c r="A101" s="749" t="s">
        <v>165</v>
      </c>
      <c r="B101" s="748"/>
      <c r="C101" s="748"/>
      <c r="D101" s="750">
        <v>4317058.6700000009</v>
      </c>
      <c r="E101" s="751"/>
      <c r="F101" s="721"/>
      <c r="G101" s="752">
        <v>4317059</v>
      </c>
      <c r="H101" s="752" t="s">
        <v>165</v>
      </c>
      <c r="I101" s="721"/>
      <c r="J101" s="753">
        <v>0</v>
      </c>
      <c r="K101" s="753">
        <v>185530</v>
      </c>
      <c r="L101" s="754">
        <v>4131529</v>
      </c>
      <c r="M101" s="755">
        <v>22.268792109092868</v>
      </c>
      <c r="N101" s="721"/>
      <c r="O101" s="756">
        <v>0</v>
      </c>
      <c r="P101" s="756">
        <v>0</v>
      </c>
      <c r="Q101" s="756">
        <v>0</v>
      </c>
      <c r="R101" s="721"/>
      <c r="S101" s="721"/>
      <c r="T101" s="756">
        <v>0</v>
      </c>
    </row>
    <row r="102" spans="1:20" ht="16.5" customHeight="1">
      <c r="A102" s="749" t="s">
        <v>235</v>
      </c>
      <c r="B102" s="748"/>
      <c r="C102" s="748"/>
      <c r="D102" s="767">
        <v>334862812.46000004</v>
      </c>
      <c r="E102" s="751"/>
      <c r="F102" s="721"/>
      <c r="G102" s="782">
        <v>334862812</v>
      </c>
      <c r="H102" s="752" t="s">
        <v>235</v>
      </c>
      <c r="I102" s="721"/>
      <c r="J102" s="769">
        <v>147725487</v>
      </c>
      <c r="K102" s="769">
        <v>383836945</v>
      </c>
      <c r="L102" s="770">
        <v>-48974133</v>
      </c>
      <c r="M102" s="771">
        <v>-0.12759098267625071</v>
      </c>
      <c r="N102" s="721"/>
      <c r="O102" s="772">
        <v>237713.39</v>
      </c>
      <c r="P102" s="772">
        <v>0</v>
      </c>
      <c r="Q102" s="772">
        <v>237713</v>
      </c>
      <c r="R102" s="721"/>
      <c r="S102" s="721"/>
      <c r="T102" s="772">
        <v>8582020</v>
      </c>
    </row>
    <row r="103" spans="1:20" ht="5.25" customHeight="1">
      <c r="A103" s="749"/>
      <c r="B103" s="732"/>
      <c r="C103" s="732"/>
      <c r="D103" s="750"/>
      <c r="E103" s="804"/>
      <c r="F103" s="721"/>
      <c r="G103" s="721"/>
      <c r="H103" s="721"/>
      <c r="I103" s="721"/>
      <c r="J103" s="753"/>
      <c r="K103" s="753"/>
      <c r="L103" s="747"/>
      <c r="M103" s="744"/>
      <c r="N103" s="721"/>
      <c r="O103" s="721"/>
      <c r="P103" s="721"/>
      <c r="Q103" s="721"/>
      <c r="R103" s="721"/>
      <c r="S103" s="721"/>
      <c r="T103" s="721"/>
    </row>
    <row r="104" spans="1:20" ht="16.5" customHeight="1">
      <c r="A104" s="738" t="s">
        <v>5</v>
      </c>
      <c r="B104" s="748"/>
      <c r="C104" s="748"/>
      <c r="D104" s="767">
        <v>20485560957.777546</v>
      </c>
      <c r="E104" s="804"/>
      <c r="F104" s="723">
        <v>0</v>
      </c>
      <c r="G104" s="774">
        <v>20485560958</v>
      </c>
      <c r="H104" s="775"/>
      <c r="I104" s="720" t="s">
        <v>648</v>
      </c>
      <c r="J104" s="776">
        <v>7046961387</v>
      </c>
      <c r="K104" s="776">
        <v>18408286872</v>
      </c>
      <c r="L104" s="776">
        <v>2077274086</v>
      </c>
      <c r="M104" s="777">
        <v>0.11284450858703458</v>
      </c>
      <c r="N104" s="721"/>
      <c r="O104" s="779">
        <v>13655967778.15</v>
      </c>
      <c r="P104" s="811">
        <v>0</v>
      </c>
      <c r="Q104" s="779">
        <v>13655967778</v>
      </c>
      <c r="R104" s="721"/>
      <c r="S104" s="721"/>
      <c r="T104" s="812">
        <v>6411835543</v>
      </c>
    </row>
    <row r="105" spans="1:20" ht="6.75" customHeight="1">
      <c r="A105" s="721"/>
      <c r="B105" s="721"/>
      <c r="C105" s="721"/>
      <c r="D105" s="813"/>
      <c r="E105" s="814"/>
      <c r="F105" s="721"/>
      <c r="G105" s="721"/>
      <c r="H105" s="721"/>
      <c r="I105" s="721"/>
      <c r="J105" s="753"/>
      <c r="K105" s="753"/>
      <c r="L105" s="747"/>
      <c r="M105" s="744"/>
      <c r="N105" s="721"/>
      <c r="O105" s="721"/>
      <c r="P105" s="721"/>
      <c r="Q105" s="721"/>
      <c r="R105" s="721"/>
      <c r="S105" s="721"/>
      <c r="T105" s="721"/>
    </row>
    <row r="106" spans="1:20" ht="16.5" customHeight="1">
      <c r="A106" s="738" t="s">
        <v>21</v>
      </c>
      <c r="B106" s="732"/>
      <c r="C106" s="732"/>
      <c r="D106" s="750"/>
      <c r="E106" s="804"/>
      <c r="F106" s="721"/>
      <c r="G106" s="721"/>
      <c r="H106" s="721"/>
      <c r="I106" s="721"/>
      <c r="J106" s="753"/>
      <c r="K106" s="753"/>
      <c r="L106" s="747"/>
      <c r="M106" s="744"/>
      <c r="N106" s="721"/>
      <c r="O106" s="721"/>
      <c r="P106" s="721"/>
      <c r="Q106" s="721"/>
      <c r="R106" s="721"/>
      <c r="S106" s="721"/>
      <c r="T106" s="721"/>
    </row>
    <row r="107" spans="1:20" ht="8.25" customHeight="1">
      <c r="A107" s="749"/>
      <c r="B107" s="748"/>
      <c r="C107" s="748"/>
      <c r="D107" s="750"/>
      <c r="E107" s="804"/>
      <c r="F107" s="721"/>
      <c r="G107" s="721"/>
      <c r="H107" s="721"/>
      <c r="I107" s="721"/>
      <c r="J107" s="753"/>
      <c r="K107" s="753"/>
      <c r="L107" s="747"/>
      <c r="M107" s="744"/>
      <c r="N107" s="721"/>
      <c r="O107" s="721"/>
      <c r="P107" s="721"/>
      <c r="Q107" s="721"/>
      <c r="R107" s="721"/>
      <c r="S107" s="721"/>
      <c r="T107" s="721"/>
    </row>
    <row r="108" spans="1:20" ht="16.5" customHeight="1">
      <c r="A108" s="665" t="s">
        <v>688</v>
      </c>
      <c r="B108" s="748"/>
      <c r="C108" s="748"/>
      <c r="D108" s="750">
        <v>0</v>
      </c>
      <c r="E108" s="751"/>
      <c r="F108" s="721"/>
      <c r="G108" s="752">
        <v>0</v>
      </c>
      <c r="H108" s="752"/>
      <c r="I108" s="721" t="s">
        <v>689</v>
      </c>
      <c r="J108" s="753">
        <v>0</v>
      </c>
      <c r="K108" s="753">
        <v>0</v>
      </c>
      <c r="L108" s="754">
        <v>0</v>
      </c>
      <c r="M108" s="755" t="s">
        <v>220</v>
      </c>
      <c r="N108" s="721"/>
      <c r="O108" s="756">
        <v>0</v>
      </c>
      <c r="P108" s="756">
        <v>0</v>
      </c>
      <c r="Q108" s="756">
        <v>0</v>
      </c>
      <c r="R108" s="721"/>
      <c r="S108" s="721"/>
      <c r="T108" s="756">
        <v>0</v>
      </c>
    </row>
    <row r="109" spans="1:20" ht="16.5" customHeight="1">
      <c r="A109" s="665" t="s">
        <v>690</v>
      </c>
      <c r="B109" s="748"/>
      <c r="C109" s="748"/>
      <c r="D109" s="750">
        <v>298421458.13999999</v>
      </c>
      <c r="E109" s="751"/>
      <c r="F109" s="721"/>
      <c r="G109" s="752">
        <v>298421458</v>
      </c>
      <c r="H109" s="752"/>
      <c r="I109" s="721" t="s">
        <v>691</v>
      </c>
      <c r="J109" s="753">
        <v>0</v>
      </c>
      <c r="K109" s="753">
        <v>0</v>
      </c>
      <c r="L109" s="754">
        <v>298421458</v>
      </c>
      <c r="M109" s="755" t="s">
        <v>220</v>
      </c>
      <c r="N109" s="721"/>
      <c r="O109" s="756">
        <v>0</v>
      </c>
      <c r="P109" s="756">
        <v>0</v>
      </c>
      <c r="Q109" s="756">
        <v>0</v>
      </c>
      <c r="R109" s="721"/>
      <c r="S109" s="721"/>
      <c r="T109" s="756">
        <v>0</v>
      </c>
    </row>
    <row r="110" spans="1:20" ht="16.5" customHeight="1">
      <c r="A110" s="650" t="s">
        <v>692</v>
      </c>
      <c r="B110" s="748"/>
      <c r="C110" s="748"/>
      <c r="D110" s="750">
        <v>716928388.61000001</v>
      </c>
      <c r="E110" s="751"/>
      <c r="F110" s="721"/>
      <c r="G110" s="752">
        <v>716928389</v>
      </c>
      <c r="H110" s="721" t="s">
        <v>539</v>
      </c>
      <c r="I110" s="721"/>
      <c r="J110" s="753">
        <v>0</v>
      </c>
      <c r="K110" s="753">
        <v>0</v>
      </c>
      <c r="L110" s="754">
        <v>716928389</v>
      </c>
      <c r="M110" s="755" t="s">
        <v>220</v>
      </c>
      <c r="N110" s="721"/>
      <c r="O110" s="756">
        <v>20847567.109999999</v>
      </c>
      <c r="P110" s="756">
        <v>0</v>
      </c>
      <c r="Q110" s="756">
        <v>20847567</v>
      </c>
      <c r="R110" s="721"/>
      <c r="S110" s="721"/>
      <c r="T110" s="756">
        <v>0</v>
      </c>
    </row>
    <row r="111" spans="1:20" ht="16.5" customHeight="1">
      <c r="A111" s="749" t="s">
        <v>236</v>
      </c>
      <c r="B111" s="748"/>
      <c r="C111" s="748"/>
      <c r="D111" s="750">
        <v>17328131750.830002</v>
      </c>
      <c r="E111" s="751"/>
      <c r="F111" s="721"/>
      <c r="G111" s="752">
        <v>17328131751</v>
      </c>
      <c r="H111" s="752" t="s">
        <v>535</v>
      </c>
      <c r="I111" s="721"/>
      <c r="J111" s="753">
        <v>7022807</v>
      </c>
      <c r="K111" s="753">
        <v>3701330</v>
      </c>
      <c r="L111" s="754">
        <v>17324430421</v>
      </c>
      <c r="M111" s="755">
        <v>4680.5960076513038</v>
      </c>
      <c r="N111" s="721"/>
      <c r="O111" s="756">
        <v>0</v>
      </c>
      <c r="P111" s="756">
        <v>0</v>
      </c>
      <c r="Q111" s="756">
        <v>0</v>
      </c>
      <c r="R111" s="721"/>
      <c r="S111" s="721"/>
      <c r="T111" s="756">
        <v>0</v>
      </c>
    </row>
    <row r="112" spans="1:20" ht="16.5" customHeight="1">
      <c r="A112" s="749" t="s">
        <v>237</v>
      </c>
      <c r="B112" s="748"/>
      <c r="C112" s="748"/>
      <c r="D112" s="750">
        <v>73791102196.765045</v>
      </c>
      <c r="E112" s="751"/>
      <c r="F112" s="721"/>
      <c r="G112" s="752">
        <v>73791102197</v>
      </c>
      <c r="H112" s="752" t="s">
        <v>297</v>
      </c>
      <c r="I112" s="721"/>
      <c r="J112" s="753">
        <v>47914009587</v>
      </c>
      <c r="K112" s="753">
        <v>59882533183</v>
      </c>
      <c r="L112" s="754">
        <v>13908569014</v>
      </c>
      <c r="M112" s="755">
        <v>0.23226420584940269</v>
      </c>
      <c r="N112" s="721"/>
      <c r="O112" s="756">
        <v>0</v>
      </c>
      <c r="P112" s="756">
        <v>0</v>
      </c>
      <c r="Q112" s="756">
        <v>0</v>
      </c>
      <c r="R112" s="721"/>
      <c r="S112" s="721"/>
      <c r="T112" s="756">
        <v>0</v>
      </c>
    </row>
    <row r="113" spans="1:20" ht="16.5" customHeight="1">
      <c r="A113" s="749" t="s">
        <v>693</v>
      </c>
      <c r="B113" s="748"/>
      <c r="C113" s="748"/>
      <c r="D113" s="750">
        <v>7494721207.6800003</v>
      </c>
      <c r="E113" s="751"/>
      <c r="F113" s="721"/>
      <c r="G113" s="752">
        <v>7494721208</v>
      </c>
      <c r="H113" s="752" t="s">
        <v>54</v>
      </c>
      <c r="I113" s="721"/>
      <c r="J113" s="753">
        <v>5983541521</v>
      </c>
      <c r="K113" s="753">
        <v>0</v>
      </c>
      <c r="L113" s="754">
        <v>7494721208</v>
      </c>
      <c r="M113" s="755" t="s">
        <v>220</v>
      </c>
      <c r="N113" s="721"/>
      <c r="O113" s="815">
        <v>7494721207.6800003</v>
      </c>
      <c r="P113" s="756">
        <v>0</v>
      </c>
      <c r="Q113" s="756">
        <v>7494721208</v>
      </c>
      <c r="R113" s="721"/>
      <c r="S113" s="721"/>
      <c r="T113" s="756">
        <v>0</v>
      </c>
    </row>
    <row r="114" spans="1:20" ht="16.5" customHeight="1">
      <c r="A114" s="749" t="s">
        <v>694</v>
      </c>
      <c r="B114" s="748"/>
      <c r="C114" s="748"/>
      <c r="D114" s="750">
        <v>0</v>
      </c>
      <c r="E114" s="751"/>
      <c r="F114" s="721"/>
      <c r="G114" s="752">
        <v>0</v>
      </c>
      <c r="H114" s="752"/>
      <c r="I114" s="721"/>
      <c r="J114" s="753">
        <v>0</v>
      </c>
      <c r="K114" s="753">
        <v>0</v>
      </c>
      <c r="L114" s="754">
        <v>0</v>
      </c>
      <c r="M114" s="755" t="s">
        <v>220</v>
      </c>
      <c r="N114" s="721"/>
      <c r="O114" s="756">
        <v>0</v>
      </c>
      <c r="P114" s="756">
        <v>0</v>
      </c>
      <c r="Q114" s="756">
        <v>0</v>
      </c>
      <c r="R114" s="721"/>
      <c r="S114" s="721"/>
      <c r="T114" s="756">
        <v>0</v>
      </c>
    </row>
    <row r="115" spans="1:20" ht="16.5" customHeight="1">
      <c r="A115" s="749" t="s">
        <v>695</v>
      </c>
      <c r="B115" s="748"/>
      <c r="C115" s="748"/>
      <c r="D115" s="750">
        <v>0</v>
      </c>
      <c r="E115" s="751"/>
      <c r="F115" s="721"/>
      <c r="G115" s="752">
        <v>0</v>
      </c>
      <c r="H115" s="752"/>
      <c r="I115" s="721"/>
      <c r="J115" s="753">
        <v>0</v>
      </c>
      <c r="K115" s="753">
        <v>0</v>
      </c>
      <c r="L115" s="754">
        <v>0</v>
      </c>
      <c r="M115" s="755" t="s">
        <v>220</v>
      </c>
      <c r="N115" s="721"/>
      <c r="O115" s="756">
        <v>0</v>
      </c>
      <c r="P115" s="756">
        <v>0</v>
      </c>
      <c r="Q115" s="756">
        <v>0</v>
      </c>
      <c r="R115" s="721"/>
      <c r="S115" s="721"/>
      <c r="T115" s="756">
        <v>0</v>
      </c>
    </row>
    <row r="116" spans="1:20" ht="16.5" customHeight="1">
      <c r="A116" s="749" t="s">
        <v>227</v>
      </c>
      <c r="B116" s="748"/>
      <c r="C116" s="748"/>
      <c r="D116" s="750">
        <v>0</v>
      </c>
      <c r="E116" s="751"/>
      <c r="F116" s="721"/>
      <c r="G116" s="752">
        <v>0</v>
      </c>
      <c r="H116" s="752"/>
      <c r="I116" s="721"/>
      <c r="J116" s="753">
        <v>47997330</v>
      </c>
      <c r="K116" s="753">
        <v>31560389</v>
      </c>
      <c r="L116" s="754">
        <v>-31560389</v>
      </c>
      <c r="M116" s="755">
        <v>-1</v>
      </c>
      <c r="N116" s="721"/>
      <c r="O116" s="756">
        <v>0</v>
      </c>
      <c r="P116" s="756">
        <v>0</v>
      </c>
      <c r="Q116" s="756">
        <v>0</v>
      </c>
      <c r="R116" s="721"/>
      <c r="S116" s="721"/>
      <c r="T116" s="756">
        <v>0</v>
      </c>
    </row>
    <row r="117" spans="1:20" ht="15.75" customHeight="1">
      <c r="A117" s="749" t="s">
        <v>239</v>
      </c>
      <c r="B117" s="748"/>
      <c r="C117" s="748"/>
      <c r="D117" s="750">
        <v>728745873.53000009</v>
      </c>
      <c r="E117" s="751"/>
      <c r="F117" s="721"/>
      <c r="G117" s="752">
        <v>728745874</v>
      </c>
      <c r="H117" s="752" t="s">
        <v>239</v>
      </c>
      <c r="I117" s="721"/>
      <c r="J117" s="753">
        <v>203074716</v>
      </c>
      <c r="K117" s="753">
        <v>407296432</v>
      </c>
      <c r="L117" s="754">
        <v>321449442</v>
      </c>
      <c r="M117" s="755">
        <v>0.78922724763766161</v>
      </c>
      <c r="N117" s="721"/>
      <c r="O117" s="756">
        <v>0</v>
      </c>
      <c r="P117" s="756">
        <v>0</v>
      </c>
      <c r="Q117" s="756">
        <v>0</v>
      </c>
      <c r="R117" s="721"/>
      <c r="S117" s="721"/>
      <c r="T117" s="756">
        <v>0</v>
      </c>
    </row>
    <row r="118" spans="1:20" ht="16.5" customHeight="1">
      <c r="A118" s="749" t="s">
        <v>143</v>
      </c>
      <c r="B118" s="748"/>
      <c r="C118" s="748"/>
      <c r="D118" s="750">
        <v>272911182.66000003</v>
      </c>
      <c r="E118" s="751"/>
      <c r="F118" s="721"/>
      <c r="G118" s="752">
        <v>272911183</v>
      </c>
      <c r="H118" s="752" t="s">
        <v>143</v>
      </c>
      <c r="I118" s="721"/>
      <c r="J118" s="753">
        <v>110207</v>
      </c>
      <c r="K118" s="753">
        <v>65504</v>
      </c>
      <c r="L118" s="754">
        <v>272845679</v>
      </c>
      <c r="M118" s="755">
        <v>4165.3285142892037</v>
      </c>
      <c r="N118" s="721"/>
      <c r="O118" s="756">
        <v>81526444.590000004</v>
      </c>
      <c r="P118" s="756">
        <v>0</v>
      </c>
      <c r="Q118" s="756">
        <v>81526445</v>
      </c>
      <c r="R118" s="721"/>
      <c r="S118" s="721"/>
      <c r="T118" s="756">
        <v>0</v>
      </c>
    </row>
    <row r="119" spans="1:20" ht="16.5" customHeight="1">
      <c r="A119" s="749" t="s">
        <v>696</v>
      </c>
      <c r="B119" s="748"/>
      <c r="C119" s="748"/>
      <c r="D119" s="750"/>
      <c r="E119" s="751"/>
      <c r="F119" s="721"/>
      <c r="G119" s="752"/>
      <c r="H119" s="752"/>
      <c r="I119" s="721"/>
      <c r="J119" s="753"/>
      <c r="K119" s="753"/>
      <c r="L119" s="747"/>
      <c r="M119" s="755" t="s">
        <v>220</v>
      </c>
      <c r="N119" s="721"/>
      <c r="O119" s="721"/>
      <c r="P119" s="721"/>
      <c r="Q119" s="721"/>
      <c r="R119" s="721"/>
      <c r="S119" s="721"/>
      <c r="T119" s="721"/>
    </row>
    <row r="120" spans="1:20" ht="16.5" customHeight="1">
      <c r="A120" s="721" t="s">
        <v>697</v>
      </c>
      <c r="B120" s="748"/>
      <c r="C120" s="748"/>
      <c r="D120" s="767">
        <v>218963046.46000001</v>
      </c>
      <c r="E120" s="751"/>
      <c r="F120" s="721"/>
      <c r="G120" s="782">
        <v>218963046</v>
      </c>
      <c r="H120" s="752" t="s">
        <v>89</v>
      </c>
      <c r="I120" s="721"/>
      <c r="J120" s="769">
        <v>100973567</v>
      </c>
      <c r="K120" s="769">
        <v>146967556</v>
      </c>
      <c r="L120" s="770">
        <v>71995490</v>
      </c>
      <c r="M120" s="771">
        <v>0.48987335681080524</v>
      </c>
      <c r="N120" s="721"/>
      <c r="O120" s="772">
        <v>184904133.5</v>
      </c>
      <c r="P120" s="772">
        <v>0</v>
      </c>
      <c r="Q120" s="772">
        <v>184904134</v>
      </c>
      <c r="R120" s="721"/>
      <c r="S120" s="721"/>
      <c r="T120" s="772">
        <v>122235539</v>
      </c>
    </row>
    <row r="121" spans="1:20" ht="6" customHeight="1">
      <c r="A121" s="749"/>
      <c r="B121" s="732"/>
      <c r="C121" s="732"/>
      <c r="D121" s="750"/>
      <c r="E121" s="804"/>
      <c r="F121" s="803"/>
      <c r="G121" s="721"/>
      <c r="H121" s="721"/>
      <c r="I121" s="721"/>
      <c r="J121" s="753"/>
      <c r="K121" s="753"/>
      <c r="L121" s="747"/>
      <c r="M121" s="744"/>
      <c r="N121" s="721"/>
      <c r="O121" s="721"/>
      <c r="P121" s="721"/>
      <c r="Q121" s="721"/>
      <c r="R121" s="721"/>
      <c r="S121" s="721"/>
      <c r="T121" s="721"/>
    </row>
    <row r="122" spans="1:20" ht="16.5" customHeight="1">
      <c r="A122" s="738" t="s">
        <v>22</v>
      </c>
      <c r="B122" s="748"/>
      <c r="C122" s="748"/>
      <c r="D122" s="767">
        <v>100849925104.67506</v>
      </c>
      <c r="E122" s="804"/>
      <c r="F122" s="765">
        <v>0</v>
      </c>
      <c r="G122" s="774">
        <v>100849925106</v>
      </c>
      <c r="H122" s="775"/>
      <c r="I122" s="720" t="s">
        <v>648</v>
      </c>
      <c r="J122" s="816">
        <v>54256729735</v>
      </c>
      <c r="K122" s="816">
        <v>60472124394</v>
      </c>
      <c r="L122" s="816">
        <v>40377800712</v>
      </c>
      <c r="M122" s="777">
        <v>0.66770931427714575</v>
      </c>
      <c r="N122" s="721"/>
      <c r="O122" s="779">
        <v>7781999352.8800001</v>
      </c>
      <c r="P122" s="811">
        <v>0</v>
      </c>
      <c r="Q122" s="779">
        <v>7781999354</v>
      </c>
      <c r="R122" s="721"/>
      <c r="S122" s="721"/>
      <c r="T122" s="812">
        <v>122235539</v>
      </c>
    </row>
    <row r="123" spans="1:20" ht="6.75" customHeight="1">
      <c r="A123" s="721"/>
      <c r="B123" s="721"/>
      <c r="C123" s="721"/>
      <c r="D123" s="813"/>
      <c r="E123" s="814"/>
      <c r="F123" s="721"/>
      <c r="G123" s="720"/>
      <c r="H123" s="720"/>
      <c r="I123" s="721"/>
      <c r="J123" s="753"/>
      <c r="K123" s="753"/>
      <c r="L123" s="753"/>
      <c r="M123" s="744"/>
      <c r="N123" s="721"/>
      <c r="O123" s="720"/>
      <c r="P123" s="720"/>
      <c r="Q123" s="720"/>
      <c r="R123" s="721"/>
      <c r="S123" s="721"/>
      <c r="T123" s="721"/>
    </row>
    <row r="124" spans="1:20" ht="16.5" customHeight="1">
      <c r="A124" s="738" t="s">
        <v>6</v>
      </c>
      <c r="B124" s="721"/>
      <c r="C124" s="721"/>
      <c r="D124" s="767">
        <v>121335486062</v>
      </c>
      <c r="E124" s="804"/>
      <c r="F124" s="723">
        <v>0</v>
      </c>
      <c r="G124" s="774">
        <v>121335486064</v>
      </c>
      <c r="H124" s="775"/>
      <c r="I124" s="720" t="s">
        <v>648</v>
      </c>
      <c r="J124" s="816">
        <v>61303691122</v>
      </c>
      <c r="K124" s="816">
        <v>78880411266</v>
      </c>
      <c r="L124" s="816">
        <v>42455074798</v>
      </c>
      <c r="M124" s="777">
        <v>0.53822075869804076</v>
      </c>
      <c r="N124" s="721"/>
      <c r="O124" s="817">
        <v>21437967131.029999</v>
      </c>
      <c r="P124" s="817">
        <v>0</v>
      </c>
      <c r="Q124" s="817">
        <v>21437967132</v>
      </c>
      <c r="R124" s="721"/>
      <c r="S124" s="721"/>
      <c r="T124" s="818">
        <v>6534071082</v>
      </c>
    </row>
    <row r="125" spans="1:20" ht="6.75" customHeight="1">
      <c r="A125" s="721"/>
      <c r="B125" s="721"/>
      <c r="C125" s="721"/>
      <c r="D125" s="813"/>
      <c r="E125" s="814"/>
      <c r="F125" s="721"/>
      <c r="G125" s="721"/>
      <c r="H125" s="721"/>
      <c r="I125" s="721"/>
      <c r="J125" s="753"/>
      <c r="K125" s="753"/>
      <c r="L125" s="747"/>
      <c r="M125" s="744"/>
      <c r="N125" s="721"/>
      <c r="O125" s="721"/>
      <c r="P125" s="721"/>
      <c r="Q125" s="721"/>
      <c r="R125" s="721"/>
      <c r="S125" s="721"/>
      <c r="T125" s="721"/>
    </row>
    <row r="126" spans="1:20" ht="16.5" customHeight="1">
      <c r="A126" s="738" t="s">
        <v>243</v>
      </c>
      <c r="B126" s="721"/>
      <c r="C126" s="721"/>
      <c r="D126" s="813"/>
      <c r="E126" s="814"/>
      <c r="F126" s="721"/>
      <c r="G126" s="721"/>
      <c r="H126" s="721"/>
      <c r="I126" s="721"/>
      <c r="J126" s="753"/>
      <c r="K126" s="753"/>
      <c r="L126" s="747"/>
      <c r="M126" s="744"/>
      <c r="N126" s="721"/>
      <c r="O126" s="721"/>
      <c r="P126" s="721"/>
      <c r="Q126" s="721"/>
      <c r="R126" s="721"/>
      <c r="S126" s="721"/>
      <c r="T126" s="721"/>
    </row>
    <row r="127" spans="1:20" ht="6.75" customHeight="1">
      <c r="A127" s="749"/>
      <c r="B127" s="721"/>
      <c r="C127" s="721"/>
      <c r="D127" s="813"/>
      <c r="E127" s="814"/>
      <c r="F127" s="721"/>
      <c r="G127" s="721"/>
      <c r="H127" s="721"/>
      <c r="I127" s="721"/>
      <c r="J127" s="753"/>
      <c r="K127" s="753"/>
      <c r="L127" s="747"/>
      <c r="M127" s="744"/>
      <c r="N127" s="721"/>
      <c r="O127" s="721"/>
      <c r="P127" s="721"/>
      <c r="Q127" s="721"/>
      <c r="R127" s="721"/>
      <c r="S127" s="721"/>
      <c r="T127" s="721"/>
    </row>
    <row r="128" spans="1:20" ht="16.5" customHeight="1">
      <c r="A128" s="749" t="s">
        <v>12</v>
      </c>
      <c r="B128" s="722"/>
      <c r="C128" s="721"/>
      <c r="D128" s="813"/>
      <c r="E128" s="814"/>
      <c r="F128" s="721"/>
      <c r="G128" s="721"/>
      <c r="H128" s="721"/>
      <c r="I128" s="721"/>
      <c r="J128" s="753"/>
      <c r="K128" s="753"/>
      <c r="L128" s="747"/>
      <c r="M128" s="744"/>
      <c r="N128" s="721"/>
      <c r="O128" s="721"/>
      <c r="P128" s="721"/>
      <c r="Q128" s="721"/>
      <c r="R128" s="721"/>
      <c r="S128" s="721"/>
      <c r="T128" s="721"/>
    </row>
    <row r="129" spans="1:20" ht="16.5" customHeight="1">
      <c r="A129" s="819" t="s">
        <v>698</v>
      </c>
      <c r="B129" s="722"/>
      <c r="C129" s="721"/>
      <c r="D129" s="813"/>
      <c r="E129" s="814"/>
      <c r="F129" s="721"/>
      <c r="G129" s="721"/>
      <c r="H129" s="721"/>
      <c r="I129" s="721"/>
      <c r="J129" s="753"/>
      <c r="K129" s="753"/>
      <c r="L129" s="747"/>
      <c r="M129" s="744"/>
      <c r="N129" s="721"/>
      <c r="O129" s="721"/>
      <c r="P129" s="721"/>
      <c r="Q129" s="721"/>
      <c r="R129" s="721"/>
      <c r="S129" s="721"/>
      <c r="T129" s="721"/>
    </row>
    <row r="130" spans="1:20" ht="16.5" customHeight="1">
      <c r="A130" s="819" t="s">
        <v>699</v>
      </c>
      <c r="B130" s="721"/>
      <c r="C130" s="721"/>
      <c r="D130" s="813"/>
      <c r="E130" s="722"/>
      <c r="F130" s="721"/>
      <c r="G130" s="721"/>
      <c r="H130" s="721"/>
      <c r="I130" s="721"/>
      <c r="J130" s="753"/>
      <c r="K130" s="753"/>
      <c r="L130" s="747"/>
      <c r="M130" s="744"/>
      <c r="N130" s="721"/>
      <c r="O130" s="721"/>
      <c r="P130" s="721"/>
      <c r="Q130" s="721"/>
      <c r="R130" s="721"/>
      <c r="S130" s="721"/>
      <c r="T130" s="721"/>
    </row>
    <row r="131" spans="1:20" ht="26.5" thickBot="1">
      <c r="A131" s="819" t="s">
        <v>700</v>
      </c>
      <c r="B131" s="721"/>
      <c r="C131" s="721"/>
      <c r="D131" s="820">
        <v>10666500000</v>
      </c>
      <c r="E131" s="804"/>
      <c r="F131" s="721"/>
      <c r="G131" s="821">
        <v>10666500000</v>
      </c>
      <c r="H131" s="803"/>
      <c r="I131" s="721" t="s">
        <v>701</v>
      </c>
      <c r="J131" s="753"/>
      <c r="K131" s="753"/>
      <c r="L131" s="747"/>
      <c r="M131" s="744"/>
      <c r="N131" s="721"/>
      <c r="O131" s="721"/>
      <c r="P131" s="721"/>
      <c r="Q131" s="721"/>
      <c r="R131" s="721"/>
      <c r="S131" s="721"/>
      <c r="T131" s="721"/>
    </row>
    <row r="132" spans="1:20" ht="7.5" customHeight="1" thickTop="1">
      <c r="A132" s="819"/>
      <c r="B132" s="721"/>
      <c r="C132" s="721"/>
      <c r="D132" s="813"/>
      <c r="E132" s="814"/>
      <c r="F132" s="721"/>
      <c r="G132" s="721"/>
      <c r="H132" s="721"/>
      <c r="I132" s="721" t="s">
        <v>702</v>
      </c>
      <c r="J132" s="753"/>
      <c r="K132" s="753"/>
      <c r="L132" s="747"/>
      <c r="M132" s="744"/>
      <c r="N132" s="721"/>
      <c r="O132" s="721"/>
      <c r="P132" s="721"/>
      <c r="Q132" s="721"/>
      <c r="R132" s="721"/>
      <c r="S132" s="721"/>
      <c r="T132" s="721"/>
    </row>
    <row r="133" spans="1:20" ht="16.5" customHeight="1">
      <c r="A133" s="819" t="s">
        <v>703</v>
      </c>
      <c r="B133" s="721"/>
      <c r="C133" s="721"/>
      <c r="D133" s="813"/>
      <c r="E133" s="814"/>
      <c r="F133" s="721"/>
      <c r="G133" s="721"/>
      <c r="H133" s="721"/>
      <c r="I133" s="721"/>
      <c r="J133" s="753"/>
      <c r="K133" s="753"/>
      <c r="L133" s="747"/>
      <c r="M133" s="744"/>
      <c r="N133" s="721"/>
      <c r="O133" s="721"/>
      <c r="P133" s="721"/>
      <c r="Q133" s="721"/>
      <c r="R133" s="721"/>
      <c r="S133" s="721"/>
      <c r="T133" s="721"/>
    </row>
    <row r="134" spans="1:20" ht="16.5" customHeight="1">
      <c r="A134" s="819" t="s">
        <v>704</v>
      </c>
      <c r="B134" s="819"/>
      <c r="C134" s="721"/>
      <c r="D134" s="813"/>
      <c r="E134" s="814"/>
      <c r="F134" s="721"/>
      <c r="G134" s="721"/>
      <c r="H134" s="721"/>
      <c r="I134" s="721"/>
      <c r="J134" s="753"/>
      <c r="K134" s="753"/>
      <c r="L134" s="747"/>
      <c r="M134" s="744"/>
      <c r="N134" s="721"/>
      <c r="O134" s="721"/>
      <c r="P134" s="721"/>
      <c r="Q134" s="721"/>
      <c r="R134" s="721"/>
      <c r="S134" s="721"/>
      <c r="T134" s="721"/>
    </row>
    <row r="135" spans="1:20" ht="13">
      <c r="A135" s="822" t="s">
        <v>705</v>
      </c>
      <c r="B135" s="722"/>
      <c r="C135" s="721"/>
      <c r="D135" s="750"/>
      <c r="E135" s="804"/>
      <c r="F135" s="721"/>
      <c r="G135" s="721"/>
      <c r="H135" s="721"/>
      <c r="I135" s="721"/>
      <c r="J135" s="753"/>
      <c r="K135" s="753"/>
      <c r="L135" s="747"/>
      <c r="M135" s="744"/>
      <c r="N135" s="721"/>
      <c r="O135" s="721"/>
      <c r="P135" s="721"/>
      <c r="Q135" s="721"/>
      <c r="R135" s="721"/>
      <c r="S135" s="721"/>
      <c r="T135" s="721"/>
    </row>
    <row r="136" spans="1:20" ht="16.5" customHeight="1">
      <c r="A136" s="822" t="s">
        <v>706</v>
      </c>
      <c r="B136" s="722"/>
      <c r="C136" s="721"/>
      <c r="D136" s="750">
        <v>10666500000</v>
      </c>
      <c r="E136" s="804"/>
      <c r="F136" s="721"/>
      <c r="G136" s="752">
        <v>10666500000</v>
      </c>
      <c r="H136" s="752"/>
      <c r="I136" s="721"/>
      <c r="J136" s="753">
        <v>10666500000</v>
      </c>
      <c r="K136" s="753">
        <v>10666500000</v>
      </c>
      <c r="L136" s="754">
        <v>0</v>
      </c>
      <c r="M136" s="755">
        <v>0</v>
      </c>
      <c r="N136" s="721"/>
      <c r="O136" s="756">
        <v>10666500000</v>
      </c>
      <c r="P136" s="756">
        <v>0</v>
      </c>
      <c r="Q136" s="756">
        <v>10666500000</v>
      </c>
      <c r="R136" s="721"/>
      <c r="S136" s="721"/>
      <c r="T136" s="756">
        <v>10666500000</v>
      </c>
    </row>
    <row r="137" spans="1:20" ht="18" customHeight="1">
      <c r="A137" s="721" t="s">
        <v>249</v>
      </c>
      <c r="B137" s="722"/>
      <c r="C137" s="721"/>
      <c r="D137" s="750">
        <v>20889295058</v>
      </c>
      <c r="E137" s="804"/>
      <c r="F137" s="721"/>
      <c r="G137" s="752">
        <v>20889295058</v>
      </c>
      <c r="H137" s="752"/>
      <c r="I137" s="721"/>
      <c r="J137" s="753">
        <v>20889295058</v>
      </c>
      <c r="K137" s="753">
        <v>20889295058</v>
      </c>
      <c r="L137" s="754">
        <v>0</v>
      </c>
      <c r="M137" s="755">
        <v>0</v>
      </c>
      <c r="N137" s="721"/>
      <c r="O137" s="756">
        <v>20889295058</v>
      </c>
      <c r="P137" s="756">
        <v>0</v>
      </c>
      <c r="Q137" s="756">
        <v>20889295058</v>
      </c>
      <c r="R137" s="721"/>
      <c r="S137" s="721"/>
      <c r="T137" s="756">
        <v>20889295058</v>
      </c>
    </row>
    <row r="138" spans="1:20" ht="18" customHeight="1">
      <c r="A138" s="721" t="s">
        <v>250</v>
      </c>
      <c r="B138" s="722"/>
      <c r="C138" s="721"/>
      <c r="D138" s="803">
        <v>-316239277</v>
      </c>
      <c r="E138" s="804"/>
      <c r="F138" s="721"/>
      <c r="G138" s="803">
        <v>-316239277</v>
      </c>
      <c r="H138" s="803"/>
      <c r="I138" s="721"/>
      <c r="J138" s="753">
        <v>-316239277</v>
      </c>
      <c r="K138" s="753">
        <v>-316239277</v>
      </c>
      <c r="L138" s="754">
        <v>0</v>
      </c>
      <c r="M138" s="755">
        <v>0</v>
      </c>
      <c r="N138" s="721"/>
      <c r="O138" s="823">
        <v>0</v>
      </c>
      <c r="P138" s="823">
        <v>0</v>
      </c>
      <c r="Q138" s="756">
        <v>0</v>
      </c>
      <c r="R138" s="721"/>
      <c r="S138" s="721"/>
      <c r="T138" s="756">
        <v>0</v>
      </c>
    </row>
    <row r="139" spans="1:20" ht="18" customHeight="1">
      <c r="A139" s="749" t="s">
        <v>707</v>
      </c>
      <c r="B139" s="722"/>
      <c r="C139" s="721"/>
      <c r="D139" s="750">
        <v>1489752705</v>
      </c>
      <c r="E139" s="804"/>
      <c r="F139" s="721"/>
      <c r="G139" s="756">
        <v>1489752705</v>
      </c>
      <c r="H139" s="756"/>
      <c r="I139" s="721"/>
      <c r="J139" s="753">
        <v>1432424227</v>
      </c>
      <c r="K139" s="753">
        <v>1489752705</v>
      </c>
      <c r="L139" s="754">
        <v>0</v>
      </c>
      <c r="M139" s="755">
        <v>0</v>
      </c>
      <c r="N139" s="721"/>
      <c r="O139" s="756">
        <v>0</v>
      </c>
      <c r="P139" s="756">
        <v>0</v>
      </c>
      <c r="Q139" s="756">
        <v>0</v>
      </c>
      <c r="R139" s="721"/>
      <c r="S139" s="721"/>
      <c r="T139" s="756">
        <v>0</v>
      </c>
    </row>
    <row r="140" spans="1:20" ht="18" customHeight="1">
      <c r="A140" s="721" t="s">
        <v>708</v>
      </c>
      <c r="B140" s="722"/>
      <c r="C140" s="721"/>
      <c r="D140" s="750">
        <v>487270151</v>
      </c>
      <c r="E140" s="804"/>
      <c r="F140" s="721"/>
      <c r="G140" s="756">
        <v>487270151</v>
      </c>
      <c r="H140" s="756"/>
      <c r="I140" s="721"/>
      <c r="J140" s="753">
        <v>86512524</v>
      </c>
      <c r="K140" s="753">
        <v>248771127</v>
      </c>
      <c r="L140" s="754">
        <v>238499024</v>
      </c>
      <c r="M140" s="755">
        <v>0.95870862055466755</v>
      </c>
      <c r="N140" s="721"/>
      <c r="O140" s="756">
        <v>487270151</v>
      </c>
      <c r="P140" s="756">
        <v>0</v>
      </c>
      <c r="Q140" s="756">
        <v>487270151</v>
      </c>
      <c r="R140" s="721"/>
      <c r="S140" s="721"/>
      <c r="T140" s="666">
        <v>248771127</v>
      </c>
    </row>
    <row r="141" spans="1:20" ht="18" customHeight="1">
      <c r="A141" s="749" t="s">
        <v>709</v>
      </c>
      <c r="B141" s="722"/>
      <c r="C141" s="721"/>
      <c r="D141" s="750">
        <v>4666824101</v>
      </c>
      <c r="E141" s="804"/>
      <c r="F141" s="721"/>
      <c r="G141" s="756">
        <v>4666824101</v>
      </c>
      <c r="H141" s="756"/>
      <c r="I141" s="721"/>
      <c r="J141" s="753">
        <v>1935038462</v>
      </c>
      <c r="K141" s="753">
        <v>3923949856</v>
      </c>
      <c r="L141" s="754">
        <v>742874245</v>
      </c>
      <c r="M141" s="755">
        <v>0.18931797608577799</v>
      </c>
      <c r="N141" s="721"/>
      <c r="O141" s="756">
        <v>3754712171.1899872</v>
      </c>
      <c r="P141" s="756">
        <v>0</v>
      </c>
      <c r="Q141" s="756">
        <v>3754712171</v>
      </c>
      <c r="R141" s="721"/>
      <c r="S141" s="721"/>
      <c r="T141" s="666">
        <v>4583395060</v>
      </c>
    </row>
    <row r="142" spans="1:20" ht="18" customHeight="1">
      <c r="A142" s="721" t="s">
        <v>255</v>
      </c>
      <c r="B142" s="721"/>
      <c r="C142" s="721"/>
      <c r="D142" s="772">
        <v>-13120708088</v>
      </c>
      <c r="E142" s="804"/>
      <c r="F142" s="721"/>
      <c r="G142" s="824">
        <v>-13120708088</v>
      </c>
      <c r="H142" s="764"/>
      <c r="I142" s="823">
        <v>-13120708087</v>
      </c>
      <c r="J142" s="769">
        <v>-128716475</v>
      </c>
      <c r="K142" s="769">
        <v>-365088154</v>
      </c>
      <c r="L142" s="770">
        <v>-12755619934</v>
      </c>
      <c r="M142" s="771">
        <v>34.93846566711666</v>
      </c>
      <c r="N142" s="721"/>
      <c r="O142" s="772">
        <v>488491413</v>
      </c>
      <c r="P142" s="772">
        <v>0</v>
      </c>
      <c r="Q142" s="772">
        <v>488491413</v>
      </c>
      <c r="R142" s="721"/>
      <c r="S142" s="721"/>
      <c r="T142" s="772">
        <v>43834</v>
      </c>
    </row>
    <row r="143" spans="1:20" ht="13">
      <c r="A143" s="819"/>
      <c r="B143" s="721"/>
      <c r="C143" s="721"/>
      <c r="D143" s="813"/>
      <c r="E143" s="814"/>
      <c r="F143" s="721"/>
      <c r="G143" s="721"/>
      <c r="H143" s="721"/>
      <c r="I143" s="721"/>
      <c r="J143" s="753"/>
      <c r="K143" s="753"/>
      <c r="L143" s="747"/>
      <c r="M143" s="744"/>
      <c r="N143" s="721"/>
      <c r="O143" s="721"/>
      <c r="P143" s="721"/>
      <c r="Q143" s="721"/>
      <c r="R143" s="721"/>
      <c r="S143" s="721"/>
      <c r="T143" s="721"/>
    </row>
    <row r="144" spans="1:20" ht="16.5" customHeight="1">
      <c r="A144" s="738" t="s">
        <v>256</v>
      </c>
      <c r="B144" s="721"/>
      <c r="C144" s="721"/>
      <c r="D144" s="750">
        <v>24762694650</v>
      </c>
      <c r="E144" s="804"/>
      <c r="F144" s="721"/>
      <c r="G144" s="775">
        <v>24762694650</v>
      </c>
      <c r="H144" s="775"/>
      <c r="I144" s="721"/>
      <c r="J144" s="825">
        <v>34564814519</v>
      </c>
      <c r="K144" s="825">
        <v>36536941315</v>
      </c>
      <c r="L144" s="825">
        <v>-11774246665</v>
      </c>
      <c r="M144" s="826">
        <v>-0.32225594812355463</v>
      </c>
      <c r="N144" s="721"/>
      <c r="O144" s="827">
        <v>36286268793.189987</v>
      </c>
      <c r="P144" s="828">
        <v>0</v>
      </c>
      <c r="Q144" s="827">
        <v>36286268793</v>
      </c>
      <c r="R144" s="721"/>
      <c r="S144" s="721"/>
      <c r="T144" s="803">
        <v>36388005079</v>
      </c>
    </row>
    <row r="145" spans="1:20" ht="16.5" customHeight="1">
      <c r="A145" s="749" t="s">
        <v>43</v>
      </c>
      <c r="B145" s="721"/>
      <c r="C145" s="721"/>
      <c r="D145" s="767">
        <v>6505645366</v>
      </c>
      <c r="E145" s="804"/>
      <c r="F145" s="721"/>
      <c r="G145" s="772">
        <v>6505645366</v>
      </c>
      <c r="H145" s="756"/>
      <c r="I145" s="721"/>
      <c r="J145" s="769">
        <v>4783436398</v>
      </c>
      <c r="K145" s="769">
        <v>8251304992</v>
      </c>
      <c r="L145" s="770">
        <v>-1745659626</v>
      </c>
      <c r="M145" s="771">
        <v>-0.21156164118190918</v>
      </c>
      <c r="N145" s="721"/>
      <c r="O145" s="772">
        <v>0</v>
      </c>
      <c r="P145" s="772">
        <v>0</v>
      </c>
      <c r="Q145" s="772">
        <v>0</v>
      </c>
      <c r="R145" s="721"/>
      <c r="S145" s="721"/>
      <c r="T145" s="772">
        <v>0</v>
      </c>
    </row>
    <row r="146" spans="1:20" ht="13">
      <c r="A146" s="738"/>
      <c r="B146" s="721"/>
      <c r="C146" s="721"/>
      <c r="D146" s="813"/>
      <c r="E146" s="814"/>
      <c r="F146" s="721"/>
      <c r="G146" s="721"/>
      <c r="H146" s="721"/>
      <c r="I146" s="721"/>
      <c r="J146" s="753"/>
      <c r="K146" s="753"/>
      <c r="L146" s="747"/>
      <c r="M146" s="744"/>
      <c r="N146" s="721"/>
      <c r="O146" s="721"/>
      <c r="P146" s="721"/>
      <c r="Q146" s="721"/>
      <c r="R146" s="721"/>
      <c r="S146" s="721"/>
      <c r="T146" s="721"/>
    </row>
    <row r="147" spans="1:20" ht="16.5" customHeight="1">
      <c r="A147" s="738" t="s">
        <v>258</v>
      </c>
      <c r="B147" s="721"/>
      <c r="C147" s="721"/>
      <c r="D147" s="767">
        <v>31268340016</v>
      </c>
      <c r="E147" s="804"/>
      <c r="F147" s="829"/>
      <c r="G147" s="774">
        <v>31268340016</v>
      </c>
      <c r="H147" s="775"/>
      <c r="I147" s="720" t="s">
        <v>648</v>
      </c>
      <c r="J147" s="776">
        <v>39348250917</v>
      </c>
      <c r="K147" s="776">
        <v>44788246307</v>
      </c>
      <c r="L147" s="776">
        <v>-13519906291</v>
      </c>
      <c r="M147" s="777">
        <v>-0.30186281906034262</v>
      </c>
      <c r="N147" s="721"/>
      <c r="O147" s="801">
        <v>36286268793.189987</v>
      </c>
      <c r="P147" s="811">
        <v>0</v>
      </c>
      <c r="Q147" s="801">
        <v>36286268793</v>
      </c>
      <c r="R147" s="721"/>
      <c r="S147" s="721"/>
      <c r="T147" s="830">
        <v>36388005079</v>
      </c>
    </row>
    <row r="148" spans="1:20" ht="13">
      <c r="A148" s="749"/>
      <c r="B148" s="721"/>
      <c r="C148" s="721"/>
      <c r="D148" s="750"/>
      <c r="E148" s="804"/>
      <c r="F148" s="721"/>
      <c r="G148" s="721"/>
      <c r="H148" s="721"/>
      <c r="I148" s="721"/>
      <c r="J148" s="753"/>
      <c r="K148" s="753"/>
      <c r="L148" s="747"/>
      <c r="M148" s="744"/>
      <c r="N148" s="721"/>
      <c r="O148" s="721"/>
      <c r="P148" s="721"/>
      <c r="Q148" s="721"/>
      <c r="R148" s="721"/>
      <c r="S148" s="721"/>
      <c r="T148" s="721"/>
    </row>
    <row r="149" spans="1:20" ht="16.5" customHeight="1" thickBot="1">
      <c r="A149" s="738" t="s">
        <v>259</v>
      </c>
      <c r="B149" s="721"/>
      <c r="C149" s="721"/>
      <c r="D149" s="820">
        <v>152603826078</v>
      </c>
      <c r="E149" s="804"/>
      <c r="F149" s="721"/>
      <c r="G149" s="786">
        <v>152603826080</v>
      </c>
      <c r="H149" s="775"/>
      <c r="I149" s="720" t="s">
        <v>648</v>
      </c>
      <c r="J149" s="831">
        <v>100651942039</v>
      </c>
      <c r="K149" s="831">
        <v>123668657573</v>
      </c>
      <c r="L149" s="832">
        <v>28935168507</v>
      </c>
      <c r="M149" s="788">
        <v>0.23397333709974127</v>
      </c>
      <c r="N149" s="721"/>
      <c r="O149" s="833">
        <v>57724235924.219986</v>
      </c>
      <c r="P149" s="790">
        <v>0</v>
      </c>
      <c r="Q149" s="833">
        <v>57724235925</v>
      </c>
      <c r="R149" s="721"/>
      <c r="S149" s="721"/>
      <c r="T149" s="821">
        <v>42922076161</v>
      </c>
    </row>
    <row r="150" spans="1:20" ht="17.25" customHeight="1" thickTop="1">
      <c r="A150" s="738"/>
      <c r="B150" s="721"/>
      <c r="C150" s="721"/>
      <c r="D150" s="803"/>
      <c r="E150" s="804"/>
      <c r="F150" s="721"/>
      <c r="G150" s="721"/>
      <c r="H150" s="721"/>
      <c r="I150" s="721"/>
      <c r="J150" s="753"/>
      <c r="K150" s="753"/>
      <c r="L150" s="747"/>
      <c r="M150" s="744"/>
      <c r="N150" s="721"/>
      <c r="O150" s="721"/>
      <c r="P150" s="721"/>
      <c r="Q150" s="721"/>
      <c r="R150" s="721"/>
      <c r="S150" s="721"/>
      <c r="T150" s="721"/>
    </row>
    <row r="151" spans="1:20" ht="16.5" customHeight="1">
      <c r="A151" s="792" t="s">
        <v>671</v>
      </c>
      <c r="B151" s="793"/>
      <c r="C151" s="793"/>
      <c r="D151" s="794"/>
      <c r="E151" s="795"/>
      <c r="F151" s="721"/>
      <c r="G151" s="721"/>
      <c r="H151" s="721"/>
      <c r="I151" s="721"/>
      <c r="J151" s="753"/>
      <c r="K151" s="753"/>
      <c r="L151" s="747"/>
      <c r="M151" s="744"/>
      <c r="N151" s="721"/>
      <c r="O151" s="721"/>
      <c r="P151" s="721"/>
      <c r="Q151" s="721"/>
      <c r="R151" s="721"/>
      <c r="S151" s="721"/>
      <c r="T151" s="721"/>
    </row>
    <row r="152" spans="1:20" ht="21.75" customHeight="1">
      <c r="A152" s="834" t="s">
        <v>710</v>
      </c>
      <c r="B152" s="721"/>
      <c r="C152" s="721"/>
      <c r="D152" s="835">
        <v>0.375244140625</v>
      </c>
      <c r="E152" s="722"/>
      <c r="F152" s="721"/>
      <c r="G152" s="829">
        <v>0</v>
      </c>
      <c r="H152" s="829"/>
      <c r="I152" s="721"/>
      <c r="J152" s="835">
        <v>0</v>
      </c>
      <c r="K152" s="835">
        <v>0</v>
      </c>
      <c r="L152" s="829">
        <v>0</v>
      </c>
      <c r="M152" s="744"/>
      <c r="N152" s="721"/>
      <c r="O152" s="835">
        <v>0.9800262451171875</v>
      </c>
      <c r="P152" s="766">
        <v>0</v>
      </c>
      <c r="Q152" s="766">
        <v>0</v>
      </c>
      <c r="R152" s="721"/>
      <c r="S152" s="721"/>
      <c r="T152" s="766">
        <v>0</v>
      </c>
    </row>
    <row r="153" spans="1:20" ht="21.75" customHeight="1">
      <c r="A153" s="721"/>
      <c r="B153" s="721"/>
      <c r="C153" s="721"/>
      <c r="D153" s="721"/>
      <c r="E153" s="722"/>
      <c r="F153" s="721"/>
      <c r="G153" s="815"/>
      <c r="H153" s="815"/>
      <c r="I153" s="721"/>
      <c r="J153" s="721"/>
      <c r="K153" s="723"/>
      <c r="L153" s="721"/>
      <c r="M153" s="724"/>
      <c r="N153" s="721"/>
      <c r="O153" s="721"/>
      <c r="P153" s="721"/>
      <c r="Q153" s="721"/>
      <c r="R153" s="721"/>
      <c r="S153" s="721"/>
      <c r="T153" s="721"/>
    </row>
    <row r="154" spans="1:20" ht="21.75" customHeight="1">
      <c r="A154" s="836" t="s">
        <v>711</v>
      </c>
      <c r="B154" s="721"/>
      <c r="C154" s="721"/>
      <c r="D154" s="837"/>
      <c r="E154" s="722"/>
      <c r="F154" s="721"/>
      <c r="G154" s="721"/>
      <c r="H154" s="721"/>
      <c r="I154" s="721"/>
      <c r="J154" s="721"/>
      <c r="K154" s="723"/>
      <c r="L154" s="721"/>
      <c r="M154" s="724"/>
      <c r="N154" s="721"/>
      <c r="O154" s="721"/>
      <c r="P154" s="721"/>
      <c r="Q154" s="721"/>
      <c r="R154" s="721"/>
      <c r="S154" s="721"/>
      <c r="T154" s="721"/>
    </row>
    <row r="155" spans="1:20" ht="21.75" customHeight="1">
      <c r="A155" s="721" t="s">
        <v>712</v>
      </c>
      <c r="B155" s="721"/>
      <c r="C155" s="721"/>
      <c r="D155" s="838"/>
      <c r="E155" s="722"/>
      <c r="F155" s="721"/>
      <c r="G155" s="839">
        <v>14965416653</v>
      </c>
      <c r="H155" s="839"/>
      <c r="I155" s="840" t="s">
        <v>713</v>
      </c>
      <c r="J155" s="840"/>
      <c r="K155" s="723"/>
      <c r="L155" s="721"/>
      <c r="M155" s="724"/>
      <c r="N155" s="721"/>
      <c r="O155" s="841">
        <v>43123</v>
      </c>
      <c r="P155" s="842">
        <v>43131</v>
      </c>
      <c r="Q155" s="840" t="s">
        <v>714</v>
      </c>
      <c r="R155" s="721"/>
      <c r="S155" s="721"/>
      <c r="T155" s="721"/>
    </row>
    <row r="156" spans="1:20" ht="21.75" customHeight="1">
      <c r="A156" s="721" t="s">
        <v>715</v>
      </c>
      <c r="B156" s="721"/>
      <c r="C156" s="721"/>
      <c r="D156" s="721"/>
      <c r="E156" s="722"/>
      <c r="F156" s="721"/>
      <c r="G156" s="839">
        <v>5302014859</v>
      </c>
      <c r="H156" s="839"/>
      <c r="I156" s="721"/>
      <c r="J156" s="721"/>
      <c r="K156" s="723"/>
      <c r="L156" s="721"/>
      <c r="M156" s="724"/>
      <c r="N156" s="721"/>
      <c r="O156" s="741"/>
      <c r="P156" s="843"/>
      <c r="Q156" s="741" t="s">
        <v>716</v>
      </c>
      <c r="R156" s="721"/>
      <c r="S156" s="721"/>
      <c r="T156" s="721"/>
    </row>
    <row r="157" spans="1:20" ht="21.75" customHeight="1">
      <c r="A157" s="721" t="s">
        <v>717</v>
      </c>
      <c r="B157" s="721"/>
      <c r="C157" s="721"/>
      <c r="D157" s="721"/>
      <c r="E157" s="722"/>
      <c r="F157" s="721"/>
      <c r="G157" s="839">
        <v>0</v>
      </c>
      <c r="H157" s="839"/>
      <c r="I157" s="721"/>
      <c r="J157" s="721"/>
      <c r="K157" s="723"/>
      <c r="L157" s="721"/>
      <c r="M157" s="724"/>
      <c r="N157" s="721"/>
      <c r="O157" s="721"/>
      <c r="P157" s="834"/>
      <c r="Q157" s="721"/>
      <c r="R157" s="721"/>
      <c r="S157" s="721"/>
      <c r="T157" s="721"/>
    </row>
    <row r="158" spans="1:20" ht="21.75" customHeight="1">
      <c r="A158" s="721" t="s">
        <v>718</v>
      </c>
      <c r="B158" s="721"/>
      <c r="C158" s="721"/>
      <c r="D158" s="721"/>
      <c r="E158" s="722"/>
      <c r="F158" s="721"/>
      <c r="G158" s="839">
        <v>1440394144</v>
      </c>
      <c r="H158" s="839"/>
      <c r="I158" s="667" t="s">
        <v>719</v>
      </c>
      <c r="J158" s="667"/>
      <c r="K158" s="723"/>
      <c r="L158" s="721"/>
      <c r="M158" s="724"/>
      <c r="N158" s="721"/>
      <c r="O158" s="668"/>
      <c r="P158" s="668">
        <v>24763</v>
      </c>
      <c r="Q158" s="669">
        <v>24763</v>
      </c>
      <c r="R158" s="721"/>
      <c r="S158" s="721"/>
      <c r="T158" s="721"/>
    </row>
    <row r="159" spans="1:20" ht="21.75" customHeight="1">
      <c r="A159" s="721" t="s">
        <v>720</v>
      </c>
      <c r="B159" s="721"/>
      <c r="C159" s="721"/>
      <c r="D159" s="721"/>
      <c r="E159" s="722"/>
      <c r="F159" s="721"/>
      <c r="G159" s="839">
        <v>0</v>
      </c>
      <c r="H159" s="839"/>
      <c r="I159" s="724" t="s">
        <v>721</v>
      </c>
      <c r="J159" s="724"/>
      <c r="K159" s="723"/>
      <c r="L159" s="721"/>
      <c r="M159" s="724"/>
      <c r="N159" s="721"/>
      <c r="O159" s="844"/>
      <c r="P159" s="844">
        <v>6506</v>
      </c>
      <c r="Q159" s="845">
        <v>-6506</v>
      </c>
      <c r="R159" s="721"/>
      <c r="S159" s="721"/>
      <c r="T159" s="721"/>
    </row>
    <row r="160" spans="1:20" ht="21.75" customHeight="1">
      <c r="A160" s="721" t="s">
        <v>722</v>
      </c>
      <c r="B160" s="721"/>
      <c r="C160" s="721"/>
      <c r="D160" s="721"/>
      <c r="E160" s="722"/>
      <c r="F160" s="721"/>
      <c r="G160" s="839">
        <v>86220583607</v>
      </c>
      <c r="H160" s="839"/>
      <c r="I160" s="724"/>
      <c r="J160" s="724"/>
      <c r="K160" s="723"/>
      <c r="L160" s="721"/>
      <c r="M160" s="724"/>
      <c r="N160" s="721"/>
      <c r="O160" s="846"/>
      <c r="P160" s="844"/>
      <c r="Q160" s="845"/>
      <c r="R160" s="721"/>
      <c r="S160" s="721"/>
      <c r="T160" s="721"/>
    </row>
    <row r="161" spans="1:17" ht="21.75" customHeight="1" thickBot="1">
      <c r="A161" s="721" t="s">
        <v>723</v>
      </c>
      <c r="B161" s="721"/>
      <c r="C161" s="721"/>
      <c r="D161" s="721"/>
      <c r="E161" s="722"/>
      <c r="F161" s="721"/>
      <c r="G161" s="839">
        <v>44675416817</v>
      </c>
      <c r="H161" s="839"/>
      <c r="I161" s="840" t="s">
        <v>724</v>
      </c>
      <c r="J161" s="840"/>
      <c r="K161" s="723"/>
      <c r="L161" s="721"/>
      <c r="M161" s="724"/>
      <c r="N161" s="721"/>
      <c r="O161" s="847">
        <v>0</v>
      </c>
      <c r="P161" s="848">
        <v>13837</v>
      </c>
      <c r="Q161" s="849">
        <v>-13837</v>
      </c>
    </row>
    <row r="162" spans="1:17" ht="21.75" customHeight="1">
      <c r="A162" s="721" t="s">
        <v>725</v>
      </c>
      <c r="B162" s="721"/>
      <c r="C162" s="721"/>
      <c r="D162" s="721"/>
      <c r="E162" s="722"/>
      <c r="F162" s="721"/>
      <c r="G162" s="839">
        <v>3017558297</v>
      </c>
      <c r="H162" s="839"/>
      <c r="I162" s="721"/>
      <c r="J162" s="721"/>
      <c r="K162" s="723"/>
      <c r="L162" s="721"/>
      <c r="M162" s="724"/>
      <c r="N162" s="721"/>
      <c r="O162" s="721"/>
      <c r="P162" s="721"/>
      <c r="Q162" s="721"/>
    </row>
    <row r="163" spans="1:17" ht="21.75" customHeight="1">
      <c r="A163" s="721" t="s">
        <v>726</v>
      </c>
      <c r="B163" s="721"/>
      <c r="C163" s="721"/>
      <c r="D163" s="721"/>
      <c r="E163" s="722"/>
      <c r="F163" s="721"/>
      <c r="G163" s="839">
        <v>13058200000</v>
      </c>
      <c r="H163" s="839"/>
      <c r="I163" s="721"/>
      <c r="J163" s="721"/>
      <c r="K163" s="723"/>
      <c r="L163" s="721"/>
      <c r="M163" s="724"/>
      <c r="N163" s="721"/>
      <c r="O163" s="721"/>
      <c r="P163" s="721"/>
      <c r="Q163" s="721"/>
    </row>
    <row r="164" spans="1:17" ht="21.75" customHeight="1">
      <c r="A164" s="721" t="s">
        <v>727</v>
      </c>
      <c r="B164" s="721"/>
      <c r="C164" s="721"/>
      <c r="D164" s="721"/>
      <c r="E164" s="722"/>
      <c r="F164" s="721"/>
      <c r="G164" s="839">
        <v>2575751309</v>
      </c>
      <c r="H164" s="839"/>
      <c r="I164" s="721"/>
      <c r="J164" s="721"/>
      <c r="K164" s="723"/>
      <c r="L164" s="721"/>
      <c r="M164" s="724"/>
      <c r="N164" s="721"/>
      <c r="O164" s="721"/>
      <c r="P164" s="721"/>
      <c r="Q164" s="721"/>
    </row>
    <row r="165" spans="1:17" ht="21.75" customHeight="1">
      <c r="A165" s="721" t="s">
        <v>728</v>
      </c>
      <c r="B165" s="721"/>
      <c r="C165" s="721"/>
      <c r="D165" s="721"/>
      <c r="E165" s="722"/>
      <c r="F165" s="721"/>
      <c r="G165" s="839">
        <v>1834051352</v>
      </c>
      <c r="H165" s="839"/>
      <c r="I165" s="721"/>
      <c r="J165" s="721"/>
      <c r="K165" s="723"/>
      <c r="L165" s="721"/>
      <c r="M165" s="724"/>
      <c r="N165" s="721"/>
      <c r="O165" s="721"/>
      <c r="P165" s="721"/>
      <c r="Q165" s="721"/>
    </row>
    <row r="166" spans="1:17" ht="21.75" customHeight="1">
      <c r="A166" s="721" t="s">
        <v>729</v>
      </c>
      <c r="B166" s="721"/>
      <c r="C166" s="721"/>
      <c r="D166" s="721"/>
      <c r="E166" s="722"/>
      <c r="F166" s="721"/>
      <c r="G166" s="839">
        <v>81285823405</v>
      </c>
      <c r="H166" s="839"/>
      <c r="I166" s="721"/>
      <c r="J166" s="721"/>
      <c r="K166" s="723"/>
      <c r="L166" s="721"/>
      <c r="M166" s="724"/>
      <c r="N166" s="721"/>
      <c r="O166" s="721"/>
      <c r="P166" s="721"/>
      <c r="Q166" s="721"/>
    </row>
    <row r="167" spans="1:17" ht="21.75" customHeight="1">
      <c r="A167" s="721" t="s">
        <v>730</v>
      </c>
      <c r="B167" s="721"/>
      <c r="C167" s="721"/>
      <c r="D167" s="721"/>
      <c r="E167" s="722"/>
      <c r="F167" s="721"/>
      <c r="G167" s="839">
        <v>19564101701</v>
      </c>
      <c r="H167" s="839"/>
      <c r="I167" s="721"/>
      <c r="J167" s="721"/>
      <c r="K167" s="723"/>
      <c r="L167" s="721"/>
      <c r="M167" s="724"/>
      <c r="N167" s="721"/>
      <c r="O167" s="721"/>
      <c r="P167" s="721"/>
      <c r="Q167" s="721"/>
    </row>
    <row r="168" spans="1:17" ht="21.75" customHeight="1">
      <c r="A168" s="721" t="s">
        <v>731</v>
      </c>
      <c r="B168" s="721"/>
      <c r="C168" s="721"/>
      <c r="D168" s="721"/>
      <c r="E168" s="722"/>
      <c r="F168" s="721"/>
      <c r="G168" s="839">
        <v>10666500000</v>
      </c>
      <c r="H168" s="839"/>
      <c r="I168" s="721"/>
      <c r="J168" s="721"/>
      <c r="K168" s="723"/>
      <c r="L168" s="721"/>
      <c r="M168" s="724"/>
      <c r="N168" s="721"/>
      <c r="O168" s="721"/>
      <c r="P168" s="721"/>
      <c r="Q168" s="721"/>
    </row>
    <row r="169" spans="1:17" ht="21.75" customHeight="1">
      <c r="A169" s="721" t="s">
        <v>732</v>
      </c>
      <c r="B169" s="721"/>
      <c r="C169" s="721"/>
      <c r="D169" s="721"/>
      <c r="E169" s="722"/>
      <c r="F169" s="721"/>
      <c r="G169" s="839">
        <v>20889295058</v>
      </c>
      <c r="H169" s="839"/>
      <c r="I169" s="721"/>
      <c r="J169" s="721"/>
      <c r="K169" s="723"/>
      <c r="L169" s="721"/>
      <c r="M169" s="724"/>
      <c r="N169" s="721"/>
      <c r="O169" s="721"/>
      <c r="P169" s="721"/>
      <c r="Q169" s="721"/>
    </row>
    <row r="170" spans="1:17" ht="21.75" customHeight="1">
      <c r="A170" s="721" t="s">
        <v>733</v>
      </c>
      <c r="B170" s="721"/>
      <c r="C170" s="721"/>
      <c r="D170" s="721"/>
      <c r="E170" s="722"/>
      <c r="F170" s="721"/>
      <c r="G170" s="839">
        <v>4666824101</v>
      </c>
      <c r="H170" s="839"/>
      <c r="I170" s="721"/>
      <c r="J170" s="721"/>
      <c r="K170" s="723"/>
      <c r="L170" s="721"/>
      <c r="M170" s="724"/>
      <c r="N170" s="721"/>
      <c r="O170" s="721"/>
      <c r="P170" s="721"/>
      <c r="Q170" s="721"/>
    </row>
    <row r="171" spans="1:17" ht="21.75" customHeight="1">
      <c r="A171" s="721" t="s">
        <v>734</v>
      </c>
      <c r="B171" s="721"/>
      <c r="C171" s="721"/>
      <c r="D171" s="721"/>
      <c r="E171" s="722"/>
      <c r="F171" s="721"/>
      <c r="G171" s="839">
        <v>487270151</v>
      </c>
      <c r="H171" s="839"/>
      <c r="I171" s="721"/>
      <c r="J171" s="721"/>
      <c r="K171" s="723"/>
      <c r="L171" s="721"/>
      <c r="M171" s="724"/>
      <c r="N171" s="721"/>
      <c r="O171" s="721"/>
      <c r="P171" s="721"/>
      <c r="Q171" s="721"/>
    </row>
    <row r="172" spans="1:17" ht="21.75" customHeight="1">
      <c r="A172" s="721" t="s">
        <v>735</v>
      </c>
      <c r="B172" s="721"/>
      <c r="C172" s="721"/>
      <c r="D172" s="721"/>
      <c r="E172" s="722"/>
      <c r="F172" s="721"/>
      <c r="G172" s="839">
        <v>-11947194660</v>
      </c>
      <c r="H172" s="839"/>
      <c r="I172" s="721"/>
      <c r="J172" s="721"/>
      <c r="K172" s="723"/>
      <c r="L172" s="721"/>
      <c r="M172" s="724"/>
      <c r="N172" s="721"/>
      <c r="O172" s="721"/>
      <c r="P172" s="721"/>
      <c r="Q172" s="721"/>
    </row>
    <row r="173" spans="1:17" ht="21.75" customHeight="1">
      <c r="A173" s="721" t="s">
        <v>736</v>
      </c>
      <c r="B173" s="721"/>
      <c r="C173" s="721"/>
      <c r="D173" s="721"/>
      <c r="E173" s="722"/>
      <c r="F173" s="721"/>
      <c r="G173" s="839">
        <v>6505645366</v>
      </c>
      <c r="H173" s="839"/>
      <c r="I173" s="721"/>
      <c r="J173" s="721"/>
      <c r="K173" s="723"/>
      <c r="L173" s="721"/>
      <c r="M173" s="724"/>
      <c r="N173" s="721"/>
      <c r="O173" s="721"/>
      <c r="P173" s="721"/>
      <c r="Q173" s="721"/>
    </row>
    <row r="175" spans="1:17" ht="21.75" customHeight="1">
      <c r="A175" s="721"/>
      <c r="B175" s="721"/>
      <c r="C175" s="721"/>
      <c r="D175" s="721"/>
      <c r="E175" s="722"/>
      <c r="F175" s="721"/>
      <c r="G175" s="850">
        <v>152603826080</v>
      </c>
      <c r="H175" s="850"/>
      <c r="I175" s="721"/>
      <c r="J175" s="721"/>
      <c r="K175" s="723"/>
      <c r="L175" s="721"/>
      <c r="M175" s="724"/>
      <c r="N175" s="721"/>
      <c r="O175" s="721"/>
      <c r="P175" s="721"/>
      <c r="Q175" s="721"/>
    </row>
    <row r="176" spans="1:17" ht="21.75" customHeight="1">
      <c r="A176" s="721"/>
      <c r="B176" s="721"/>
      <c r="C176" s="721"/>
      <c r="D176" s="721"/>
      <c r="E176" s="722"/>
      <c r="F176" s="721"/>
      <c r="G176" s="850">
        <v>-152603826080</v>
      </c>
      <c r="H176" s="850"/>
      <c r="I176" s="721"/>
      <c r="J176" s="721"/>
      <c r="K176" s="723"/>
      <c r="L176" s="721"/>
      <c r="M176" s="724"/>
      <c r="N176" s="721"/>
      <c r="O176" s="721"/>
      <c r="P176" s="721"/>
      <c r="Q176" s="721"/>
    </row>
    <row r="179" spans="1:1" ht="21.75" customHeight="1">
      <c r="A179" s="622" t="s">
        <v>824</v>
      </c>
    </row>
  </sheetData>
  <pageMargins left="0.78740157480314965" right="0.51181102362204722" top="0.51181102362204722" bottom="0.39370078740157483" header="0.47244094488188981" footer="0.39370078740157483"/>
  <pageSetup paperSize="9" scale="80" firstPageNumber="3" fitToWidth="0" fitToHeight="0" orientation="portrait" useFirstPageNumber="1" horizontalDpi="1200" verticalDpi="1200" r:id="rId1"/>
  <headerFooter>
    <oddFooter>&amp;R&amp;"Angsana New,Regular"&amp;14&amp;P</oddFooter>
  </headerFooter>
  <rowBreaks count="1" manualBreakCount="1">
    <brk id="71" max="16383" man="1"/>
  </rowBreaks>
  <colBreaks count="1" manualBreakCount="1">
    <brk id="5" max="1048575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0BD2E-C35C-4D3B-B337-6130740099FA}">
  <sheetPr>
    <tabColor rgb="FFCCFF99"/>
    <pageSetUpPr fitToPage="1"/>
  </sheetPr>
  <dimension ref="A1:V95"/>
  <sheetViews>
    <sheetView showGridLines="0" zoomScaleNormal="100" zoomScaleSheetLayoutView="100" workbookViewId="0">
      <pane xSplit="7" ySplit="8" topLeftCell="H61" activePane="bottomRight" state="frozen"/>
      <selection activeCell="D80" sqref="D80"/>
      <selection pane="topRight" activeCell="D80" sqref="D80"/>
      <selection pane="bottomLeft" activeCell="D80" sqref="D80"/>
      <selection pane="bottomRight" activeCell="D68" sqref="D68"/>
    </sheetView>
  </sheetViews>
  <sheetFormatPr defaultColWidth="9.09765625" defaultRowHeight="21.75" customHeight="1" outlineLevelRow="1" outlineLevelCol="1"/>
  <cols>
    <col min="1" max="2" width="1.296875" style="671" customWidth="1"/>
    <col min="3" max="3" width="1.3984375" style="671" customWidth="1"/>
    <col min="4" max="4" width="37.59765625" style="671" customWidth="1"/>
    <col min="5" max="5" width="7.09765625" style="671" customWidth="1"/>
    <col min="6" max="6" width="8.8984375" style="671" customWidth="1"/>
    <col min="7" max="7" width="0.8984375" style="671" customWidth="1"/>
    <col min="8" max="8" width="15.296875" style="671" customWidth="1" outlineLevel="1"/>
    <col min="9" max="9" width="0.8984375" style="671" customWidth="1" outlineLevel="1"/>
    <col min="10" max="10" width="12.8984375" style="671" bestFit="1" customWidth="1" outlineLevel="1"/>
    <col min="11" max="11" width="5" style="671" customWidth="1" outlineLevel="1"/>
    <col min="12" max="12" width="19.69921875" style="671" bestFit="1" customWidth="1"/>
    <col min="13" max="13" width="16" style="671" customWidth="1"/>
    <col min="14" max="14" width="9.09765625" style="671"/>
    <col min="15" max="15" width="13.8984375" style="671" customWidth="1" outlineLevel="1"/>
    <col min="16" max="16" width="13.09765625" style="671" customWidth="1" outlineLevel="1"/>
    <col min="17" max="17" width="12.296875" style="671" customWidth="1" outlineLevel="1"/>
    <col min="18" max="18" width="14" style="671" customWidth="1" outlineLevel="1"/>
    <col min="19" max="19" width="14.296875" style="671" customWidth="1" outlineLevel="1"/>
    <col min="20" max="20" width="9.09765625" style="671"/>
    <col min="21" max="21" width="14.8984375" style="671" bestFit="1" customWidth="1"/>
    <col min="22" max="16384" width="9.09765625" style="671"/>
  </cols>
  <sheetData>
    <row r="1" spans="1:21" ht="16.5" customHeight="1">
      <c r="A1" s="851" t="s">
        <v>184</v>
      </c>
      <c r="B1" s="852"/>
      <c r="C1" s="852"/>
      <c r="D1" s="852"/>
      <c r="E1" s="853"/>
      <c r="F1" s="853"/>
      <c r="G1" s="853"/>
      <c r="H1" s="853"/>
      <c r="I1" s="852"/>
      <c r="J1" s="854"/>
      <c r="K1" s="852"/>
      <c r="L1" s="855"/>
      <c r="M1" s="854"/>
      <c r="N1" s="852"/>
      <c r="O1" s="852"/>
      <c r="P1" s="854" t="s">
        <v>737</v>
      </c>
      <c r="Q1" s="852"/>
      <c r="R1" s="852"/>
      <c r="S1" s="854" t="s">
        <v>737</v>
      </c>
      <c r="T1" s="852"/>
      <c r="U1" s="852"/>
    </row>
    <row r="2" spans="1:21" ht="16.5" customHeight="1">
      <c r="A2" s="856" t="s">
        <v>314</v>
      </c>
      <c r="B2" s="852"/>
      <c r="C2" s="852"/>
      <c r="D2" s="852"/>
      <c r="E2" s="853"/>
      <c r="F2" s="853"/>
      <c r="G2" s="853"/>
      <c r="H2" s="853"/>
      <c r="I2" s="852"/>
      <c r="J2" s="852"/>
      <c r="K2" s="852"/>
      <c r="L2" s="628" t="s">
        <v>614</v>
      </c>
      <c r="M2" s="628" t="s">
        <v>614</v>
      </c>
      <c r="N2" s="852"/>
      <c r="O2" s="628" t="s">
        <v>614</v>
      </c>
      <c r="P2" s="672" t="s">
        <v>738</v>
      </c>
      <c r="Q2" s="852"/>
      <c r="R2" s="628" t="s">
        <v>614</v>
      </c>
      <c r="S2" s="672" t="s">
        <v>738</v>
      </c>
      <c r="T2" s="852"/>
      <c r="U2" s="852"/>
    </row>
    <row r="3" spans="1:21" s="676" customFormat="1" ht="16.5" customHeight="1">
      <c r="A3" s="673" t="s">
        <v>739</v>
      </c>
      <c r="B3" s="674"/>
      <c r="C3" s="674"/>
      <c r="D3" s="674"/>
      <c r="E3" s="675"/>
      <c r="F3" s="857"/>
      <c r="G3" s="857"/>
      <c r="H3" s="857"/>
      <c r="I3" s="858"/>
      <c r="J3" s="859"/>
      <c r="K3" s="859"/>
      <c r="L3" s="632" t="s">
        <v>620</v>
      </c>
      <c r="M3" s="632" t="s">
        <v>620</v>
      </c>
      <c r="N3" s="859"/>
      <c r="O3" s="859"/>
      <c r="P3" s="859"/>
      <c r="Q3" s="859"/>
      <c r="R3" s="859"/>
      <c r="S3" s="859"/>
      <c r="T3" s="859"/>
      <c r="U3" s="859"/>
    </row>
    <row r="4" spans="1:21" s="676" customFormat="1" ht="16.5" customHeight="1">
      <c r="A4" s="860"/>
      <c r="B4" s="859"/>
      <c r="C4" s="859"/>
      <c r="D4" s="859"/>
      <c r="E4" s="861"/>
      <c r="F4" s="861"/>
      <c r="G4" s="861"/>
      <c r="H4" s="861"/>
      <c r="I4" s="859"/>
      <c r="J4" s="859"/>
      <c r="K4" s="859"/>
      <c r="L4" s="862" t="s">
        <v>740</v>
      </c>
      <c r="M4" s="862" t="s">
        <v>741</v>
      </c>
      <c r="N4" s="859"/>
      <c r="O4" s="677" t="s">
        <v>742</v>
      </c>
      <c r="P4" s="678" t="s">
        <v>743</v>
      </c>
      <c r="Q4" s="859"/>
      <c r="R4" s="677" t="s">
        <v>742</v>
      </c>
      <c r="S4" s="678" t="s">
        <v>743</v>
      </c>
      <c r="T4" s="859"/>
      <c r="U4" s="859"/>
    </row>
    <row r="5" spans="1:21" ht="16.5" customHeight="1">
      <c r="A5" s="852"/>
      <c r="B5" s="852"/>
      <c r="C5" s="852"/>
      <c r="D5" s="852"/>
      <c r="E5" s="852"/>
      <c r="F5" s="852"/>
      <c r="G5" s="852"/>
      <c r="H5" s="863" t="s">
        <v>24</v>
      </c>
      <c r="I5" s="864"/>
      <c r="J5" s="852"/>
      <c r="K5" s="852"/>
      <c r="L5" s="863" t="s">
        <v>24</v>
      </c>
      <c r="M5" s="865" t="s">
        <v>25</v>
      </c>
      <c r="N5" s="852"/>
      <c r="O5" s="679" t="s">
        <v>24</v>
      </c>
      <c r="P5" s="680" t="s">
        <v>24</v>
      </c>
      <c r="Q5" s="852"/>
      <c r="R5" s="681" t="s">
        <v>25</v>
      </c>
      <c r="S5" s="682" t="s">
        <v>25</v>
      </c>
      <c r="T5" s="852"/>
      <c r="U5" s="852"/>
    </row>
    <row r="6" spans="1:21" ht="16.5" customHeight="1">
      <c r="A6" s="852"/>
      <c r="B6" s="852"/>
      <c r="C6" s="852"/>
      <c r="D6" s="860"/>
      <c r="E6" s="866"/>
      <c r="F6" s="866"/>
      <c r="G6" s="866"/>
      <c r="H6" s="867"/>
      <c r="I6" s="868"/>
      <c r="J6" s="852"/>
      <c r="K6" s="852"/>
      <c r="L6" s="869" t="s">
        <v>744</v>
      </c>
      <c r="M6" s="869" t="s">
        <v>744</v>
      </c>
      <c r="N6" s="870"/>
      <c r="O6" s="683" t="s">
        <v>745</v>
      </c>
      <c r="P6" s="684" t="s">
        <v>746</v>
      </c>
      <c r="Q6" s="870"/>
      <c r="R6" s="683" t="s">
        <v>745</v>
      </c>
      <c r="S6" s="684" t="s">
        <v>746</v>
      </c>
      <c r="T6" s="852"/>
      <c r="U6" s="852"/>
    </row>
    <row r="7" spans="1:21" ht="16.5" customHeight="1">
      <c r="A7" s="852"/>
      <c r="B7" s="852"/>
      <c r="C7" s="852"/>
      <c r="D7" s="871"/>
      <c r="E7" s="866"/>
      <c r="F7" s="872" t="s">
        <v>17</v>
      </c>
      <c r="G7" s="866"/>
      <c r="H7" s="873" t="s">
        <v>188</v>
      </c>
      <c r="I7" s="868"/>
      <c r="J7" s="852"/>
      <c r="K7" s="852"/>
      <c r="L7" s="873" t="s">
        <v>188</v>
      </c>
      <c r="M7" s="873" t="s">
        <v>188</v>
      </c>
      <c r="N7" s="852"/>
      <c r="O7" s="685" t="s">
        <v>188</v>
      </c>
      <c r="P7" s="686" t="s">
        <v>188</v>
      </c>
      <c r="Q7" s="852"/>
      <c r="R7" s="685" t="s">
        <v>188</v>
      </c>
      <c r="S7" s="686" t="s">
        <v>188</v>
      </c>
      <c r="T7" s="852"/>
      <c r="U7" s="852"/>
    </row>
    <row r="8" spans="1:21" ht="16.5" customHeight="1">
      <c r="A8" s="852"/>
      <c r="B8" s="852"/>
      <c r="C8" s="852"/>
      <c r="D8" s="871"/>
      <c r="E8" s="866"/>
      <c r="F8" s="874"/>
      <c r="G8" s="866"/>
      <c r="H8" s="875"/>
      <c r="I8" s="852"/>
      <c r="J8" s="852"/>
      <c r="K8" s="852"/>
      <c r="L8" s="852"/>
      <c r="M8" s="852"/>
      <c r="N8" s="852"/>
      <c r="O8" s="687"/>
      <c r="P8" s="688"/>
      <c r="Q8" s="852"/>
      <c r="R8" s="687"/>
      <c r="S8" s="688"/>
      <c r="T8" s="852"/>
      <c r="U8" s="852"/>
    </row>
    <row r="9" spans="1:21" ht="16.5" customHeight="1">
      <c r="A9" s="851" t="s">
        <v>64</v>
      </c>
      <c r="B9" s="852"/>
      <c r="C9" s="852"/>
      <c r="D9" s="871"/>
      <c r="E9" s="866"/>
      <c r="F9" s="866"/>
      <c r="G9" s="866"/>
      <c r="H9" s="875"/>
      <c r="I9" s="852"/>
      <c r="J9" s="852"/>
      <c r="K9" s="852"/>
      <c r="L9" s="852"/>
      <c r="M9" s="852"/>
      <c r="N9" s="852"/>
      <c r="O9" s="687"/>
      <c r="P9" s="688"/>
      <c r="Q9" s="852"/>
      <c r="R9" s="687"/>
      <c r="S9" s="688"/>
      <c r="T9" s="852"/>
      <c r="U9" s="852"/>
    </row>
    <row r="10" spans="1:21" ht="16.5" customHeight="1">
      <c r="A10" s="852"/>
      <c r="B10" s="876"/>
      <c r="C10" s="852"/>
      <c r="D10" s="852"/>
      <c r="E10" s="877"/>
      <c r="F10" s="877"/>
      <c r="G10" s="877"/>
      <c r="H10" s="878"/>
      <c r="I10" s="852"/>
      <c r="J10" s="852"/>
      <c r="K10" s="852"/>
      <c r="L10" s="852"/>
      <c r="M10" s="852"/>
      <c r="N10" s="852"/>
      <c r="O10" s="687"/>
      <c r="P10" s="688"/>
      <c r="Q10" s="852"/>
      <c r="R10" s="687"/>
      <c r="S10" s="688"/>
      <c r="T10" s="852"/>
      <c r="U10" s="852"/>
    </row>
    <row r="11" spans="1:21" ht="16.5" hidden="1" customHeight="1" outlineLevel="1">
      <c r="A11" s="852" t="s">
        <v>65</v>
      </c>
      <c r="B11" s="876"/>
      <c r="C11" s="852"/>
      <c r="D11" s="852"/>
      <c r="E11" s="877"/>
      <c r="F11" s="877"/>
      <c r="G11" s="877"/>
      <c r="H11" s="879">
        <v>0</v>
      </c>
      <c r="I11" s="852"/>
      <c r="J11" s="852"/>
      <c r="K11" s="852"/>
      <c r="L11" s="756">
        <v>0</v>
      </c>
      <c r="M11" s="756">
        <v>0</v>
      </c>
      <c r="N11" s="880"/>
      <c r="O11" s="690">
        <v>0</v>
      </c>
      <c r="P11" s="691">
        <v>0</v>
      </c>
      <c r="Q11" s="852"/>
      <c r="R11" s="690">
        <v>0</v>
      </c>
      <c r="S11" s="691">
        <v>0</v>
      </c>
      <c r="T11" s="852"/>
      <c r="U11" s="852"/>
    </row>
    <row r="12" spans="1:21" ht="16.5" customHeight="1" collapsed="1">
      <c r="A12" s="852" t="s">
        <v>747</v>
      </c>
      <c r="B12" s="876"/>
      <c r="C12" s="852"/>
      <c r="D12" s="852"/>
      <c r="E12" s="877"/>
      <c r="F12" s="877"/>
      <c r="G12" s="877"/>
      <c r="H12" s="879">
        <v>15464543670.190002</v>
      </c>
      <c r="I12" s="852"/>
      <c r="J12" s="852"/>
      <c r="K12" s="852"/>
      <c r="L12" s="764">
        <v>15464543670</v>
      </c>
      <c r="M12" s="756">
        <v>0</v>
      </c>
      <c r="N12" s="880"/>
      <c r="O12" s="690">
        <v>7682689425</v>
      </c>
      <c r="P12" s="691">
        <v>7781854245</v>
      </c>
      <c r="Q12" s="852"/>
      <c r="R12" s="690">
        <v>0</v>
      </c>
      <c r="S12" s="691">
        <v>0</v>
      </c>
      <c r="T12" s="852"/>
      <c r="U12" s="852"/>
    </row>
    <row r="13" spans="1:21" ht="16.5" customHeight="1">
      <c r="A13" s="852" t="s">
        <v>318</v>
      </c>
      <c r="B13" s="876"/>
      <c r="C13" s="852"/>
      <c r="D13" s="852"/>
      <c r="E13" s="877"/>
      <c r="F13" s="877"/>
      <c r="G13" s="877"/>
      <c r="H13" s="879">
        <v>176692405.62</v>
      </c>
      <c r="I13" s="852"/>
      <c r="J13" s="852"/>
      <c r="K13" s="852"/>
      <c r="L13" s="764">
        <v>176692406</v>
      </c>
      <c r="M13" s="756">
        <v>566943278</v>
      </c>
      <c r="N13" s="880"/>
      <c r="O13" s="690">
        <v>90044156</v>
      </c>
      <c r="P13" s="691">
        <v>86648250</v>
      </c>
      <c r="Q13" s="852"/>
      <c r="R13" s="690">
        <v>285260559</v>
      </c>
      <c r="S13" s="691">
        <v>281682719</v>
      </c>
      <c r="T13" s="852"/>
      <c r="U13" s="854"/>
    </row>
    <row r="14" spans="1:21" ht="16.5" hidden="1" customHeight="1" outlineLevel="1">
      <c r="A14" s="876" t="s">
        <v>748</v>
      </c>
      <c r="B14" s="852"/>
      <c r="C14" s="852"/>
      <c r="D14" s="852"/>
      <c r="E14" s="877"/>
      <c r="F14" s="877"/>
      <c r="G14" s="877"/>
      <c r="H14" s="879">
        <v>0</v>
      </c>
      <c r="I14" s="852"/>
      <c r="J14" s="852"/>
      <c r="K14" s="852"/>
      <c r="L14" s="764">
        <v>0</v>
      </c>
      <c r="M14" s="756">
        <v>0</v>
      </c>
      <c r="N14" s="880"/>
      <c r="O14" s="690">
        <v>0</v>
      </c>
      <c r="P14" s="691">
        <v>0</v>
      </c>
      <c r="Q14" s="852"/>
      <c r="R14" s="690">
        <v>0</v>
      </c>
      <c r="S14" s="691">
        <v>0</v>
      </c>
      <c r="T14" s="852"/>
      <c r="U14" s="852"/>
    </row>
    <row r="15" spans="1:21" ht="16.5" hidden="1" customHeight="1" outlineLevel="1">
      <c r="A15" s="876" t="s">
        <v>749</v>
      </c>
      <c r="B15" s="852"/>
      <c r="C15" s="852"/>
      <c r="D15" s="852"/>
      <c r="E15" s="877"/>
      <c r="F15" s="877"/>
      <c r="G15" s="877"/>
      <c r="H15" s="879">
        <v>0</v>
      </c>
      <c r="I15" s="852"/>
      <c r="J15" s="852"/>
      <c r="K15" s="852"/>
      <c r="L15" s="764">
        <v>0</v>
      </c>
      <c r="M15" s="756">
        <v>0</v>
      </c>
      <c r="N15" s="880"/>
      <c r="O15" s="690">
        <v>0</v>
      </c>
      <c r="P15" s="691">
        <v>0</v>
      </c>
      <c r="Q15" s="852"/>
      <c r="R15" s="690">
        <v>0</v>
      </c>
      <c r="S15" s="691">
        <v>0</v>
      </c>
      <c r="T15" s="852"/>
      <c r="U15" s="852"/>
    </row>
    <row r="16" spans="1:21" ht="16.5" customHeight="1" collapsed="1">
      <c r="A16" s="876" t="s">
        <v>750</v>
      </c>
      <c r="B16" s="852"/>
      <c r="C16" s="852"/>
      <c r="D16" s="852"/>
      <c r="E16" s="877"/>
      <c r="F16" s="877"/>
      <c r="G16" s="877"/>
      <c r="H16" s="879">
        <v>-11827539987.805864</v>
      </c>
      <c r="I16" s="852"/>
      <c r="J16" s="852"/>
      <c r="K16" s="852"/>
      <c r="L16" s="644">
        <v>-11827539988</v>
      </c>
      <c r="M16" s="756">
        <v>0</v>
      </c>
      <c r="N16" s="880"/>
      <c r="O16" s="690">
        <v>-5906510455</v>
      </c>
      <c r="P16" s="691">
        <v>-5921029533</v>
      </c>
      <c r="Q16" s="852"/>
      <c r="R16" s="690">
        <v>0</v>
      </c>
      <c r="S16" s="691">
        <v>0</v>
      </c>
      <c r="T16" s="852"/>
      <c r="U16" s="852"/>
    </row>
    <row r="17" spans="1:22" ht="16.5" customHeight="1">
      <c r="A17" s="876" t="s">
        <v>320</v>
      </c>
      <c r="B17" s="876"/>
      <c r="C17" s="852"/>
      <c r="D17" s="852"/>
      <c r="E17" s="877"/>
      <c r="F17" s="877"/>
      <c r="G17" s="877"/>
      <c r="H17" s="881">
        <v>-92721655.531031996</v>
      </c>
      <c r="I17" s="852"/>
      <c r="J17" s="852"/>
      <c r="K17" s="852"/>
      <c r="L17" s="824">
        <v>-92721656</v>
      </c>
      <c r="M17" s="772">
        <v>-231425532</v>
      </c>
      <c r="N17" s="880"/>
      <c r="O17" s="692">
        <v>-51937354</v>
      </c>
      <c r="P17" s="693">
        <v>-40784302</v>
      </c>
      <c r="Q17" s="852"/>
      <c r="R17" s="692">
        <v>-128936663</v>
      </c>
      <c r="S17" s="693">
        <v>-102488869</v>
      </c>
      <c r="T17" s="852"/>
      <c r="U17" s="855"/>
      <c r="V17" s="852"/>
    </row>
    <row r="18" spans="1:22" ht="16.5" customHeight="1">
      <c r="A18" s="852"/>
      <c r="B18" s="876"/>
      <c r="C18" s="852"/>
      <c r="D18" s="852"/>
      <c r="E18" s="877"/>
      <c r="F18" s="877"/>
      <c r="G18" s="877"/>
      <c r="H18" s="882"/>
      <c r="I18" s="852"/>
      <c r="J18" s="852"/>
      <c r="K18" s="852"/>
      <c r="L18" s="880"/>
      <c r="M18" s="880"/>
      <c r="N18" s="880"/>
      <c r="O18" s="690"/>
      <c r="P18" s="691"/>
      <c r="Q18" s="852"/>
      <c r="R18" s="690"/>
      <c r="S18" s="691"/>
      <c r="T18" s="852"/>
      <c r="U18" s="852"/>
      <c r="V18" s="852"/>
    </row>
    <row r="19" spans="1:22" s="689" customFormat="1" ht="16.5" customHeight="1">
      <c r="A19" s="851" t="s">
        <v>321</v>
      </c>
      <c r="B19" s="883"/>
      <c r="C19" s="851"/>
      <c r="D19" s="851"/>
      <c r="E19" s="866"/>
      <c r="F19" s="866"/>
      <c r="G19" s="866"/>
      <c r="H19" s="884">
        <v>3720974432.4731069</v>
      </c>
      <c r="I19" s="851"/>
      <c r="J19" s="851"/>
      <c r="K19" s="851"/>
      <c r="L19" s="885">
        <v>3720974432</v>
      </c>
      <c r="M19" s="885">
        <v>335517746</v>
      </c>
      <c r="N19" s="886"/>
      <c r="O19" s="694">
        <v>1814285772</v>
      </c>
      <c r="P19" s="695">
        <v>1906688660</v>
      </c>
      <c r="Q19" s="851"/>
      <c r="R19" s="694">
        <v>156323896</v>
      </c>
      <c r="S19" s="695">
        <v>179193850</v>
      </c>
      <c r="T19" s="851"/>
      <c r="U19" s="887"/>
      <c r="V19" s="851"/>
    </row>
    <row r="20" spans="1:22" ht="16.5" customHeight="1">
      <c r="A20" s="851"/>
      <c r="B20" s="876"/>
      <c r="C20" s="852"/>
      <c r="D20" s="852"/>
      <c r="E20" s="877"/>
      <c r="F20" s="877"/>
      <c r="G20" s="877"/>
      <c r="H20" s="882"/>
      <c r="I20" s="852"/>
      <c r="J20" s="852"/>
      <c r="K20" s="852"/>
      <c r="L20" s="880"/>
      <c r="M20" s="880"/>
      <c r="N20" s="880"/>
      <c r="O20" s="690"/>
      <c r="P20" s="691"/>
      <c r="Q20" s="852"/>
      <c r="R20" s="690"/>
      <c r="S20" s="691"/>
      <c r="T20" s="852"/>
      <c r="U20" s="852"/>
      <c r="V20" s="852"/>
    </row>
    <row r="21" spans="1:22" ht="16.5" customHeight="1">
      <c r="A21" s="851" t="s">
        <v>751</v>
      </c>
      <c r="B21" s="876"/>
      <c r="C21" s="852"/>
      <c r="D21" s="852"/>
      <c r="E21" s="877"/>
      <c r="F21" s="877"/>
      <c r="G21" s="877"/>
      <c r="H21" s="882"/>
      <c r="I21" s="852"/>
      <c r="J21" s="852"/>
      <c r="K21" s="852"/>
      <c r="L21" s="880"/>
      <c r="M21" s="880"/>
      <c r="N21" s="880"/>
      <c r="O21" s="690"/>
      <c r="P21" s="691"/>
      <c r="Q21" s="852"/>
      <c r="R21" s="690"/>
      <c r="S21" s="691"/>
      <c r="T21" s="852"/>
      <c r="U21" s="852"/>
      <c r="V21" s="852"/>
    </row>
    <row r="22" spans="1:22" ht="16.5" customHeight="1">
      <c r="A22" s="852"/>
      <c r="B22" s="876"/>
      <c r="C22" s="852"/>
      <c r="D22" s="852"/>
      <c r="E22" s="877"/>
      <c r="F22" s="877"/>
      <c r="G22" s="877"/>
      <c r="H22" s="882"/>
      <c r="I22" s="852"/>
      <c r="J22" s="852"/>
      <c r="K22" s="852"/>
      <c r="L22" s="880"/>
      <c r="M22" s="880"/>
      <c r="N22" s="880"/>
      <c r="O22" s="690"/>
      <c r="P22" s="691"/>
      <c r="Q22" s="852"/>
      <c r="R22" s="690"/>
      <c r="S22" s="691"/>
      <c r="T22" s="852"/>
      <c r="U22" s="852"/>
      <c r="V22" s="852"/>
    </row>
    <row r="23" spans="1:22" s="670" customFormat="1" ht="16.5" customHeight="1">
      <c r="A23" s="876" t="s">
        <v>49</v>
      </c>
      <c r="B23" s="876"/>
      <c r="C23" s="852"/>
      <c r="D23" s="852"/>
      <c r="E23" s="877"/>
      <c r="F23" s="877"/>
      <c r="G23" s="877"/>
      <c r="H23" s="879">
        <v>53245880.859999999</v>
      </c>
      <c r="I23" s="852"/>
      <c r="J23" s="852"/>
      <c r="K23" s="852"/>
      <c r="L23" s="764">
        <v>53245881</v>
      </c>
      <c r="M23" s="756">
        <v>135226631</v>
      </c>
      <c r="N23" s="880"/>
      <c r="O23" s="690">
        <v>22509989</v>
      </c>
      <c r="P23" s="691">
        <v>30735892</v>
      </c>
      <c r="Q23" s="852"/>
      <c r="R23" s="690">
        <v>69501023</v>
      </c>
      <c r="S23" s="691">
        <v>65725608</v>
      </c>
      <c r="T23" s="852"/>
      <c r="U23" s="887"/>
      <c r="V23" s="852"/>
    </row>
    <row r="24" spans="1:22" s="670" customFormat="1" ht="16.5" customHeight="1">
      <c r="A24" s="876" t="s">
        <v>19</v>
      </c>
      <c r="B24" s="876"/>
      <c r="C24" s="852"/>
      <c r="D24" s="852"/>
      <c r="E24" s="877"/>
      <c r="F24" s="877"/>
      <c r="G24" s="877"/>
      <c r="H24" s="879">
        <v>14944561.389999986</v>
      </c>
      <c r="I24" s="852"/>
      <c r="J24" s="852"/>
      <c r="K24" s="852"/>
      <c r="L24" s="888">
        <v>14944561</v>
      </c>
      <c r="M24" s="756">
        <v>14204634</v>
      </c>
      <c r="N24" s="880"/>
      <c r="O24" s="690">
        <v>8256940</v>
      </c>
      <c r="P24" s="691">
        <v>6687621</v>
      </c>
      <c r="Q24" s="852"/>
      <c r="R24" s="690">
        <v>8140520</v>
      </c>
      <c r="S24" s="691">
        <v>6064114</v>
      </c>
      <c r="T24" s="852"/>
      <c r="U24" s="887"/>
      <c r="V24" s="854"/>
    </row>
    <row r="25" spans="1:22" s="670" customFormat="1" ht="16.5" customHeight="1">
      <c r="A25" s="876" t="s">
        <v>69</v>
      </c>
      <c r="B25" s="876"/>
      <c r="C25" s="852"/>
      <c r="D25" s="852"/>
      <c r="E25" s="877"/>
      <c r="F25" s="877"/>
      <c r="G25" s="877"/>
      <c r="H25" s="879">
        <v>80612242.460000038</v>
      </c>
      <c r="I25" s="852"/>
      <c r="J25" s="852"/>
      <c r="K25" s="852"/>
      <c r="L25" s="764">
        <v>80612242</v>
      </c>
      <c r="M25" s="756">
        <v>1730764414</v>
      </c>
      <c r="N25" s="880"/>
      <c r="O25" s="690">
        <v>80612242</v>
      </c>
      <c r="P25" s="691">
        <v>0</v>
      </c>
      <c r="Q25" s="852"/>
      <c r="R25" s="690">
        <v>1730764414</v>
      </c>
      <c r="S25" s="691">
        <v>0</v>
      </c>
      <c r="T25" s="852"/>
      <c r="U25" s="887"/>
      <c r="V25" s="852"/>
    </row>
    <row r="26" spans="1:22" s="670" customFormat="1" ht="16.5" customHeight="1">
      <c r="A26" s="876" t="s">
        <v>323</v>
      </c>
      <c r="B26" s="876"/>
      <c r="C26" s="852"/>
      <c r="D26" s="852"/>
      <c r="E26" s="877"/>
      <c r="F26" s="877"/>
      <c r="G26" s="877"/>
      <c r="H26" s="879">
        <v>-773674546.5811646</v>
      </c>
      <c r="I26" s="852"/>
      <c r="J26" s="852"/>
      <c r="K26" s="852"/>
      <c r="L26" s="644">
        <v>-773674547</v>
      </c>
      <c r="M26" s="756">
        <v>-385984804</v>
      </c>
      <c r="N26" s="880"/>
      <c r="O26" s="690">
        <v>-379562918</v>
      </c>
      <c r="P26" s="691">
        <v>-394111629</v>
      </c>
      <c r="Q26" s="852"/>
      <c r="R26" s="690">
        <v>-207311150</v>
      </c>
      <c r="S26" s="691">
        <v>-178673654</v>
      </c>
      <c r="T26" s="852"/>
      <c r="U26" s="887"/>
      <c r="V26" s="852"/>
    </row>
    <row r="27" spans="1:22" ht="16.5" customHeight="1">
      <c r="A27" s="889" t="s">
        <v>752</v>
      </c>
      <c r="B27" s="852"/>
      <c r="C27" s="852"/>
      <c r="D27" s="890"/>
      <c r="E27" s="877"/>
      <c r="F27" s="877"/>
      <c r="G27" s="891"/>
      <c r="H27" s="879">
        <v>0</v>
      </c>
      <c r="I27" s="852"/>
      <c r="J27" s="852"/>
      <c r="K27" s="852"/>
      <c r="L27" s="764">
        <v>0</v>
      </c>
      <c r="M27" s="756">
        <v>0</v>
      </c>
      <c r="N27" s="880"/>
      <c r="O27" s="690">
        <v>0</v>
      </c>
      <c r="P27" s="691">
        <v>0</v>
      </c>
      <c r="Q27" s="852"/>
      <c r="R27" s="690">
        <v>0</v>
      </c>
      <c r="S27" s="691">
        <v>0</v>
      </c>
      <c r="T27" s="852"/>
      <c r="U27" s="887"/>
      <c r="V27" s="852"/>
    </row>
    <row r="28" spans="1:22" s="670" customFormat="1" ht="16.5" customHeight="1">
      <c r="A28" s="876" t="s">
        <v>351</v>
      </c>
      <c r="B28" s="876"/>
      <c r="C28" s="852"/>
      <c r="D28" s="852"/>
      <c r="E28" s="877"/>
      <c r="F28" s="877"/>
      <c r="G28" s="877"/>
      <c r="H28" s="879">
        <v>-310538153.38</v>
      </c>
      <c r="I28" s="852"/>
      <c r="J28" s="854"/>
      <c r="K28" s="852"/>
      <c r="L28" s="764">
        <v>-310538153</v>
      </c>
      <c r="M28" s="756">
        <v>2554930</v>
      </c>
      <c r="N28" s="880"/>
      <c r="O28" s="690">
        <v>665360877</v>
      </c>
      <c r="P28" s="691">
        <v>-975899030</v>
      </c>
      <c r="Q28" s="852"/>
      <c r="R28" s="690">
        <v>-136205355</v>
      </c>
      <c r="S28" s="691">
        <v>138760285</v>
      </c>
      <c r="T28" s="852"/>
      <c r="U28" s="887"/>
      <c r="V28" s="852"/>
    </row>
    <row r="29" spans="1:22" s="670" customFormat="1" ht="16.5" customHeight="1">
      <c r="A29" s="889" t="s">
        <v>540</v>
      </c>
      <c r="B29" s="852"/>
      <c r="C29" s="852"/>
      <c r="D29" s="890"/>
      <c r="E29" s="877"/>
      <c r="F29" s="877"/>
      <c r="G29" s="891"/>
      <c r="H29" s="879">
        <v>987628690.8599999</v>
      </c>
      <c r="I29" s="852"/>
      <c r="J29" s="852"/>
      <c r="K29" s="852"/>
      <c r="L29" s="764">
        <v>987628691</v>
      </c>
      <c r="M29" s="756">
        <v>0</v>
      </c>
      <c r="N29" s="880"/>
      <c r="O29" s="690">
        <v>1254406064</v>
      </c>
      <c r="P29" s="691">
        <v>-266777373</v>
      </c>
      <c r="Q29" s="852"/>
      <c r="R29" s="690">
        <v>0</v>
      </c>
      <c r="S29" s="691">
        <v>0</v>
      </c>
      <c r="T29" s="852"/>
      <c r="U29" s="887"/>
      <c r="V29" s="852"/>
    </row>
    <row r="30" spans="1:22" ht="16.5" customHeight="1">
      <c r="A30" s="889" t="s">
        <v>23</v>
      </c>
      <c r="B30" s="852"/>
      <c r="C30" s="852"/>
      <c r="D30" s="890"/>
      <c r="E30" s="877"/>
      <c r="F30" s="877"/>
      <c r="G30" s="891"/>
      <c r="H30" s="879">
        <v>-1659064994.3</v>
      </c>
      <c r="I30" s="852"/>
      <c r="J30" s="852"/>
      <c r="K30" s="852"/>
      <c r="L30" s="764">
        <v>-1659064994</v>
      </c>
      <c r="M30" s="756">
        <v>-164104902</v>
      </c>
      <c r="N30" s="880"/>
      <c r="O30" s="690">
        <v>-836460791</v>
      </c>
      <c r="P30" s="691">
        <v>-822604203</v>
      </c>
      <c r="Q30" s="852"/>
      <c r="R30" s="690">
        <v>-100392191</v>
      </c>
      <c r="S30" s="691">
        <v>-63712711</v>
      </c>
      <c r="T30" s="852"/>
      <c r="U30" s="887"/>
      <c r="V30" s="852"/>
    </row>
    <row r="31" spans="1:22" ht="16.5" customHeight="1">
      <c r="A31" s="851"/>
      <c r="B31" s="876"/>
      <c r="C31" s="852"/>
      <c r="D31" s="852"/>
      <c r="E31" s="877"/>
      <c r="F31" s="877"/>
      <c r="G31" s="877"/>
      <c r="H31" s="892"/>
      <c r="I31" s="852"/>
      <c r="J31" s="852"/>
      <c r="K31" s="852"/>
      <c r="L31" s="893"/>
      <c r="M31" s="893"/>
      <c r="N31" s="880"/>
      <c r="O31" s="692"/>
      <c r="P31" s="693"/>
      <c r="Q31" s="852"/>
      <c r="R31" s="692"/>
      <c r="S31" s="693"/>
      <c r="T31" s="852"/>
      <c r="U31" s="852"/>
      <c r="V31" s="852"/>
    </row>
    <row r="32" spans="1:22" s="689" customFormat="1" ht="16.5" customHeight="1">
      <c r="A32" s="851" t="s">
        <v>753</v>
      </c>
      <c r="B32" s="851"/>
      <c r="C32" s="851"/>
      <c r="D32" s="851"/>
      <c r="E32" s="866"/>
      <c r="F32" s="866"/>
      <c r="G32" s="866"/>
      <c r="H32" s="884">
        <v>-1606846318.6911645</v>
      </c>
      <c r="I32" s="851"/>
      <c r="J32" s="851"/>
      <c r="K32" s="851"/>
      <c r="L32" s="885">
        <v>-1606846319</v>
      </c>
      <c r="M32" s="885">
        <v>1332660903</v>
      </c>
      <c r="N32" s="886"/>
      <c r="O32" s="694">
        <v>815122403</v>
      </c>
      <c r="P32" s="695">
        <v>-2421968722</v>
      </c>
      <c r="Q32" s="851"/>
      <c r="R32" s="694">
        <v>1364497261</v>
      </c>
      <c r="S32" s="695">
        <v>-31836358</v>
      </c>
      <c r="T32" s="851"/>
      <c r="U32" s="851"/>
      <c r="V32" s="851"/>
    </row>
    <row r="33" spans="1:22" ht="16.5" customHeight="1">
      <c r="A33" s="852"/>
      <c r="B33" s="852"/>
      <c r="C33" s="852"/>
      <c r="D33" s="890"/>
      <c r="E33" s="877"/>
      <c r="F33" s="877"/>
      <c r="G33" s="877"/>
      <c r="H33" s="882"/>
      <c r="I33" s="852"/>
      <c r="J33" s="852"/>
      <c r="K33" s="852"/>
      <c r="L33" s="880"/>
      <c r="M33" s="880"/>
      <c r="N33" s="880"/>
      <c r="O33" s="690"/>
      <c r="P33" s="691"/>
      <c r="Q33" s="852"/>
      <c r="R33" s="690"/>
      <c r="S33" s="691"/>
      <c r="T33" s="852"/>
      <c r="U33" s="852"/>
      <c r="V33" s="852"/>
    </row>
    <row r="34" spans="1:22" s="689" customFormat="1" ht="16.5" customHeight="1">
      <c r="A34" s="894" t="s">
        <v>410</v>
      </c>
      <c r="B34" s="851"/>
      <c r="C34" s="851"/>
      <c r="D34" s="871"/>
      <c r="E34" s="866"/>
      <c r="F34" s="866"/>
      <c r="G34" s="866"/>
      <c r="H34" s="895">
        <v>2114128113.7819424</v>
      </c>
      <c r="I34" s="851"/>
      <c r="J34" s="887"/>
      <c r="K34" s="851"/>
      <c r="L34" s="886">
        <v>2114128113</v>
      </c>
      <c r="M34" s="886">
        <v>1668178649</v>
      </c>
      <c r="N34" s="886"/>
      <c r="O34" s="696">
        <v>2629408175</v>
      </c>
      <c r="P34" s="697">
        <v>-515280062</v>
      </c>
      <c r="Q34" s="851"/>
      <c r="R34" s="696">
        <v>1520821157</v>
      </c>
      <c r="S34" s="697">
        <v>147357492</v>
      </c>
      <c r="T34" s="851"/>
      <c r="U34" s="851"/>
      <c r="V34" s="851"/>
    </row>
    <row r="35" spans="1:22" ht="16.5" customHeight="1">
      <c r="A35" s="889" t="s">
        <v>754</v>
      </c>
      <c r="B35" s="852"/>
      <c r="C35" s="852"/>
      <c r="D35" s="890"/>
      <c r="E35" s="877"/>
      <c r="F35" s="877"/>
      <c r="G35" s="891"/>
      <c r="H35" s="892">
        <v>39276038.546128571</v>
      </c>
      <c r="I35" s="852"/>
      <c r="J35" s="852"/>
      <c r="K35" s="852"/>
      <c r="L35" s="824">
        <v>39276039</v>
      </c>
      <c r="M35" s="772">
        <v>1800920</v>
      </c>
      <c r="N35" s="880"/>
      <c r="O35" s="692">
        <v>26595237</v>
      </c>
      <c r="P35" s="693">
        <v>12680802</v>
      </c>
      <c r="Q35" s="852"/>
      <c r="R35" s="692">
        <v>900460</v>
      </c>
      <c r="S35" s="693">
        <v>900460</v>
      </c>
      <c r="T35" s="852"/>
      <c r="U35" s="852"/>
      <c r="V35" s="852"/>
    </row>
    <row r="36" spans="1:22" ht="16.5" customHeight="1">
      <c r="A36" s="852"/>
      <c r="B36" s="852"/>
      <c r="C36" s="852"/>
      <c r="D36" s="852"/>
      <c r="E36" s="852"/>
      <c r="F36" s="852"/>
      <c r="G36" s="852"/>
      <c r="H36" s="896"/>
      <c r="I36" s="852"/>
      <c r="J36" s="852"/>
      <c r="K36" s="852"/>
      <c r="L36" s="880"/>
      <c r="M36" s="880"/>
      <c r="N36" s="880"/>
      <c r="O36" s="690"/>
      <c r="P36" s="691"/>
      <c r="Q36" s="852"/>
      <c r="R36" s="690"/>
      <c r="S36" s="691"/>
      <c r="T36" s="852"/>
      <c r="U36" s="852"/>
      <c r="V36" s="852"/>
    </row>
    <row r="37" spans="1:22" s="689" customFormat="1" ht="16.5" customHeight="1" thickBot="1">
      <c r="A37" s="894" t="s">
        <v>755</v>
      </c>
      <c r="B37" s="851"/>
      <c r="C37" s="851"/>
      <c r="D37" s="897"/>
      <c r="E37" s="851"/>
      <c r="F37" s="851"/>
      <c r="G37" s="851"/>
      <c r="H37" s="898">
        <v>2153404152.3280711</v>
      </c>
      <c r="I37" s="851"/>
      <c r="J37" s="899">
        <v>0</v>
      </c>
      <c r="K37" s="851"/>
      <c r="L37" s="900">
        <v>2153404152</v>
      </c>
      <c r="M37" s="900">
        <v>1669979569</v>
      </c>
      <c r="N37" s="886"/>
      <c r="O37" s="698">
        <v>2656003412</v>
      </c>
      <c r="P37" s="699">
        <v>-502599260</v>
      </c>
      <c r="Q37" s="851"/>
      <c r="R37" s="698">
        <v>1521721617</v>
      </c>
      <c r="S37" s="699">
        <v>148257952</v>
      </c>
      <c r="T37" s="851"/>
      <c r="U37" s="851"/>
      <c r="V37" s="901"/>
    </row>
    <row r="38" spans="1:22" ht="16.5" customHeight="1" thickTop="1">
      <c r="A38" s="894"/>
      <c r="B38" s="852"/>
      <c r="C38" s="852"/>
      <c r="D38" s="902"/>
      <c r="E38" s="852"/>
      <c r="F38" s="852"/>
      <c r="G38" s="852"/>
      <c r="H38" s="882"/>
      <c r="I38" s="852"/>
      <c r="J38" s="852"/>
      <c r="K38" s="852"/>
      <c r="L38" s="854"/>
      <c r="M38" s="852"/>
      <c r="N38" s="852"/>
      <c r="O38" s="687"/>
      <c r="P38" s="688"/>
      <c r="Q38" s="852"/>
      <c r="R38" s="687"/>
      <c r="S38" s="688"/>
      <c r="T38" s="852"/>
      <c r="U38" s="852"/>
      <c r="V38" s="852"/>
    </row>
    <row r="39" spans="1:22" ht="16.5" customHeight="1">
      <c r="A39" s="903" t="s">
        <v>536</v>
      </c>
      <c r="B39" s="852"/>
      <c r="C39" s="852"/>
      <c r="D39" s="902"/>
      <c r="E39" s="852"/>
      <c r="F39" s="852"/>
      <c r="G39" s="852"/>
      <c r="H39" s="879"/>
      <c r="I39" s="852"/>
      <c r="J39" s="852"/>
      <c r="K39" s="852"/>
      <c r="L39" s="852"/>
      <c r="M39" s="852"/>
      <c r="N39" s="852"/>
      <c r="O39" s="687"/>
      <c r="P39" s="688"/>
      <c r="Q39" s="852"/>
      <c r="R39" s="687"/>
      <c r="S39" s="688"/>
      <c r="T39" s="852"/>
      <c r="U39" s="852"/>
      <c r="V39" s="852"/>
    </row>
    <row r="40" spans="1:22" ht="16.5" customHeight="1">
      <c r="A40" s="894" t="s">
        <v>785</v>
      </c>
      <c r="B40" s="851"/>
      <c r="C40" s="852"/>
      <c r="D40" s="902"/>
      <c r="E40" s="852"/>
      <c r="F40" s="852"/>
      <c r="G40" s="852"/>
      <c r="H40" s="879"/>
      <c r="I40" s="852"/>
      <c r="J40" s="852"/>
      <c r="K40" s="852"/>
      <c r="L40" s="855"/>
      <c r="M40" s="855"/>
      <c r="N40" s="852"/>
      <c r="O40" s="687"/>
      <c r="P40" s="688"/>
      <c r="Q40" s="852"/>
      <c r="R40" s="687"/>
      <c r="S40" s="688"/>
      <c r="T40" s="852"/>
      <c r="U40" s="852"/>
      <c r="V40" s="852"/>
    </row>
    <row r="41" spans="1:22" ht="16.5" customHeight="1">
      <c r="A41" s="894"/>
      <c r="B41" s="852"/>
      <c r="C41" s="852"/>
      <c r="D41" s="902"/>
      <c r="E41" s="852"/>
      <c r="F41" s="852"/>
      <c r="G41" s="852"/>
      <c r="H41" s="879"/>
      <c r="I41" s="852"/>
      <c r="J41" s="852"/>
      <c r="K41" s="852"/>
      <c r="L41" s="852"/>
      <c r="M41" s="852"/>
      <c r="N41" s="852"/>
      <c r="O41" s="687"/>
      <c r="P41" s="688"/>
      <c r="Q41" s="852"/>
      <c r="R41" s="687"/>
      <c r="S41" s="688"/>
      <c r="T41" s="852"/>
      <c r="U41" s="852"/>
      <c r="V41" s="852"/>
    </row>
    <row r="42" spans="1:22" ht="16.5" customHeight="1">
      <c r="A42" s="894"/>
      <c r="B42" s="904" t="s">
        <v>756</v>
      </c>
      <c r="C42" s="852"/>
      <c r="D42" s="902"/>
      <c r="E42" s="852"/>
      <c r="F42" s="852"/>
      <c r="G42" s="852"/>
      <c r="H42" s="879">
        <v>9.9999993108212948E-3</v>
      </c>
      <c r="I42" s="852"/>
      <c r="J42" s="852"/>
      <c r="K42" s="852"/>
      <c r="L42" s="756">
        <v>0</v>
      </c>
      <c r="M42" s="905">
        <v>0</v>
      </c>
      <c r="N42" s="880"/>
      <c r="O42" s="690">
        <v>0</v>
      </c>
      <c r="P42" s="691">
        <v>0</v>
      </c>
      <c r="Q42" s="852"/>
      <c r="R42" s="690">
        <v>0</v>
      </c>
      <c r="S42" s="691">
        <v>0</v>
      </c>
      <c r="T42" s="852"/>
      <c r="U42" s="852"/>
      <c r="V42" s="852"/>
    </row>
    <row r="43" spans="1:22" ht="16.5" customHeight="1">
      <c r="A43" s="894"/>
      <c r="B43" s="904" t="s">
        <v>757</v>
      </c>
      <c r="C43" s="852"/>
      <c r="D43" s="902"/>
      <c r="E43" s="852"/>
      <c r="F43" s="852"/>
      <c r="G43" s="852"/>
      <c r="H43" s="879">
        <v>0</v>
      </c>
      <c r="I43" s="852"/>
      <c r="J43" s="852"/>
      <c r="K43" s="852"/>
      <c r="L43" s="756">
        <v>0</v>
      </c>
      <c r="M43" s="880">
        <v>0</v>
      </c>
      <c r="N43" s="880"/>
      <c r="O43" s="690">
        <v>0</v>
      </c>
      <c r="P43" s="691">
        <v>0</v>
      </c>
      <c r="Q43" s="852"/>
      <c r="R43" s="690">
        <v>0</v>
      </c>
      <c r="S43" s="691">
        <v>0</v>
      </c>
      <c r="T43" s="852"/>
      <c r="U43" s="852"/>
      <c r="V43" s="852"/>
    </row>
    <row r="44" spans="1:22" ht="16.5" customHeight="1">
      <c r="A44" s="700"/>
      <c r="B44" s="701" t="s">
        <v>758</v>
      </c>
      <c r="C44" s="852"/>
      <c r="D44" s="902"/>
      <c r="E44" s="852"/>
      <c r="F44" s="852"/>
      <c r="G44" s="852"/>
      <c r="H44" s="906">
        <v>97690036.499999985</v>
      </c>
      <c r="I44" s="852"/>
      <c r="J44" s="852"/>
      <c r="K44" s="852"/>
      <c r="L44" s="756">
        <v>97690037</v>
      </c>
      <c r="M44" s="905">
        <v>521244670</v>
      </c>
      <c r="N44" s="880"/>
      <c r="O44" s="690">
        <v>709394291</v>
      </c>
      <c r="P44" s="691">
        <v>-611704254</v>
      </c>
      <c r="Q44" s="852"/>
      <c r="R44" s="690">
        <v>521244670</v>
      </c>
      <c r="S44" s="691">
        <v>0</v>
      </c>
      <c r="T44" s="852"/>
      <c r="U44" s="852"/>
      <c r="V44" s="852"/>
    </row>
    <row r="45" spans="1:22" ht="16.5" customHeight="1">
      <c r="A45" s="894"/>
      <c r="B45" s="904"/>
      <c r="C45" s="852"/>
      <c r="D45" s="902"/>
      <c r="E45" s="852"/>
      <c r="F45" s="852"/>
      <c r="G45" s="852"/>
      <c r="H45" s="881"/>
      <c r="I45" s="852"/>
      <c r="J45" s="852"/>
      <c r="K45" s="852"/>
      <c r="L45" s="772"/>
      <c r="M45" s="893"/>
      <c r="N45" s="880"/>
      <c r="O45" s="692"/>
      <c r="P45" s="693"/>
      <c r="Q45" s="852"/>
      <c r="R45" s="692"/>
      <c r="S45" s="693"/>
      <c r="T45" s="852"/>
      <c r="U45" s="852"/>
      <c r="V45" s="852"/>
    </row>
    <row r="46" spans="1:22" ht="16.5" customHeight="1">
      <c r="A46" s="894" t="s">
        <v>759</v>
      </c>
      <c r="B46" s="904"/>
      <c r="C46" s="852"/>
      <c r="D46" s="902"/>
      <c r="E46" s="852"/>
      <c r="F46" s="852"/>
      <c r="G46" s="852"/>
      <c r="H46" s="907">
        <v>97690036.50999999</v>
      </c>
      <c r="I46" s="852"/>
      <c r="J46" s="852"/>
      <c r="K46" s="852"/>
      <c r="L46" s="907">
        <v>97690037</v>
      </c>
      <c r="M46" s="907">
        <v>521244670</v>
      </c>
      <c r="N46" s="880"/>
      <c r="O46" s="702">
        <v>709394291</v>
      </c>
      <c r="P46" s="703">
        <v>-611704254</v>
      </c>
      <c r="Q46" s="852"/>
      <c r="R46" s="702">
        <v>521244670</v>
      </c>
      <c r="S46" s="703">
        <v>0</v>
      </c>
      <c r="T46" s="852"/>
      <c r="U46" s="852"/>
      <c r="V46" s="852"/>
    </row>
    <row r="47" spans="1:22" ht="16.5" customHeight="1">
      <c r="A47" s="852"/>
      <c r="B47" s="852"/>
      <c r="C47" s="852"/>
      <c r="D47" s="902"/>
      <c r="E47" s="852"/>
      <c r="F47" s="852"/>
      <c r="G47" s="852"/>
      <c r="H47" s="879"/>
      <c r="I47" s="852"/>
      <c r="J47" s="852"/>
      <c r="K47" s="852"/>
      <c r="L47" s="880"/>
      <c r="M47" s="880"/>
      <c r="N47" s="880"/>
      <c r="O47" s="690"/>
      <c r="P47" s="691"/>
      <c r="Q47" s="852"/>
      <c r="R47" s="690"/>
      <c r="S47" s="691"/>
      <c r="T47" s="852"/>
      <c r="U47" s="852"/>
      <c r="V47" s="852"/>
    </row>
    <row r="48" spans="1:22" ht="16.5" customHeight="1">
      <c r="A48" s="894" t="s">
        <v>760</v>
      </c>
      <c r="B48" s="852"/>
      <c r="C48" s="852"/>
      <c r="D48" s="902"/>
      <c r="E48" s="852"/>
      <c r="F48" s="852"/>
      <c r="G48" s="852"/>
      <c r="H48" s="879"/>
      <c r="I48" s="852"/>
      <c r="J48" s="852"/>
      <c r="K48" s="852"/>
      <c r="L48" s="880"/>
      <c r="M48" s="880"/>
      <c r="N48" s="880"/>
      <c r="O48" s="690"/>
      <c r="P48" s="691"/>
      <c r="Q48" s="852"/>
      <c r="R48" s="690"/>
      <c r="S48" s="691"/>
      <c r="T48" s="852"/>
      <c r="U48" s="852"/>
      <c r="V48" s="852"/>
    </row>
    <row r="49" spans="1:21" ht="16.5" customHeight="1">
      <c r="A49" s="894"/>
      <c r="B49" s="852"/>
      <c r="C49" s="852"/>
      <c r="D49" s="902"/>
      <c r="E49" s="852"/>
      <c r="F49" s="852"/>
      <c r="G49" s="852"/>
      <c r="H49" s="879"/>
      <c r="I49" s="852"/>
      <c r="J49" s="852"/>
      <c r="K49" s="852"/>
      <c r="L49" s="880"/>
      <c r="M49" s="880"/>
      <c r="N49" s="880"/>
      <c r="O49" s="690"/>
      <c r="P49" s="691"/>
      <c r="Q49" s="852"/>
      <c r="R49" s="690"/>
      <c r="S49" s="691"/>
      <c r="T49" s="852"/>
      <c r="U49" s="852"/>
    </row>
    <row r="50" spans="1:21" ht="16.5" customHeight="1">
      <c r="A50" s="894"/>
      <c r="B50" s="904" t="s">
        <v>761</v>
      </c>
      <c r="C50" s="852"/>
      <c r="D50" s="902"/>
      <c r="E50" s="852"/>
      <c r="F50" s="852"/>
      <c r="G50" s="852"/>
      <c r="H50" s="879">
        <v>97225587.079666182</v>
      </c>
      <c r="I50" s="852"/>
      <c r="J50" s="852"/>
      <c r="K50" s="852"/>
      <c r="L50" s="756">
        <v>97225587</v>
      </c>
      <c r="M50" s="756">
        <v>0</v>
      </c>
      <c r="N50" s="880"/>
      <c r="O50" s="690">
        <v>-69647872</v>
      </c>
      <c r="P50" s="691">
        <v>166873459</v>
      </c>
      <c r="Q50" s="852"/>
      <c r="R50" s="908">
        <v>0</v>
      </c>
      <c r="S50" s="704">
        <v>0</v>
      </c>
      <c r="T50" s="852"/>
      <c r="U50" s="852"/>
    </row>
    <row r="51" spans="1:21" ht="16.5" customHeight="1">
      <c r="A51" s="894"/>
      <c r="B51" s="904" t="s">
        <v>762</v>
      </c>
      <c r="C51" s="852"/>
      <c r="D51" s="902"/>
      <c r="E51" s="852"/>
      <c r="F51" s="852"/>
      <c r="G51" s="852"/>
      <c r="H51" s="879"/>
      <c r="I51" s="852"/>
      <c r="J51" s="852"/>
      <c r="K51" s="909"/>
      <c r="L51" s="756">
        <v>0</v>
      </c>
      <c r="M51" s="756">
        <v>0</v>
      </c>
      <c r="N51" s="880"/>
      <c r="O51" s="690">
        <v>0</v>
      </c>
      <c r="P51" s="691">
        <v>0</v>
      </c>
      <c r="Q51" s="852"/>
      <c r="R51" s="908">
        <v>0</v>
      </c>
      <c r="S51" s="704">
        <v>0</v>
      </c>
      <c r="T51" s="852"/>
      <c r="U51" s="855">
        <v>315436597.33999997</v>
      </c>
    </row>
    <row r="52" spans="1:21" ht="16.5" customHeight="1">
      <c r="A52" s="894"/>
      <c r="B52" s="904"/>
      <c r="C52" s="910" t="s">
        <v>763</v>
      </c>
      <c r="D52" s="902"/>
      <c r="E52" s="852"/>
      <c r="F52" s="852"/>
      <c r="G52" s="852"/>
      <c r="H52" s="911">
        <v>0</v>
      </c>
      <c r="I52" s="852"/>
      <c r="J52" s="852"/>
      <c r="K52" s="852"/>
      <c r="L52" s="756">
        <v>0</v>
      </c>
      <c r="M52" s="753">
        <v>0</v>
      </c>
      <c r="N52" s="880"/>
      <c r="O52" s="690">
        <v>0</v>
      </c>
      <c r="P52" s="691">
        <v>0</v>
      </c>
      <c r="Q52" s="852"/>
      <c r="R52" s="908">
        <v>0</v>
      </c>
      <c r="S52" s="704">
        <v>0</v>
      </c>
      <c r="T52" s="852"/>
      <c r="U52" s="852"/>
    </row>
    <row r="53" spans="1:21" ht="16.5" customHeight="1">
      <c r="A53" s="700"/>
      <c r="B53" s="701" t="s">
        <v>764</v>
      </c>
      <c r="C53" s="852"/>
      <c r="D53" s="902"/>
      <c r="E53" s="852"/>
      <c r="F53" s="852"/>
      <c r="G53" s="852"/>
      <c r="H53" s="879">
        <v>32268.477499976754</v>
      </c>
      <c r="I53" s="852"/>
      <c r="J53" s="852"/>
      <c r="K53" s="852"/>
      <c r="L53" s="756">
        <v>32268</v>
      </c>
      <c r="M53" s="912">
        <v>12483</v>
      </c>
      <c r="N53" s="880"/>
      <c r="O53" s="690">
        <v>4750</v>
      </c>
      <c r="P53" s="691">
        <v>27518</v>
      </c>
      <c r="Q53" s="852"/>
      <c r="R53" s="908">
        <v>3966</v>
      </c>
      <c r="S53" s="691">
        <v>8517</v>
      </c>
      <c r="T53" s="852"/>
      <c r="U53" s="852"/>
    </row>
    <row r="54" spans="1:21" s="676" customFormat="1" ht="16.5" customHeight="1">
      <c r="A54" s="894"/>
      <c r="B54" s="859" t="s">
        <v>765</v>
      </c>
      <c r="C54" s="859"/>
      <c r="D54" s="902"/>
      <c r="E54" s="859"/>
      <c r="F54" s="859"/>
      <c r="G54" s="859"/>
      <c r="H54" s="879">
        <v>-5854277715.7580061</v>
      </c>
      <c r="I54" s="859"/>
      <c r="J54" s="859"/>
      <c r="K54" s="859"/>
      <c r="L54" s="764">
        <v>-5854277716</v>
      </c>
      <c r="M54" s="764">
        <v>0</v>
      </c>
      <c r="N54" s="913"/>
      <c r="O54" s="690">
        <v>-289184210</v>
      </c>
      <c r="P54" s="704">
        <v>-5565093506</v>
      </c>
      <c r="Q54" s="859"/>
      <c r="R54" s="908">
        <v>0</v>
      </c>
      <c r="S54" s="704">
        <v>0</v>
      </c>
      <c r="T54" s="859"/>
      <c r="U54" s="859"/>
    </row>
    <row r="55" spans="1:21" s="705" customFormat="1" ht="16.5" customHeight="1">
      <c r="A55" s="914"/>
      <c r="B55" s="910"/>
      <c r="C55" s="910" t="s">
        <v>766</v>
      </c>
      <c r="D55" s="915"/>
      <c r="E55" s="910"/>
      <c r="F55" s="910"/>
      <c r="G55" s="910"/>
      <c r="H55" s="911">
        <v>0</v>
      </c>
      <c r="I55" s="910"/>
      <c r="J55" s="910"/>
      <c r="K55" s="910"/>
      <c r="L55" s="764">
        <v>0</v>
      </c>
      <c r="M55" s="764">
        <v>0</v>
      </c>
      <c r="N55" s="913"/>
      <c r="O55" s="690">
        <v>0</v>
      </c>
      <c r="P55" s="704">
        <v>0</v>
      </c>
      <c r="Q55" s="910"/>
      <c r="R55" s="908">
        <v>0</v>
      </c>
      <c r="S55" s="704">
        <v>0</v>
      </c>
      <c r="T55" s="910"/>
      <c r="U55" s="910"/>
    </row>
    <row r="56" spans="1:21" ht="15.75" customHeight="1">
      <c r="A56" s="894"/>
      <c r="B56" s="904" t="s">
        <v>757</v>
      </c>
      <c r="C56" s="852"/>
      <c r="D56" s="902"/>
      <c r="E56" s="852"/>
      <c r="F56" s="852"/>
      <c r="G56" s="852"/>
      <c r="H56" s="879">
        <v>-1118547135.9499998</v>
      </c>
      <c r="I56" s="852"/>
      <c r="J56" s="852"/>
      <c r="K56" s="852"/>
      <c r="L56" s="916">
        <v>-1118547136</v>
      </c>
      <c r="M56" s="756">
        <v>0</v>
      </c>
      <c r="N56" s="880"/>
      <c r="O56" s="690">
        <v>38429270</v>
      </c>
      <c r="P56" s="691">
        <v>-1156976406</v>
      </c>
      <c r="Q56" s="852"/>
      <c r="R56" s="908">
        <v>0</v>
      </c>
      <c r="S56" s="704">
        <v>0</v>
      </c>
      <c r="T56" s="852"/>
      <c r="U56" s="852"/>
    </row>
    <row r="57" spans="1:21" ht="16.5" customHeight="1">
      <c r="A57" s="894"/>
      <c r="B57" s="852"/>
      <c r="C57" s="852"/>
      <c r="D57" s="902"/>
      <c r="E57" s="852"/>
      <c r="F57" s="852"/>
      <c r="G57" s="852"/>
      <c r="H57" s="881"/>
      <c r="I57" s="852"/>
      <c r="J57" s="852"/>
      <c r="K57" s="852"/>
      <c r="L57" s="772"/>
      <c r="M57" s="772"/>
      <c r="N57" s="880"/>
      <c r="O57" s="692"/>
      <c r="P57" s="693"/>
      <c r="Q57" s="852"/>
      <c r="R57" s="692"/>
      <c r="S57" s="693"/>
      <c r="T57" s="852"/>
      <c r="U57" s="852"/>
    </row>
    <row r="58" spans="1:21" s="689" customFormat="1" ht="16.5" customHeight="1">
      <c r="A58" s="894" t="s">
        <v>767</v>
      </c>
      <c r="B58" s="851"/>
      <c r="C58" s="851"/>
      <c r="D58" s="897"/>
      <c r="E58" s="851"/>
      <c r="F58" s="851"/>
      <c r="G58" s="851"/>
      <c r="H58" s="895"/>
      <c r="I58" s="851"/>
      <c r="J58" s="851"/>
      <c r="K58" s="851"/>
      <c r="L58" s="828"/>
      <c r="M58" s="828"/>
      <c r="N58" s="886"/>
      <c r="O58" s="696"/>
      <c r="P58" s="697"/>
      <c r="Q58" s="851"/>
      <c r="R58" s="696"/>
      <c r="S58" s="697"/>
      <c r="T58" s="851"/>
      <c r="U58" s="851"/>
    </row>
    <row r="59" spans="1:21" s="689" customFormat="1" ht="16.5" customHeight="1">
      <c r="A59" s="851"/>
      <c r="B59" s="883" t="s">
        <v>768</v>
      </c>
      <c r="C59" s="851"/>
      <c r="D59" s="851"/>
      <c r="E59" s="866"/>
      <c r="F59" s="866"/>
      <c r="G59" s="866"/>
      <c r="H59" s="917">
        <v>-6875566996.1508398</v>
      </c>
      <c r="I59" s="851"/>
      <c r="J59" s="851"/>
      <c r="K59" s="851"/>
      <c r="L59" s="811">
        <v>-6875566997</v>
      </c>
      <c r="M59" s="811">
        <v>12483</v>
      </c>
      <c r="N59" s="886"/>
      <c r="O59" s="706">
        <v>-320398062</v>
      </c>
      <c r="P59" s="707">
        <v>-6555168935</v>
      </c>
      <c r="Q59" s="851"/>
      <c r="R59" s="706">
        <v>3966</v>
      </c>
      <c r="S59" s="707">
        <v>8517</v>
      </c>
      <c r="T59" s="851"/>
      <c r="U59" s="851"/>
    </row>
    <row r="60" spans="1:21" s="689" customFormat="1" ht="16.5" customHeight="1">
      <c r="A60" s="851"/>
      <c r="B60" s="883"/>
      <c r="C60" s="851"/>
      <c r="D60" s="851"/>
      <c r="E60" s="866"/>
      <c r="F60" s="866"/>
      <c r="G60" s="866"/>
      <c r="H60" s="918"/>
      <c r="I60" s="851"/>
      <c r="J60" s="851"/>
      <c r="K60" s="851"/>
      <c r="L60" s="828"/>
      <c r="M60" s="828"/>
      <c r="N60" s="886"/>
      <c r="O60" s="696"/>
      <c r="P60" s="919"/>
      <c r="Q60" s="851"/>
      <c r="R60" s="696"/>
      <c r="S60" s="919"/>
      <c r="T60" s="851"/>
      <c r="U60" s="851"/>
    </row>
    <row r="61" spans="1:21" s="689" customFormat="1" ht="16.5" customHeight="1">
      <c r="A61" s="894" t="s">
        <v>769</v>
      </c>
      <c r="B61" s="883"/>
      <c r="C61" s="851"/>
      <c r="D61" s="851"/>
      <c r="E61" s="866"/>
      <c r="F61" s="866"/>
      <c r="G61" s="866"/>
      <c r="H61" s="917">
        <v>-6777876959.6408396</v>
      </c>
      <c r="I61" s="851"/>
      <c r="J61" s="851"/>
      <c r="K61" s="851"/>
      <c r="L61" s="811">
        <v>-6777876960</v>
      </c>
      <c r="M61" s="811">
        <v>521257153</v>
      </c>
      <c r="N61" s="886"/>
      <c r="O61" s="706">
        <v>388996229</v>
      </c>
      <c r="P61" s="707">
        <v>-7166873189</v>
      </c>
      <c r="Q61" s="851"/>
      <c r="R61" s="706">
        <v>521248636</v>
      </c>
      <c r="S61" s="707">
        <v>8517</v>
      </c>
      <c r="T61" s="851"/>
      <c r="U61" s="851"/>
    </row>
    <row r="62" spans="1:21" s="689" customFormat="1" ht="16.5" customHeight="1">
      <c r="A62" s="851"/>
      <c r="B62" s="883"/>
      <c r="C62" s="851"/>
      <c r="D62" s="851"/>
      <c r="E62" s="866"/>
      <c r="F62" s="866"/>
      <c r="G62" s="866"/>
      <c r="H62" s="918"/>
      <c r="I62" s="851"/>
      <c r="J62" s="851"/>
      <c r="K62" s="851"/>
      <c r="L62" s="828"/>
      <c r="M62" s="828"/>
      <c r="N62" s="886"/>
      <c r="O62" s="696"/>
      <c r="P62" s="919"/>
      <c r="Q62" s="851"/>
      <c r="R62" s="696"/>
      <c r="S62" s="919"/>
      <c r="T62" s="851"/>
      <c r="U62" s="851"/>
    </row>
    <row r="63" spans="1:21" s="689" customFormat="1" ht="16.5" customHeight="1" thickBot="1">
      <c r="A63" s="894" t="s">
        <v>517</v>
      </c>
      <c r="B63" s="851"/>
      <c r="C63" s="851"/>
      <c r="D63" s="897"/>
      <c r="E63" s="851"/>
      <c r="F63" s="851"/>
      <c r="G63" s="851"/>
      <c r="H63" s="898">
        <v>-4624472807.3127689</v>
      </c>
      <c r="I63" s="851"/>
      <c r="J63" s="851"/>
      <c r="K63" s="851"/>
      <c r="L63" s="920">
        <v>-4624472808</v>
      </c>
      <c r="M63" s="920">
        <v>2191236722</v>
      </c>
      <c r="N63" s="886"/>
      <c r="O63" s="708">
        <v>3044999641</v>
      </c>
      <c r="P63" s="709">
        <v>-7669472449</v>
      </c>
      <c r="Q63" s="851"/>
      <c r="R63" s="708">
        <v>2042970253</v>
      </c>
      <c r="S63" s="709">
        <v>148266469</v>
      </c>
      <c r="T63" s="851"/>
      <c r="U63" s="851"/>
    </row>
    <row r="64" spans="1:21" ht="16.5" customHeight="1" thickTop="1">
      <c r="A64" s="894"/>
      <c r="B64" s="852"/>
      <c r="C64" s="852"/>
      <c r="D64" s="902"/>
      <c r="E64" s="852"/>
      <c r="F64" s="852"/>
      <c r="G64" s="852"/>
      <c r="H64" s="882"/>
      <c r="I64" s="852"/>
      <c r="J64" s="852"/>
      <c r="K64" s="852"/>
      <c r="L64" s="880"/>
      <c r="M64" s="880"/>
      <c r="N64" s="880"/>
      <c r="O64" s="690"/>
      <c r="P64" s="691"/>
      <c r="Q64" s="852"/>
      <c r="R64" s="690"/>
      <c r="S64" s="691"/>
      <c r="T64" s="852"/>
      <c r="U64" s="852"/>
    </row>
    <row r="65" spans="1:19" ht="16.5" customHeight="1">
      <c r="A65" s="894" t="s">
        <v>345</v>
      </c>
      <c r="B65" s="852"/>
      <c r="C65" s="852"/>
      <c r="D65" s="902"/>
      <c r="E65" s="852"/>
      <c r="F65" s="852"/>
      <c r="G65" s="852"/>
      <c r="H65" s="882"/>
      <c r="I65" s="852"/>
      <c r="J65" s="852"/>
      <c r="K65" s="852"/>
      <c r="L65" s="880"/>
      <c r="M65" s="880"/>
      <c r="N65" s="880"/>
      <c r="O65" s="690"/>
      <c r="P65" s="691"/>
      <c r="Q65" s="852"/>
      <c r="R65" s="690"/>
      <c r="S65" s="691"/>
    </row>
    <row r="66" spans="1:19" ht="16.5" customHeight="1">
      <c r="A66" s="889" t="s">
        <v>770</v>
      </c>
      <c r="B66" s="852"/>
      <c r="C66" s="852"/>
      <c r="D66" s="902"/>
      <c r="E66" s="852"/>
      <c r="F66" s="852"/>
      <c r="G66" s="852"/>
      <c r="H66" s="879">
        <v>1467583515.8280711</v>
      </c>
      <c r="I66" s="921"/>
      <c r="J66" s="922"/>
      <c r="K66" s="852"/>
      <c r="L66" s="666">
        <v>1467583518</v>
      </c>
      <c r="M66" s="756">
        <v>1669979569</v>
      </c>
      <c r="N66" s="922"/>
      <c r="O66" s="690">
        <v>1880837921</v>
      </c>
      <c r="P66" s="691">
        <v>-413254403</v>
      </c>
      <c r="Q66" s="922"/>
      <c r="R66" s="690">
        <v>1521721617</v>
      </c>
      <c r="S66" s="691">
        <v>148257952</v>
      </c>
    </row>
    <row r="67" spans="1:19" ht="16.5" customHeight="1">
      <c r="A67" s="889" t="s">
        <v>347</v>
      </c>
      <c r="B67" s="852"/>
      <c r="C67" s="852"/>
      <c r="D67" s="902"/>
      <c r="E67" s="852"/>
      <c r="F67" s="852"/>
      <c r="G67" s="852"/>
      <c r="H67" s="879">
        <v>685820636.5</v>
      </c>
      <c r="I67" s="852"/>
      <c r="J67" s="922"/>
      <c r="K67" s="852"/>
      <c r="L67" s="756">
        <v>685820634</v>
      </c>
      <c r="M67" s="756">
        <v>0</v>
      </c>
      <c r="N67" s="922"/>
      <c r="O67" s="692">
        <v>775165491</v>
      </c>
      <c r="P67" s="691">
        <v>-89344857</v>
      </c>
      <c r="Q67" s="922"/>
      <c r="R67" s="692">
        <v>0</v>
      </c>
      <c r="S67" s="691">
        <v>0</v>
      </c>
    </row>
    <row r="68" spans="1:19" s="689" customFormat="1" ht="16.5" customHeight="1" thickBot="1">
      <c r="A68" s="894" t="s">
        <v>755</v>
      </c>
      <c r="B68" s="851"/>
      <c r="C68" s="851"/>
      <c r="D68" s="897"/>
      <c r="E68" s="851"/>
      <c r="F68" s="851"/>
      <c r="G68" s="851"/>
      <c r="H68" s="923">
        <v>2153404152.3280711</v>
      </c>
      <c r="I68" s="851"/>
      <c r="J68" s="924">
        <v>0</v>
      </c>
      <c r="K68" s="851"/>
      <c r="L68" s="925">
        <v>2153404152</v>
      </c>
      <c r="M68" s="925">
        <v>1669979569</v>
      </c>
      <c r="N68" s="886"/>
      <c r="O68" s="710">
        <v>2656003412</v>
      </c>
      <c r="P68" s="711">
        <v>-502599260</v>
      </c>
      <c r="Q68" s="851"/>
      <c r="R68" s="710">
        <v>1521721617</v>
      </c>
      <c r="S68" s="711">
        <v>148257952</v>
      </c>
    </row>
    <row r="69" spans="1:19" ht="16.5" customHeight="1" thickTop="1">
      <c r="A69" s="894"/>
      <c r="B69" s="852"/>
      <c r="C69" s="852"/>
      <c r="D69" s="902"/>
      <c r="E69" s="852"/>
      <c r="F69" s="852"/>
      <c r="G69" s="852"/>
      <c r="H69" s="879"/>
      <c r="I69" s="852"/>
      <c r="J69" s="896"/>
      <c r="K69" s="852"/>
      <c r="L69" s="880">
        <v>0</v>
      </c>
      <c r="M69" s="880">
        <v>0</v>
      </c>
      <c r="N69" s="880"/>
      <c r="O69" s="690">
        <v>0</v>
      </c>
      <c r="P69" s="691">
        <v>0</v>
      </c>
      <c r="Q69" s="852"/>
      <c r="R69" s="690">
        <v>0</v>
      </c>
      <c r="S69" s="691">
        <v>0</v>
      </c>
    </row>
    <row r="70" spans="1:19" ht="16.5" customHeight="1">
      <c r="A70" s="894" t="s">
        <v>97</v>
      </c>
      <c r="B70" s="852"/>
      <c r="C70" s="852"/>
      <c r="D70" s="902"/>
      <c r="E70" s="852"/>
      <c r="F70" s="852"/>
      <c r="G70" s="852"/>
      <c r="H70" s="882"/>
      <c r="I70" s="852"/>
      <c r="J70" s="896"/>
      <c r="K70" s="852"/>
      <c r="L70" s="880"/>
      <c r="M70" s="880"/>
      <c r="N70" s="880"/>
      <c r="O70" s="690"/>
      <c r="P70" s="691"/>
      <c r="Q70" s="852"/>
      <c r="R70" s="690"/>
      <c r="S70" s="691"/>
    </row>
    <row r="71" spans="1:19" ht="16.5" customHeight="1">
      <c r="A71" s="889" t="s">
        <v>770</v>
      </c>
      <c r="B71" s="852"/>
      <c r="C71" s="852"/>
      <c r="D71" s="902"/>
      <c r="E71" s="852"/>
      <c r="F71" s="852"/>
      <c r="G71" s="852"/>
      <c r="H71" s="879">
        <v>-3599235129.0107527</v>
      </c>
      <c r="I71" s="921">
        <v>0</v>
      </c>
      <c r="J71" s="896"/>
      <c r="K71" s="852"/>
      <c r="L71" s="712">
        <v>-3599235128</v>
      </c>
      <c r="M71" s="756">
        <v>2191236722</v>
      </c>
      <c r="N71" s="880"/>
      <c r="O71" s="690">
        <v>2342939155</v>
      </c>
      <c r="P71" s="691">
        <v>-5942174283</v>
      </c>
      <c r="Q71" s="852"/>
      <c r="R71" s="690">
        <v>2042970253</v>
      </c>
      <c r="S71" s="691">
        <v>148266469</v>
      </c>
    </row>
    <row r="72" spans="1:19" ht="16.5" customHeight="1">
      <c r="A72" s="889" t="s">
        <v>347</v>
      </c>
      <c r="B72" s="852"/>
      <c r="C72" s="852"/>
      <c r="D72" s="902"/>
      <c r="E72" s="852"/>
      <c r="F72" s="852"/>
      <c r="G72" s="852"/>
      <c r="H72" s="926">
        <v>-1025237678.3020165</v>
      </c>
      <c r="I72" s="852"/>
      <c r="J72" s="896"/>
      <c r="K72" s="852"/>
      <c r="L72" s="756">
        <v>-1025237680</v>
      </c>
      <c r="M72" s="756">
        <v>0</v>
      </c>
      <c r="N72" s="880"/>
      <c r="O72" s="692">
        <v>702060486</v>
      </c>
      <c r="P72" s="691">
        <v>-1727298166</v>
      </c>
      <c r="Q72" s="852"/>
      <c r="R72" s="692">
        <v>0</v>
      </c>
      <c r="S72" s="691">
        <v>0</v>
      </c>
    </row>
    <row r="73" spans="1:19" s="689" customFormat="1" ht="16.5" customHeight="1" thickBot="1">
      <c r="A73" s="894" t="s">
        <v>517</v>
      </c>
      <c r="B73" s="851"/>
      <c r="C73" s="851"/>
      <c r="D73" s="897"/>
      <c r="E73" s="851"/>
      <c r="F73" s="851"/>
      <c r="G73" s="851"/>
      <c r="H73" s="923">
        <v>-4624472807.3127689</v>
      </c>
      <c r="I73" s="851"/>
      <c r="J73" s="924">
        <v>0</v>
      </c>
      <c r="K73" s="851"/>
      <c r="L73" s="927">
        <v>-4624472808</v>
      </c>
      <c r="M73" s="925">
        <v>2191236722</v>
      </c>
      <c r="N73" s="886"/>
      <c r="O73" s="710">
        <v>3044999641</v>
      </c>
      <c r="P73" s="711">
        <v>-7669472449</v>
      </c>
      <c r="Q73" s="851"/>
      <c r="R73" s="710">
        <v>2042970253</v>
      </c>
      <c r="S73" s="711">
        <v>148266469</v>
      </c>
    </row>
    <row r="74" spans="1:19" ht="16.5" customHeight="1" thickTop="1">
      <c r="A74" s="894"/>
      <c r="B74" s="852"/>
      <c r="C74" s="852"/>
      <c r="D74" s="902"/>
      <c r="E74" s="852"/>
      <c r="F74" s="852"/>
      <c r="G74" s="852"/>
      <c r="H74" s="882"/>
      <c r="I74" s="852"/>
      <c r="J74" s="852"/>
      <c r="K74" s="852"/>
      <c r="L74" s="854">
        <v>0</v>
      </c>
      <c r="M74" s="854">
        <v>0</v>
      </c>
      <c r="N74" s="852"/>
      <c r="O74" s="713">
        <v>0</v>
      </c>
      <c r="P74" s="714">
        <v>0</v>
      </c>
      <c r="Q74" s="852"/>
      <c r="R74" s="713">
        <v>0</v>
      </c>
      <c r="S74" s="714">
        <v>0</v>
      </c>
    </row>
    <row r="75" spans="1:19" ht="16.5" customHeight="1">
      <c r="A75" s="928" t="s">
        <v>771</v>
      </c>
      <c r="B75" s="852"/>
      <c r="C75" s="852"/>
      <c r="D75" s="852"/>
      <c r="E75" s="852"/>
      <c r="F75" s="852"/>
      <c r="G75" s="852"/>
      <c r="H75" s="896"/>
      <c r="I75" s="852"/>
      <c r="J75" s="852"/>
      <c r="K75" s="852"/>
      <c r="L75" s="854"/>
      <c r="M75" s="852"/>
      <c r="N75" s="852"/>
      <c r="O75" s="687"/>
      <c r="P75" s="688"/>
      <c r="Q75" s="852"/>
      <c r="R75" s="687"/>
      <c r="S75" s="688"/>
    </row>
    <row r="76" spans="1:19" ht="16.5" customHeight="1">
      <c r="A76" s="852"/>
      <c r="B76" s="876"/>
      <c r="C76" s="852"/>
      <c r="D76" s="852"/>
      <c r="E76" s="877"/>
      <c r="F76" s="877"/>
      <c r="G76" s="877"/>
      <c r="H76" s="882"/>
      <c r="I76" s="852"/>
      <c r="J76" s="852"/>
      <c r="K76" s="852"/>
      <c r="L76" s="852"/>
      <c r="M76" s="852"/>
      <c r="N76" s="852"/>
      <c r="O76" s="687"/>
      <c r="P76" s="688"/>
      <c r="Q76" s="852"/>
      <c r="R76" s="687"/>
      <c r="S76" s="688"/>
    </row>
    <row r="77" spans="1:19" ht="16.5" customHeight="1" thickBot="1">
      <c r="A77" s="929" t="s">
        <v>350</v>
      </c>
      <c r="B77" s="852"/>
      <c r="C77" s="852"/>
      <c r="D77" s="852"/>
      <c r="E77" s="852"/>
      <c r="F77" s="870"/>
      <c r="G77" s="852"/>
      <c r="H77" s="930">
        <v>0.13758810442301328</v>
      </c>
      <c r="I77" s="852"/>
      <c r="J77" s="852"/>
      <c r="K77" s="852"/>
      <c r="L77" s="930">
        <v>0.13758810462663479</v>
      </c>
      <c r="M77" s="930">
        <v>0.15656303089110768</v>
      </c>
      <c r="N77" s="852"/>
      <c r="O77" s="715">
        <v>0.17633131027047297</v>
      </c>
      <c r="P77" s="931">
        <v>-3.8743205643838187E-2</v>
      </c>
      <c r="Q77" s="852"/>
      <c r="R77" s="715">
        <v>0.14266363071297988</v>
      </c>
      <c r="S77" s="931">
        <v>1.3899400178127783E-2</v>
      </c>
    </row>
    <row r="78" spans="1:19" ht="21" customHeight="1" thickTop="1">
      <c r="A78" s="929"/>
      <c r="B78" s="852"/>
      <c r="C78" s="852"/>
      <c r="D78" s="852"/>
      <c r="E78" s="852"/>
      <c r="F78" s="870"/>
      <c r="G78" s="852"/>
      <c r="H78" s="932"/>
      <c r="I78" s="852"/>
      <c r="J78" s="852"/>
      <c r="K78" s="852"/>
      <c r="L78" s="852"/>
      <c r="M78" s="852"/>
      <c r="N78" s="852"/>
      <c r="O78" s="852"/>
      <c r="P78" s="852"/>
      <c r="Q78" s="852"/>
      <c r="R78" s="852"/>
      <c r="S78" s="852"/>
    </row>
    <row r="79" spans="1:19" ht="21" customHeight="1">
      <c r="A79" s="929"/>
      <c r="B79" s="852"/>
      <c r="C79" s="852"/>
      <c r="D79" s="852"/>
      <c r="E79" s="852"/>
      <c r="F79" s="870"/>
      <c r="G79" s="852"/>
      <c r="H79" s="932"/>
      <c r="I79" s="852"/>
      <c r="J79" s="852"/>
      <c r="K79" s="852"/>
      <c r="L79" s="854"/>
      <c r="M79" s="852"/>
      <c r="N79" s="852"/>
      <c r="O79" s="852"/>
      <c r="P79" s="852"/>
      <c r="Q79" s="852"/>
      <c r="R79" s="852"/>
      <c r="S79" s="852"/>
    </row>
    <row r="80" spans="1:19" ht="22.5" customHeight="1">
      <c r="A80" s="929"/>
      <c r="B80" s="852"/>
      <c r="C80" s="852"/>
      <c r="D80" s="852"/>
      <c r="E80" s="852"/>
      <c r="F80" s="870"/>
      <c r="G80" s="852"/>
      <c r="H80" s="932"/>
      <c r="I80" s="852"/>
      <c r="J80" s="852"/>
      <c r="K80" s="852"/>
      <c r="L80" s="854"/>
      <c r="M80" s="852"/>
      <c r="N80" s="852"/>
      <c r="O80" s="852"/>
      <c r="P80" s="852"/>
      <c r="Q80" s="852"/>
      <c r="R80" s="852"/>
      <c r="S80" s="852"/>
    </row>
    <row r="81" spans="1:13" ht="21" customHeight="1">
      <c r="A81" s="933" t="s">
        <v>671</v>
      </c>
      <c r="B81" s="934"/>
      <c r="C81" s="934"/>
      <c r="D81" s="933"/>
      <c r="E81" s="934"/>
      <c r="F81" s="934"/>
      <c r="G81" s="934"/>
      <c r="H81" s="934"/>
      <c r="I81" s="934"/>
      <c r="J81" s="852"/>
      <c r="K81" s="852"/>
      <c r="L81" s="852"/>
      <c r="M81" s="852"/>
    </row>
    <row r="82" spans="1:13" ht="21.75" customHeight="1">
      <c r="A82" s="852"/>
      <c r="B82" s="852"/>
      <c r="C82" s="852"/>
      <c r="D82" s="852"/>
      <c r="E82" s="852"/>
      <c r="F82" s="852"/>
      <c r="G82" s="852"/>
      <c r="H82" s="852"/>
      <c r="I82" s="852"/>
      <c r="J82" s="852"/>
      <c r="K82" s="852"/>
      <c r="L82" s="854"/>
      <c r="M82" s="852"/>
    </row>
    <row r="83" spans="1:13" ht="21.75" customHeight="1">
      <c r="A83" s="852"/>
      <c r="B83" s="852"/>
      <c r="C83" s="852"/>
      <c r="D83" s="852"/>
      <c r="E83" s="852"/>
      <c r="F83" s="852"/>
      <c r="G83" s="852"/>
      <c r="H83" s="852"/>
      <c r="I83" s="852"/>
      <c r="J83" s="852"/>
      <c r="K83" s="852"/>
      <c r="L83" s="854"/>
      <c r="M83" s="852"/>
    </row>
    <row r="84" spans="1:13" ht="21.75" customHeight="1">
      <c r="A84" s="852"/>
      <c r="B84" s="852"/>
      <c r="C84" s="852"/>
      <c r="D84" s="716">
        <v>2133300000</v>
      </c>
      <c r="E84" s="717" t="s">
        <v>772</v>
      </c>
      <c r="F84" s="852"/>
      <c r="G84" s="852"/>
      <c r="H84" s="852"/>
      <c r="I84" s="852"/>
      <c r="J84" s="852"/>
      <c r="K84" s="852"/>
      <c r="L84" s="852"/>
      <c r="M84" s="935">
        <v>105</v>
      </c>
    </row>
    <row r="85" spans="1:13" ht="21.75" customHeight="1">
      <c r="A85" s="852"/>
      <c r="B85" s="852"/>
      <c r="C85" s="852"/>
      <c r="D85" s="936" t="s">
        <v>773</v>
      </c>
      <c r="E85" s="870"/>
      <c r="F85" s="852"/>
      <c r="G85" s="852"/>
      <c r="H85" s="937" t="s">
        <v>774</v>
      </c>
      <c r="I85" s="852"/>
      <c r="J85" s="852"/>
      <c r="K85" s="852"/>
      <c r="L85" s="937" t="s">
        <v>775</v>
      </c>
      <c r="M85" s="937" t="s">
        <v>786</v>
      </c>
    </row>
    <row r="86" spans="1:13" ht="21.75" customHeight="1">
      <c r="A86" s="852"/>
      <c r="B86" s="852"/>
      <c r="C86" s="852"/>
      <c r="D86" s="938" t="s">
        <v>776</v>
      </c>
      <c r="E86" s="939"/>
      <c r="F86" s="939"/>
      <c r="G86" s="939"/>
      <c r="H86" s="940">
        <v>1107414002</v>
      </c>
      <c r="I86" s="941"/>
      <c r="J86" s="941"/>
      <c r="K86" s="941"/>
      <c r="L86" s="941"/>
      <c r="M86" s="852"/>
    </row>
    <row r="87" spans="1:13" ht="21.75" customHeight="1">
      <c r="A87" s="852"/>
      <c r="B87" s="852"/>
      <c r="C87" s="852"/>
      <c r="D87" s="939" t="s">
        <v>777</v>
      </c>
      <c r="E87" s="939"/>
      <c r="F87" s="939"/>
      <c r="G87" s="939"/>
      <c r="H87" s="940">
        <v>686390036</v>
      </c>
      <c r="I87" s="941"/>
      <c r="J87" s="941"/>
      <c r="K87" s="941"/>
      <c r="L87" s="941"/>
      <c r="M87" s="852"/>
    </row>
    <row r="88" spans="1:13" ht="21.75" customHeight="1">
      <c r="A88" s="852"/>
      <c r="B88" s="852"/>
      <c r="C88" s="852"/>
      <c r="D88" s="938" t="s">
        <v>778</v>
      </c>
      <c r="E88" s="939"/>
      <c r="F88" s="939"/>
      <c r="G88" s="939"/>
      <c r="H88" s="940">
        <v>675826069</v>
      </c>
      <c r="I88" s="941"/>
      <c r="J88" s="941"/>
      <c r="K88" s="941"/>
      <c r="L88" s="941"/>
      <c r="M88" s="852"/>
    </row>
    <row r="89" spans="1:13" ht="21.75" customHeight="1">
      <c r="A89" s="852"/>
      <c r="B89" s="852"/>
      <c r="C89" s="852"/>
      <c r="D89" s="939" t="s">
        <v>779</v>
      </c>
      <c r="E89" s="939"/>
      <c r="F89" s="939"/>
      <c r="G89" s="939"/>
      <c r="H89" s="940">
        <v>981793518</v>
      </c>
      <c r="I89" s="941"/>
      <c r="J89" s="941"/>
      <c r="K89" s="941"/>
      <c r="L89" s="942">
        <v>1.6178801035953687</v>
      </c>
      <c r="M89" s="943">
        <v>64.899741190129916</v>
      </c>
    </row>
    <row r="90" spans="1:13" ht="21.75" customHeight="1">
      <c r="A90" s="852"/>
      <c r="B90" s="852"/>
      <c r="C90" s="852"/>
      <c r="D90" s="944" t="s">
        <v>780</v>
      </c>
      <c r="E90" s="852"/>
      <c r="F90" s="852"/>
      <c r="G90" s="852"/>
      <c r="H90" s="945">
        <v>1707737598</v>
      </c>
      <c r="I90" s="946"/>
      <c r="J90" s="946"/>
      <c r="K90" s="946"/>
      <c r="L90" s="947">
        <v>1.8992861861904091</v>
      </c>
      <c r="M90" s="948">
        <v>55.283927595245217</v>
      </c>
    </row>
    <row r="91" spans="1:13" ht="21.75" customHeight="1">
      <c r="A91" s="852"/>
      <c r="B91" s="852"/>
      <c r="C91" s="852"/>
      <c r="D91" s="852" t="s">
        <v>781</v>
      </c>
      <c r="E91" s="852"/>
      <c r="F91" s="852"/>
      <c r="G91" s="852"/>
      <c r="H91" s="718">
        <v>-438029578</v>
      </c>
      <c r="I91" s="946"/>
      <c r="J91" s="946"/>
      <c r="K91" s="946"/>
      <c r="L91" s="947">
        <v>1.3722062565040078</v>
      </c>
      <c r="M91" s="948">
        <v>76.519108918443649</v>
      </c>
    </row>
    <row r="92" spans="1:13" ht="21.75" customHeight="1">
      <c r="A92" s="852"/>
      <c r="B92" s="852"/>
      <c r="C92" s="852"/>
      <c r="D92" s="944" t="s">
        <v>782</v>
      </c>
      <c r="E92" s="852"/>
      <c r="F92" s="852"/>
      <c r="G92" s="852"/>
      <c r="H92" s="718">
        <v>1205150180</v>
      </c>
      <c r="I92" s="946"/>
      <c r="J92" s="946"/>
      <c r="K92" s="946"/>
      <c r="L92" s="947">
        <v>1.6203308104814138</v>
      </c>
      <c r="M92" s="948">
        <v>64.801582072492735</v>
      </c>
    </row>
    <row r="93" spans="1:13" ht="21.75" customHeight="1">
      <c r="A93" s="852"/>
      <c r="B93" s="852"/>
      <c r="C93" s="852"/>
      <c r="D93" s="852" t="s">
        <v>783</v>
      </c>
      <c r="E93" s="852"/>
      <c r="F93" s="852"/>
      <c r="G93" s="852"/>
      <c r="H93" s="719">
        <v>553276759</v>
      </c>
      <c r="I93" s="946"/>
      <c r="J93" s="946"/>
      <c r="K93" s="946"/>
      <c r="L93" s="947">
        <v>1.4194604411006422</v>
      </c>
      <c r="M93" s="948">
        <v>73.971769103042803</v>
      </c>
    </row>
    <row r="94" spans="1:13" ht="21.75" customHeight="1">
      <c r="A94" s="852"/>
      <c r="B94" s="852"/>
      <c r="C94" s="852"/>
      <c r="D94" s="852" t="s">
        <v>784</v>
      </c>
      <c r="E94" s="852"/>
      <c r="F94" s="852"/>
      <c r="G94" s="852"/>
      <c r="H94" s="718">
        <v>1292688188</v>
      </c>
      <c r="I94" s="852"/>
      <c r="J94" s="852"/>
      <c r="K94" s="852"/>
      <c r="L94" s="947">
        <v>1.224902990202972</v>
      </c>
      <c r="M94" s="948">
        <v>85.721074109388056</v>
      </c>
    </row>
    <row r="95" spans="1:13" ht="21.75" customHeight="1">
      <c r="A95" s="852"/>
      <c r="B95" s="852"/>
      <c r="C95" s="852"/>
      <c r="D95" s="852"/>
      <c r="E95" s="852"/>
      <c r="F95" s="852"/>
      <c r="G95" s="852"/>
      <c r="H95" s="949"/>
      <c r="I95" s="852"/>
      <c r="J95" s="852"/>
      <c r="K95" s="852"/>
      <c r="L95" s="852"/>
      <c r="M95" s="852"/>
    </row>
  </sheetData>
  <pageMargins left="0.8" right="0.5" top="0.5" bottom="0.6" header="0.49" footer="0.4"/>
  <pageSetup paperSize="9" scale="32" firstPageNumber="5" fitToHeight="0" orientation="portrait" useFirstPageNumber="1" horizontalDpi="1200" verticalDpi="1200" r:id="rId1"/>
  <headerFooter>
    <oddFooter>&amp;R&amp;"Angsana New,Regular"&amp;14&amp;P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940E8-2622-4275-A5BD-8D2F9FBC9717}">
  <dimension ref="A1:N107"/>
  <sheetViews>
    <sheetView topLeftCell="A37" zoomScale="95" zoomScaleNormal="95" zoomScaleSheetLayoutView="100" workbookViewId="0">
      <selection activeCell="J38" sqref="J38"/>
    </sheetView>
  </sheetViews>
  <sheetFormatPr defaultColWidth="9.09765625" defaultRowHeight="17.149999999999999" customHeight="1"/>
  <cols>
    <col min="1" max="2" width="1.69921875" style="294" customWidth="1"/>
    <col min="3" max="3" width="37.8984375" style="294" customWidth="1"/>
    <col min="4" max="4" width="7.69921875" style="300" customWidth="1"/>
    <col min="5" max="5" width="0.69921875" style="294" customWidth="1"/>
    <col min="6" max="6" width="12.296875" style="333" customWidth="1"/>
    <col min="7" max="7" width="0.69921875" style="294" customWidth="1"/>
    <col min="8" max="8" width="12.296875" style="333" customWidth="1"/>
    <col min="9" max="9" width="0.69921875" style="300" customWidth="1"/>
    <col min="10" max="10" width="12.296875" style="333" customWidth="1"/>
    <col min="11" max="11" width="0.69921875" style="294" customWidth="1"/>
    <col min="12" max="12" width="12.296875" style="333" customWidth="1"/>
    <col min="13" max="16384" width="9.09765625" style="293"/>
  </cols>
  <sheetData>
    <row r="1" spans="1:12" s="288" customFormat="1" ht="20.149999999999999" customHeight="1">
      <c r="A1" s="283" t="s">
        <v>184</v>
      </c>
      <c r="B1" s="283"/>
      <c r="C1" s="283"/>
      <c r="D1" s="284"/>
      <c r="E1" s="285"/>
      <c r="F1" s="286"/>
      <c r="G1" s="285"/>
      <c r="H1" s="286"/>
      <c r="I1" s="284"/>
      <c r="J1" s="286"/>
      <c r="K1" s="285"/>
      <c r="L1" s="287" t="s">
        <v>313</v>
      </c>
    </row>
    <row r="2" spans="1:12" s="288" customFormat="1" ht="20.149999999999999" customHeight="1">
      <c r="A2" s="283" t="s">
        <v>314</v>
      </c>
      <c r="B2" s="283"/>
      <c r="C2" s="283"/>
      <c r="D2" s="284"/>
      <c r="E2" s="285"/>
      <c r="F2" s="286"/>
      <c r="G2" s="285"/>
      <c r="H2" s="286"/>
      <c r="I2" s="284"/>
      <c r="J2" s="286"/>
      <c r="K2" s="285"/>
      <c r="L2" s="286"/>
    </row>
    <row r="3" spans="1:12" s="288" customFormat="1" ht="20.149999999999999" customHeight="1">
      <c r="A3" s="289" t="s">
        <v>560</v>
      </c>
      <c r="B3" s="289"/>
      <c r="C3" s="289"/>
      <c r="D3" s="290"/>
      <c r="E3" s="291"/>
      <c r="F3" s="292"/>
      <c r="G3" s="291"/>
      <c r="H3" s="292"/>
      <c r="I3" s="290"/>
      <c r="J3" s="292"/>
      <c r="K3" s="291"/>
      <c r="L3" s="292"/>
    </row>
    <row r="5" spans="1:12" ht="17.149999999999999" customHeight="1">
      <c r="A5" s="293"/>
      <c r="D5" s="295"/>
      <c r="E5" s="296"/>
      <c r="F5" s="297"/>
      <c r="G5" s="298"/>
      <c r="H5" s="298" t="s">
        <v>316</v>
      </c>
      <c r="I5" s="299"/>
      <c r="J5" s="297"/>
      <c r="K5" s="298"/>
      <c r="L5" s="298" t="s">
        <v>317</v>
      </c>
    </row>
    <row r="6" spans="1:12" ht="17.149999999999999" customHeight="1">
      <c r="E6" s="296"/>
      <c r="F6" s="299" t="s">
        <v>186</v>
      </c>
      <c r="G6" s="296"/>
      <c r="H6" s="299" t="s">
        <v>187</v>
      </c>
      <c r="I6" s="304"/>
      <c r="J6" s="299" t="s">
        <v>186</v>
      </c>
      <c r="K6" s="296"/>
      <c r="L6" s="299" t="s">
        <v>187</v>
      </c>
    </row>
    <row r="7" spans="1:12" ht="17.149999999999999" customHeight="1">
      <c r="D7" s="562" t="s">
        <v>17</v>
      </c>
      <c r="E7" s="296"/>
      <c r="F7" s="298" t="s">
        <v>188</v>
      </c>
      <c r="G7" s="296"/>
      <c r="H7" s="298" t="s">
        <v>188</v>
      </c>
      <c r="I7" s="304"/>
      <c r="J7" s="298" t="s">
        <v>188</v>
      </c>
      <c r="K7" s="296"/>
      <c r="L7" s="298" t="s">
        <v>188</v>
      </c>
    </row>
    <row r="8" spans="1:12" ht="8.15" customHeight="1">
      <c r="D8" s="304"/>
      <c r="E8" s="296"/>
      <c r="F8" s="305"/>
      <c r="G8" s="296"/>
      <c r="H8" s="299"/>
      <c r="I8" s="304"/>
      <c r="J8" s="305"/>
      <c r="K8" s="296"/>
      <c r="L8" s="299"/>
    </row>
    <row r="9" spans="1:12" ht="17.149999999999999" customHeight="1">
      <c r="A9" s="294" t="s">
        <v>65</v>
      </c>
      <c r="F9" s="306">
        <v>7066630560</v>
      </c>
      <c r="G9" s="307"/>
      <c r="H9" s="308">
        <v>3944500232</v>
      </c>
      <c r="I9" s="307"/>
      <c r="J9" s="306">
        <v>0</v>
      </c>
      <c r="K9" s="308"/>
      <c r="L9" s="308">
        <v>0</v>
      </c>
    </row>
    <row r="10" spans="1:12" ht="17.149999999999999" customHeight="1">
      <c r="A10" s="294" t="s">
        <v>318</v>
      </c>
      <c r="F10" s="306">
        <v>77475000</v>
      </c>
      <c r="G10" s="307"/>
      <c r="H10" s="308">
        <v>75000000</v>
      </c>
      <c r="I10" s="307"/>
      <c r="J10" s="306">
        <v>200809872</v>
      </c>
      <c r="K10" s="310"/>
      <c r="L10" s="311">
        <v>184088662</v>
      </c>
    </row>
    <row r="11" spans="1:12" ht="17.149999999999999" customHeight="1">
      <c r="A11" s="294" t="s">
        <v>319</v>
      </c>
      <c r="F11" s="306">
        <v>-5366426689</v>
      </c>
      <c r="G11" s="307"/>
      <c r="H11" s="308">
        <v>-2929218898</v>
      </c>
      <c r="I11" s="307"/>
      <c r="J11" s="306">
        <v>0</v>
      </c>
      <c r="K11" s="308"/>
      <c r="L11" s="308">
        <v>0</v>
      </c>
    </row>
    <row r="12" spans="1:12" ht="17.149999999999999" customHeight="1">
      <c r="A12" s="294" t="s">
        <v>320</v>
      </c>
      <c r="F12" s="563">
        <v>-47191558</v>
      </c>
      <c r="G12" s="308"/>
      <c r="H12" s="313">
        <v>-53108487</v>
      </c>
      <c r="I12" s="308"/>
      <c r="J12" s="563">
        <v>-132215731</v>
      </c>
      <c r="K12" s="315"/>
      <c r="L12" s="316">
        <v>-95595278</v>
      </c>
    </row>
    <row r="13" spans="1:12" ht="8.15" customHeight="1">
      <c r="A13" s="296"/>
      <c r="F13" s="306"/>
      <c r="G13" s="307"/>
      <c r="H13" s="308"/>
      <c r="I13" s="317"/>
      <c r="J13" s="306"/>
      <c r="K13" s="307"/>
      <c r="L13" s="308"/>
    </row>
    <row r="14" spans="1:12" ht="17.149999999999999" customHeight="1">
      <c r="A14" s="296" t="s">
        <v>321</v>
      </c>
      <c r="B14" s="296"/>
      <c r="C14" s="296"/>
      <c r="F14" s="306">
        <f>SUM(F9:F13)</f>
        <v>1730487313</v>
      </c>
      <c r="G14" s="308"/>
      <c r="H14" s="308">
        <f>SUM(H9:H13)</f>
        <v>1037172847</v>
      </c>
      <c r="I14" s="308"/>
      <c r="J14" s="306">
        <f>SUM(J9:J13)</f>
        <v>68594141</v>
      </c>
      <c r="K14" s="308"/>
      <c r="L14" s="308">
        <f>SUM(L9:L13)</f>
        <v>88493384</v>
      </c>
    </row>
    <row r="15" spans="1:12" ht="8.15" customHeight="1">
      <c r="A15" s="296"/>
      <c r="B15" s="296"/>
      <c r="C15" s="296"/>
      <c r="F15" s="306"/>
      <c r="G15" s="308"/>
      <c r="H15" s="308"/>
      <c r="I15" s="308"/>
      <c r="J15" s="306"/>
      <c r="K15" s="308"/>
      <c r="L15" s="308"/>
    </row>
    <row r="16" spans="1:12" ht="17.149999999999999" customHeight="1">
      <c r="A16" s="294" t="s">
        <v>19</v>
      </c>
      <c r="F16" s="306">
        <v>5584276</v>
      </c>
      <c r="G16" s="307"/>
      <c r="H16" s="308">
        <v>1026131</v>
      </c>
      <c r="I16" s="317"/>
      <c r="J16" s="306">
        <v>8504594</v>
      </c>
      <c r="K16" s="307"/>
      <c r="L16" s="308">
        <v>9945213</v>
      </c>
    </row>
    <row r="17" spans="1:12" ht="17.149999999999999" customHeight="1">
      <c r="A17" s="294" t="s">
        <v>49</v>
      </c>
      <c r="F17" s="306">
        <v>62169280</v>
      </c>
      <c r="G17" s="307"/>
      <c r="H17" s="308">
        <v>59753297</v>
      </c>
      <c r="I17" s="307"/>
      <c r="J17" s="306">
        <v>56643040</v>
      </c>
      <c r="K17" s="310"/>
      <c r="L17" s="311">
        <v>50836029</v>
      </c>
    </row>
    <row r="18" spans="1:12" ht="17.149999999999999" customHeight="1">
      <c r="A18" s="294" t="s">
        <v>69</v>
      </c>
      <c r="F18" s="306">
        <v>57563937</v>
      </c>
      <c r="G18" s="307"/>
      <c r="H18" s="308">
        <v>59043344</v>
      </c>
      <c r="I18" s="307"/>
      <c r="J18" s="306">
        <v>1186823999</v>
      </c>
      <c r="K18" s="310"/>
      <c r="L18" s="311">
        <v>1947088000</v>
      </c>
    </row>
    <row r="19" spans="1:12" ht="17.149999999999999" customHeight="1">
      <c r="A19" s="294" t="s">
        <v>322</v>
      </c>
      <c r="F19" s="306">
        <v>443726712</v>
      </c>
      <c r="G19" s="307"/>
      <c r="H19" s="308">
        <v>-818991877</v>
      </c>
      <c r="I19" s="307"/>
      <c r="J19" s="306">
        <v>-53397726</v>
      </c>
      <c r="K19" s="310"/>
      <c r="L19" s="311">
        <v>2918102</v>
      </c>
    </row>
    <row r="20" spans="1:12" ht="17.149999999999999" customHeight="1">
      <c r="A20" s="294" t="s">
        <v>323</v>
      </c>
      <c r="F20" s="306">
        <v>-383493068</v>
      </c>
      <c r="G20" s="307"/>
      <c r="H20" s="308">
        <v>-397916124</v>
      </c>
      <c r="I20" s="307"/>
      <c r="J20" s="306">
        <v>-180341561</v>
      </c>
      <c r="K20" s="310"/>
      <c r="L20" s="311">
        <v>-158584913</v>
      </c>
    </row>
    <row r="21" spans="1:12" ht="17.149999999999999" customHeight="1">
      <c r="A21" s="294" t="s">
        <v>23</v>
      </c>
      <c r="B21" s="318"/>
      <c r="F21" s="306">
        <v>-696848900</v>
      </c>
      <c r="G21" s="307"/>
      <c r="H21" s="308">
        <v>-441942236</v>
      </c>
      <c r="I21" s="307"/>
      <c r="J21" s="306">
        <v>-63887845</v>
      </c>
      <c r="K21" s="310"/>
      <c r="L21" s="311">
        <v>-48791363</v>
      </c>
    </row>
    <row r="22" spans="1:12" ht="17.149999999999999" customHeight="1">
      <c r="A22" s="294" t="s">
        <v>559</v>
      </c>
      <c r="F22" s="306"/>
      <c r="G22" s="307"/>
      <c r="H22" s="308"/>
      <c r="I22" s="307"/>
      <c r="J22" s="306"/>
      <c r="K22" s="310"/>
      <c r="L22" s="311"/>
    </row>
    <row r="23" spans="1:12" ht="17.149999999999999" customHeight="1">
      <c r="B23" s="294" t="s">
        <v>401</v>
      </c>
      <c r="D23" s="322">
        <v>11.4</v>
      </c>
      <c r="F23" s="306">
        <v>-27527318</v>
      </c>
      <c r="G23" s="307"/>
      <c r="H23" s="308">
        <v>0</v>
      </c>
      <c r="I23" s="307"/>
      <c r="J23" s="306">
        <v>0</v>
      </c>
      <c r="K23" s="310"/>
      <c r="L23" s="308">
        <v>0</v>
      </c>
    </row>
    <row r="24" spans="1:12" ht="17.149999999999999" customHeight="1">
      <c r="A24" s="294" t="s">
        <v>540</v>
      </c>
      <c r="F24" s="563">
        <v>1062193044</v>
      </c>
      <c r="G24" s="307"/>
      <c r="H24" s="313">
        <v>-58942054</v>
      </c>
      <c r="I24" s="307"/>
      <c r="J24" s="563">
        <v>0</v>
      </c>
      <c r="K24" s="308"/>
      <c r="L24" s="313">
        <v>0</v>
      </c>
    </row>
    <row r="25" spans="1:12" ht="8.15" customHeight="1">
      <c r="F25" s="306"/>
      <c r="G25" s="307"/>
      <c r="H25" s="308"/>
      <c r="I25" s="317"/>
      <c r="J25" s="306"/>
      <c r="K25" s="307"/>
      <c r="L25" s="308"/>
    </row>
    <row r="26" spans="1:12" ht="17.149999999999999" customHeight="1">
      <c r="A26" s="295" t="s">
        <v>561</v>
      </c>
      <c r="F26" s="319"/>
      <c r="G26" s="293"/>
      <c r="H26" s="293"/>
      <c r="I26" s="293"/>
      <c r="J26" s="319"/>
      <c r="K26" s="293"/>
      <c r="L26" s="293"/>
    </row>
    <row r="27" spans="1:12" ht="17.149999999999999" customHeight="1">
      <c r="A27" s="295"/>
      <c r="B27" s="296" t="s">
        <v>327</v>
      </c>
      <c r="F27" s="306">
        <f>SUM(F14:F24)</f>
        <v>2253855276</v>
      </c>
      <c r="G27" s="308"/>
      <c r="H27" s="308">
        <f>SUM(H14:H24)</f>
        <v>-560796672</v>
      </c>
      <c r="I27" s="308"/>
      <c r="J27" s="306">
        <f>SUM(J14:J24)</f>
        <v>1022938642</v>
      </c>
      <c r="K27" s="308"/>
      <c r="L27" s="308">
        <f>SUM(L14:L24)</f>
        <v>1891904452</v>
      </c>
    </row>
    <row r="28" spans="1:12" ht="8.15" customHeight="1">
      <c r="A28" s="296"/>
      <c r="B28" s="296"/>
      <c r="C28" s="296"/>
      <c r="F28" s="306"/>
      <c r="G28" s="308"/>
      <c r="H28" s="308"/>
      <c r="I28" s="308"/>
      <c r="J28" s="306"/>
      <c r="K28" s="308"/>
      <c r="L28" s="308"/>
    </row>
    <row r="29" spans="1:12" ht="17.149999999999999" customHeight="1">
      <c r="A29" s="294" t="s">
        <v>562</v>
      </c>
      <c r="F29" s="312">
        <v>2208866</v>
      </c>
      <c r="G29" s="308"/>
      <c r="H29" s="313">
        <v>6660669</v>
      </c>
      <c r="I29" s="308"/>
      <c r="J29" s="314">
        <v>5581062</v>
      </c>
      <c r="K29" s="315"/>
      <c r="L29" s="316">
        <v>5317</v>
      </c>
    </row>
    <row r="30" spans="1:12" ht="8.15" customHeight="1">
      <c r="F30" s="306"/>
      <c r="G30" s="308"/>
      <c r="H30" s="308"/>
      <c r="I30" s="308"/>
      <c r="J30" s="306"/>
      <c r="K30" s="308"/>
      <c r="L30" s="308"/>
    </row>
    <row r="31" spans="1:12" ht="17.149999999999999" customHeight="1">
      <c r="A31" s="295" t="s">
        <v>329</v>
      </c>
      <c r="F31" s="306">
        <f>SUM(F27:F29)</f>
        <v>2256064142</v>
      </c>
      <c r="G31" s="308"/>
      <c r="H31" s="308">
        <f>SUM(H27:H29)</f>
        <v>-554136003</v>
      </c>
      <c r="I31" s="308"/>
      <c r="J31" s="306">
        <f>SUM(J27:J29)</f>
        <v>1028519704</v>
      </c>
      <c r="K31" s="308"/>
      <c r="L31" s="308">
        <f>SUM(L27:L29)</f>
        <v>1891909769</v>
      </c>
    </row>
    <row r="32" spans="1:12" ht="8.15" customHeight="1">
      <c r="A32" s="295"/>
      <c r="F32" s="306"/>
      <c r="G32" s="308"/>
      <c r="H32" s="308"/>
      <c r="I32" s="308"/>
      <c r="J32" s="306"/>
      <c r="K32" s="308"/>
      <c r="L32" s="308"/>
    </row>
    <row r="33" spans="1:14" ht="17.149999999999999" customHeight="1">
      <c r="A33" s="296" t="s">
        <v>330</v>
      </c>
      <c r="F33" s="306"/>
      <c r="G33" s="307"/>
      <c r="H33" s="308"/>
      <c r="I33" s="317"/>
      <c r="J33" s="306"/>
      <c r="K33" s="307"/>
      <c r="L33" s="308"/>
    </row>
    <row r="34" spans="1:14" ht="17.149999999999999" customHeight="1">
      <c r="A34" s="296"/>
      <c r="B34" s="296" t="s">
        <v>331</v>
      </c>
      <c r="F34" s="306"/>
      <c r="G34" s="307"/>
      <c r="H34" s="308"/>
      <c r="I34" s="317"/>
      <c r="J34" s="306"/>
      <c r="K34" s="307"/>
      <c r="L34" s="308"/>
    </row>
    <row r="35" spans="1:14" ht="8.15" customHeight="1">
      <c r="A35" s="295"/>
      <c r="F35" s="306"/>
      <c r="G35" s="308"/>
      <c r="H35" s="308"/>
      <c r="I35" s="308"/>
      <c r="J35" s="306"/>
      <c r="K35" s="308"/>
      <c r="L35" s="308"/>
    </row>
    <row r="36" spans="1:14" ht="17.149999999999999" customHeight="1">
      <c r="A36" s="295" t="s">
        <v>332</v>
      </c>
      <c r="B36" s="296"/>
      <c r="F36" s="306"/>
      <c r="G36" s="308"/>
      <c r="H36" s="308"/>
      <c r="I36" s="308"/>
      <c r="J36" s="306"/>
      <c r="K36" s="308"/>
      <c r="L36" s="308"/>
    </row>
    <row r="37" spans="1:14" ht="17.149999999999999" customHeight="1">
      <c r="A37" s="293"/>
      <c r="B37" s="296" t="s">
        <v>333</v>
      </c>
      <c r="F37" s="306"/>
      <c r="G37" s="307"/>
      <c r="H37" s="308"/>
      <c r="I37" s="317"/>
      <c r="J37" s="306"/>
      <c r="K37" s="307"/>
      <c r="L37" s="308"/>
    </row>
    <row r="38" spans="1:14" ht="17.149999999999999" customHeight="1">
      <c r="B38" s="294" t="s">
        <v>334</v>
      </c>
      <c r="C38" s="293"/>
      <c r="F38" s="306">
        <v>73952097</v>
      </c>
      <c r="G38" s="307"/>
      <c r="H38" s="293">
        <v>-202601836</v>
      </c>
      <c r="I38" s="293"/>
      <c r="J38" s="306">
        <v>12789</v>
      </c>
      <c r="K38" s="293"/>
      <c r="L38" s="293">
        <v>7906</v>
      </c>
    </row>
    <row r="39" spans="1:14" ht="17.149999999999999" customHeight="1">
      <c r="C39" s="294" t="s">
        <v>335</v>
      </c>
      <c r="F39" s="319"/>
      <c r="G39" s="293"/>
      <c r="H39" s="293"/>
      <c r="I39" s="293"/>
      <c r="J39" s="319"/>
      <c r="K39" s="293"/>
      <c r="L39" s="293"/>
    </row>
    <row r="40" spans="1:14" ht="17.149999999999999" customHeight="1">
      <c r="C40" s="294" t="s">
        <v>563</v>
      </c>
      <c r="F40" s="306">
        <v>-266509</v>
      </c>
      <c r="G40" s="308"/>
      <c r="H40" s="308">
        <v>-446631</v>
      </c>
      <c r="I40" s="317"/>
      <c r="J40" s="306">
        <v>0</v>
      </c>
      <c r="K40" s="307"/>
      <c r="L40" s="308">
        <v>0</v>
      </c>
      <c r="N40" s="293">
        <f>F40+F38</f>
        <v>73685588</v>
      </c>
    </row>
    <row r="41" spans="1:14" ht="17.149999999999999" customHeight="1">
      <c r="A41" s="293"/>
      <c r="B41" s="294" t="s">
        <v>337</v>
      </c>
      <c r="C41" s="293"/>
      <c r="F41" s="306">
        <v>10464716</v>
      </c>
      <c r="G41" s="307"/>
      <c r="H41" s="293">
        <v>17832399</v>
      </c>
      <c r="I41" s="293"/>
      <c r="J41" s="306">
        <v>0</v>
      </c>
      <c r="K41" s="293"/>
      <c r="L41" s="308">
        <v>0</v>
      </c>
    </row>
    <row r="42" spans="1:14" ht="17.149999999999999" customHeight="1">
      <c r="C42" s="320" t="s">
        <v>338</v>
      </c>
      <c r="F42" s="319"/>
      <c r="G42" s="293"/>
      <c r="H42" s="293"/>
      <c r="I42" s="293"/>
      <c r="J42" s="319"/>
      <c r="K42" s="293"/>
      <c r="L42" s="308"/>
    </row>
    <row r="43" spans="1:14" ht="17.149999999999999" customHeight="1">
      <c r="C43" s="320" t="s">
        <v>564</v>
      </c>
      <c r="F43" s="319"/>
      <c r="G43" s="293"/>
      <c r="H43" s="293"/>
      <c r="I43" s="293"/>
      <c r="J43" s="319"/>
      <c r="K43" s="293"/>
      <c r="L43" s="293"/>
    </row>
    <row r="44" spans="1:14" ht="17.149999999999999" customHeight="1">
      <c r="C44" s="320" t="s">
        <v>565</v>
      </c>
      <c r="F44" s="306">
        <v>7950864</v>
      </c>
      <c r="G44" s="307"/>
      <c r="H44" s="308">
        <v>7898372</v>
      </c>
      <c r="I44" s="317"/>
      <c r="J44" s="306">
        <v>0</v>
      </c>
      <c r="K44" s="307"/>
      <c r="L44" s="308">
        <v>0</v>
      </c>
      <c r="N44" s="293">
        <f>F44+F41</f>
        <v>18415580</v>
      </c>
    </row>
    <row r="45" spans="1:14" ht="17.149999999999999" customHeight="1">
      <c r="B45" s="294" t="s">
        <v>95</v>
      </c>
      <c r="C45" s="293"/>
      <c r="F45" s="306">
        <v>-39523233</v>
      </c>
      <c r="G45" s="307"/>
      <c r="H45" s="308">
        <v>-21360</v>
      </c>
      <c r="I45" s="317"/>
      <c r="J45" s="306">
        <v>0</v>
      </c>
      <c r="K45" s="307"/>
      <c r="L45" s="308">
        <v>0</v>
      </c>
    </row>
    <row r="46" spans="1:14" ht="17.149999999999999" customHeight="1">
      <c r="B46" s="321" t="s">
        <v>566</v>
      </c>
      <c r="C46" s="293"/>
      <c r="F46" s="306"/>
      <c r="G46" s="307"/>
      <c r="H46" s="308"/>
      <c r="I46" s="317"/>
      <c r="J46" s="306"/>
      <c r="K46" s="307"/>
      <c r="L46" s="308"/>
    </row>
    <row r="47" spans="1:14" ht="17.149999999999999" customHeight="1">
      <c r="C47" s="294" t="s">
        <v>342</v>
      </c>
      <c r="D47" s="322"/>
      <c r="F47" s="312">
        <v>-10367322</v>
      </c>
      <c r="G47" s="307"/>
      <c r="H47" s="313">
        <v>3179074</v>
      </c>
      <c r="I47" s="317"/>
      <c r="J47" s="312">
        <v>0</v>
      </c>
      <c r="K47" s="307"/>
      <c r="L47" s="313">
        <v>0</v>
      </c>
    </row>
    <row r="48" spans="1:14" ht="8.15" customHeight="1">
      <c r="A48" s="295"/>
      <c r="F48" s="306"/>
      <c r="G48" s="308"/>
      <c r="H48" s="308"/>
      <c r="I48" s="308"/>
      <c r="J48" s="306"/>
      <c r="K48" s="308"/>
      <c r="L48" s="308"/>
    </row>
    <row r="49" spans="1:12" ht="17.149999999999999" customHeight="1">
      <c r="A49" s="296" t="s">
        <v>343</v>
      </c>
      <c r="F49" s="319"/>
      <c r="G49" s="293"/>
      <c r="H49" s="293"/>
      <c r="I49" s="293"/>
      <c r="J49" s="319"/>
      <c r="K49" s="293"/>
      <c r="L49" s="293"/>
    </row>
    <row r="50" spans="1:12" ht="17.149999999999999" customHeight="1">
      <c r="B50" s="296" t="s">
        <v>331</v>
      </c>
      <c r="F50" s="312">
        <f>SUM(F36:F47)</f>
        <v>42210613</v>
      </c>
      <c r="G50" s="308"/>
      <c r="H50" s="313">
        <f>SUM(H36:H47)</f>
        <v>-174159982</v>
      </c>
      <c r="I50" s="308"/>
      <c r="J50" s="312">
        <f>SUM(J36:J47)</f>
        <v>12789</v>
      </c>
      <c r="K50" s="308"/>
      <c r="L50" s="313">
        <f>SUM(L36:L47)</f>
        <v>7906</v>
      </c>
    </row>
    <row r="51" spans="1:12" ht="8.15" customHeight="1">
      <c r="B51" s="296"/>
      <c r="F51" s="306"/>
      <c r="G51" s="308"/>
      <c r="H51" s="308"/>
      <c r="I51" s="308"/>
      <c r="J51" s="306"/>
      <c r="K51" s="308"/>
      <c r="L51" s="308"/>
    </row>
    <row r="52" spans="1:12" ht="17.149999999999999" customHeight="1" thickBot="1">
      <c r="A52" s="295" t="s">
        <v>157</v>
      </c>
      <c r="F52" s="323">
        <f>SUM(F31,F50)</f>
        <v>2298274755</v>
      </c>
      <c r="G52" s="308"/>
      <c r="H52" s="324">
        <f>SUM(H31,H50)</f>
        <v>-728295985</v>
      </c>
      <c r="I52" s="308"/>
      <c r="J52" s="323">
        <f>SUM(J31,J50)</f>
        <v>1028532493</v>
      </c>
      <c r="K52" s="308"/>
      <c r="L52" s="324">
        <f>SUM(L31,L50)</f>
        <v>1891917675</v>
      </c>
    </row>
    <row r="53" spans="1:12" ht="17.149999999999999" customHeight="1" thickTop="1">
      <c r="A53" s="295"/>
      <c r="F53" s="308"/>
      <c r="G53" s="308"/>
      <c r="H53" s="308"/>
      <c r="I53" s="308"/>
      <c r="J53" s="308"/>
      <c r="K53" s="308"/>
      <c r="L53" s="308"/>
    </row>
    <row r="54" spans="1:12" ht="18" customHeight="1">
      <c r="A54" s="295"/>
      <c r="F54" s="308"/>
      <c r="G54" s="308"/>
      <c r="H54" s="308"/>
      <c r="I54" s="308"/>
      <c r="J54" s="308"/>
      <c r="K54" s="308"/>
      <c r="L54" s="308"/>
    </row>
    <row r="55" spans="1:12" s="288" customFormat="1" ht="22" customHeight="1">
      <c r="A55" s="291" t="str">
        <f>+'[4]TH 2-5'!A189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291"/>
      <c r="C55" s="291"/>
      <c r="D55" s="290"/>
      <c r="E55" s="291"/>
      <c r="F55" s="325"/>
      <c r="G55" s="326"/>
      <c r="H55" s="325"/>
      <c r="I55" s="327"/>
      <c r="J55" s="325"/>
      <c r="K55" s="326"/>
      <c r="L55" s="325"/>
    </row>
    <row r="56" spans="1:12" s="288" customFormat="1" ht="20.149999999999999" customHeight="1">
      <c r="A56" s="283" t="str">
        <f>A1</f>
        <v>บริษัท กัลฟ์ เอ็นเนอร์จี ดีเวลลอปเมนท์ จำกัด (มหาชน)</v>
      </c>
      <c r="B56" s="283"/>
      <c r="C56" s="283"/>
      <c r="D56" s="284"/>
      <c r="E56" s="285"/>
      <c r="F56" s="286"/>
      <c r="G56" s="285"/>
      <c r="H56" s="286"/>
      <c r="I56" s="284"/>
      <c r="J56" s="286"/>
      <c r="K56" s="285"/>
      <c r="L56" s="287" t="s">
        <v>313</v>
      </c>
    </row>
    <row r="57" spans="1:12" s="288" customFormat="1" ht="20.149999999999999" customHeight="1">
      <c r="A57" s="283" t="s">
        <v>314</v>
      </c>
      <c r="B57" s="283"/>
      <c r="C57" s="283"/>
      <c r="D57" s="284"/>
      <c r="E57" s="285"/>
      <c r="F57" s="286"/>
      <c r="G57" s="285"/>
      <c r="H57" s="286"/>
      <c r="I57" s="284"/>
      <c r="J57" s="286"/>
      <c r="K57" s="285"/>
      <c r="L57" s="286"/>
    </row>
    <row r="58" spans="1:12" s="288" customFormat="1" ht="20.149999999999999" customHeight="1">
      <c r="A58" s="289" t="s">
        <v>560</v>
      </c>
      <c r="B58" s="289"/>
      <c r="C58" s="289"/>
      <c r="D58" s="290"/>
      <c r="E58" s="291"/>
      <c r="F58" s="292"/>
      <c r="G58" s="291"/>
      <c r="H58" s="292"/>
      <c r="I58" s="290"/>
      <c r="J58" s="292"/>
      <c r="K58" s="291"/>
      <c r="L58" s="292"/>
    </row>
    <row r="60" spans="1:12" ht="17.149999999999999" customHeight="1">
      <c r="A60" s="293"/>
      <c r="D60" s="295"/>
      <c r="E60" s="296"/>
      <c r="F60" s="297"/>
      <c r="G60" s="298"/>
      <c r="H60" s="298" t="s">
        <v>316</v>
      </c>
      <c r="I60" s="299"/>
      <c r="J60" s="297"/>
      <c r="K60" s="298"/>
      <c r="L60" s="298" t="s">
        <v>317</v>
      </c>
    </row>
    <row r="61" spans="1:12" ht="17.149999999999999" customHeight="1">
      <c r="E61" s="296"/>
      <c r="F61" s="299" t="s">
        <v>186</v>
      </c>
      <c r="G61" s="296"/>
      <c r="H61" s="299" t="s">
        <v>187</v>
      </c>
      <c r="I61" s="304"/>
      <c r="J61" s="299" t="s">
        <v>186</v>
      </c>
      <c r="K61" s="296"/>
      <c r="L61" s="299" t="s">
        <v>187</v>
      </c>
    </row>
    <row r="62" spans="1:12" ht="17.149999999999999" customHeight="1">
      <c r="E62" s="296"/>
      <c r="F62" s="298" t="s">
        <v>188</v>
      </c>
      <c r="G62" s="296"/>
      <c r="H62" s="298" t="s">
        <v>188</v>
      </c>
      <c r="I62" s="304"/>
      <c r="J62" s="298" t="s">
        <v>188</v>
      </c>
      <c r="K62" s="296"/>
      <c r="L62" s="298" t="s">
        <v>188</v>
      </c>
    </row>
    <row r="63" spans="1:12" ht="8.15" customHeight="1">
      <c r="F63" s="306"/>
      <c r="G63" s="307"/>
      <c r="H63" s="308"/>
      <c r="I63" s="317"/>
      <c r="J63" s="306"/>
      <c r="K63" s="307"/>
      <c r="L63" s="308"/>
    </row>
    <row r="64" spans="1:12" ht="17.149999999999999" customHeight="1">
      <c r="A64" s="295" t="s">
        <v>345</v>
      </c>
      <c r="B64" s="293"/>
      <c r="C64" s="293"/>
      <c r="F64" s="306"/>
      <c r="G64" s="307"/>
      <c r="H64" s="308"/>
      <c r="I64" s="317"/>
      <c r="J64" s="306"/>
      <c r="K64" s="307"/>
      <c r="L64" s="308"/>
    </row>
    <row r="65" spans="1:12" ht="17.149999999999999" customHeight="1">
      <c r="B65" s="293" t="s">
        <v>346</v>
      </c>
      <c r="C65" s="293"/>
      <c r="F65" s="328">
        <v>1603335273</v>
      </c>
      <c r="G65" s="329"/>
      <c r="H65" s="329">
        <v>-438029578</v>
      </c>
      <c r="I65" s="329"/>
      <c r="J65" s="328">
        <v>1028519704</v>
      </c>
      <c r="K65" s="330"/>
      <c r="L65" s="329">
        <v>1891909769</v>
      </c>
    </row>
    <row r="66" spans="1:12" ht="17.149999999999999" customHeight="1">
      <c r="B66" s="294" t="s">
        <v>347</v>
      </c>
      <c r="F66" s="564">
        <v>652728869</v>
      </c>
      <c r="G66" s="307"/>
      <c r="H66" s="313">
        <v>-116106425</v>
      </c>
      <c r="I66" s="307"/>
      <c r="J66" s="564">
        <v>0</v>
      </c>
      <c r="K66" s="331"/>
      <c r="L66" s="313">
        <v>0</v>
      </c>
    </row>
    <row r="67" spans="1:12" ht="8.15" customHeight="1">
      <c r="F67" s="306"/>
      <c r="G67" s="307"/>
      <c r="H67" s="308"/>
      <c r="I67" s="317"/>
      <c r="J67" s="306"/>
      <c r="K67" s="307"/>
      <c r="L67" s="308"/>
    </row>
    <row r="68" spans="1:12" ht="17.149999999999999" customHeight="1" thickBot="1">
      <c r="F68" s="323">
        <f>SUM(F65:F66)</f>
        <v>2256064142</v>
      </c>
      <c r="G68" s="308"/>
      <c r="H68" s="324">
        <f>SUM(H65:H66)</f>
        <v>-554136003</v>
      </c>
      <c r="I68" s="308"/>
      <c r="J68" s="323">
        <f>SUM(J65:J66)</f>
        <v>1028519704</v>
      </c>
      <c r="K68" s="308"/>
      <c r="L68" s="324">
        <f>SUM(L65:L66)</f>
        <v>1891909769</v>
      </c>
    </row>
    <row r="69" spans="1:12" ht="17.149999999999999" customHeight="1" thickTop="1">
      <c r="F69" s="306"/>
      <c r="G69" s="308"/>
      <c r="H69" s="308"/>
      <c r="I69" s="308"/>
      <c r="J69" s="306"/>
      <c r="K69" s="308"/>
      <c r="L69" s="308"/>
    </row>
    <row r="70" spans="1:12" ht="17.149999999999999" customHeight="1">
      <c r="A70" s="295" t="s">
        <v>97</v>
      </c>
      <c r="B70" s="293"/>
      <c r="C70" s="293"/>
      <c r="F70" s="306"/>
      <c r="G70" s="307"/>
      <c r="H70" s="308"/>
      <c r="I70" s="317"/>
      <c r="J70" s="306"/>
      <c r="K70" s="307"/>
      <c r="L70" s="308"/>
    </row>
    <row r="71" spans="1:12" ht="17.149999999999999" customHeight="1">
      <c r="B71" s="293" t="s">
        <v>346</v>
      </c>
      <c r="C71" s="293"/>
      <c r="F71" s="328">
        <v>1649785328</v>
      </c>
      <c r="G71" s="329"/>
      <c r="H71" s="329">
        <v>-620878823</v>
      </c>
      <c r="I71" s="329"/>
      <c r="J71" s="306">
        <v>1028532493</v>
      </c>
      <c r="K71" s="330"/>
      <c r="L71" s="308">
        <v>1891917675</v>
      </c>
    </row>
    <row r="72" spans="1:12" ht="17.149999999999999" customHeight="1">
      <c r="B72" s="294" t="s">
        <v>347</v>
      </c>
      <c r="F72" s="564">
        <v>648489427</v>
      </c>
      <c r="G72" s="307"/>
      <c r="H72" s="313">
        <v>-107417162</v>
      </c>
      <c r="I72" s="307"/>
      <c r="J72" s="563">
        <v>0</v>
      </c>
      <c r="K72" s="331"/>
      <c r="L72" s="313">
        <v>0</v>
      </c>
    </row>
    <row r="73" spans="1:12" ht="8.15" customHeight="1">
      <c r="F73" s="306"/>
      <c r="G73" s="307"/>
      <c r="H73" s="308"/>
      <c r="I73" s="317"/>
      <c r="J73" s="306"/>
      <c r="K73" s="307"/>
      <c r="L73" s="308"/>
    </row>
    <row r="74" spans="1:12" ht="17.149999999999999" customHeight="1" thickBot="1">
      <c r="F74" s="323">
        <f>SUM(F71:F72)</f>
        <v>2298274755</v>
      </c>
      <c r="G74" s="308"/>
      <c r="H74" s="324">
        <f>SUM(H71:H72)</f>
        <v>-728295985</v>
      </c>
      <c r="I74" s="308"/>
      <c r="J74" s="323">
        <f>SUM(J71:J72)</f>
        <v>1028532493</v>
      </c>
      <c r="K74" s="308"/>
      <c r="L74" s="324">
        <f>SUM(L71:L72)</f>
        <v>1891917675</v>
      </c>
    </row>
    <row r="75" spans="1:12" ht="17.149999999999999" customHeight="1" thickTop="1">
      <c r="F75" s="332"/>
      <c r="J75" s="332"/>
    </row>
    <row r="76" spans="1:12" ht="17.149999999999999" customHeight="1">
      <c r="A76" s="296" t="s">
        <v>348</v>
      </c>
      <c r="B76" s="296"/>
      <c r="F76" s="332"/>
      <c r="J76" s="332"/>
    </row>
    <row r="77" spans="1:12" ht="17.149999999999999" customHeight="1">
      <c r="A77" s="296"/>
      <c r="B77" s="296" t="s">
        <v>349</v>
      </c>
      <c r="F77" s="332"/>
      <c r="J77" s="332"/>
    </row>
    <row r="78" spans="1:12" ht="17.149999999999999" customHeight="1">
      <c r="A78" s="294" t="s">
        <v>350</v>
      </c>
      <c r="F78" s="334">
        <v>0.75</v>
      </c>
      <c r="G78" s="335"/>
      <c r="H78" s="336">
        <v>-0.21</v>
      </c>
      <c r="I78" s="335"/>
      <c r="J78" s="334">
        <v>0.48212614447100738</v>
      </c>
      <c r="K78" s="331"/>
      <c r="L78" s="336">
        <v>0.8868465611962687</v>
      </c>
    </row>
    <row r="79" spans="1:12" ht="17.149999999999999" customHeight="1">
      <c r="F79" s="336"/>
      <c r="G79" s="335"/>
      <c r="H79" s="336"/>
      <c r="I79" s="335"/>
      <c r="J79" s="336"/>
      <c r="K79" s="331"/>
      <c r="L79" s="336"/>
    </row>
    <row r="80" spans="1:12" ht="17.149999999999999" customHeight="1">
      <c r="F80" s="336"/>
      <c r="G80" s="335"/>
      <c r="H80" s="336"/>
      <c r="I80" s="335"/>
      <c r="J80" s="336"/>
      <c r="K80" s="331"/>
      <c r="L80" s="336"/>
    </row>
    <row r="81" spans="6:12" ht="17.149999999999999" customHeight="1">
      <c r="F81" s="336"/>
      <c r="G81" s="335"/>
      <c r="H81" s="336"/>
      <c r="I81" s="335"/>
      <c r="J81" s="336"/>
      <c r="K81" s="331"/>
      <c r="L81" s="336"/>
    </row>
    <row r="82" spans="6:12" ht="17.149999999999999" customHeight="1">
      <c r="F82" s="336"/>
      <c r="G82" s="335"/>
      <c r="H82" s="336"/>
      <c r="I82" s="335"/>
      <c r="J82" s="336"/>
      <c r="K82" s="331"/>
      <c r="L82" s="336"/>
    </row>
    <row r="83" spans="6:12" ht="17.149999999999999" customHeight="1">
      <c r="F83" s="336"/>
      <c r="G83" s="335"/>
      <c r="H83" s="336"/>
      <c r="I83" s="335"/>
      <c r="J83" s="336"/>
      <c r="K83" s="331"/>
      <c r="L83" s="336"/>
    </row>
    <row r="84" spans="6:12" ht="17.149999999999999" customHeight="1">
      <c r="F84" s="336"/>
      <c r="G84" s="335"/>
      <c r="H84" s="336"/>
      <c r="I84" s="335"/>
      <c r="J84" s="336"/>
      <c r="K84" s="331"/>
      <c r="L84" s="336"/>
    </row>
    <row r="85" spans="6:12" ht="17.149999999999999" customHeight="1">
      <c r="F85" s="336"/>
      <c r="G85" s="335"/>
      <c r="H85" s="336"/>
      <c r="I85" s="335"/>
      <c r="J85" s="336"/>
      <c r="K85" s="331"/>
      <c r="L85" s="336"/>
    </row>
    <row r="86" spans="6:12" ht="17.149999999999999" customHeight="1">
      <c r="F86" s="336"/>
      <c r="G86" s="335"/>
      <c r="H86" s="336"/>
      <c r="I86" s="335"/>
      <c r="J86" s="336"/>
      <c r="K86" s="331"/>
      <c r="L86" s="336"/>
    </row>
    <row r="87" spans="6:12" ht="17.149999999999999" customHeight="1">
      <c r="F87" s="336"/>
      <c r="G87" s="335"/>
      <c r="H87" s="336"/>
      <c r="I87" s="335"/>
      <c r="J87" s="336"/>
      <c r="K87" s="331"/>
      <c r="L87" s="336"/>
    </row>
    <row r="88" spans="6:12" ht="17.149999999999999" customHeight="1">
      <c r="F88" s="336"/>
      <c r="G88" s="335"/>
      <c r="H88" s="336"/>
      <c r="I88" s="335"/>
      <c r="J88" s="336"/>
      <c r="K88" s="331"/>
      <c r="L88" s="336"/>
    </row>
    <row r="89" spans="6:12" ht="17.149999999999999" customHeight="1">
      <c r="F89" s="336"/>
      <c r="G89" s="335"/>
      <c r="H89" s="336"/>
      <c r="I89" s="335"/>
      <c r="J89" s="336"/>
      <c r="K89" s="331"/>
      <c r="L89" s="336"/>
    </row>
    <row r="90" spans="6:12" ht="17.149999999999999" customHeight="1">
      <c r="F90" s="336"/>
      <c r="G90" s="335"/>
      <c r="H90" s="336"/>
      <c r="I90" s="335"/>
      <c r="J90" s="336"/>
      <c r="K90" s="331"/>
      <c r="L90" s="336"/>
    </row>
    <row r="91" spans="6:12" ht="17.149999999999999" customHeight="1">
      <c r="F91" s="336"/>
      <c r="G91" s="335"/>
      <c r="H91" s="336"/>
      <c r="I91" s="335"/>
      <c r="J91" s="336"/>
      <c r="K91" s="331"/>
      <c r="L91" s="336"/>
    </row>
    <row r="92" spans="6:12" ht="17.149999999999999" customHeight="1">
      <c r="F92" s="336"/>
      <c r="G92" s="335"/>
      <c r="H92" s="336"/>
      <c r="I92" s="335"/>
      <c r="J92" s="336"/>
      <c r="K92" s="331"/>
      <c r="L92" s="336"/>
    </row>
    <row r="93" spans="6:12" ht="17.149999999999999" customHeight="1">
      <c r="F93" s="336"/>
      <c r="G93" s="335"/>
      <c r="H93" s="336"/>
      <c r="I93" s="335"/>
      <c r="J93" s="336"/>
      <c r="K93" s="331"/>
      <c r="L93" s="336"/>
    </row>
    <row r="94" spans="6:12" ht="17.149999999999999" customHeight="1">
      <c r="F94" s="336"/>
      <c r="G94" s="335"/>
      <c r="H94" s="336"/>
      <c r="I94" s="335"/>
      <c r="J94" s="336"/>
      <c r="K94" s="331"/>
      <c r="L94" s="336"/>
    </row>
    <row r="95" spans="6:12" ht="17.149999999999999" customHeight="1">
      <c r="F95" s="336"/>
      <c r="G95" s="335"/>
      <c r="H95" s="336"/>
      <c r="I95" s="335"/>
      <c r="J95" s="336"/>
      <c r="K95" s="331"/>
      <c r="L95" s="336"/>
    </row>
    <row r="96" spans="6:12" ht="17.149999999999999" customHeight="1">
      <c r="F96" s="336"/>
      <c r="G96" s="335"/>
      <c r="H96" s="336"/>
      <c r="I96" s="335"/>
      <c r="J96" s="336"/>
      <c r="K96" s="331"/>
      <c r="L96" s="336"/>
    </row>
    <row r="97" spans="1:12" ht="17.149999999999999" customHeight="1">
      <c r="F97" s="336"/>
      <c r="G97" s="335"/>
      <c r="H97" s="336"/>
      <c r="I97" s="335"/>
      <c r="J97" s="336"/>
      <c r="K97" s="331"/>
      <c r="L97" s="336"/>
    </row>
    <row r="98" spans="1:12" ht="17.149999999999999" customHeight="1">
      <c r="F98" s="336"/>
      <c r="G98" s="335"/>
      <c r="H98" s="336"/>
      <c r="I98" s="335"/>
      <c r="J98" s="336"/>
      <c r="K98" s="331"/>
      <c r="L98" s="336"/>
    </row>
    <row r="99" spans="1:12" ht="17.149999999999999" customHeight="1">
      <c r="F99" s="336"/>
      <c r="G99" s="335"/>
      <c r="H99" s="336"/>
      <c r="I99" s="335"/>
      <c r="J99" s="336"/>
      <c r="K99" s="331"/>
      <c r="L99" s="336"/>
    </row>
    <row r="100" spans="1:12" ht="17.149999999999999" customHeight="1">
      <c r="F100" s="336"/>
      <c r="G100" s="335"/>
      <c r="H100" s="336"/>
      <c r="I100" s="335"/>
      <c r="J100" s="336"/>
      <c r="K100" s="331"/>
      <c r="L100" s="336"/>
    </row>
    <row r="101" spans="1:12" ht="17.149999999999999" customHeight="1">
      <c r="F101" s="336"/>
      <c r="G101" s="335"/>
      <c r="H101" s="336"/>
      <c r="I101" s="335"/>
      <c r="J101" s="336"/>
      <c r="K101" s="331"/>
      <c r="L101" s="336"/>
    </row>
    <row r="102" spans="1:12" ht="17.149999999999999" customHeight="1">
      <c r="F102" s="336"/>
      <c r="G102" s="335"/>
      <c r="H102" s="336"/>
      <c r="I102" s="335"/>
      <c r="J102" s="336"/>
      <c r="K102" s="331"/>
      <c r="L102" s="336"/>
    </row>
    <row r="103" spans="1:12" ht="17.149999999999999" customHeight="1">
      <c r="F103" s="336"/>
      <c r="G103" s="335"/>
      <c r="H103" s="336"/>
      <c r="I103" s="335"/>
      <c r="J103" s="336"/>
      <c r="K103" s="331"/>
      <c r="L103" s="336"/>
    </row>
    <row r="104" spans="1:12" ht="17.149999999999999" customHeight="1">
      <c r="F104" s="336"/>
      <c r="G104" s="335"/>
      <c r="H104" s="336"/>
      <c r="I104" s="335"/>
      <c r="J104" s="336"/>
      <c r="K104" s="331"/>
      <c r="L104" s="336"/>
    </row>
    <row r="105" spans="1:12" ht="17.149999999999999" customHeight="1">
      <c r="F105" s="336"/>
      <c r="G105" s="335"/>
      <c r="H105" s="336"/>
      <c r="I105" s="335"/>
      <c r="J105" s="336"/>
      <c r="K105" s="331"/>
      <c r="L105" s="336"/>
    </row>
    <row r="106" spans="1:12" ht="4.5" customHeight="1">
      <c r="F106" s="336"/>
      <c r="G106" s="335"/>
      <c r="H106" s="336"/>
      <c r="I106" s="335"/>
      <c r="J106" s="336"/>
      <c r="K106" s="331"/>
      <c r="L106" s="336"/>
    </row>
    <row r="107" spans="1:12" s="288" customFormat="1" ht="22" customHeight="1">
      <c r="A107" s="291" t="str">
        <f>'[4]TH 2-5'!A47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291"/>
      <c r="C107" s="291"/>
      <c r="D107" s="290"/>
      <c r="E107" s="291"/>
      <c r="F107" s="337"/>
      <c r="G107" s="338"/>
      <c r="H107" s="337"/>
      <c r="I107" s="338"/>
      <c r="J107" s="337"/>
      <c r="K107" s="339"/>
      <c r="L107" s="337"/>
    </row>
  </sheetData>
  <pageMargins left="0.8" right="0.5" top="0.5" bottom="0.6" header="0.49" footer="0.4"/>
  <pageSetup paperSize="9" scale="97" firstPageNumber="6" orientation="portrait" useFirstPageNumber="1" horizontalDpi="1200" verticalDpi="1200" r:id="rId1"/>
  <headerFooter>
    <oddHeader xml:space="preserve">&amp;C
</oddHeader>
    <oddFooter>&amp;R&amp;"Arial Unicode MS,Regular"&amp;9&amp;P</oddFooter>
  </headerFooter>
  <rowBreaks count="1" manualBreakCount="1">
    <brk id="5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3"/>
  <sheetViews>
    <sheetView topLeftCell="A31" zoomScaleSheetLayoutView="130" workbookViewId="0">
      <selection activeCell="F38" sqref="F38:F41"/>
    </sheetView>
  </sheetViews>
  <sheetFormatPr defaultColWidth="9.09765625" defaultRowHeight="17.149999999999999" customHeight="1"/>
  <cols>
    <col min="1" max="2" width="1.69921875" style="294" customWidth="1"/>
    <col min="3" max="3" width="34" style="294" customWidth="1"/>
    <col min="4" max="4" width="8.69921875" style="300" customWidth="1"/>
    <col min="5" max="5" width="0.69921875" style="294" customWidth="1"/>
    <col min="6" max="6" width="12.296875" style="333" customWidth="1"/>
    <col min="7" max="7" width="0.69921875" style="294" customWidth="1"/>
    <col min="8" max="8" width="12.296875" style="333" customWidth="1"/>
    <col min="9" max="9" width="0.69921875" style="300" customWidth="1"/>
    <col min="10" max="10" width="12.296875" style="333" customWidth="1"/>
    <col min="11" max="11" width="0.69921875" style="294" customWidth="1"/>
    <col min="12" max="12" width="12.296875" style="333" customWidth="1"/>
    <col min="13" max="16384" width="9.09765625" style="293"/>
  </cols>
  <sheetData>
    <row r="1" spans="1:12" s="288" customFormat="1" ht="20.149999999999999" customHeight="1">
      <c r="A1" s="283" t="s">
        <v>184</v>
      </c>
      <c r="B1" s="283"/>
      <c r="C1" s="283"/>
      <c r="D1" s="284"/>
      <c r="E1" s="285"/>
      <c r="F1" s="286"/>
      <c r="G1" s="285"/>
      <c r="H1" s="286"/>
      <c r="I1" s="284"/>
      <c r="J1" s="286"/>
      <c r="K1" s="285"/>
      <c r="L1" s="287" t="s">
        <v>313</v>
      </c>
    </row>
    <row r="2" spans="1:12" s="288" customFormat="1" ht="20.149999999999999" customHeight="1">
      <c r="A2" s="283" t="s">
        <v>314</v>
      </c>
      <c r="B2" s="283"/>
      <c r="C2" s="283"/>
      <c r="D2" s="284"/>
      <c r="E2" s="285"/>
      <c r="F2" s="286"/>
      <c r="G2" s="285"/>
      <c r="H2" s="286"/>
      <c r="I2" s="284"/>
      <c r="J2" s="286"/>
      <c r="K2" s="285"/>
      <c r="L2" s="286"/>
    </row>
    <row r="3" spans="1:12" s="288" customFormat="1" ht="20.149999999999999" customHeight="1">
      <c r="A3" s="289" t="s">
        <v>315</v>
      </c>
      <c r="B3" s="289"/>
      <c r="C3" s="289"/>
      <c r="D3" s="290"/>
      <c r="E3" s="291"/>
      <c r="F3" s="292"/>
      <c r="G3" s="291"/>
      <c r="H3" s="292"/>
      <c r="I3" s="290"/>
      <c r="J3" s="292"/>
      <c r="K3" s="291"/>
      <c r="L3" s="292"/>
    </row>
    <row r="5" spans="1:12" ht="17.149999999999999" customHeight="1">
      <c r="A5" s="293"/>
      <c r="D5" s="295"/>
      <c r="E5" s="296"/>
      <c r="F5" s="297"/>
      <c r="G5" s="298"/>
      <c r="H5" s="298" t="s">
        <v>316</v>
      </c>
      <c r="I5" s="299"/>
      <c r="J5" s="297"/>
      <c r="K5" s="298"/>
      <c r="L5" s="298" t="s">
        <v>317</v>
      </c>
    </row>
    <row r="6" spans="1:12" ht="17.149999999999999" customHeight="1">
      <c r="E6" s="296"/>
      <c r="F6" s="299" t="s">
        <v>186</v>
      </c>
      <c r="G6" s="301"/>
      <c r="H6" s="299" t="s">
        <v>187</v>
      </c>
      <c r="I6" s="302"/>
      <c r="J6" s="299" t="s">
        <v>186</v>
      </c>
      <c r="K6" s="296"/>
      <c r="L6" s="299" t="s">
        <v>187</v>
      </c>
    </row>
    <row r="7" spans="1:12" ht="17.149999999999999" customHeight="1">
      <c r="D7" s="303" t="s">
        <v>17</v>
      </c>
      <c r="E7" s="296"/>
      <c r="F7" s="298" t="s">
        <v>188</v>
      </c>
      <c r="G7" s="301"/>
      <c r="H7" s="298" t="s">
        <v>188</v>
      </c>
      <c r="I7" s="302"/>
      <c r="J7" s="298" t="s">
        <v>188</v>
      </c>
      <c r="K7" s="296"/>
      <c r="L7" s="298" t="s">
        <v>188</v>
      </c>
    </row>
    <row r="8" spans="1:12" ht="8.15" customHeight="1">
      <c r="D8" s="304"/>
      <c r="E8" s="296"/>
      <c r="F8" s="305"/>
      <c r="G8" s="296"/>
      <c r="H8" s="299"/>
      <c r="I8" s="304"/>
      <c r="J8" s="305"/>
      <c r="K8" s="296"/>
      <c r="L8" s="299"/>
    </row>
    <row r="9" spans="1:12" ht="17.149999999999999" customHeight="1">
      <c r="A9" s="294" t="s">
        <v>65</v>
      </c>
      <c r="F9" s="306">
        <v>6476567667</v>
      </c>
      <c r="G9" s="307"/>
      <c r="H9" s="308">
        <v>3360563126</v>
      </c>
      <c r="I9" s="307"/>
      <c r="J9" s="306">
        <v>0</v>
      </c>
      <c r="K9" s="308"/>
      <c r="L9" s="308" t="s">
        <v>220</v>
      </c>
    </row>
    <row r="10" spans="1:12" ht="17.149999999999999" customHeight="1">
      <c r="A10" s="294" t="s">
        <v>318</v>
      </c>
      <c r="D10" s="300">
        <v>10</v>
      </c>
      <c r="F10" s="306">
        <v>77475000</v>
      </c>
      <c r="G10" s="307"/>
      <c r="H10" s="308">
        <v>75000000</v>
      </c>
      <c r="I10" s="307"/>
      <c r="J10" s="309">
        <v>215069872</v>
      </c>
      <c r="K10" s="310"/>
      <c r="L10" s="311">
        <v>210608662</v>
      </c>
    </row>
    <row r="11" spans="1:12" ht="17.149999999999999" customHeight="1">
      <c r="A11" s="294" t="s">
        <v>319</v>
      </c>
      <c r="F11" s="306">
        <v>-4957558657</v>
      </c>
      <c r="G11" s="307"/>
      <c r="H11" s="308">
        <v>-2484337770</v>
      </c>
      <c r="I11" s="307"/>
      <c r="J11" s="306">
        <v>0</v>
      </c>
      <c r="K11" s="308"/>
      <c r="L11" s="308" t="s">
        <v>220</v>
      </c>
    </row>
    <row r="12" spans="1:12" ht="17.149999999999999" customHeight="1">
      <c r="A12" s="294" t="s">
        <v>320</v>
      </c>
      <c r="F12" s="312">
        <v>-33026936</v>
      </c>
      <c r="G12" s="308"/>
      <c r="H12" s="313">
        <v>-45666391</v>
      </c>
      <c r="I12" s="308"/>
      <c r="J12" s="314">
        <v>-92530967</v>
      </c>
      <c r="K12" s="315"/>
      <c r="L12" s="316">
        <v>-82199503</v>
      </c>
    </row>
    <row r="13" spans="1:12" ht="8.15" customHeight="1">
      <c r="A13" s="296"/>
      <c r="F13" s="306"/>
      <c r="G13" s="307"/>
      <c r="H13" s="308"/>
      <c r="I13" s="317"/>
      <c r="J13" s="306"/>
      <c r="K13" s="307"/>
      <c r="L13" s="308"/>
    </row>
    <row r="14" spans="1:12" ht="17.149999999999999" customHeight="1">
      <c r="A14" s="296" t="s">
        <v>321</v>
      </c>
      <c r="B14" s="296"/>
      <c r="C14" s="296"/>
      <c r="F14" s="306">
        <v>1563457074</v>
      </c>
      <c r="G14" s="308"/>
      <c r="H14" s="308">
        <v>905558965</v>
      </c>
      <c r="I14" s="308"/>
      <c r="J14" s="306">
        <v>122538905</v>
      </c>
      <c r="K14" s="308"/>
      <c r="L14" s="308">
        <v>128409159</v>
      </c>
    </row>
    <row r="15" spans="1:12" ht="8.15" customHeight="1">
      <c r="A15" s="296"/>
      <c r="B15" s="296"/>
      <c r="C15" s="296"/>
      <c r="F15" s="306"/>
      <c r="G15" s="308"/>
      <c r="H15" s="308"/>
      <c r="I15" s="308"/>
      <c r="J15" s="306"/>
      <c r="K15" s="308"/>
      <c r="L15" s="308"/>
    </row>
    <row r="16" spans="1:12" ht="17.149999999999999" customHeight="1">
      <c r="A16" s="294" t="s">
        <v>19</v>
      </c>
      <c r="F16" s="306">
        <v>2054098</v>
      </c>
      <c r="G16" s="307"/>
      <c r="H16" s="308">
        <v>6187049</v>
      </c>
      <c r="I16" s="317"/>
      <c r="J16" s="306">
        <v>3545364</v>
      </c>
      <c r="K16" s="307"/>
      <c r="L16" s="308">
        <v>15672946</v>
      </c>
    </row>
    <row r="17" spans="1:12" ht="17.149999999999999" customHeight="1">
      <c r="A17" s="294" t="s">
        <v>49</v>
      </c>
      <c r="F17" s="306">
        <v>44896543</v>
      </c>
      <c r="G17" s="307"/>
      <c r="H17" s="308">
        <v>42029770</v>
      </c>
      <c r="I17" s="307"/>
      <c r="J17" s="309">
        <v>56254004</v>
      </c>
      <c r="K17" s="310"/>
      <c r="L17" s="311">
        <v>63766459</v>
      </c>
    </row>
    <row r="18" spans="1:12" ht="17.149999999999999" customHeight="1">
      <c r="A18" s="294" t="s">
        <v>322</v>
      </c>
      <c r="F18" s="306">
        <v>319832940</v>
      </c>
      <c r="G18" s="307"/>
      <c r="H18" s="308">
        <v>608499966</v>
      </c>
      <c r="I18" s="307"/>
      <c r="J18" s="309">
        <v>-2161248</v>
      </c>
      <c r="K18" s="310"/>
      <c r="L18" s="311">
        <v>707923</v>
      </c>
    </row>
    <row r="19" spans="1:12" ht="17.149999999999999" customHeight="1">
      <c r="A19" s="294" t="s">
        <v>323</v>
      </c>
      <c r="F19" s="306">
        <v>-366077333</v>
      </c>
      <c r="G19" s="307"/>
      <c r="H19" s="308">
        <v>-230174127</v>
      </c>
      <c r="I19" s="307"/>
      <c r="J19" s="309">
        <v>-189512407</v>
      </c>
      <c r="K19" s="310"/>
      <c r="L19" s="311">
        <v>-111052364</v>
      </c>
    </row>
    <row r="20" spans="1:12" ht="17.149999999999999" customHeight="1">
      <c r="A20" s="294" t="s">
        <v>23</v>
      </c>
      <c r="B20" s="318"/>
      <c r="F20" s="306">
        <v>-634286666</v>
      </c>
      <c r="G20" s="307"/>
      <c r="H20" s="308">
        <v>-470326886</v>
      </c>
      <c r="I20" s="307"/>
      <c r="J20" s="309">
        <v>-68951802</v>
      </c>
      <c r="K20" s="310"/>
      <c r="L20" s="311">
        <v>-62171398</v>
      </c>
    </row>
    <row r="21" spans="1:12" ht="17.149999999999999" customHeight="1">
      <c r="A21" s="294" t="s">
        <v>324</v>
      </c>
      <c r="D21" s="300" t="s">
        <v>325</v>
      </c>
      <c r="F21" s="312">
        <v>895060034</v>
      </c>
      <c r="G21" s="307"/>
      <c r="H21" s="313">
        <v>1299974920</v>
      </c>
      <c r="I21" s="307"/>
      <c r="J21" s="312">
        <v>0</v>
      </c>
      <c r="K21" s="308"/>
      <c r="L21" s="313" t="s">
        <v>220</v>
      </c>
    </row>
    <row r="22" spans="1:12" ht="8.15" customHeight="1">
      <c r="F22" s="306"/>
      <c r="G22" s="307"/>
      <c r="H22" s="308"/>
      <c r="I22" s="317"/>
      <c r="J22" s="306"/>
      <c r="K22" s="307"/>
      <c r="L22" s="308"/>
    </row>
    <row r="23" spans="1:12" ht="17.149999999999999" customHeight="1">
      <c r="A23" s="295" t="s">
        <v>326</v>
      </c>
      <c r="F23" s="319"/>
      <c r="G23" s="293"/>
      <c r="H23" s="293"/>
      <c r="I23" s="293"/>
      <c r="J23" s="319"/>
      <c r="K23" s="293"/>
      <c r="L23" s="293"/>
    </row>
    <row r="24" spans="1:12" ht="17.149999999999999" customHeight="1">
      <c r="A24" s="295"/>
      <c r="B24" s="296" t="s">
        <v>327</v>
      </c>
      <c r="F24" s="306">
        <v>1824936690</v>
      </c>
      <c r="G24" s="308"/>
      <c r="H24" s="308">
        <v>2161749657</v>
      </c>
      <c r="I24" s="308"/>
      <c r="J24" s="306">
        <v>-78287184</v>
      </c>
      <c r="K24" s="308"/>
      <c r="L24" s="308">
        <v>35332725</v>
      </c>
    </row>
    <row r="25" spans="1:12" ht="8.15" customHeight="1">
      <c r="A25" s="296"/>
      <c r="B25" s="296"/>
      <c r="C25" s="296"/>
      <c r="F25" s="306"/>
      <c r="G25" s="308"/>
      <c r="H25" s="308"/>
      <c r="I25" s="308"/>
      <c r="J25" s="306"/>
      <c r="K25" s="308"/>
      <c r="L25" s="308"/>
    </row>
    <row r="26" spans="1:12" ht="17.149999999999999" customHeight="1">
      <c r="A26" s="294" t="s">
        <v>328</v>
      </c>
      <c r="D26" s="300">
        <v>16</v>
      </c>
      <c r="F26" s="312">
        <v>-4291441</v>
      </c>
      <c r="G26" s="308"/>
      <c r="H26" s="313">
        <v>3754049</v>
      </c>
      <c r="I26" s="308"/>
      <c r="J26" s="314">
        <v>818165</v>
      </c>
      <c r="K26" s="315"/>
      <c r="L26" s="316">
        <v>-1081811</v>
      </c>
    </row>
    <row r="27" spans="1:12" ht="8.15" customHeight="1">
      <c r="F27" s="306"/>
      <c r="G27" s="308"/>
      <c r="H27" s="308"/>
      <c r="I27" s="308"/>
      <c r="J27" s="306"/>
      <c r="K27" s="308"/>
      <c r="L27" s="308"/>
    </row>
    <row r="28" spans="1:12" ht="17.149999999999999" customHeight="1">
      <c r="A28" s="295" t="s">
        <v>329</v>
      </c>
      <c r="F28" s="306">
        <v>1820645249</v>
      </c>
      <c r="G28" s="308"/>
      <c r="H28" s="308">
        <v>2165503706</v>
      </c>
      <c r="I28" s="308"/>
      <c r="J28" s="306">
        <v>-77469019</v>
      </c>
      <c r="K28" s="308"/>
      <c r="L28" s="308">
        <v>34250914</v>
      </c>
    </row>
    <row r="29" spans="1:12" ht="8.15" customHeight="1">
      <c r="A29" s="295"/>
      <c r="F29" s="306"/>
      <c r="G29" s="308"/>
      <c r="H29" s="308"/>
      <c r="I29" s="308"/>
      <c r="J29" s="306"/>
      <c r="K29" s="308"/>
      <c r="L29" s="308"/>
    </row>
    <row r="30" spans="1:12" ht="17.149999999999999" customHeight="1">
      <c r="A30" s="296" t="s">
        <v>330</v>
      </c>
      <c r="F30" s="306"/>
      <c r="G30" s="307"/>
      <c r="H30" s="308"/>
      <c r="I30" s="317"/>
      <c r="J30" s="306"/>
      <c r="K30" s="307"/>
      <c r="L30" s="308"/>
    </row>
    <row r="31" spans="1:12" ht="17.149999999999999" customHeight="1">
      <c r="A31" s="296"/>
      <c r="B31" s="296" t="s">
        <v>331</v>
      </c>
      <c r="F31" s="306"/>
      <c r="G31" s="307"/>
      <c r="H31" s="308"/>
      <c r="I31" s="317"/>
      <c r="J31" s="306"/>
      <c r="K31" s="307"/>
      <c r="L31" s="308"/>
    </row>
    <row r="32" spans="1:12" ht="8.15" customHeight="1">
      <c r="A32" s="295"/>
      <c r="F32" s="306"/>
      <c r="G32" s="308"/>
      <c r="H32" s="308"/>
      <c r="I32" s="308"/>
      <c r="J32" s="306"/>
      <c r="K32" s="308"/>
      <c r="L32" s="308"/>
    </row>
    <row r="33" spans="1:12" ht="17.149999999999999" customHeight="1">
      <c r="A33" s="295" t="s">
        <v>332</v>
      </c>
      <c r="B33" s="296"/>
      <c r="F33" s="306"/>
      <c r="G33" s="308"/>
      <c r="H33" s="308"/>
      <c r="I33" s="308"/>
      <c r="J33" s="306"/>
      <c r="K33" s="308"/>
      <c r="L33" s="308"/>
    </row>
    <row r="34" spans="1:12" ht="17.149999999999999" customHeight="1">
      <c r="A34" s="293"/>
      <c r="B34" s="296" t="s">
        <v>333</v>
      </c>
      <c r="F34" s="306"/>
      <c r="G34" s="307"/>
      <c r="H34" s="308"/>
      <c r="I34" s="317"/>
      <c r="J34" s="306"/>
      <c r="K34" s="307"/>
      <c r="L34" s="308"/>
    </row>
    <row r="35" spans="1:12" ht="17.149999999999999" customHeight="1">
      <c r="B35" s="294" t="s">
        <v>334</v>
      </c>
      <c r="C35" s="293"/>
      <c r="F35" s="306">
        <v>21512611</v>
      </c>
      <c r="G35" s="307"/>
      <c r="H35" s="308">
        <v>-19750807</v>
      </c>
      <c r="I35" s="317"/>
      <c r="J35" s="306">
        <v>11484</v>
      </c>
      <c r="K35" s="307"/>
      <c r="L35" s="308">
        <v>509428</v>
      </c>
    </row>
    <row r="36" spans="1:12" ht="17.149999999999999" customHeight="1">
      <c r="C36" s="294" t="s">
        <v>335</v>
      </c>
      <c r="F36" s="319"/>
      <c r="G36" s="293"/>
      <c r="H36" s="293"/>
      <c r="I36" s="293"/>
      <c r="J36" s="319"/>
      <c r="K36" s="293"/>
      <c r="L36" s="293"/>
    </row>
    <row r="37" spans="1:12" ht="17.149999999999999" customHeight="1">
      <c r="C37" s="294" t="s">
        <v>336</v>
      </c>
      <c r="F37" s="306">
        <v>0</v>
      </c>
      <c r="G37" s="308"/>
      <c r="H37" s="308">
        <v>-5516076</v>
      </c>
      <c r="I37" s="308"/>
      <c r="J37" s="306">
        <v>0</v>
      </c>
      <c r="K37" s="315"/>
      <c r="L37" s="308">
        <v>-1145143</v>
      </c>
    </row>
    <row r="38" spans="1:12" ht="17.149999999999999" customHeight="1">
      <c r="A38" s="293"/>
      <c r="B38" s="294" t="s">
        <v>337</v>
      </c>
      <c r="C38" s="293"/>
      <c r="F38" s="306">
        <v>-207773179</v>
      </c>
      <c r="G38" s="307"/>
      <c r="H38" s="308">
        <v>-29071664</v>
      </c>
      <c r="I38" s="317"/>
      <c r="J38" s="306">
        <v>0</v>
      </c>
      <c r="K38" s="307"/>
      <c r="L38" s="308" t="s">
        <v>220</v>
      </c>
    </row>
    <row r="39" spans="1:12" ht="17.149999999999999" customHeight="1">
      <c r="C39" s="320" t="s">
        <v>338</v>
      </c>
      <c r="F39" s="319"/>
      <c r="G39" s="293"/>
      <c r="H39" s="293"/>
      <c r="I39" s="293"/>
      <c r="J39" s="319"/>
      <c r="K39" s="293"/>
      <c r="L39" s="293"/>
    </row>
    <row r="40" spans="1:12" ht="17.149999999999999" customHeight="1">
      <c r="C40" s="320" t="s">
        <v>339</v>
      </c>
      <c r="F40" s="319"/>
      <c r="G40" s="293"/>
      <c r="H40" s="293"/>
      <c r="I40" s="293"/>
      <c r="J40" s="319"/>
      <c r="K40" s="293"/>
      <c r="L40" s="293"/>
    </row>
    <row r="41" spans="1:12" ht="17.149999999999999" customHeight="1">
      <c r="C41" s="320" t="s">
        <v>340</v>
      </c>
      <c r="F41" s="306">
        <v>6601853</v>
      </c>
      <c r="G41" s="307"/>
      <c r="H41" s="308">
        <v>25939744</v>
      </c>
      <c r="I41" s="317"/>
      <c r="J41" s="306">
        <v>0</v>
      </c>
      <c r="K41" s="307"/>
      <c r="L41" s="308" t="s">
        <v>220</v>
      </c>
    </row>
    <row r="42" spans="1:12" ht="17.149999999999999" customHeight="1">
      <c r="B42" s="294" t="s">
        <v>95</v>
      </c>
      <c r="C42" s="293"/>
      <c r="F42" s="306">
        <v>-17327171</v>
      </c>
      <c r="G42" s="307"/>
      <c r="H42" s="308">
        <v>77071</v>
      </c>
      <c r="I42" s="317"/>
      <c r="J42" s="306">
        <v>0</v>
      </c>
      <c r="K42" s="307"/>
      <c r="L42" s="308" t="s">
        <v>220</v>
      </c>
    </row>
    <row r="43" spans="1:12" ht="17.149999999999999" customHeight="1">
      <c r="B43" s="321" t="s">
        <v>341</v>
      </c>
      <c r="C43" s="293"/>
      <c r="F43" s="306"/>
      <c r="G43" s="307"/>
      <c r="H43" s="308"/>
      <c r="I43" s="317"/>
      <c r="J43" s="306"/>
      <c r="K43" s="307"/>
      <c r="L43" s="308"/>
    </row>
    <row r="44" spans="1:12" ht="17.149999999999999" customHeight="1">
      <c r="C44" s="294" t="s">
        <v>342</v>
      </c>
      <c r="D44" s="322">
        <v>11.2</v>
      </c>
      <c r="F44" s="312">
        <v>-16560985</v>
      </c>
      <c r="G44" s="307"/>
      <c r="H44" s="313">
        <v>-567941</v>
      </c>
      <c r="I44" s="317"/>
      <c r="J44" s="312">
        <v>0</v>
      </c>
      <c r="K44" s="307"/>
      <c r="L44" s="313" t="s">
        <v>220</v>
      </c>
    </row>
    <row r="45" spans="1:12" ht="8.15" customHeight="1">
      <c r="A45" s="295"/>
      <c r="F45" s="306"/>
      <c r="G45" s="308"/>
      <c r="H45" s="308"/>
      <c r="I45" s="308"/>
      <c r="J45" s="306"/>
      <c r="K45" s="308"/>
      <c r="L45" s="308"/>
    </row>
    <row r="46" spans="1:12" ht="17.149999999999999" customHeight="1">
      <c r="A46" s="296" t="s">
        <v>343</v>
      </c>
      <c r="F46" s="319"/>
      <c r="G46" s="293"/>
      <c r="H46" s="293"/>
      <c r="I46" s="293"/>
      <c r="J46" s="319"/>
      <c r="K46" s="293"/>
      <c r="L46" s="293"/>
    </row>
    <row r="47" spans="1:12" ht="17.149999999999999" customHeight="1">
      <c r="B47" s="296" t="s">
        <v>331</v>
      </c>
      <c r="F47" s="312">
        <v>-213546871</v>
      </c>
      <c r="G47" s="308"/>
      <c r="H47" s="313">
        <v>-28889673</v>
      </c>
      <c r="I47" s="308"/>
      <c r="J47" s="312">
        <v>11484</v>
      </c>
      <c r="K47" s="308"/>
      <c r="L47" s="313">
        <v>-635715</v>
      </c>
    </row>
    <row r="48" spans="1:12" ht="8.15" customHeight="1">
      <c r="B48" s="296"/>
      <c r="F48" s="306"/>
      <c r="G48" s="308"/>
      <c r="H48" s="308"/>
      <c r="I48" s="308"/>
      <c r="J48" s="306"/>
      <c r="K48" s="308"/>
      <c r="L48" s="308"/>
    </row>
    <row r="49" spans="1:12" ht="17.149999999999999" customHeight="1" thickBot="1">
      <c r="A49" s="295" t="s">
        <v>157</v>
      </c>
      <c r="F49" s="323">
        <v>1607098378</v>
      </c>
      <c r="G49" s="308"/>
      <c r="H49" s="324">
        <v>2136614033</v>
      </c>
      <c r="I49" s="308"/>
      <c r="J49" s="323">
        <v>-77457535</v>
      </c>
      <c r="K49" s="308"/>
      <c r="L49" s="324">
        <v>33615199</v>
      </c>
    </row>
    <row r="50" spans="1:12" ht="17.149999999999999" customHeight="1" thickTop="1">
      <c r="A50" s="295"/>
      <c r="F50" s="308"/>
      <c r="G50" s="308"/>
      <c r="H50" s="308"/>
      <c r="I50" s="308"/>
      <c r="J50" s="308"/>
      <c r="K50" s="308"/>
      <c r="L50" s="308"/>
    </row>
    <row r="51" spans="1:12" ht="17.149999999999999" customHeight="1">
      <c r="A51" s="295"/>
      <c r="F51" s="308"/>
      <c r="G51" s="308"/>
      <c r="H51" s="308"/>
      <c r="I51" s="308"/>
      <c r="J51" s="308"/>
      <c r="K51" s="308"/>
      <c r="L51" s="308"/>
    </row>
    <row r="52" spans="1:12" ht="24" customHeight="1">
      <c r="A52" s="295"/>
      <c r="F52" s="308"/>
      <c r="G52" s="308"/>
      <c r="H52" s="308"/>
      <c r="I52" s="308"/>
      <c r="J52" s="308"/>
      <c r="K52" s="308"/>
      <c r="L52" s="308"/>
    </row>
    <row r="53" spans="1:12" s="288" customFormat="1" ht="22" customHeight="1">
      <c r="A53" s="291" t="s">
        <v>344</v>
      </c>
      <c r="B53" s="291"/>
      <c r="C53" s="291"/>
      <c r="D53" s="290"/>
      <c r="E53" s="291"/>
      <c r="F53" s="325"/>
      <c r="G53" s="326"/>
      <c r="H53" s="325"/>
      <c r="I53" s="327"/>
      <c r="J53" s="325"/>
      <c r="K53" s="326"/>
      <c r="L53" s="325"/>
    </row>
    <row r="54" spans="1:12" s="288" customFormat="1" ht="20.149999999999999" customHeight="1">
      <c r="A54" s="283" t="s">
        <v>184</v>
      </c>
      <c r="B54" s="283"/>
      <c r="C54" s="283"/>
      <c r="D54" s="284"/>
      <c r="E54" s="285"/>
      <c r="F54" s="286"/>
      <c r="G54" s="285"/>
      <c r="H54" s="286"/>
      <c r="I54" s="284"/>
      <c r="J54" s="286"/>
      <c r="K54" s="285"/>
      <c r="L54" s="287" t="s">
        <v>313</v>
      </c>
    </row>
    <row r="55" spans="1:12" s="288" customFormat="1" ht="20.149999999999999" customHeight="1">
      <c r="A55" s="283" t="s">
        <v>314</v>
      </c>
      <c r="B55" s="283"/>
      <c r="C55" s="283"/>
      <c r="D55" s="284"/>
      <c r="E55" s="285"/>
      <c r="F55" s="286"/>
      <c r="G55" s="285"/>
      <c r="H55" s="286"/>
      <c r="I55" s="284"/>
      <c r="J55" s="286"/>
      <c r="K55" s="285"/>
      <c r="L55" s="286"/>
    </row>
    <row r="56" spans="1:12" s="288" customFormat="1" ht="20.149999999999999" customHeight="1">
      <c r="A56" s="289" t="s">
        <v>315</v>
      </c>
      <c r="B56" s="289"/>
      <c r="C56" s="289"/>
      <c r="D56" s="290"/>
      <c r="E56" s="291"/>
      <c r="F56" s="292"/>
      <c r="G56" s="291"/>
      <c r="H56" s="292"/>
      <c r="I56" s="290"/>
      <c r="J56" s="292"/>
      <c r="K56" s="291"/>
      <c r="L56" s="292"/>
    </row>
    <row r="58" spans="1:12" ht="17.149999999999999" customHeight="1">
      <c r="A58" s="293"/>
      <c r="D58" s="295"/>
      <c r="E58" s="296"/>
      <c r="F58" s="297"/>
      <c r="G58" s="298"/>
      <c r="H58" s="298" t="s">
        <v>316</v>
      </c>
      <c r="I58" s="299"/>
      <c r="J58" s="297"/>
      <c r="K58" s="298"/>
      <c r="L58" s="298" t="s">
        <v>317</v>
      </c>
    </row>
    <row r="59" spans="1:12" ht="17.149999999999999" customHeight="1">
      <c r="E59" s="296"/>
      <c r="F59" s="299" t="s">
        <v>186</v>
      </c>
      <c r="G59" s="296"/>
      <c r="H59" s="299" t="s">
        <v>187</v>
      </c>
      <c r="I59" s="304"/>
      <c r="J59" s="299" t="s">
        <v>186</v>
      </c>
      <c r="K59" s="296"/>
      <c r="L59" s="299" t="s">
        <v>187</v>
      </c>
    </row>
    <row r="60" spans="1:12" ht="17.149999999999999" customHeight="1">
      <c r="E60" s="296"/>
      <c r="F60" s="298" t="s">
        <v>188</v>
      </c>
      <c r="G60" s="296"/>
      <c r="H60" s="298" t="s">
        <v>188</v>
      </c>
      <c r="I60" s="304"/>
      <c r="J60" s="298" t="s">
        <v>188</v>
      </c>
      <c r="K60" s="296"/>
      <c r="L60" s="298" t="s">
        <v>188</v>
      </c>
    </row>
    <row r="61" spans="1:12" ht="8.15" customHeight="1">
      <c r="F61" s="306"/>
      <c r="G61" s="307"/>
      <c r="H61" s="308"/>
      <c r="I61" s="317"/>
      <c r="J61" s="306"/>
      <c r="K61" s="307"/>
      <c r="L61" s="308"/>
    </row>
    <row r="62" spans="1:12" ht="17.149999999999999" customHeight="1">
      <c r="A62" s="295" t="s">
        <v>345</v>
      </c>
      <c r="B62" s="293"/>
      <c r="C62" s="293"/>
      <c r="F62" s="306"/>
      <c r="G62" s="307"/>
      <c r="H62" s="308"/>
      <c r="I62" s="317"/>
      <c r="J62" s="306"/>
      <c r="K62" s="307"/>
      <c r="L62" s="308"/>
    </row>
    <row r="63" spans="1:12" ht="17.149999999999999" customHeight="1">
      <c r="B63" s="293" t="s">
        <v>346</v>
      </c>
      <c r="C63" s="293"/>
      <c r="F63" s="328">
        <v>1292688188</v>
      </c>
      <c r="G63" s="329"/>
      <c r="H63" s="329">
        <v>1707737598</v>
      </c>
      <c r="I63" s="329"/>
      <c r="J63" s="328">
        <v>-77469019</v>
      </c>
      <c r="K63" s="330"/>
      <c r="L63" s="329">
        <v>34250914</v>
      </c>
    </row>
    <row r="64" spans="1:12" ht="17.149999999999999" customHeight="1">
      <c r="B64" s="294" t="s">
        <v>347</v>
      </c>
      <c r="F64" s="312">
        <v>527957061</v>
      </c>
      <c r="G64" s="307"/>
      <c r="H64" s="313">
        <v>457766108</v>
      </c>
      <c r="I64" s="307"/>
      <c r="J64" s="312">
        <v>0</v>
      </c>
      <c r="K64" s="331"/>
      <c r="L64" s="313">
        <v>0</v>
      </c>
    </row>
    <row r="65" spans="1:12" ht="8.15" customHeight="1">
      <c r="F65" s="306"/>
      <c r="G65" s="307"/>
      <c r="H65" s="308"/>
      <c r="I65" s="317"/>
      <c r="J65" s="306"/>
      <c r="K65" s="307"/>
      <c r="L65" s="308"/>
    </row>
    <row r="66" spans="1:12" ht="17.149999999999999" customHeight="1" thickBot="1">
      <c r="F66" s="323">
        <v>1820645249</v>
      </c>
      <c r="G66" s="308"/>
      <c r="H66" s="324">
        <v>2165503706</v>
      </c>
      <c r="I66" s="308"/>
      <c r="J66" s="323">
        <v>-77469019</v>
      </c>
      <c r="K66" s="308"/>
      <c r="L66" s="324">
        <v>34250914</v>
      </c>
    </row>
    <row r="67" spans="1:12" ht="17.149999999999999" customHeight="1" thickTop="1">
      <c r="F67" s="306"/>
      <c r="G67" s="308"/>
      <c r="H67" s="308"/>
      <c r="I67" s="308"/>
      <c r="J67" s="306"/>
      <c r="K67" s="308"/>
      <c r="L67" s="308"/>
    </row>
    <row r="68" spans="1:12" ht="17.149999999999999" customHeight="1">
      <c r="A68" s="295" t="s">
        <v>97</v>
      </c>
      <c r="B68" s="293"/>
      <c r="C68" s="293"/>
      <c r="F68" s="306"/>
      <c r="G68" s="307"/>
      <c r="H68" s="308"/>
      <c r="I68" s="317"/>
      <c r="J68" s="306"/>
      <c r="K68" s="307"/>
      <c r="L68" s="308"/>
    </row>
    <row r="69" spans="1:12" ht="17.149999999999999" customHeight="1">
      <c r="B69" s="293" t="s">
        <v>346</v>
      </c>
      <c r="C69" s="293"/>
      <c r="F69" s="328">
        <v>1141230196</v>
      </c>
      <c r="G69" s="329"/>
      <c r="H69" s="329">
        <v>1683355516</v>
      </c>
      <c r="I69" s="329"/>
      <c r="J69" s="306">
        <v>-77457535</v>
      </c>
      <c r="K69" s="330"/>
      <c r="L69" s="308">
        <v>33615199</v>
      </c>
    </row>
    <row r="70" spans="1:12" ht="17.149999999999999" customHeight="1">
      <c r="B70" s="294" t="s">
        <v>347</v>
      </c>
      <c r="F70" s="312">
        <v>465868182</v>
      </c>
      <c r="G70" s="307"/>
      <c r="H70" s="313">
        <v>453258517</v>
      </c>
      <c r="I70" s="307"/>
      <c r="J70" s="312">
        <v>0</v>
      </c>
      <c r="K70" s="331"/>
      <c r="L70" s="313" t="s">
        <v>220</v>
      </c>
    </row>
    <row r="71" spans="1:12" ht="8.15" customHeight="1">
      <c r="F71" s="306"/>
      <c r="G71" s="307"/>
      <c r="H71" s="308"/>
      <c r="I71" s="317"/>
      <c r="J71" s="306"/>
      <c r="K71" s="307"/>
      <c r="L71" s="308"/>
    </row>
    <row r="72" spans="1:12" ht="17.149999999999999" customHeight="1" thickBot="1">
      <c r="F72" s="323">
        <v>1607098378</v>
      </c>
      <c r="G72" s="308"/>
      <c r="H72" s="324">
        <v>2136614033</v>
      </c>
      <c r="I72" s="308"/>
      <c r="J72" s="323">
        <v>-77457535</v>
      </c>
      <c r="K72" s="308"/>
      <c r="L72" s="324">
        <v>33615199</v>
      </c>
    </row>
    <row r="73" spans="1:12" ht="17.149999999999999" customHeight="1" thickTop="1">
      <c r="F73" s="332"/>
      <c r="J73" s="332"/>
    </row>
    <row r="74" spans="1:12" ht="17.149999999999999" customHeight="1">
      <c r="A74" s="296" t="s">
        <v>348</v>
      </c>
      <c r="F74" s="332"/>
      <c r="J74" s="332"/>
    </row>
    <row r="75" spans="1:12" ht="17.149999999999999" customHeight="1">
      <c r="A75" s="296"/>
      <c r="B75" s="296" t="s">
        <v>349</v>
      </c>
      <c r="F75" s="332"/>
      <c r="J75" s="332"/>
    </row>
    <row r="76" spans="1:12" ht="17.149999999999999" customHeight="1">
      <c r="A76" s="294" t="s">
        <v>350</v>
      </c>
      <c r="F76" s="334">
        <v>0.61</v>
      </c>
      <c r="G76" s="335"/>
      <c r="H76" s="336">
        <v>0.8</v>
      </c>
      <c r="I76" s="335"/>
      <c r="J76" s="334">
        <v>-0.04</v>
      </c>
      <c r="K76" s="331"/>
      <c r="L76" s="336">
        <v>0.02</v>
      </c>
    </row>
    <row r="77" spans="1:12" ht="17.149999999999999" customHeight="1">
      <c r="F77" s="336"/>
      <c r="G77" s="335"/>
      <c r="H77" s="336"/>
      <c r="I77" s="335"/>
      <c r="J77" s="336"/>
      <c r="K77" s="331"/>
      <c r="L77" s="336"/>
    </row>
    <row r="78" spans="1:12" ht="17.149999999999999" customHeight="1">
      <c r="F78" s="336"/>
      <c r="G78" s="335"/>
      <c r="H78" s="336"/>
      <c r="I78" s="335"/>
      <c r="J78" s="336"/>
      <c r="K78" s="331"/>
      <c r="L78" s="336"/>
    </row>
    <row r="79" spans="1:12" ht="17.149999999999999" customHeight="1">
      <c r="F79" s="336"/>
      <c r="G79" s="335"/>
      <c r="H79" s="336"/>
      <c r="I79" s="335"/>
      <c r="J79" s="336"/>
      <c r="K79" s="331"/>
      <c r="L79" s="336"/>
    </row>
    <row r="80" spans="1:12" ht="17.149999999999999" customHeight="1">
      <c r="F80" s="336"/>
      <c r="G80" s="335"/>
      <c r="H80" s="336"/>
      <c r="I80" s="335"/>
      <c r="J80" s="336"/>
      <c r="K80" s="331"/>
      <c r="L80" s="336"/>
    </row>
    <row r="81" spans="6:12" ht="17.149999999999999" customHeight="1">
      <c r="F81" s="336"/>
      <c r="G81" s="335"/>
      <c r="H81" s="336"/>
      <c r="I81" s="335"/>
      <c r="J81" s="336"/>
      <c r="K81" s="331"/>
      <c r="L81" s="336"/>
    </row>
    <row r="82" spans="6:12" ht="17.149999999999999" customHeight="1">
      <c r="F82" s="336"/>
      <c r="G82" s="335"/>
      <c r="H82" s="336"/>
      <c r="I82" s="335"/>
      <c r="J82" s="336"/>
      <c r="K82" s="331"/>
      <c r="L82" s="336"/>
    </row>
    <row r="83" spans="6:12" ht="17.149999999999999" customHeight="1">
      <c r="F83" s="336"/>
      <c r="G83" s="335"/>
      <c r="H83" s="336"/>
      <c r="I83" s="335"/>
      <c r="J83" s="336"/>
      <c r="K83" s="331"/>
      <c r="L83" s="336"/>
    </row>
    <row r="84" spans="6:12" ht="17.149999999999999" customHeight="1">
      <c r="F84" s="336"/>
      <c r="G84" s="335"/>
      <c r="H84" s="336"/>
      <c r="I84" s="335"/>
      <c r="J84" s="336"/>
      <c r="K84" s="331"/>
      <c r="L84" s="336"/>
    </row>
    <row r="85" spans="6:12" ht="17.149999999999999" customHeight="1">
      <c r="F85" s="336"/>
      <c r="G85" s="335"/>
      <c r="H85" s="336"/>
      <c r="I85" s="335"/>
      <c r="J85" s="336"/>
      <c r="K85" s="331"/>
      <c r="L85" s="336"/>
    </row>
    <row r="86" spans="6:12" ht="17.149999999999999" customHeight="1">
      <c r="F86" s="336"/>
      <c r="G86" s="335"/>
      <c r="H86" s="336"/>
      <c r="I86" s="335"/>
      <c r="J86" s="336"/>
      <c r="K86" s="331"/>
      <c r="L86" s="336"/>
    </row>
    <row r="87" spans="6:12" ht="17.149999999999999" customHeight="1">
      <c r="F87" s="336"/>
      <c r="G87" s="335"/>
      <c r="H87" s="336"/>
      <c r="I87" s="335"/>
      <c r="J87" s="336"/>
      <c r="K87" s="331"/>
      <c r="L87" s="336"/>
    </row>
    <row r="88" spans="6:12" ht="17.149999999999999" customHeight="1">
      <c r="F88" s="336"/>
      <c r="G88" s="335"/>
      <c r="H88" s="336"/>
      <c r="I88" s="335"/>
      <c r="J88" s="336"/>
      <c r="K88" s="331"/>
      <c r="L88" s="336"/>
    </row>
    <row r="89" spans="6:12" ht="17.149999999999999" customHeight="1">
      <c r="F89" s="336"/>
      <c r="G89" s="335"/>
      <c r="H89" s="336"/>
      <c r="I89" s="335"/>
      <c r="J89" s="336"/>
      <c r="K89" s="331"/>
      <c r="L89" s="336"/>
    </row>
    <row r="90" spans="6:12" ht="17.149999999999999" customHeight="1">
      <c r="F90" s="336"/>
      <c r="G90" s="335"/>
      <c r="H90" s="336"/>
      <c r="I90" s="335"/>
      <c r="J90" s="336"/>
      <c r="K90" s="331"/>
      <c r="L90" s="336"/>
    </row>
    <row r="91" spans="6:12" ht="17.149999999999999" customHeight="1">
      <c r="F91" s="336"/>
      <c r="G91" s="335"/>
      <c r="H91" s="336"/>
      <c r="I91" s="335"/>
      <c r="J91" s="336"/>
      <c r="K91" s="331"/>
      <c r="L91" s="336"/>
    </row>
    <row r="92" spans="6:12" ht="17.149999999999999" customHeight="1">
      <c r="F92" s="336"/>
      <c r="G92" s="335"/>
      <c r="H92" s="336"/>
      <c r="I92" s="335"/>
      <c r="J92" s="336"/>
      <c r="K92" s="331"/>
      <c r="L92" s="336"/>
    </row>
    <row r="93" spans="6:12" ht="17.149999999999999" customHeight="1">
      <c r="F93" s="336"/>
      <c r="G93" s="335"/>
      <c r="H93" s="336"/>
      <c r="I93" s="335"/>
      <c r="J93" s="336"/>
      <c r="K93" s="331"/>
      <c r="L93" s="336"/>
    </row>
    <row r="94" spans="6:12" ht="17.149999999999999" customHeight="1">
      <c r="F94" s="336"/>
      <c r="G94" s="335"/>
      <c r="H94" s="336"/>
      <c r="I94" s="335"/>
      <c r="J94" s="336"/>
      <c r="K94" s="331"/>
      <c r="L94" s="336"/>
    </row>
    <row r="95" spans="6:12" ht="17.149999999999999" customHeight="1">
      <c r="F95" s="336"/>
      <c r="G95" s="335"/>
      <c r="H95" s="336"/>
      <c r="I95" s="335"/>
      <c r="J95" s="336"/>
      <c r="K95" s="331"/>
      <c r="L95" s="336"/>
    </row>
    <row r="96" spans="6:12" ht="17.149999999999999" customHeight="1">
      <c r="F96" s="336"/>
      <c r="G96" s="335"/>
      <c r="H96" s="336"/>
      <c r="I96" s="335"/>
      <c r="J96" s="336"/>
      <c r="K96" s="331"/>
      <c r="L96" s="336"/>
    </row>
    <row r="97" spans="1:12" ht="17.149999999999999" customHeight="1">
      <c r="F97" s="336"/>
      <c r="G97" s="335"/>
      <c r="H97" s="336"/>
      <c r="I97" s="335"/>
      <c r="J97" s="336"/>
      <c r="K97" s="331"/>
      <c r="L97" s="336"/>
    </row>
    <row r="98" spans="1:12" ht="17.149999999999999" customHeight="1">
      <c r="F98" s="336"/>
      <c r="G98" s="335"/>
      <c r="H98" s="336"/>
      <c r="I98" s="335"/>
      <c r="J98" s="336"/>
      <c r="K98" s="331"/>
      <c r="L98" s="336"/>
    </row>
    <row r="99" spans="1:12" ht="17.149999999999999" customHeight="1">
      <c r="F99" s="336"/>
      <c r="G99" s="335"/>
      <c r="H99" s="336"/>
      <c r="I99" s="335"/>
      <c r="J99" s="336"/>
      <c r="K99" s="331"/>
      <c r="L99" s="336"/>
    </row>
    <row r="100" spans="1:12" ht="17.149999999999999" customHeight="1">
      <c r="F100" s="336"/>
      <c r="G100" s="335"/>
      <c r="H100" s="336"/>
      <c r="I100" s="335"/>
      <c r="J100" s="336"/>
      <c r="K100" s="331"/>
      <c r="L100" s="336"/>
    </row>
    <row r="101" spans="1:12" ht="17.149999999999999" customHeight="1">
      <c r="F101" s="336"/>
      <c r="G101" s="335"/>
      <c r="H101" s="336"/>
      <c r="I101" s="335"/>
      <c r="J101" s="336"/>
      <c r="K101" s="331"/>
      <c r="L101" s="336"/>
    </row>
    <row r="102" spans="1:12" ht="11.25" customHeight="1">
      <c r="F102" s="336"/>
      <c r="G102" s="335"/>
      <c r="H102" s="336"/>
      <c r="I102" s="335"/>
      <c r="J102" s="336"/>
      <c r="K102" s="331"/>
      <c r="L102" s="336"/>
    </row>
    <row r="103" spans="1:12" s="288" customFormat="1" ht="22" customHeight="1">
      <c r="A103" s="291" t="s">
        <v>344</v>
      </c>
      <c r="B103" s="291"/>
      <c r="C103" s="291"/>
      <c r="D103" s="290"/>
      <c r="E103" s="291"/>
      <c r="F103" s="337"/>
      <c r="G103" s="338"/>
      <c r="H103" s="337"/>
      <c r="I103" s="338"/>
      <c r="J103" s="337"/>
      <c r="K103" s="339"/>
      <c r="L103" s="337"/>
    </row>
  </sheetData>
  <pageMargins left="0.8" right="0.5" top="0.5" bottom="0.6" header="0.49" footer="0.4"/>
  <pageSetup paperSize="9" firstPageNumber="6" orientation="portrait" useFirstPageNumber="1" horizontalDpi="1200" verticalDpi="1200" r:id="rId1"/>
  <headerFooter>
    <oddHeader xml:space="preserve">&amp;C
</oddHeader>
    <oddFooter>&amp;R&amp;"Arial Unicode MS,Regular"&amp;9&amp;P</oddFooter>
  </headerFooter>
  <rowBreaks count="1" manualBreakCount="1">
    <brk id="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7F3AC-AA72-4274-8EFE-3858D34D0103}">
  <dimension ref="A1:N106"/>
  <sheetViews>
    <sheetView topLeftCell="A52" zoomScale="84" zoomScaleNormal="84" zoomScaleSheetLayoutView="100" workbookViewId="0">
      <selection activeCell="F38" sqref="F38"/>
    </sheetView>
  </sheetViews>
  <sheetFormatPr defaultColWidth="9.09765625" defaultRowHeight="17.149999999999999" customHeight="1"/>
  <cols>
    <col min="1" max="2" width="1.69921875" style="294" customWidth="1"/>
    <col min="3" max="3" width="37.3984375" style="294" customWidth="1"/>
    <col min="4" max="4" width="6.59765625" style="300" customWidth="1"/>
    <col min="5" max="5" width="0.69921875" style="294" customWidth="1"/>
    <col min="6" max="6" width="12.69921875" style="333" customWidth="1"/>
    <col min="7" max="7" width="0.69921875" style="294" customWidth="1"/>
    <col min="8" max="8" width="12.69921875" style="333" customWidth="1"/>
    <col min="9" max="9" width="0.69921875" style="300" customWidth="1"/>
    <col min="10" max="10" width="12.69921875" style="333" customWidth="1"/>
    <col min="11" max="11" width="0.69921875" style="294" customWidth="1"/>
    <col min="12" max="12" width="12.69921875" style="333" customWidth="1"/>
    <col min="13" max="13" width="9.09765625" style="293"/>
    <col min="14" max="14" width="11.09765625" style="293" bestFit="1" customWidth="1"/>
    <col min="15" max="16384" width="9.09765625" style="293"/>
  </cols>
  <sheetData>
    <row r="1" spans="1:14" s="288" customFormat="1" ht="20.149999999999999" customHeight="1">
      <c r="A1" s="283" t="s">
        <v>184</v>
      </c>
      <c r="B1" s="283"/>
      <c r="C1" s="283"/>
      <c r="D1" s="284"/>
      <c r="E1" s="285"/>
      <c r="F1" s="286"/>
      <c r="G1" s="285"/>
      <c r="H1" s="286"/>
      <c r="I1" s="284"/>
      <c r="J1" s="286"/>
      <c r="K1" s="285"/>
      <c r="L1" s="287" t="s">
        <v>313</v>
      </c>
    </row>
    <row r="2" spans="1:14" s="288" customFormat="1" ht="20.149999999999999" customHeight="1">
      <c r="A2" s="283" t="s">
        <v>314</v>
      </c>
      <c r="B2" s="283"/>
      <c r="C2" s="283"/>
      <c r="D2" s="284"/>
      <c r="E2" s="285"/>
      <c r="F2" s="286"/>
      <c r="G2" s="285"/>
      <c r="H2" s="286"/>
      <c r="I2" s="284"/>
      <c r="J2" s="286"/>
      <c r="K2" s="285"/>
      <c r="L2" s="286"/>
    </row>
    <row r="3" spans="1:14" s="288" customFormat="1" ht="20.149999999999999" customHeight="1">
      <c r="A3" s="289" t="s">
        <v>567</v>
      </c>
      <c r="B3" s="289"/>
      <c r="C3" s="289"/>
      <c r="D3" s="290"/>
      <c r="E3" s="291"/>
      <c r="F3" s="292"/>
      <c r="G3" s="291"/>
      <c r="H3" s="292"/>
      <c r="I3" s="290"/>
      <c r="J3" s="292"/>
      <c r="K3" s="291"/>
      <c r="L3" s="292"/>
    </row>
    <row r="5" spans="1:14" ht="17.149999999999999" customHeight="1">
      <c r="A5" s="293"/>
      <c r="D5" s="295"/>
      <c r="E5" s="296"/>
      <c r="F5" s="297"/>
      <c r="G5" s="298"/>
      <c r="H5" s="298" t="s">
        <v>316</v>
      </c>
      <c r="I5" s="299"/>
      <c r="J5" s="297"/>
      <c r="K5" s="298"/>
      <c r="L5" s="298" t="s">
        <v>317</v>
      </c>
    </row>
    <row r="6" spans="1:14" ht="17.149999999999999" customHeight="1">
      <c r="E6" s="296"/>
      <c r="F6" s="299" t="s">
        <v>186</v>
      </c>
      <c r="G6" s="296"/>
      <c r="H6" s="299" t="s">
        <v>187</v>
      </c>
      <c r="I6" s="304"/>
      <c r="J6" s="299" t="s">
        <v>186</v>
      </c>
      <c r="K6" s="296"/>
      <c r="L6" s="299" t="s">
        <v>187</v>
      </c>
    </row>
    <row r="7" spans="1:14" ht="17.149999999999999" customHeight="1">
      <c r="D7" s="303" t="s">
        <v>17</v>
      </c>
      <c r="E7" s="296"/>
      <c r="F7" s="298" t="s">
        <v>188</v>
      </c>
      <c r="G7" s="296"/>
      <c r="H7" s="298" t="s">
        <v>188</v>
      </c>
      <c r="I7" s="304"/>
      <c r="J7" s="298" t="s">
        <v>188</v>
      </c>
      <c r="K7" s="296"/>
      <c r="L7" s="298" t="s">
        <v>188</v>
      </c>
    </row>
    <row r="8" spans="1:14" ht="8.15" customHeight="1">
      <c r="D8" s="304"/>
      <c r="E8" s="296"/>
      <c r="F8" s="305"/>
      <c r="G8" s="296"/>
      <c r="H8" s="299"/>
      <c r="I8" s="304"/>
      <c r="J8" s="305"/>
      <c r="K8" s="296"/>
      <c r="L8" s="299"/>
    </row>
    <row r="9" spans="1:14" ht="17.149999999999999" customHeight="1">
      <c r="A9" s="294" t="s">
        <v>65</v>
      </c>
      <c r="F9" s="306">
        <v>13543198227</v>
      </c>
      <c r="G9" s="307"/>
      <c r="H9" s="308">
        <v>7305063358</v>
      </c>
      <c r="I9" s="307"/>
      <c r="J9" s="306">
        <v>0</v>
      </c>
      <c r="K9" s="308"/>
      <c r="L9" s="308">
        <v>0</v>
      </c>
    </row>
    <row r="10" spans="1:14" ht="17.149999999999999" customHeight="1">
      <c r="A10" s="294" t="s">
        <v>318</v>
      </c>
      <c r="D10" s="300">
        <v>10</v>
      </c>
      <c r="F10" s="306">
        <v>154950000</v>
      </c>
      <c r="G10" s="307"/>
      <c r="H10" s="308">
        <v>150000000</v>
      </c>
      <c r="I10" s="307"/>
      <c r="J10" s="306">
        <v>415879744</v>
      </c>
      <c r="K10" s="310"/>
      <c r="L10" s="311">
        <v>394697324</v>
      </c>
    </row>
    <row r="11" spans="1:14" ht="17.149999999999999" customHeight="1">
      <c r="A11" s="294" t="s">
        <v>319</v>
      </c>
      <c r="F11" s="306">
        <v>-10323985346</v>
      </c>
      <c r="G11" s="307"/>
      <c r="H11" s="308">
        <v>-5413556668</v>
      </c>
      <c r="I11" s="307"/>
      <c r="J11" s="306">
        <v>0</v>
      </c>
      <c r="K11" s="308"/>
      <c r="L11" s="308" t="s">
        <v>220</v>
      </c>
    </row>
    <row r="12" spans="1:14" ht="17.149999999999999" customHeight="1">
      <c r="A12" s="294" t="s">
        <v>320</v>
      </c>
      <c r="F12" s="563">
        <v>-80218494</v>
      </c>
      <c r="G12" s="308"/>
      <c r="H12" s="313">
        <v>-98774878</v>
      </c>
      <c r="I12" s="308"/>
      <c r="J12" s="563">
        <v>-224746698</v>
      </c>
      <c r="K12" s="315"/>
      <c r="L12" s="313">
        <v>-177794781</v>
      </c>
    </row>
    <row r="13" spans="1:14" ht="8.15" customHeight="1">
      <c r="A13" s="296"/>
      <c r="F13" s="306"/>
      <c r="G13" s="307"/>
      <c r="H13" s="308"/>
      <c r="I13" s="317"/>
      <c r="J13" s="306"/>
      <c r="K13" s="307"/>
      <c r="L13" s="308"/>
    </row>
    <row r="14" spans="1:14" ht="17.149999999999999" customHeight="1">
      <c r="A14" s="296" t="s">
        <v>321</v>
      </c>
      <c r="B14" s="296"/>
      <c r="C14" s="296"/>
      <c r="F14" s="306">
        <f>SUM(F9:F13)</f>
        <v>3293944387</v>
      </c>
      <c r="G14" s="308"/>
      <c r="H14" s="308">
        <f>SUM(H9:H13)</f>
        <v>1942731812</v>
      </c>
      <c r="I14" s="308"/>
      <c r="J14" s="306">
        <f>SUM(J9:J13)</f>
        <v>191133046</v>
      </c>
      <c r="K14" s="308"/>
      <c r="L14" s="308">
        <f>SUM(L9:L13)</f>
        <v>216902543</v>
      </c>
    </row>
    <row r="15" spans="1:14" ht="8.15" customHeight="1">
      <c r="A15" s="296"/>
      <c r="B15" s="296"/>
      <c r="C15" s="296"/>
      <c r="F15" s="306"/>
      <c r="G15" s="308"/>
      <c r="H15" s="308"/>
      <c r="I15" s="308"/>
      <c r="J15" s="306"/>
      <c r="K15" s="308"/>
      <c r="L15" s="308"/>
    </row>
    <row r="16" spans="1:14" ht="17.149999999999999" customHeight="1">
      <c r="A16" s="294" t="s">
        <v>19</v>
      </c>
      <c r="F16" s="306">
        <v>7638374</v>
      </c>
      <c r="G16" s="307"/>
      <c r="H16" s="308">
        <v>7213180</v>
      </c>
      <c r="I16" s="317"/>
      <c r="J16" s="306">
        <v>12049958</v>
      </c>
      <c r="K16" s="307"/>
      <c r="L16" s="308">
        <v>25618159</v>
      </c>
      <c r="N16" s="293">
        <f>J16+J18</f>
        <v>1198873957</v>
      </c>
    </row>
    <row r="17" spans="1:12" ht="17.149999999999999" customHeight="1">
      <c r="A17" s="294" t="s">
        <v>49</v>
      </c>
      <c r="F17" s="306">
        <v>107065823</v>
      </c>
      <c r="G17" s="307"/>
      <c r="H17" s="308">
        <v>101783067</v>
      </c>
      <c r="I17" s="307"/>
      <c r="J17" s="306">
        <v>112897044</v>
      </c>
      <c r="K17" s="310"/>
      <c r="L17" s="311">
        <v>114602488</v>
      </c>
    </row>
    <row r="18" spans="1:12" ht="17.149999999999999" customHeight="1">
      <c r="A18" s="294" t="s">
        <v>69</v>
      </c>
      <c r="F18" s="306">
        <v>57563937</v>
      </c>
      <c r="G18" s="307"/>
      <c r="H18" s="308">
        <v>59043344</v>
      </c>
      <c r="I18" s="307"/>
      <c r="J18" s="306">
        <v>1186823999</v>
      </c>
      <c r="K18" s="310"/>
      <c r="L18" s="311">
        <v>1947088000</v>
      </c>
    </row>
    <row r="19" spans="1:12" ht="17.149999999999999" customHeight="1">
      <c r="A19" s="294" t="s">
        <v>322</v>
      </c>
      <c r="F19" s="306">
        <v>763559652</v>
      </c>
      <c r="G19" s="307"/>
      <c r="H19" s="308">
        <v>-210491911</v>
      </c>
      <c r="I19" s="307"/>
      <c r="J19" s="306">
        <v>-55558974</v>
      </c>
      <c r="K19" s="310"/>
      <c r="L19" s="311">
        <v>3626025</v>
      </c>
    </row>
    <row r="20" spans="1:12" ht="17.149999999999999" customHeight="1">
      <c r="A20" s="294" t="s">
        <v>323</v>
      </c>
      <c r="F20" s="306">
        <v>-749570401</v>
      </c>
      <c r="G20" s="307"/>
      <c r="H20" s="308">
        <v>-628090251</v>
      </c>
      <c r="I20" s="307"/>
      <c r="J20" s="306">
        <v>-369853968</v>
      </c>
      <c r="K20" s="310"/>
      <c r="L20" s="311">
        <v>-269637277</v>
      </c>
    </row>
    <row r="21" spans="1:12" ht="17.149999999999999" customHeight="1">
      <c r="A21" s="294" t="s">
        <v>23</v>
      </c>
      <c r="B21" s="318"/>
      <c r="F21" s="306">
        <v>-1331135566</v>
      </c>
      <c r="G21" s="307"/>
      <c r="H21" s="308">
        <v>-912269122</v>
      </c>
      <c r="I21" s="307"/>
      <c r="J21" s="306">
        <v>-132839647</v>
      </c>
      <c r="K21" s="310"/>
      <c r="L21" s="311">
        <v>-110962761</v>
      </c>
    </row>
    <row r="22" spans="1:12" ht="17.149999999999999" customHeight="1">
      <c r="A22" s="294" t="s">
        <v>559</v>
      </c>
      <c r="F22" s="306"/>
      <c r="G22" s="307"/>
      <c r="H22" s="308"/>
      <c r="I22" s="307"/>
      <c r="J22" s="306"/>
      <c r="K22" s="308"/>
      <c r="L22" s="308"/>
    </row>
    <row r="23" spans="1:12" ht="17.149999999999999" customHeight="1">
      <c r="B23" s="294" t="s">
        <v>401</v>
      </c>
      <c r="D23" s="322">
        <v>11.4</v>
      </c>
      <c r="F23" s="306">
        <v>-27527318</v>
      </c>
      <c r="G23" s="307"/>
      <c r="H23" s="308">
        <v>0</v>
      </c>
      <c r="I23" s="307"/>
      <c r="J23" s="306">
        <v>0</v>
      </c>
      <c r="K23" s="310"/>
      <c r="L23" s="308" t="s">
        <v>220</v>
      </c>
    </row>
    <row r="24" spans="1:12" ht="17.149999999999999" customHeight="1">
      <c r="A24" s="294" t="s">
        <v>324</v>
      </c>
      <c r="D24" s="300" t="s">
        <v>325</v>
      </c>
      <c r="F24" s="563">
        <v>1957253078</v>
      </c>
      <c r="G24" s="307"/>
      <c r="H24" s="313">
        <v>1241032866</v>
      </c>
      <c r="I24" s="307"/>
      <c r="J24" s="563">
        <v>0</v>
      </c>
      <c r="K24" s="308"/>
      <c r="L24" s="313" t="s">
        <v>220</v>
      </c>
    </row>
    <row r="25" spans="1:12" ht="8.15" customHeight="1">
      <c r="F25" s="306"/>
      <c r="G25" s="307"/>
      <c r="H25" s="308"/>
      <c r="I25" s="317"/>
      <c r="J25" s="306"/>
      <c r="K25" s="307"/>
      <c r="L25" s="308"/>
    </row>
    <row r="26" spans="1:12" ht="17.149999999999999" customHeight="1">
      <c r="A26" s="295" t="s">
        <v>568</v>
      </c>
      <c r="F26" s="319"/>
      <c r="G26" s="293"/>
      <c r="H26" s="293"/>
      <c r="I26" s="293"/>
      <c r="J26" s="319"/>
      <c r="K26" s="293"/>
      <c r="L26" s="293"/>
    </row>
    <row r="27" spans="1:12" ht="17.149999999999999" customHeight="1">
      <c r="A27" s="295"/>
      <c r="B27" s="296" t="s">
        <v>327</v>
      </c>
      <c r="F27" s="306">
        <f>SUM(F14:F24)</f>
        <v>4078791966</v>
      </c>
      <c r="G27" s="308"/>
      <c r="H27" s="308">
        <f>SUM(H14:H24)</f>
        <v>1600952985</v>
      </c>
      <c r="I27" s="308"/>
      <c r="J27" s="306">
        <f>SUM(J14:J24)</f>
        <v>944651458</v>
      </c>
      <c r="K27" s="308"/>
      <c r="L27" s="308">
        <f>SUM(L14:L24)</f>
        <v>1927237177</v>
      </c>
    </row>
    <row r="28" spans="1:12" ht="8.15" customHeight="1">
      <c r="A28" s="296"/>
      <c r="B28" s="296"/>
      <c r="C28" s="296"/>
      <c r="F28" s="306"/>
      <c r="G28" s="308"/>
      <c r="H28" s="308"/>
      <c r="I28" s="308"/>
      <c r="J28" s="306"/>
      <c r="K28" s="308"/>
      <c r="L28" s="308"/>
    </row>
    <row r="29" spans="1:12" ht="17.149999999999999" customHeight="1">
      <c r="A29" s="294" t="s">
        <v>328</v>
      </c>
      <c r="D29" s="300">
        <v>18</v>
      </c>
      <c r="F29" s="312">
        <v>-2082575</v>
      </c>
      <c r="G29" s="308"/>
      <c r="H29" s="313">
        <v>10414718</v>
      </c>
      <c r="I29" s="308"/>
      <c r="J29" s="565">
        <v>6399227</v>
      </c>
      <c r="K29" s="315"/>
      <c r="L29" s="297">
        <v>-1076494</v>
      </c>
    </row>
    <row r="30" spans="1:12" ht="8.15" customHeight="1">
      <c r="F30" s="306"/>
      <c r="G30" s="308"/>
      <c r="H30" s="308"/>
      <c r="I30" s="308"/>
      <c r="J30" s="306"/>
      <c r="K30" s="308"/>
      <c r="L30" s="308"/>
    </row>
    <row r="31" spans="1:12" ht="17.149999999999999" customHeight="1">
      <c r="A31" s="295" t="s">
        <v>569</v>
      </c>
      <c r="D31" s="566"/>
      <c r="F31" s="306">
        <f>SUM(F27:F29)</f>
        <v>4076709391</v>
      </c>
      <c r="G31" s="308"/>
      <c r="H31" s="308">
        <f>SUM(H27:H29)</f>
        <v>1611367703</v>
      </c>
      <c r="I31" s="308"/>
      <c r="J31" s="306">
        <f>SUM(J27:J29)</f>
        <v>951050685</v>
      </c>
      <c r="K31" s="308"/>
      <c r="L31" s="308">
        <f>SUM(L27:L29)</f>
        <v>1926160683</v>
      </c>
    </row>
    <row r="32" spans="1:12" ht="8.15" customHeight="1">
      <c r="A32" s="295"/>
      <c r="F32" s="306"/>
      <c r="G32" s="308"/>
      <c r="H32" s="308"/>
      <c r="I32" s="308"/>
      <c r="J32" s="306"/>
      <c r="K32" s="308"/>
      <c r="L32" s="308"/>
    </row>
    <row r="33" spans="1:14" ht="17.149999999999999" customHeight="1">
      <c r="A33" s="296" t="s">
        <v>330</v>
      </c>
      <c r="F33" s="306"/>
      <c r="G33" s="307"/>
      <c r="H33" s="308"/>
      <c r="I33" s="317"/>
      <c r="J33" s="306"/>
      <c r="K33" s="307"/>
      <c r="L33" s="308"/>
    </row>
    <row r="34" spans="1:14" ht="17.149999999999999" customHeight="1">
      <c r="A34" s="296"/>
      <c r="B34" s="296" t="s">
        <v>331</v>
      </c>
      <c r="F34" s="306"/>
      <c r="G34" s="307"/>
      <c r="H34" s="308"/>
      <c r="I34" s="317"/>
      <c r="J34" s="306"/>
      <c r="K34" s="307"/>
      <c r="L34" s="308"/>
    </row>
    <row r="35" spans="1:14" ht="8.15" customHeight="1">
      <c r="A35" s="295"/>
      <c r="F35" s="306"/>
      <c r="G35" s="308"/>
      <c r="H35" s="308"/>
      <c r="I35" s="308"/>
      <c r="J35" s="306"/>
      <c r="K35" s="308"/>
      <c r="L35" s="308"/>
    </row>
    <row r="36" spans="1:14" ht="17.149999999999999" customHeight="1">
      <c r="A36" s="295" t="s">
        <v>332</v>
      </c>
      <c r="B36" s="296"/>
      <c r="F36" s="306"/>
      <c r="G36" s="308"/>
      <c r="H36" s="308"/>
      <c r="I36" s="308"/>
      <c r="J36" s="306"/>
      <c r="K36" s="308"/>
      <c r="L36" s="308"/>
    </row>
    <row r="37" spans="1:14" ht="17.149999999999999" customHeight="1">
      <c r="A37" s="293"/>
      <c r="B37" s="296" t="s">
        <v>333</v>
      </c>
      <c r="F37" s="306"/>
      <c r="G37" s="307"/>
      <c r="H37" s="308"/>
      <c r="I37" s="317"/>
      <c r="J37" s="306"/>
      <c r="K37" s="307"/>
      <c r="L37" s="308"/>
    </row>
    <row r="38" spans="1:14" ht="17.149999999999999" customHeight="1">
      <c r="B38" s="294" t="s">
        <v>334</v>
      </c>
      <c r="C38" s="293"/>
      <c r="F38" s="306">
        <v>95464708</v>
      </c>
      <c r="G38" s="307"/>
      <c r="H38" s="308">
        <v>-222352643</v>
      </c>
      <c r="I38" s="308"/>
      <c r="J38" s="306">
        <v>24273</v>
      </c>
      <c r="K38" s="315"/>
      <c r="L38" s="308">
        <v>517334</v>
      </c>
    </row>
    <row r="39" spans="1:14" ht="17.149999999999999" customHeight="1">
      <c r="C39" s="294" t="s">
        <v>335</v>
      </c>
      <c r="F39" s="306"/>
      <c r="G39" s="293"/>
      <c r="H39" s="293"/>
      <c r="I39" s="293"/>
      <c r="J39" s="319"/>
      <c r="K39" s="293"/>
      <c r="L39" s="293"/>
    </row>
    <row r="40" spans="1:14" ht="17.149999999999999" customHeight="1">
      <c r="C40" s="294" t="s">
        <v>563</v>
      </c>
      <c r="F40" s="319">
        <v>-266509</v>
      </c>
      <c r="G40" s="308"/>
      <c r="H40" s="308">
        <v>-5962707</v>
      </c>
      <c r="I40" s="308"/>
      <c r="J40" s="306">
        <v>0</v>
      </c>
      <c r="K40" s="315"/>
      <c r="L40" s="308">
        <v>-1145143</v>
      </c>
      <c r="N40" s="293">
        <f>F40+F38</f>
        <v>95198199</v>
      </c>
    </row>
    <row r="41" spans="1:14" ht="17.149999999999999" customHeight="1">
      <c r="A41" s="293"/>
      <c r="B41" s="294" t="s">
        <v>337</v>
      </c>
      <c r="C41" s="293"/>
      <c r="F41" s="306">
        <v>-197308463</v>
      </c>
      <c r="G41" s="307"/>
      <c r="H41" s="308">
        <v>-11239265</v>
      </c>
      <c r="I41" s="317"/>
      <c r="J41" s="306">
        <v>0</v>
      </c>
      <c r="K41" s="307"/>
      <c r="L41" s="308">
        <v>0</v>
      </c>
    </row>
    <row r="42" spans="1:14" ht="17.149999999999999" customHeight="1">
      <c r="C42" s="320" t="s">
        <v>338</v>
      </c>
      <c r="F42" s="319"/>
      <c r="G42" s="293"/>
      <c r="H42" s="293"/>
      <c r="I42" s="293"/>
      <c r="J42" s="319"/>
      <c r="K42" s="293"/>
      <c r="L42" s="293"/>
    </row>
    <row r="43" spans="1:14" ht="17.149999999999999" customHeight="1">
      <c r="C43" s="320" t="s">
        <v>564</v>
      </c>
      <c r="F43" s="319"/>
      <c r="G43" s="293"/>
      <c r="H43" s="293"/>
      <c r="I43" s="293"/>
      <c r="J43" s="319"/>
      <c r="K43" s="293"/>
      <c r="L43" s="293"/>
    </row>
    <row r="44" spans="1:14" ht="17.149999999999999" customHeight="1">
      <c r="C44" s="320" t="s">
        <v>565</v>
      </c>
      <c r="F44" s="306">
        <v>14552717</v>
      </c>
      <c r="G44" s="307"/>
      <c r="H44" s="308">
        <v>33838116</v>
      </c>
      <c r="I44" s="317"/>
      <c r="J44" s="306">
        <v>0</v>
      </c>
      <c r="K44" s="307"/>
      <c r="L44" s="308">
        <v>0</v>
      </c>
      <c r="N44" s="293">
        <f>F44+F41</f>
        <v>-182755746</v>
      </c>
    </row>
    <row r="45" spans="1:14" ht="17.149999999999999" customHeight="1">
      <c r="B45" s="294" t="s">
        <v>95</v>
      </c>
      <c r="C45" s="293"/>
      <c r="F45" s="306">
        <v>-56850404</v>
      </c>
      <c r="G45" s="307"/>
      <c r="H45" s="308">
        <v>55711</v>
      </c>
      <c r="I45" s="317"/>
      <c r="J45" s="306">
        <v>0</v>
      </c>
      <c r="K45" s="307"/>
      <c r="L45" s="308">
        <v>0</v>
      </c>
    </row>
    <row r="46" spans="1:14" ht="17.149999999999999" customHeight="1">
      <c r="B46" s="321" t="s">
        <v>566</v>
      </c>
      <c r="C46" s="293"/>
      <c r="F46" s="306"/>
      <c r="G46" s="307"/>
      <c r="H46" s="308"/>
      <c r="I46" s="317"/>
      <c r="J46" s="306"/>
      <c r="K46" s="307"/>
      <c r="L46" s="308"/>
    </row>
    <row r="47" spans="1:14" ht="17.149999999999999" customHeight="1">
      <c r="C47" s="294" t="s">
        <v>342</v>
      </c>
      <c r="D47" s="322">
        <v>11.2</v>
      </c>
      <c r="F47" s="312">
        <v>-26928307</v>
      </c>
      <c r="G47" s="307"/>
      <c r="H47" s="313">
        <v>2611133</v>
      </c>
      <c r="I47" s="317"/>
      <c r="J47" s="312">
        <v>0</v>
      </c>
      <c r="K47" s="307"/>
      <c r="L47" s="313">
        <v>0</v>
      </c>
    </row>
    <row r="48" spans="1:14" ht="8.15" customHeight="1">
      <c r="A48" s="295"/>
      <c r="F48" s="306"/>
      <c r="G48" s="308"/>
      <c r="H48" s="308"/>
      <c r="I48" s="308"/>
      <c r="J48" s="306"/>
      <c r="K48" s="308"/>
      <c r="L48" s="308"/>
    </row>
    <row r="49" spans="1:12" ht="17.149999999999999" customHeight="1">
      <c r="A49" s="296" t="s">
        <v>343</v>
      </c>
      <c r="F49" s="319"/>
      <c r="G49" s="293"/>
      <c r="H49" s="293"/>
      <c r="I49" s="293"/>
      <c r="J49" s="319"/>
      <c r="K49" s="293"/>
      <c r="L49" s="293"/>
    </row>
    <row r="50" spans="1:12" ht="17.149999999999999" customHeight="1">
      <c r="B50" s="296" t="s">
        <v>331</v>
      </c>
      <c r="F50" s="312">
        <f>SUM(F36:F47)</f>
        <v>-171336258</v>
      </c>
      <c r="G50" s="308"/>
      <c r="H50" s="313">
        <f>SUM(H36:H47)</f>
        <v>-203049655</v>
      </c>
      <c r="I50" s="308"/>
      <c r="J50" s="312">
        <f>SUM(J36:J47)</f>
        <v>24273</v>
      </c>
      <c r="K50" s="308"/>
      <c r="L50" s="313">
        <f>SUM(L36:L47)</f>
        <v>-627809</v>
      </c>
    </row>
    <row r="51" spans="1:12" ht="8.15" customHeight="1">
      <c r="B51" s="296"/>
      <c r="F51" s="306"/>
      <c r="G51" s="308"/>
      <c r="H51" s="308"/>
      <c r="I51" s="308"/>
      <c r="J51" s="306"/>
      <c r="K51" s="308"/>
      <c r="L51" s="308"/>
    </row>
    <row r="52" spans="1:12" ht="17.149999999999999" customHeight="1" thickBot="1">
      <c r="A52" s="295" t="s">
        <v>395</v>
      </c>
      <c r="F52" s="323">
        <f>SUM(F31,F50)</f>
        <v>3905373133</v>
      </c>
      <c r="G52" s="308"/>
      <c r="H52" s="324">
        <f>SUM(H31,H50)</f>
        <v>1408318048</v>
      </c>
      <c r="I52" s="308"/>
      <c r="J52" s="323">
        <f>SUM(J31,J50)</f>
        <v>951074958</v>
      </c>
      <c r="K52" s="308"/>
      <c r="L52" s="324">
        <f>SUM(L31,L50)</f>
        <v>1925532874</v>
      </c>
    </row>
    <row r="53" spans="1:12" ht="17.149999999999999" customHeight="1" thickTop="1">
      <c r="A53" s="295"/>
      <c r="F53" s="308"/>
      <c r="G53" s="308"/>
      <c r="H53" s="308"/>
      <c r="I53" s="308"/>
      <c r="J53" s="308"/>
      <c r="K53" s="308"/>
      <c r="L53" s="308"/>
    </row>
    <row r="54" spans="1:12" ht="17.149999999999999" customHeight="1">
      <c r="A54" s="295"/>
      <c r="F54" s="308"/>
      <c r="G54" s="308"/>
      <c r="H54" s="308"/>
      <c r="I54" s="308"/>
      <c r="J54" s="308"/>
      <c r="K54" s="308"/>
      <c r="L54" s="308"/>
    </row>
    <row r="55" spans="1:12" s="288" customFormat="1" ht="22" customHeight="1">
      <c r="A55" s="291" t="str">
        <f>+'[4]TH 2-5'!A189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291"/>
      <c r="C55" s="291"/>
      <c r="D55" s="290"/>
      <c r="E55" s="291"/>
      <c r="F55" s="325"/>
      <c r="G55" s="326"/>
      <c r="H55" s="325"/>
      <c r="I55" s="327"/>
      <c r="J55" s="325"/>
      <c r="K55" s="326"/>
      <c r="L55" s="325"/>
    </row>
    <row r="56" spans="1:12" s="288" customFormat="1" ht="20.149999999999999" customHeight="1">
      <c r="A56" s="283" t="str">
        <f>A1</f>
        <v>บริษัท กัลฟ์ เอ็นเนอร์จี ดีเวลลอปเมนท์ จำกัด (มหาชน)</v>
      </c>
      <c r="B56" s="283"/>
      <c r="C56" s="283"/>
      <c r="D56" s="284"/>
      <c r="E56" s="285"/>
      <c r="F56" s="286"/>
      <c r="G56" s="285"/>
      <c r="H56" s="286"/>
      <c r="I56" s="284"/>
      <c r="J56" s="286"/>
      <c r="K56" s="285"/>
      <c r="L56" s="287" t="s">
        <v>313</v>
      </c>
    </row>
    <row r="57" spans="1:12" s="288" customFormat="1" ht="20.149999999999999" customHeight="1">
      <c r="A57" s="283" t="s">
        <v>314</v>
      </c>
      <c r="B57" s="283"/>
      <c r="C57" s="283"/>
      <c r="D57" s="284"/>
      <c r="E57" s="285"/>
      <c r="F57" s="286"/>
      <c r="G57" s="285"/>
      <c r="H57" s="286"/>
      <c r="I57" s="284"/>
      <c r="J57" s="286"/>
      <c r="K57" s="285"/>
      <c r="L57" s="286"/>
    </row>
    <row r="58" spans="1:12" s="288" customFormat="1" ht="20.149999999999999" customHeight="1">
      <c r="A58" s="289" t="str">
        <f>+A3</f>
        <v>สำหรับงวดหกเดือนสิ้นสุดวันที่ 30 มิถุนายน พ.ศ. 2562</v>
      </c>
      <c r="B58" s="289"/>
      <c r="C58" s="289"/>
      <c r="D58" s="290"/>
      <c r="E58" s="291"/>
      <c r="F58" s="292"/>
      <c r="G58" s="291"/>
      <c r="H58" s="292"/>
      <c r="I58" s="290"/>
      <c r="J58" s="292"/>
      <c r="K58" s="291"/>
      <c r="L58" s="292"/>
    </row>
    <row r="60" spans="1:12" ht="17.149999999999999" customHeight="1">
      <c r="A60" s="293"/>
      <c r="D60" s="295"/>
      <c r="E60" s="296"/>
      <c r="F60" s="297"/>
      <c r="G60" s="298"/>
      <c r="H60" s="298" t="s">
        <v>316</v>
      </c>
      <c r="I60" s="299"/>
      <c r="J60" s="297"/>
      <c r="K60" s="298"/>
      <c r="L60" s="298" t="s">
        <v>317</v>
      </c>
    </row>
    <row r="61" spans="1:12" ht="17.149999999999999" customHeight="1">
      <c r="E61" s="296"/>
      <c r="F61" s="299" t="s">
        <v>186</v>
      </c>
      <c r="G61" s="296"/>
      <c r="H61" s="299" t="s">
        <v>187</v>
      </c>
      <c r="I61" s="304"/>
      <c r="J61" s="299" t="s">
        <v>186</v>
      </c>
      <c r="K61" s="296"/>
      <c r="L61" s="299" t="s">
        <v>187</v>
      </c>
    </row>
    <row r="62" spans="1:12" ht="17.149999999999999" customHeight="1">
      <c r="E62" s="296"/>
      <c r="F62" s="298" t="s">
        <v>188</v>
      </c>
      <c r="G62" s="296"/>
      <c r="H62" s="298" t="s">
        <v>188</v>
      </c>
      <c r="I62" s="304"/>
      <c r="J62" s="298" t="s">
        <v>188</v>
      </c>
      <c r="K62" s="296"/>
      <c r="L62" s="298" t="s">
        <v>188</v>
      </c>
    </row>
    <row r="63" spans="1:12" ht="8.15" customHeight="1">
      <c r="F63" s="306"/>
      <c r="G63" s="307"/>
      <c r="H63" s="308"/>
      <c r="I63" s="317"/>
      <c r="J63" s="306"/>
      <c r="K63" s="307"/>
      <c r="L63" s="308"/>
    </row>
    <row r="64" spans="1:12" ht="17.149999999999999" customHeight="1">
      <c r="A64" s="295" t="s">
        <v>570</v>
      </c>
      <c r="B64" s="293"/>
      <c r="C64" s="293"/>
      <c r="F64" s="306"/>
      <c r="G64" s="307"/>
      <c r="H64" s="308"/>
      <c r="I64" s="317"/>
      <c r="J64" s="306"/>
      <c r="K64" s="307"/>
      <c r="L64" s="308"/>
    </row>
    <row r="65" spans="1:12" ht="17.149999999999999" customHeight="1">
      <c r="B65" s="293" t="s">
        <v>346</v>
      </c>
      <c r="C65" s="293"/>
      <c r="F65" s="328">
        <v>2896023461</v>
      </c>
      <c r="G65" s="329"/>
      <c r="H65" s="329">
        <v>1269708020</v>
      </c>
      <c r="I65" s="329"/>
      <c r="J65" s="328">
        <v>951050685</v>
      </c>
      <c r="K65" s="330"/>
      <c r="L65" s="329">
        <v>1926160683</v>
      </c>
    </row>
    <row r="66" spans="1:12" ht="17.149999999999999" customHeight="1">
      <c r="B66" s="294" t="s">
        <v>347</v>
      </c>
      <c r="F66" s="564">
        <v>1180685930</v>
      </c>
      <c r="G66" s="307"/>
      <c r="H66" s="313">
        <v>341659683</v>
      </c>
      <c r="I66" s="307"/>
      <c r="J66" s="564">
        <v>0</v>
      </c>
      <c r="K66" s="331"/>
      <c r="L66" s="313">
        <v>0</v>
      </c>
    </row>
    <row r="67" spans="1:12" ht="8.15" customHeight="1">
      <c r="F67" s="306"/>
      <c r="G67" s="307"/>
      <c r="H67" s="308"/>
      <c r="I67" s="317"/>
      <c r="J67" s="306"/>
      <c r="K67" s="307"/>
      <c r="L67" s="308"/>
    </row>
    <row r="68" spans="1:12" ht="17.149999999999999" customHeight="1" thickBot="1">
      <c r="F68" s="323">
        <f>SUM(F65:F66)</f>
        <v>4076709391</v>
      </c>
      <c r="G68" s="308"/>
      <c r="H68" s="324">
        <f>SUM(H65:H66)</f>
        <v>1611367703</v>
      </c>
      <c r="I68" s="308"/>
      <c r="J68" s="323">
        <f>SUM(J65:J66)</f>
        <v>951050685</v>
      </c>
      <c r="K68" s="308"/>
      <c r="L68" s="324">
        <f>SUM(L65:L66)</f>
        <v>1926160683</v>
      </c>
    </row>
    <row r="69" spans="1:12" ht="17.149999999999999" customHeight="1" thickTop="1">
      <c r="F69" s="306"/>
      <c r="G69" s="308"/>
      <c r="H69" s="308"/>
      <c r="I69" s="308"/>
      <c r="J69" s="306"/>
      <c r="K69" s="308"/>
      <c r="L69" s="308"/>
    </row>
    <row r="70" spans="1:12" ht="17.149999999999999" customHeight="1">
      <c r="A70" s="295" t="s">
        <v>571</v>
      </c>
      <c r="B70" s="293"/>
      <c r="C70" s="293"/>
      <c r="F70" s="306"/>
      <c r="G70" s="307"/>
      <c r="H70" s="308"/>
      <c r="I70" s="317"/>
      <c r="J70" s="306"/>
      <c r="K70" s="307"/>
      <c r="L70" s="308"/>
    </row>
    <row r="71" spans="1:12" ht="17.149999999999999" customHeight="1">
      <c r="B71" s="293" t="s">
        <v>346</v>
      </c>
      <c r="C71" s="293"/>
      <c r="F71" s="328">
        <v>2791015524</v>
      </c>
      <c r="G71" s="329"/>
      <c r="H71" s="329">
        <v>1062476693</v>
      </c>
      <c r="I71" s="329"/>
      <c r="J71" s="306">
        <v>951074958</v>
      </c>
      <c r="K71" s="330"/>
      <c r="L71" s="308">
        <v>1925532874</v>
      </c>
    </row>
    <row r="72" spans="1:12" ht="17.149999999999999" customHeight="1">
      <c r="B72" s="294" t="s">
        <v>347</v>
      </c>
      <c r="F72" s="564">
        <v>1114357609</v>
      </c>
      <c r="G72" s="307"/>
      <c r="H72" s="313">
        <v>345841355</v>
      </c>
      <c r="I72" s="307"/>
      <c r="J72" s="563">
        <v>0</v>
      </c>
      <c r="K72" s="331"/>
      <c r="L72" s="313">
        <v>0</v>
      </c>
    </row>
    <row r="73" spans="1:12" ht="8.15" customHeight="1">
      <c r="F73" s="306"/>
      <c r="G73" s="307"/>
      <c r="H73" s="308"/>
      <c r="I73" s="317"/>
      <c r="J73" s="306"/>
      <c r="K73" s="307"/>
      <c r="L73" s="308"/>
    </row>
    <row r="74" spans="1:12" ht="17.149999999999999" customHeight="1" thickBot="1">
      <c r="F74" s="323">
        <f>SUM(F71:F72)</f>
        <v>3905373133</v>
      </c>
      <c r="G74" s="308"/>
      <c r="H74" s="324">
        <f>SUM(H71:H72)</f>
        <v>1408318048</v>
      </c>
      <c r="I74" s="308"/>
      <c r="J74" s="323">
        <f>SUM(J71:J72)</f>
        <v>951074958</v>
      </c>
      <c r="K74" s="308"/>
      <c r="L74" s="324">
        <f>SUM(L71:L72)</f>
        <v>1925532874</v>
      </c>
    </row>
    <row r="75" spans="1:12" ht="17.149999999999999" customHeight="1" thickTop="1">
      <c r="F75" s="332"/>
      <c r="J75" s="332"/>
    </row>
    <row r="76" spans="1:12" ht="17.149999999999999" customHeight="1">
      <c r="A76" s="296" t="s">
        <v>572</v>
      </c>
      <c r="B76" s="296"/>
      <c r="F76" s="332"/>
      <c r="J76" s="332"/>
    </row>
    <row r="77" spans="1:12" ht="17.149999999999999" customHeight="1">
      <c r="A77" s="294" t="s">
        <v>573</v>
      </c>
      <c r="F77" s="334">
        <v>1.357833060985328</v>
      </c>
      <c r="G77" s="335"/>
      <c r="H77" s="336">
        <v>0.6</v>
      </c>
      <c r="I77" s="335"/>
      <c r="J77" s="334">
        <v>0.44581197440585008</v>
      </c>
      <c r="K77" s="331"/>
      <c r="L77" s="336">
        <v>0.90290192799887503</v>
      </c>
    </row>
    <row r="78" spans="1:12" ht="17.149999999999999" customHeight="1">
      <c r="F78" s="336"/>
      <c r="G78" s="335"/>
      <c r="H78" s="336"/>
      <c r="I78" s="335"/>
      <c r="J78" s="336"/>
      <c r="K78" s="331"/>
      <c r="L78" s="336"/>
    </row>
    <row r="79" spans="1:12" ht="17.149999999999999" customHeight="1">
      <c r="F79" s="336"/>
      <c r="G79" s="335"/>
      <c r="H79" s="336"/>
      <c r="I79" s="335"/>
      <c r="J79" s="336"/>
      <c r="K79" s="331"/>
      <c r="L79" s="336"/>
    </row>
    <row r="80" spans="1:12" ht="17.149999999999999" customHeight="1">
      <c r="F80" s="336"/>
      <c r="G80" s="335"/>
      <c r="H80" s="336"/>
      <c r="I80" s="335"/>
      <c r="J80" s="336"/>
      <c r="K80" s="331"/>
      <c r="L80" s="336"/>
    </row>
    <row r="81" spans="6:12" ht="17.149999999999999" customHeight="1">
      <c r="F81" s="336"/>
      <c r="G81" s="335"/>
      <c r="H81" s="336"/>
      <c r="I81" s="335"/>
      <c r="J81" s="336"/>
      <c r="K81" s="331"/>
      <c r="L81" s="336"/>
    </row>
    <row r="82" spans="6:12" ht="17.149999999999999" customHeight="1">
      <c r="F82" s="336"/>
      <c r="G82" s="335"/>
      <c r="H82" s="336"/>
      <c r="I82" s="335"/>
      <c r="J82" s="336"/>
      <c r="K82" s="331"/>
      <c r="L82" s="336"/>
    </row>
    <row r="83" spans="6:12" ht="17.149999999999999" customHeight="1">
      <c r="F83" s="336"/>
      <c r="G83" s="335"/>
      <c r="H83" s="336"/>
      <c r="I83" s="335"/>
      <c r="J83" s="336"/>
      <c r="K83" s="331"/>
      <c r="L83" s="336"/>
    </row>
    <row r="84" spans="6:12" ht="17.149999999999999" customHeight="1">
      <c r="F84" s="336"/>
      <c r="G84" s="335"/>
      <c r="H84" s="336"/>
      <c r="I84" s="335"/>
      <c r="J84" s="336"/>
      <c r="K84" s="331"/>
      <c r="L84" s="336"/>
    </row>
    <row r="85" spans="6:12" ht="17.149999999999999" customHeight="1">
      <c r="F85" s="336"/>
      <c r="G85" s="335"/>
      <c r="H85" s="336"/>
      <c r="I85" s="335"/>
      <c r="J85" s="336"/>
      <c r="K85" s="331"/>
      <c r="L85" s="336"/>
    </row>
    <row r="86" spans="6:12" ht="17.149999999999999" customHeight="1">
      <c r="F86" s="336"/>
      <c r="G86" s="335"/>
      <c r="H86" s="336"/>
      <c r="I86" s="335"/>
      <c r="J86" s="336"/>
      <c r="K86" s="331"/>
      <c r="L86" s="336"/>
    </row>
    <row r="87" spans="6:12" ht="17.149999999999999" customHeight="1">
      <c r="F87" s="336"/>
      <c r="G87" s="335"/>
      <c r="H87" s="336"/>
      <c r="I87" s="335"/>
      <c r="J87" s="336"/>
      <c r="K87" s="331"/>
      <c r="L87" s="336"/>
    </row>
    <row r="88" spans="6:12" ht="17.149999999999999" customHeight="1">
      <c r="F88" s="336"/>
      <c r="G88" s="335"/>
      <c r="H88" s="336"/>
      <c r="I88" s="335"/>
      <c r="J88" s="336"/>
      <c r="K88" s="331"/>
      <c r="L88" s="336"/>
    </row>
    <row r="89" spans="6:12" ht="17.149999999999999" customHeight="1">
      <c r="F89" s="336"/>
      <c r="G89" s="335"/>
      <c r="H89" s="336"/>
      <c r="I89" s="335"/>
      <c r="J89" s="336"/>
      <c r="K89" s="331"/>
      <c r="L89" s="336"/>
    </row>
    <row r="90" spans="6:12" ht="17.149999999999999" customHeight="1">
      <c r="F90" s="336"/>
      <c r="G90" s="335"/>
      <c r="H90" s="336"/>
      <c r="I90" s="335"/>
      <c r="J90" s="336"/>
      <c r="K90" s="331"/>
      <c r="L90" s="336"/>
    </row>
    <row r="91" spans="6:12" ht="17.149999999999999" customHeight="1">
      <c r="F91" s="336"/>
      <c r="G91" s="335"/>
      <c r="H91" s="336"/>
      <c r="I91" s="335"/>
      <c r="J91" s="336"/>
      <c r="K91" s="331"/>
      <c r="L91" s="336"/>
    </row>
    <row r="92" spans="6:12" ht="17.149999999999999" customHeight="1">
      <c r="F92" s="336"/>
      <c r="G92" s="335"/>
      <c r="H92" s="336"/>
      <c r="I92" s="335"/>
      <c r="J92" s="336"/>
      <c r="K92" s="331"/>
      <c r="L92" s="336"/>
    </row>
    <row r="93" spans="6:12" ht="17.149999999999999" customHeight="1">
      <c r="F93" s="336"/>
      <c r="G93" s="335"/>
      <c r="H93" s="336"/>
      <c r="I93" s="335"/>
      <c r="J93" s="336"/>
      <c r="K93" s="331"/>
      <c r="L93" s="336"/>
    </row>
    <row r="94" spans="6:12" ht="17.149999999999999" customHeight="1">
      <c r="F94" s="336"/>
      <c r="G94" s="335"/>
      <c r="H94" s="336"/>
      <c r="I94" s="335"/>
      <c r="J94" s="336"/>
      <c r="K94" s="331"/>
      <c r="L94" s="336"/>
    </row>
    <row r="95" spans="6:12" ht="17.149999999999999" customHeight="1">
      <c r="F95" s="336"/>
      <c r="G95" s="335"/>
      <c r="H95" s="336"/>
      <c r="I95" s="335"/>
      <c r="J95" s="336"/>
      <c r="K95" s="331"/>
      <c r="L95" s="336"/>
    </row>
    <row r="96" spans="6:12" ht="17.149999999999999" customHeight="1">
      <c r="F96" s="336"/>
      <c r="G96" s="335"/>
      <c r="H96" s="336"/>
      <c r="I96" s="335"/>
      <c r="J96" s="336"/>
      <c r="K96" s="331"/>
      <c r="L96" s="336"/>
    </row>
    <row r="97" spans="1:12" ht="17.149999999999999" customHeight="1">
      <c r="F97" s="336"/>
      <c r="G97" s="335"/>
      <c r="H97" s="336"/>
      <c r="I97" s="335"/>
      <c r="J97" s="336"/>
      <c r="K97" s="331"/>
      <c r="L97" s="336"/>
    </row>
    <row r="98" spans="1:12" ht="17.149999999999999" customHeight="1">
      <c r="F98" s="336"/>
      <c r="G98" s="335"/>
      <c r="H98" s="336"/>
      <c r="I98" s="335"/>
      <c r="J98" s="336"/>
      <c r="K98" s="331"/>
      <c r="L98" s="336"/>
    </row>
    <row r="99" spans="1:12" ht="17.149999999999999" customHeight="1">
      <c r="F99" s="336"/>
      <c r="G99" s="335"/>
      <c r="H99" s="336"/>
      <c r="I99" s="335"/>
      <c r="J99" s="336"/>
      <c r="K99" s="331"/>
      <c r="L99" s="336"/>
    </row>
    <row r="100" spans="1:12" ht="17.149999999999999" customHeight="1">
      <c r="F100" s="336"/>
      <c r="G100" s="335"/>
      <c r="H100" s="336"/>
      <c r="I100" s="335"/>
      <c r="J100" s="336"/>
      <c r="K100" s="331"/>
      <c r="L100" s="336"/>
    </row>
    <row r="101" spans="1:12" ht="17.149999999999999" customHeight="1">
      <c r="F101" s="336"/>
      <c r="G101" s="335"/>
      <c r="H101" s="336"/>
      <c r="I101" s="335"/>
      <c r="J101" s="336"/>
      <c r="K101" s="331"/>
      <c r="L101" s="336"/>
    </row>
    <row r="102" spans="1:12" ht="17.149999999999999" customHeight="1">
      <c r="F102" s="336"/>
      <c r="G102" s="335"/>
      <c r="H102" s="336"/>
      <c r="I102" s="335"/>
      <c r="J102" s="336"/>
      <c r="K102" s="331"/>
      <c r="L102" s="336"/>
    </row>
    <row r="103" spans="1:12" ht="17.149999999999999" customHeight="1">
      <c r="F103" s="336"/>
      <c r="G103" s="335"/>
      <c r="H103" s="336"/>
      <c r="I103" s="335"/>
      <c r="J103" s="336"/>
      <c r="K103" s="331"/>
      <c r="L103" s="336"/>
    </row>
    <row r="104" spans="1:12" ht="17.149999999999999" customHeight="1">
      <c r="F104" s="336"/>
      <c r="G104" s="335"/>
      <c r="H104" s="336"/>
      <c r="I104" s="335"/>
      <c r="J104" s="336"/>
      <c r="K104" s="331"/>
      <c r="L104" s="336"/>
    </row>
    <row r="105" spans="1:12" ht="20.25" customHeight="1">
      <c r="F105" s="336"/>
      <c r="G105" s="335"/>
      <c r="H105" s="336"/>
      <c r="I105" s="335"/>
      <c r="J105" s="336"/>
      <c r="K105" s="331"/>
      <c r="L105" s="336"/>
    </row>
    <row r="106" spans="1:12" s="288" customFormat="1" ht="22" customHeight="1">
      <c r="A106" s="291" t="str">
        <f>'[4]TH 2-5'!A47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291"/>
      <c r="C106" s="291"/>
      <c r="D106" s="290"/>
      <c r="E106" s="291"/>
      <c r="F106" s="337"/>
      <c r="G106" s="338"/>
      <c r="H106" s="337"/>
      <c r="I106" s="338"/>
      <c r="J106" s="337"/>
      <c r="K106" s="339"/>
      <c r="L106" s="337"/>
    </row>
  </sheetData>
  <pageMargins left="0.8" right="0.5" top="0.5" bottom="0.6" header="0.49" footer="0.4"/>
  <pageSetup paperSize="9" scale="97" firstPageNumber="8" fitToHeight="0" orientation="portrait" useFirstPageNumber="1" horizontalDpi="1200" verticalDpi="1200" r:id="rId1"/>
  <headerFooter>
    <oddHeader xml:space="preserve">&amp;C
</oddHeader>
    <oddFooter>&amp;R&amp;"Arial Unicode MS,Regular"&amp;9&amp;P</oddFooter>
  </headerFooter>
  <rowBreaks count="1" manualBreakCount="1">
    <brk id="5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F45"/>
  <sheetViews>
    <sheetView showGridLines="0" view="pageBreakPreview" topLeftCell="P47" zoomScale="89" zoomScaleNormal="85" zoomScaleSheetLayoutView="89" workbookViewId="0">
      <selection activeCell="AB51" sqref="AB51"/>
    </sheetView>
  </sheetViews>
  <sheetFormatPr defaultColWidth="9.09765625" defaultRowHeight="23.25" customHeight="1"/>
  <cols>
    <col min="1" max="1" width="44.09765625" style="198" customWidth="1"/>
    <col min="2" max="2" width="7.796875" style="198" customWidth="1"/>
    <col min="3" max="3" width="16.3984375" style="198" customWidth="1"/>
    <col min="4" max="4" width="1.59765625" style="198" customWidth="1"/>
    <col min="5" max="5" width="16.296875" style="198" customWidth="1"/>
    <col min="6" max="6" width="1.59765625" style="607" customWidth="1"/>
    <col min="7" max="7" width="14.09765625" style="198" customWidth="1"/>
    <col min="8" max="8" width="1.59765625" style="607" customWidth="1"/>
    <col min="9" max="9" width="15" style="198" customWidth="1"/>
    <col min="10" max="10" width="1.59765625" style="607" customWidth="1"/>
    <col min="11" max="11" width="14.296875" style="198" customWidth="1"/>
    <col min="12" max="12" width="1.59765625" style="607" customWidth="1"/>
    <col min="13" max="13" width="14.8984375" style="198" customWidth="1"/>
    <col min="14" max="14" width="1.59765625" style="607" customWidth="1"/>
    <col min="15" max="15" width="13.8984375" style="198" customWidth="1"/>
    <col min="16" max="16" width="1.59765625" style="607" customWidth="1"/>
    <col min="17" max="17" width="14" style="198" customWidth="1"/>
    <col min="18" max="18" width="1.59765625" style="607" customWidth="1"/>
    <col min="19" max="19" width="13.59765625" style="198" customWidth="1"/>
    <col min="20" max="20" width="1.59765625" style="607" customWidth="1"/>
    <col min="21" max="21" width="14" style="198" hidden="1" customWidth="1"/>
    <col min="22" max="22" width="1.59765625" style="198" hidden="1" customWidth="1"/>
    <col min="23" max="23" width="13.8984375" style="198" customWidth="1"/>
    <col min="24" max="24" width="1.59765625" style="607" customWidth="1"/>
    <col min="25" max="25" width="13.8984375" style="198" customWidth="1"/>
    <col min="26" max="26" width="1.59765625" style="607" customWidth="1"/>
    <col min="27" max="27" width="15.69921875" style="198" customWidth="1"/>
    <col min="28" max="28" width="1.59765625" style="607" customWidth="1"/>
    <col min="29" max="29" width="15.59765625" style="198" customWidth="1"/>
    <col min="30" max="30" width="1.59765625" style="607" customWidth="1"/>
    <col min="31" max="31" width="16.69921875" style="198" customWidth="1"/>
    <col min="32" max="16384" width="9.09765625" style="181"/>
  </cols>
  <sheetData>
    <row r="1" spans="1:31" ht="23.25" customHeight="1">
      <c r="A1" s="1089" t="str">
        <f>'PL 6 - 7'!A1:H1</f>
        <v>บริษัท กัลฟ์ เอ็นเนอร์จี ดีเวลลอปเมนท์ จำกัด (มหาชน) และบริษัทย่อย</v>
      </c>
      <c r="B1" s="1089"/>
      <c r="C1" s="1089"/>
      <c r="D1" s="1089"/>
      <c r="E1" s="1089"/>
      <c r="F1" s="1090"/>
      <c r="G1" s="180"/>
      <c r="H1" s="603"/>
      <c r="I1" s="180"/>
      <c r="J1" s="603"/>
      <c r="K1" s="179"/>
      <c r="L1" s="603"/>
      <c r="M1" s="180"/>
      <c r="N1" s="603"/>
      <c r="O1" s="180"/>
      <c r="P1" s="603"/>
      <c r="Q1" s="180"/>
      <c r="R1" s="603"/>
      <c r="S1" s="180"/>
      <c r="T1" s="603"/>
      <c r="U1" s="180"/>
      <c r="V1" s="180"/>
      <c r="W1" s="180"/>
      <c r="X1" s="603"/>
      <c r="Y1" s="180"/>
      <c r="Z1" s="603"/>
      <c r="AA1" s="180"/>
      <c r="AB1" s="603"/>
      <c r="AC1" s="180"/>
      <c r="AD1" s="603"/>
      <c r="AE1" s="180"/>
    </row>
    <row r="2" spans="1:31" ht="23.25" customHeight="1">
      <c r="A2" s="182" t="s">
        <v>158</v>
      </c>
      <c r="B2" s="183"/>
      <c r="C2" s="184"/>
      <c r="D2" s="184"/>
      <c r="E2" s="184"/>
      <c r="F2" s="1015"/>
      <c r="G2" s="185"/>
      <c r="H2" s="604"/>
      <c r="I2" s="185"/>
      <c r="J2" s="604"/>
      <c r="K2" s="185"/>
      <c r="L2" s="604"/>
      <c r="M2" s="185"/>
      <c r="N2" s="604"/>
      <c r="O2" s="185"/>
      <c r="P2" s="604"/>
      <c r="Q2" s="185"/>
      <c r="R2" s="604"/>
      <c r="S2" s="185"/>
      <c r="T2" s="604"/>
      <c r="U2" s="185"/>
      <c r="V2" s="185"/>
      <c r="W2" s="185"/>
      <c r="X2" s="604"/>
      <c r="Y2" s="185"/>
      <c r="Z2" s="604"/>
      <c r="AA2" s="185"/>
      <c r="AB2" s="604"/>
      <c r="AC2" s="185"/>
      <c r="AD2" s="604"/>
      <c r="AE2" s="185"/>
    </row>
    <row r="3" spans="1:31" ht="22">
      <c r="A3" s="1091"/>
      <c r="B3" s="1091"/>
      <c r="C3" s="1091"/>
      <c r="D3" s="1091"/>
      <c r="E3" s="1091"/>
      <c r="F3" s="1092"/>
      <c r="G3" s="187"/>
      <c r="H3" s="606"/>
      <c r="I3" s="187"/>
      <c r="J3" s="606"/>
      <c r="K3" s="187"/>
      <c r="L3" s="605"/>
      <c r="M3" s="187"/>
      <c r="N3" s="606"/>
      <c r="O3" s="187"/>
      <c r="P3" s="606"/>
      <c r="Q3" s="187"/>
      <c r="R3" s="606"/>
      <c r="S3" s="187"/>
      <c r="T3" s="606"/>
      <c r="U3" s="187"/>
      <c r="V3" s="187"/>
      <c r="W3" s="188"/>
      <c r="X3" s="605"/>
      <c r="Y3" s="188"/>
      <c r="Z3" s="605"/>
      <c r="AA3" s="188"/>
      <c r="AB3" s="605"/>
      <c r="AC3" s="188"/>
      <c r="AD3" s="605"/>
      <c r="AE3" s="187"/>
    </row>
    <row r="4" spans="1:31" s="191" customFormat="1" ht="22">
      <c r="A4" s="189"/>
      <c r="B4" s="190"/>
      <c r="C4" s="1093" t="s">
        <v>24</v>
      </c>
      <c r="D4" s="1093"/>
      <c r="E4" s="1093"/>
      <c r="F4" s="1094"/>
      <c r="G4" s="1093"/>
      <c r="H4" s="1094"/>
      <c r="I4" s="1093"/>
      <c r="J4" s="1094"/>
      <c r="K4" s="1093"/>
      <c r="L4" s="1094"/>
      <c r="M4" s="1093"/>
      <c r="N4" s="1094"/>
      <c r="O4" s="1093"/>
      <c r="P4" s="1094"/>
      <c r="Q4" s="1093"/>
      <c r="R4" s="1094"/>
      <c r="S4" s="1093"/>
      <c r="T4" s="1094"/>
      <c r="U4" s="1093"/>
      <c r="V4" s="1093"/>
      <c r="W4" s="1093"/>
      <c r="X4" s="1094"/>
      <c r="Y4" s="1093"/>
      <c r="Z4" s="1094"/>
      <c r="AA4" s="1093"/>
      <c r="AB4" s="1094"/>
      <c r="AC4" s="1093"/>
      <c r="AD4" s="1094"/>
      <c r="AE4" s="1093"/>
    </row>
    <row r="5" spans="1:31" ht="22">
      <c r="A5" s="192"/>
      <c r="B5" s="192"/>
      <c r="C5" s="187"/>
      <c r="D5" s="193"/>
      <c r="E5" s="187"/>
      <c r="F5" s="212"/>
      <c r="G5" s="194"/>
      <c r="H5" s="1014"/>
      <c r="I5" s="194"/>
      <c r="J5" s="1014"/>
      <c r="K5" s="1095" t="s">
        <v>11</v>
      </c>
      <c r="L5" s="1095"/>
      <c r="M5" s="1095"/>
      <c r="N5" s="1014"/>
      <c r="O5" s="1096" t="s">
        <v>57</v>
      </c>
      <c r="P5" s="1096"/>
      <c r="Q5" s="1096"/>
      <c r="R5" s="1096"/>
      <c r="S5" s="1096"/>
      <c r="T5" s="1096"/>
      <c r="U5" s="1096"/>
      <c r="V5" s="1096"/>
      <c r="W5" s="1096"/>
      <c r="X5" s="1096"/>
      <c r="Y5" s="1096"/>
      <c r="Z5" s="212"/>
      <c r="AA5" s="187"/>
      <c r="AB5" s="606"/>
      <c r="AC5" s="187"/>
      <c r="AD5" s="212"/>
      <c r="AE5" s="196"/>
    </row>
    <row r="6" spans="1:31" ht="22" hidden="1">
      <c r="A6" s="192"/>
      <c r="B6" s="192"/>
      <c r="C6" s="187"/>
      <c r="D6" s="193"/>
      <c r="E6" s="187"/>
      <c r="F6" s="212"/>
      <c r="G6" s="197"/>
      <c r="H6" s="1014"/>
      <c r="I6" s="197"/>
      <c r="J6" s="1014"/>
      <c r="K6" s="211"/>
      <c r="L6" s="212"/>
      <c r="M6" s="211"/>
      <c r="N6" s="1014"/>
      <c r="O6" s="194"/>
      <c r="P6" s="1014"/>
      <c r="Q6" s="92"/>
      <c r="R6" s="1014"/>
      <c r="S6" s="92"/>
      <c r="T6" s="1014"/>
      <c r="U6" s="92" t="s">
        <v>169</v>
      </c>
      <c r="V6" s="194"/>
      <c r="W6" s="194"/>
      <c r="X6" s="212"/>
      <c r="Y6" s="194"/>
      <c r="Z6" s="212"/>
      <c r="AE6" s="196"/>
    </row>
    <row r="7" spans="1:31" ht="22">
      <c r="A7" s="192"/>
      <c r="B7" s="192"/>
      <c r="C7" s="187"/>
      <c r="D7" s="193"/>
      <c r="E7" s="187"/>
      <c r="F7" s="212"/>
      <c r="G7" s="197"/>
      <c r="H7" s="1014"/>
      <c r="I7" s="197" t="s">
        <v>360</v>
      </c>
      <c r="J7" s="1014"/>
      <c r="K7" s="211"/>
      <c r="L7" s="212"/>
      <c r="M7" s="211"/>
      <c r="N7" s="1014"/>
      <c r="O7" s="92" t="s">
        <v>180</v>
      </c>
      <c r="P7" s="1014"/>
      <c r="Q7" s="92"/>
      <c r="R7" s="1014"/>
      <c r="S7" s="92"/>
      <c r="T7" s="1014"/>
      <c r="U7" s="92" t="s">
        <v>170</v>
      </c>
      <c r="V7" s="194"/>
      <c r="W7" s="194"/>
      <c r="X7" s="212"/>
      <c r="Y7" s="194"/>
      <c r="Z7" s="212"/>
      <c r="AE7" s="196"/>
    </row>
    <row r="8" spans="1:31" ht="22">
      <c r="A8" s="192"/>
      <c r="B8" s="192"/>
      <c r="C8" s="187"/>
      <c r="D8" s="193"/>
      <c r="E8" s="187"/>
      <c r="F8" s="212"/>
      <c r="G8" s="197"/>
      <c r="H8" s="1014"/>
      <c r="I8" s="197" t="s">
        <v>362</v>
      </c>
      <c r="J8" s="1014"/>
      <c r="K8" s="194"/>
      <c r="L8" s="212"/>
      <c r="M8" s="194"/>
      <c r="N8" s="1014"/>
      <c r="O8" s="92" t="s">
        <v>176</v>
      </c>
      <c r="P8" s="1014"/>
      <c r="Q8" s="92"/>
      <c r="R8" s="1014"/>
      <c r="S8" s="92" t="s">
        <v>497</v>
      </c>
      <c r="T8" s="1014"/>
      <c r="U8" s="92" t="s">
        <v>173</v>
      </c>
      <c r="V8" s="194"/>
      <c r="W8" s="194" t="s">
        <v>491</v>
      </c>
      <c r="X8" s="212"/>
      <c r="Y8" s="194"/>
      <c r="Z8" s="212"/>
      <c r="AE8" s="196"/>
    </row>
    <row r="9" spans="1:31" ht="22">
      <c r="A9" s="192"/>
      <c r="B9" s="192"/>
      <c r="C9" s="187"/>
      <c r="D9" s="193"/>
      <c r="E9" s="187"/>
      <c r="F9" s="212"/>
      <c r="G9" s="197" t="s">
        <v>126</v>
      </c>
      <c r="H9" s="1014"/>
      <c r="I9" s="197" t="s">
        <v>364</v>
      </c>
      <c r="J9" s="1014"/>
      <c r="K9" s="1097"/>
      <c r="L9" s="1097"/>
      <c r="M9" s="1097"/>
      <c r="N9" s="1014"/>
      <c r="O9" s="92" t="s">
        <v>177</v>
      </c>
      <c r="P9" s="1014"/>
      <c r="Q9" s="92"/>
      <c r="R9" s="1014"/>
      <c r="S9" s="92" t="s">
        <v>496</v>
      </c>
      <c r="T9" s="1014"/>
      <c r="U9" s="92" t="s">
        <v>175</v>
      </c>
      <c r="V9" s="194"/>
      <c r="W9" s="194" t="s">
        <v>492</v>
      </c>
      <c r="X9" s="212"/>
      <c r="Y9" s="194" t="s">
        <v>98</v>
      </c>
      <c r="Z9" s="212"/>
      <c r="AE9" s="196"/>
    </row>
    <row r="10" spans="1:31" ht="21.5">
      <c r="A10" s="192"/>
      <c r="B10" s="194"/>
      <c r="C10" s="194" t="s">
        <v>12</v>
      </c>
      <c r="D10" s="178"/>
      <c r="E10" s="197" t="s">
        <v>42</v>
      </c>
      <c r="F10" s="611"/>
      <c r="G10" s="197" t="s">
        <v>58</v>
      </c>
      <c r="H10" s="606"/>
      <c r="I10" s="197" t="s">
        <v>367</v>
      </c>
      <c r="J10" s="606"/>
      <c r="K10" s="187"/>
      <c r="L10" s="611"/>
      <c r="M10" s="187"/>
      <c r="N10" s="606"/>
      <c r="O10" s="92" t="s">
        <v>178</v>
      </c>
      <c r="P10" s="1014"/>
      <c r="Q10" s="92"/>
      <c r="R10" s="1014"/>
      <c r="S10" s="92" t="s">
        <v>490</v>
      </c>
      <c r="T10" s="1014"/>
      <c r="U10" s="92" t="s">
        <v>174</v>
      </c>
      <c r="V10" s="194"/>
      <c r="W10" s="194" t="s">
        <v>493</v>
      </c>
      <c r="X10" s="611"/>
      <c r="Y10" s="197" t="s">
        <v>159</v>
      </c>
      <c r="Z10" s="611"/>
      <c r="AA10" s="194"/>
      <c r="AB10" s="1014"/>
      <c r="AC10" s="199" t="s">
        <v>116</v>
      </c>
      <c r="AD10" s="611"/>
      <c r="AE10" s="187"/>
    </row>
    <row r="11" spans="1:31" ht="21.5">
      <c r="A11" s="192"/>
      <c r="B11" s="194"/>
      <c r="C11" s="194" t="s">
        <v>31</v>
      </c>
      <c r="D11" s="178"/>
      <c r="E11" s="197" t="s">
        <v>115</v>
      </c>
      <c r="F11" s="611"/>
      <c r="G11" s="197" t="s">
        <v>66</v>
      </c>
      <c r="H11" s="606"/>
      <c r="I11" s="197" t="s">
        <v>374</v>
      </c>
      <c r="J11" s="606"/>
      <c r="K11" s="197" t="s">
        <v>26</v>
      </c>
      <c r="L11" s="611"/>
      <c r="M11" s="194" t="s">
        <v>106</v>
      </c>
      <c r="N11" s="606"/>
      <c r="O11" s="92" t="s">
        <v>179</v>
      </c>
      <c r="P11" s="1017"/>
      <c r="Q11" s="92" t="s">
        <v>377</v>
      </c>
      <c r="R11" s="1017"/>
      <c r="S11" s="92" t="s">
        <v>378</v>
      </c>
      <c r="T11" s="1017"/>
      <c r="U11" s="92" t="s">
        <v>171</v>
      </c>
      <c r="V11" s="197"/>
      <c r="W11" s="197" t="s">
        <v>544</v>
      </c>
      <c r="X11" s="611"/>
      <c r="Y11" s="197" t="s">
        <v>99</v>
      </c>
      <c r="Z11" s="611"/>
      <c r="AA11" s="194" t="s">
        <v>35</v>
      </c>
      <c r="AB11" s="1014"/>
      <c r="AC11" s="197" t="s">
        <v>117</v>
      </c>
      <c r="AD11" s="1014"/>
      <c r="AE11" s="194" t="s">
        <v>35</v>
      </c>
    </row>
    <row r="12" spans="1:31" ht="21.5">
      <c r="A12" s="192"/>
      <c r="B12" s="1011" t="s">
        <v>17</v>
      </c>
      <c r="C12" s="194" t="s">
        <v>32</v>
      </c>
      <c r="D12" s="178"/>
      <c r="E12" s="199" t="s">
        <v>46</v>
      </c>
      <c r="F12" s="611"/>
      <c r="G12" s="197" t="s">
        <v>67</v>
      </c>
      <c r="H12" s="1014"/>
      <c r="I12" s="197" t="s">
        <v>380</v>
      </c>
      <c r="J12" s="1014"/>
      <c r="K12" s="194" t="s">
        <v>27</v>
      </c>
      <c r="L12" s="611"/>
      <c r="M12" s="194" t="s">
        <v>107</v>
      </c>
      <c r="N12" s="1014"/>
      <c r="O12" s="92" t="s">
        <v>104</v>
      </c>
      <c r="P12" s="1017"/>
      <c r="Q12" s="92" t="s">
        <v>382</v>
      </c>
      <c r="R12" s="1017"/>
      <c r="S12" s="92" t="s">
        <v>383</v>
      </c>
      <c r="T12" s="1017"/>
      <c r="U12" s="92" t="s">
        <v>172</v>
      </c>
      <c r="V12" s="197"/>
      <c r="W12" s="197" t="s">
        <v>545</v>
      </c>
      <c r="X12" s="611"/>
      <c r="Y12" s="197" t="s">
        <v>40</v>
      </c>
      <c r="Z12" s="611"/>
      <c r="AA12" s="194" t="s">
        <v>55</v>
      </c>
      <c r="AB12" s="1014"/>
      <c r="AC12" s="194" t="s">
        <v>118</v>
      </c>
      <c r="AD12" s="1014"/>
      <c r="AE12" s="199" t="s">
        <v>40</v>
      </c>
    </row>
    <row r="13" spans="1:31" ht="21.5">
      <c r="A13" s="192"/>
      <c r="B13" s="178"/>
      <c r="C13" s="1087" t="s">
        <v>128</v>
      </c>
      <c r="D13" s="1087"/>
      <c r="E13" s="1087"/>
      <c r="F13" s="1088"/>
      <c r="G13" s="1087"/>
      <c r="H13" s="1088"/>
      <c r="I13" s="1087"/>
      <c r="J13" s="1088"/>
      <c r="K13" s="1087"/>
      <c r="L13" s="1088"/>
      <c r="M13" s="1087"/>
      <c r="N13" s="1088"/>
      <c r="O13" s="1087"/>
      <c r="P13" s="1088"/>
      <c r="Q13" s="1087"/>
      <c r="R13" s="1088"/>
      <c r="S13" s="1087"/>
      <c r="T13" s="1088"/>
      <c r="U13" s="1087"/>
      <c r="V13" s="1087"/>
      <c r="W13" s="1087"/>
      <c r="X13" s="1088"/>
      <c r="Y13" s="1087"/>
      <c r="Z13" s="1088"/>
      <c r="AA13" s="1087"/>
      <c r="AB13" s="1088"/>
      <c r="AC13" s="1087"/>
      <c r="AD13" s="1088"/>
      <c r="AE13" s="1087"/>
    </row>
    <row r="14" spans="1:31" ht="22">
      <c r="A14" s="186" t="s">
        <v>554</v>
      </c>
      <c r="B14" s="178"/>
      <c r="C14" s="200"/>
      <c r="D14" s="200"/>
      <c r="E14" s="200"/>
      <c r="F14" s="608"/>
      <c r="G14" s="200"/>
      <c r="H14" s="608"/>
      <c r="I14" s="200"/>
      <c r="J14" s="608"/>
      <c r="K14" s="200"/>
      <c r="L14" s="608"/>
      <c r="M14" s="200"/>
      <c r="N14" s="608"/>
      <c r="O14" s="200"/>
      <c r="P14" s="608"/>
      <c r="Q14" s="200"/>
      <c r="R14" s="608"/>
      <c r="S14" s="200"/>
      <c r="T14" s="608"/>
      <c r="U14" s="200"/>
      <c r="V14" s="200"/>
      <c r="W14" s="200"/>
      <c r="X14" s="608"/>
      <c r="Y14" s="200"/>
      <c r="Z14" s="608"/>
      <c r="AA14" s="200"/>
      <c r="AB14" s="608"/>
      <c r="AC14" s="200"/>
      <c r="AD14" s="608"/>
      <c r="AE14" s="200"/>
    </row>
    <row r="15" spans="1:31" ht="22">
      <c r="A15" s="188" t="s">
        <v>134</v>
      </c>
      <c r="B15" s="178"/>
      <c r="C15" s="201">
        <f>'TH 8-9-consol'!E52</f>
        <v>10666500000</v>
      </c>
      <c r="D15" s="201"/>
      <c r="E15" s="201">
        <f>'TH 8-9-consol'!G52</f>
        <v>20889295058</v>
      </c>
      <c r="F15" s="472"/>
      <c r="G15" s="201">
        <f>'TH 8-9-consol'!I52</f>
        <v>-316239277</v>
      </c>
      <c r="H15" s="472"/>
      <c r="I15" s="201">
        <f>'TH 8-9-consol'!K52</f>
        <v>1489752705</v>
      </c>
      <c r="J15" s="472"/>
      <c r="K15" s="201">
        <f>'TH 8-9-consol'!M52</f>
        <v>248771127</v>
      </c>
      <c r="L15" s="472"/>
      <c r="M15" s="201">
        <f>'TH 8-9-consol'!O52</f>
        <v>3923949856</v>
      </c>
      <c r="N15" s="472"/>
      <c r="O15" s="201">
        <f>'TH 8-9-consol'!Q52</f>
        <v>-6322535</v>
      </c>
      <c r="P15" s="472"/>
      <c r="Q15" s="201">
        <f>'TH 8-9-consol'!S52</f>
        <v>-423449616</v>
      </c>
      <c r="R15" s="472"/>
      <c r="S15" s="201">
        <f>'TH 8-9-consol'!U52</f>
        <v>73281371</v>
      </c>
      <c r="T15" s="472"/>
      <c r="U15" s="201">
        <v>0</v>
      </c>
      <c r="V15" s="201"/>
      <c r="W15" s="201">
        <f>'TH 8-9-consol'!W52</f>
        <v>-8597374</v>
      </c>
      <c r="X15" s="472"/>
      <c r="Y15" s="201">
        <f>O15+Q15+S15+U15+W15</f>
        <v>-365088154</v>
      </c>
      <c r="Z15" s="472"/>
      <c r="AA15" s="201">
        <f>C15+E15+K15+M15+G15+I15+Y15</f>
        <v>36536941315</v>
      </c>
      <c r="AB15" s="472"/>
      <c r="AC15" s="201">
        <f>'TH 8-9-consol'!AC52</f>
        <v>8251304992</v>
      </c>
      <c r="AD15" s="472"/>
      <c r="AE15" s="201">
        <f>AA15+AC15</f>
        <v>44788246307</v>
      </c>
    </row>
    <row r="16" spans="1:31" ht="22">
      <c r="A16" s="188"/>
      <c r="B16" s="202"/>
      <c r="C16" s="201"/>
      <c r="D16" s="201"/>
      <c r="E16" s="201"/>
      <c r="F16" s="472"/>
      <c r="G16" s="201"/>
      <c r="H16" s="472"/>
      <c r="I16" s="201"/>
      <c r="J16" s="472"/>
      <c r="K16" s="201"/>
      <c r="L16" s="472"/>
      <c r="M16" s="201"/>
      <c r="N16" s="472"/>
      <c r="O16" s="201"/>
      <c r="P16" s="472"/>
      <c r="Q16" s="201"/>
      <c r="R16" s="472"/>
      <c r="S16" s="201"/>
      <c r="T16" s="472"/>
      <c r="U16" s="201"/>
      <c r="V16" s="201"/>
      <c r="W16" s="201"/>
      <c r="X16" s="472"/>
      <c r="Y16" s="201"/>
      <c r="Z16" s="472"/>
      <c r="AA16" s="201"/>
      <c r="AB16" s="472"/>
      <c r="AC16" s="201"/>
      <c r="AD16" s="472"/>
      <c r="AE16" s="201"/>
    </row>
    <row r="17" spans="1:32" s="159" customFormat="1" ht="23.25" customHeight="1">
      <c r="A17" s="67" t="s">
        <v>111</v>
      </c>
      <c r="B17" s="75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601"/>
      <c r="AD17" s="602"/>
    </row>
    <row r="18" spans="1:32" s="159" customFormat="1" ht="23.25" customHeight="1">
      <c r="A18" s="153" t="s">
        <v>136</v>
      </c>
      <c r="B18" s="75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601"/>
      <c r="AD18" s="602"/>
    </row>
    <row r="19" spans="1:32" s="159" customFormat="1" ht="22.75" hidden="1" customHeight="1">
      <c r="A19" s="102" t="s">
        <v>112</v>
      </c>
      <c r="B19" s="72"/>
      <c r="C19" s="23">
        <v>0</v>
      </c>
      <c r="D19" s="48"/>
      <c r="E19" s="48">
        <v>0</v>
      </c>
      <c r="F19" s="48"/>
      <c r="G19" s="48">
        <v>0</v>
      </c>
      <c r="H19" s="48"/>
      <c r="I19" s="48">
        <v>0</v>
      </c>
      <c r="J19" s="48"/>
      <c r="K19" s="48">
        <v>0</v>
      </c>
      <c r="L19" s="48"/>
      <c r="M19" s="48">
        <v>0</v>
      </c>
      <c r="N19" s="48"/>
      <c r="O19" s="48">
        <v>0</v>
      </c>
      <c r="P19" s="48"/>
      <c r="Q19" s="48">
        <v>0</v>
      </c>
      <c r="R19" s="48"/>
      <c r="S19" s="48">
        <v>0</v>
      </c>
      <c r="T19" s="48"/>
      <c r="U19" s="48"/>
      <c r="V19" s="48"/>
      <c r="W19" s="48">
        <v>0</v>
      </c>
      <c r="X19" s="48"/>
      <c r="Y19" s="48">
        <v>0</v>
      </c>
      <c r="Z19" s="48"/>
      <c r="AA19" s="13">
        <v>0</v>
      </c>
      <c r="AB19" s="601"/>
      <c r="AC19" s="600">
        <v>0</v>
      </c>
      <c r="AD19" s="602"/>
      <c r="AE19" s="600">
        <v>0</v>
      </c>
    </row>
    <row r="20" spans="1:32" s="159" customFormat="1" ht="23.25" hidden="1" customHeight="1">
      <c r="A20" s="102" t="s">
        <v>142</v>
      </c>
      <c r="B20" s="72"/>
      <c r="C20" s="23">
        <v>0</v>
      </c>
      <c r="D20" s="48"/>
      <c r="E20" s="48">
        <v>0</v>
      </c>
      <c r="F20" s="48"/>
      <c r="G20" s="48">
        <v>0</v>
      </c>
      <c r="H20" s="48"/>
      <c r="I20" s="48">
        <v>0</v>
      </c>
      <c r="J20" s="48"/>
      <c r="K20" s="48">
        <v>0</v>
      </c>
      <c r="L20" s="48"/>
      <c r="M20" s="48">
        <v>0</v>
      </c>
      <c r="N20" s="48"/>
      <c r="O20" s="48">
        <v>0</v>
      </c>
      <c r="P20" s="48"/>
      <c r="Q20" s="48">
        <v>0</v>
      </c>
      <c r="R20" s="48"/>
      <c r="S20" s="48">
        <v>0</v>
      </c>
      <c r="T20" s="48"/>
      <c r="U20" s="48"/>
      <c r="V20" s="48"/>
      <c r="W20" s="48">
        <v>0</v>
      </c>
      <c r="X20" s="48"/>
      <c r="Y20" s="48">
        <v>0</v>
      </c>
      <c r="Z20" s="48"/>
      <c r="AA20" s="13">
        <v>0</v>
      </c>
      <c r="AB20" s="601"/>
      <c r="AC20" s="13">
        <v>0</v>
      </c>
      <c r="AD20" s="602"/>
      <c r="AE20" s="613">
        <v>0</v>
      </c>
    </row>
    <row r="21" spans="1:32" s="159" customFormat="1" ht="23.25" customHeight="1">
      <c r="A21" s="102" t="s">
        <v>113</v>
      </c>
      <c r="B21" s="72">
        <v>11</v>
      </c>
      <c r="C21" s="48">
        <v>0</v>
      </c>
      <c r="D21" s="48"/>
      <c r="E21" s="48">
        <v>0</v>
      </c>
      <c r="F21" s="48"/>
      <c r="G21" s="48">
        <v>0</v>
      </c>
      <c r="H21" s="48"/>
      <c r="I21" s="48">
        <v>0</v>
      </c>
      <c r="J21" s="48"/>
      <c r="K21" s="48">
        <v>0</v>
      </c>
      <c r="L21" s="48"/>
      <c r="M21" s="109">
        <v>-2559889644</v>
      </c>
      <c r="N21" s="48"/>
      <c r="O21" s="48">
        <v>0</v>
      </c>
      <c r="P21" s="48"/>
      <c r="Q21" s="48">
        <v>0</v>
      </c>
      <c r="R21" s="48"/>
      <c r="S21" s="48">
        <v>0</v>
      </c>
      <c r="T21" s="48"/>
      <c r="U21" s="48"/>
      <c r="V21" s="48"/>
      <c r="W21" s="48">
        <v>0</v>
      </c>
      <c r="X21" s="48"/>
      <c r="Y21" s="48">
        <v>0</v>
      </c>
      <c r="Z21" s="48"/>
      <c r="AA21" s="13">
        <f>C21+E21+K21+M21+G21+I21+Y21</f>
        <v>-2559889644</v>
      </c>
      <c r="AB21" s="601"/>
      <c r="AC21" s="13">
        <v>-326463772</v>
      </c>
      <c r="AD21" s="602"/>
      <c r="AE21" s="13">
        <f>AA21+AC21</f>
        <v>-2886353416</v>
      </c>
    </row>
    <row r="22" spans="1:32" s="159" customFormat="1" ht="23.25" customHeight="1">
      <c r="A22" s="100" t="s">
        <v>137</v>
      </c>
      <c r="B22" s="72"/>
      <c r="C22" s="106">
        <f>SUM(C18:C21)</f>
        <v>0</v>
      </c>
      <c r="D22" s="107"/>
      <c r="E22" s="106">
        <f>SUM(E18:E21)</f>
        <v>0</v>
      </c>
      <c r="F22" s="107"/>
      <c r="G22" s="106">
        <f>SUM(G18:G21)</f>
        <v>0</v>
      </c>
      <c r="H22" s="107"/>
      <c r="I22" s="106">
        <f>SUM(I18:I21)</f>
        <v>0</v>
      </c>
      <c r="J22" s="107"/>
      <c r="K22" s="106">
        <f>SUM(K18:K21)</f>
        <v>0</v>
      </c>
      <c r="L22" s="107"/>
      <c r="M22" s="152">
        <f>SUM(M19:M21)</f>
        <v>-2559889644</v>
      </c>
      <c r="N22" s="107"/>
      <c r="O22" s="106">
        <f>SUM(O18:O21)</f>
        <v>0</v>
      </c>
      <c r="P22" s="107"/>
      <c r="Q22" s="106">
        <f>SUM(Q18:Q21)</f>
        <v>0</v>
      </c>
      <c r="R22" s="107"/>
      <c r="S22" s="106">
        <f>SUM(S18:S21)</f>
        <v>0</v>
      </c>
      <c r="T22" s="107"/>
      <c r="U22" s="106">
        <f>SUM(Q22:S22)</f>
        <v>0</v>
      </c>
      <c r="V22" s="107"/>
      <c r="W22" s="106">
        <f>SUM(W18:W21)</f>
        <v>0</v>
      </c>
      <c r="X22" s="107"/>
      <c r="Y22" s="106">
        <f>SUM(Y18:Y21)</f>
        <v>0</v>
      </c>
      <c r="Z22" s="48"/>
      <c r="AA22" s="106">
        <f>SUM(AA18:AA21)</f>
        <v>-2559889644</v>
      </c>
      <c r="AB22" s="107">
        <f t="shared" ref="AB22:AE22" si="0">SUM(AB18:AB21)</f>
        <v>0</v>
      </c>
      <c r="AC22" s="106">
        <f t="shared" si="0"/>
        <v>-326463772</v>
      </c>
      <c r="AD22" s="107">
        <f t="shared" si="0"/>
        <v>0</v>
      </c>
      <c r="AE22" s="106">
        <f t="shared" si="0"/>
        <v>-2886353416</v>
      </c>
      <c r="AF22" s="107"/>
    </row>
    <row r="23" spans="1:32" s="159" customFormat="1" ht="7.5" customHeight="1">
      <c r="A23" s="79"/>
      <c r="B23" s="72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141"/>
      <c r="AB23" s="601"/>
      <c r="AD23" s="602"/>
    </row>
    <row r="24" spans="1:32" s="159" customFormat="1" ht="22.5" customHeight="1">
      <c r="A24" s="100" t="s">
        <v>122</v>
      </c>
      <c r="B24" s="557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141"/>
      <c r="AB24" s="601"/>
      <c r="AD24" s="602"/>
    </row>
    <row r="25" spans="1:32" s="159" customFormat="1" ht="22.5" customHeight="1">
      <c r="A25" s="102" t="s">
        <v>837</v>
      </c>
      <c r="B25" s="557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141"/>
      <c r="AB25" s="601"/>
      <c r="AD25" s="602"/>
    </row>
    <row r="26" spans="1:32" s="159" customFormat="1" ht="22.5" customHeight="1">
      <c r="A26" s="102" t="s">
        <v>498</v>
      </c>
      <c r="B26" s="557"/>
      <c r="C26" s="48">
        <v>0</v>
      </c>
      <c r="D26" s="48"/>
      <c r="E26" s="48">
        <v>0</v>
      </c>
      <c r="F26" s="48"/>
      <c r="G26" s="48">
        <v>0</v>
      </c>
      <c r="H26" s="48"/>
      <c r="I26" s="23">
        <v>0</v>
      </c>
      <c r="J26" s="48"/>
      <c r="K26" s="48">
        <v>0</v>
      </c>
      <c r="L26" s="48"/>
      <c r="M26" s="48">
        <v>0</v>
      </c>
      <c r="N26" s="48"/>
      <c r="O26" s="48">
        <v>0</v>
      </c>
      <c r="P26" s="48"/>
      <c r="Q26" s="48">
        <v>0</v>
      </c>
      <c r="R26" s="48"/>
      <c r="S26" s="48">
        <v>0</v>
      </c>
      <c r="T26" s="48"/>
      <c r="U26" s="48">
        <v>0</v>
      </c>
      <c r="V26" s="48"/>
      <c r="W26" s="48">
        <v>0</v>
      </c>
      <c r="X26" s="48"/>
      <c r="Y26" s="105">
        <f>O26+Q26+S26+U26+W26</f>
        <v>0</v>
      </c>
      <c r="Z26" s="48"/>
      <c r="AA26" s="217">
        <f>C26+E26+K26+M26+G26+I26+Y26</f>
        <v>0</v>
      </c>
      <c r="AB26" s="601"/>
      <c r="AC26" s="105">
        <v>97423227</v>
      </c>
      <c r="AD26" s="48"/>
      <c r="AE26" s="105">
        <f>AA26+AC26</f>
        <v>97423227</v>
      </c>
    </row>
    <row r="27" spans="1:32" s="159" customFormat="1" ht="22.5" customHeight="1">
      <c r="A27" s="102" t="s">
        <v>838</v>
      </c>
      <c r="B27" s="557"/>
      <c r="C27" s="48">
        <v>0</v>
      </c>
      <c r="D27" s="48"/>
      <c r="E27" s="48">
        <v>0</v>
      </c>
      <c r="F27" s="48"/>
      <c r="G27" s="48">
        <v>0</v>
      </c>
      <c r="H27" s="48"/>
      <c r="I27" s="48">
        <v>0</v>
      </c>
      <c r="J27" s="48"/>
      <c r="K27" s="48">
        <v>0</v>
      </c>
      <c r="L27" s="48"/>
      <c r="M27" s="48">
        <v>0</v>
      </c>
      <c r="N27" s="48"/>
      <c r="O27" s="48">
        <v>0</v>
      </c>
      <c r="P27" s="48"/>
      <c r="Q27" s="48">
        <v>0</v>
      </c>
      <c r="R27" s="48"/>
      <c r="S27" s="48">
        <v>0</v>
      </c>
      <c r="T27" s="48"/>
      <c r="U27" s="48">
        <v>0</v>
      </c>
      <c r="V27" s="48"/>
      <c r="W27" s="48">
        <v>0</v>
      </c>
      <c r="X27" s="48"/>
      <c r="Y27" s="105">
        <f>O27+Q27+S27+U27+W27</f>
        <v>0</v>
      </c>
      <c r="Z27" s="48"/>
      <c r="AA27" s="217">
        <f>C27+E27+K27+M27+G27+I27+Y27</f>
        <v>0</v>
      </c>
      <c r="AB27" s="601"/>
      <c r="AC27" s="105">
        <v>797969326</v>
      </c>
      <c r="AD27" s="48"/>
      <c r="AE27" s="105">
        <f>AA27+AC27</f>
        <v>797969326</v>
      </c>
    </row>
    <row r="28" spans="1:32" s="159" customFormat="1" ht="22.5" customHeight="1">
      <c r="A28" s="100" t="s">
        <v>123</v>
      </c>
      <c r="B28" s="557"/>
      <c r="C28" s="106">
        <f>SUM(C26:C27)</f>
        <v>0</v>
      </c>
      <c r="D28" s="107"/>
      <c r="E28" s="106">
        <f>SUM(E26:E27)</f>
        <v>0</v>
      </c>
      <c r="F28" s="107"/>
      <c r="G28" s="106">
        <f>SUM(G26:G27)</f>
        <v>0</v>
      </c>
      <c r="H28" s="107"/>
      <c r="I28" s="106">
        <f>SUM(I26:I27)</f>
        <v>0</v>
      </c>
      <c r="J28" s="107"/>
      <c r="K28" s="106">
        <f>SUM(K26:K27)</f>
        <v>0</v>
      </c>
      <c r="L28" s="107"/>
      <c r="M28" s="106">
        <f>SUM(M26:M27)</f>
        <v>0</v>
      </c>
      <c r="N28" s="107"/>
      <c r="O28" s="106">
        <f>SUM(O26:O27)</f>
        <v>0</v>
      </c>
      <c r="P28" s="107"/>
      <c r="Q28" s="106">
        <f>SUM(Q26:Q27)</f>
        <v>0</v>
      </c>
      <c r="R28" s="107"/>
      <c r="S28" s="106">
        <f>SUM(S26:S27)</f>
        <v>0</v>
      </c>
      <c r="T28" s="107"/>
      <c r="U28" s="106">
        <f>SUM(U26:U27)</f>
        <v>0</v>
      </c>
      <c r="V28" s="107"/>
      <c r="W28" s="106">
        <f>SUM(W26:W27)</f>
        <v>0</v>
      </c>
      <c r="X28" s="107"/>
      <c r="Y28" s="106">
        <f>SUM(Y26:Y27)</f>
        <v>0</v>
      </c>
      <c r="Z28" s="48"/>
      <c r="AA28" s="106">
        <f>SUM(AA26:AA27)</f>
        <v>0</v>
      </c>
      <c r="AB28" s="601"/>
      <c r="AC28" s="106">
        <f>SUM(AC26:AC27)</f>
        <v>895392553</v>
      </c>
      <c r="AD28" s="602"/>
      <c r="AE28" s="106">
        <f>SUM(AE26:AE27)</f>
        <v>895392553</v>
      </c>
    </row>
    <row r="29" spans="1:32" s="159" customFormat="1" ht="7.5" customHeight="1">
      <c r="A29" s="102"/>
      <c r="B29" s="557"/>
      <c r="C29" s="48"/>
      <c r="D29" s="48"/>
      <c r="E29" s="48"/>
      <c r="F29" s="48"/>
      <c r="G29" s="48"/>
      <c r="H29" s="48"/>
      <c r="I29" s="48"/>
      <c r="J29" s="48"/>
      <c r="K29" s="48">
        <v>0</v>
      </c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141"/>
      <c r="AB29" s="601"/>
      <c r="AD29" s="602"/>
    </row>
    <row r="30" spans="1:32" s="159" customFormat="1" ht="7.5" hidden="1" customHeight="1">
      <c r="A30" s="100"/>
      <c r="B30" s="557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141"/>
      <c r="AB30" s="601"/>
      <c r="AD30" s="602"/>
    </row>
    <row r="31" spans="1:32" s="160" customFormat="1" ht="23.25" hidden="1" customHeight="1">
      <c r="A31" s="5" t="s">
        <v>141</v>
      </c>
      <c r="B31" s="75"/>
      <c r="C31" s="152">
        <f>C22+C28</f>
        <v>0</v>
      </c>
      <c r="D31" s="107"/>
      <c r="E31" s="152">
        <f>E22+E28</f>
        <v>0</v>
      </c>
      <c r="F31" s="107"/>
      <c r="G31" s="152">
        <f>G22+G28</f>
        <v>0</v>
      </c>
      <c r="H31" s="107"/>
      <c r="I31" s="152">
        <f>I22+I28</f>
        <v>0</v>
      </c>
      <c r="J31" s="107"/>
      <c r="K31" s="152">
        <f>K22+K28</f>
        <v>0</v>
      </c>
      <c r="L31" s="107"/>
      <c r="M31" s="152">
        <f>M22+M28</f>
        <v>-2559889644</v>
      </c>
      <c r="N31" s="107"/>
      <c r="O31" s="152">
        <f>O22+O28</f>
        <v>0</v>
      </c>
      <c r="P31" s="107"/>
      <c r="Q31" s="152">
        <f>Q22+Q28</f>
        <v>0</v>
      </c>
      <c r="R31" s="107"/>
      <c r="S31" s="152">
        <f>S22+S28</f>
        <v>0</v>
      </c>
      <c r="T31" s="107"/>
      <c r="U31" s="152">
        <f>SUM(Q31:S31)</f>
        <v>0</v>
      </c>
      <c r="V31" s="107"/>
      <c r="W31" s="152">
        <f>W22+W28</f>
        <v>0</v>
      </c>
      <c r="X31" s="107"/>
      <c r="Y31" s="152">
        <f>Y22+Y28</f>
        <v>0</v>
      </c>
      <c r="Z31" s="107"/>
      <c r="AA31" s="152">
        <f>AA22+AA28</f>
        <v>-2559889644</v>
      </c>
      <c r="AB31" s="609"/>
      <c r="AC31" s="152">
        <f>AC22+AC28</f>
        <v>568928781</v>
      </c>
      <c r="AD31" s="612"/>
      <c r="AE31" s="152">
        <f>AE22+AE28</f>
        <v>-1990960863</v>
      </c>
    </row>
    <row r="32" spans="1:32" s="160" customFormat="1" ht="12.65" customHeight="1">
      <c r="A32" s="5"/>
      <c r="B32" s="75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609"/>
      <c r="AD32" s="612"/>
    </row>
    <row r="33" spans="1:31" s="159" customFormat="1" ht="22">
      <c r="A33" s="2" t="s">
        <v>161</v>
      </c>
      <c r="B33" s="61"/>
      <c r="C33" s="108"/>
      <c r="D33" s="108"/>
      <c r="E33" s="108"/>
      <c r="F33" s="610"/>
      <c r="G33" s="108"/>
      <c r="H33" s="107"/>
      <c r="I33" s="108"/>
      <c r="J33" s="107"/>
      <c r="K33" s="108"/>
      <c r="L33" s="610"/>
      <c r="M33" s="108"/>
      <c r="N33" s="107"/>
      <c r="O33" s="108"/>
      <c r="P33" s="107"/>
      <c r="Q33" s="108"/>
      <c r="R33" s="107"/>
      <c r="S33" s="108"/>
      <c r="T33" s="107"/>
      <c r="U33" s="108"/>
      <c r="V33" s="217"/>
      <c r="W33" s="596"/>
      <c r="X33" s="13"/>
      <c r="Y33" s="596"/>
      <c r="Z33" s="13"/>
      <c r="AA33" s="105"/>
      <c r="AB33" s="610"/>
      <c r="AC33" s="108"/>
      <c r="AD33" s="610"/>
      <c r="AE33" s="597"/>
    </row>
    <row r="34" spans="1:31" s="159" customFormat="1" ht="21.5">
      <c r="A34" s="41" t="s">
        <v>61</v>
      </c>
      <c r="B34" s="61"/>
      <c r="C34" s="596">
        <v>0</v>
      </c>
      <c r="D34" s="596"/>
      <c r="E34" s="596">
        <v>0</v>
      </c>
      <c r="F34" s="13"/>
      <c r="G34" s="596">
        <v>0</v>
      </c>
      <c r="H34" s="48"/>
      <c r="I34" s="596">
        <v>0</v>
      </c>
      <c r="J34" s="48"/>
      <c r="K34" s="596">
        <v>0</v>
      </c>
      <c r="L34" s="13"/>
      <c r="M34" s="596">
        <f>'PL 8 - 9'!F83</f>
        <v>2896023461</v>
      </c>
      <c r="N34" s="48"/>
      <c r="O34" s="596">
        <v>0</v>
      </c>
      <c r="P34" s="48"/>
      <c r="Q34" s="596">
        <v>0</v>
      </c>
      <c r="R34" s="48"/>
      <c r="S34" s="596">
        <v>0</v>
      </c>
      <c r="T34" s="48"/>
      <c r="U34" s="596">
        <v>0</v>
      </c>
      <c r="V34" s="105"/>
      <c r="W34" s="105">
        <f>SUM(O34:U34)</f>
        <v>0</v>
      </c>
      <c r="X34" s="13"/>
      <c r="Y34" s="105">
        <f>SUM(O34:Q34)</f>
        <v>0</v>
      </c>
      <c r="Z34" s="13"/>
      <c r="AA34" s="105">
        <f>SUM(C34:Q34)</f>
        <v>2896023461</v>
      </c>
      <c r="AB34" s="13"/>
      <c r="AC34" s="596">
        <v>1180685930</v>
      </c>
      <c r="AD34" s="13"/>
      <c r="AE34" s="596">
        <f>AA34+AC34</f>
        <v>4076709391</v>
      </c>
    </row>
    <row r="35" spans="1:31" s="159" customFormat="1" ht="21.5">
      <c r="A35" s="41" t="s">
        <v>105</v>
      </c>
      <c r="B35" s="61"/>
      <c r="C35" s="596">
        <v>0</v>
      </c>
      <c r="D35" s="596"/>
      <c r="E35" s="596">
        <v>0</v>
      </c>
      <c r="F35" s="13"/>
      <c r="G35" s="596">
        <v>0</v>
      </c>
      <c r="H35" s="48"/>
      <c r="I35" s="596">
        <v>0</v>
      </c>
      <c r="J35" s="48"/>
      <c r="K35" s="596">
        <v>0</v>
      </c>
      <c r="L35" s="13"/>
      <c r="M35" s="596">
        <v>0</v>
      </c>
      <c r="N35" s="48"/>
      <c r="O35" s="596">
        <f>'TH 10-11-consol'!Q66</f>
        <v>-56850404</v>
      </c>
      <c r="P35" s="48"/>
      <c r="Q35" s="596">
        <f>'TH 10-11-consol'!S66</f>
        <v>95244152</v>
      </c>
      <c r="R35" s="48"/>
      <c r="S35" s="596">
        <f>'TH 10-11-consol'!U66</f>
        <v>-116473378</v>
      </c>
      <c r="T35" s="48"/>
      <c r="U35" s="596">
        <v>0</v>
      </c>
      <c r="V35" s="105"/>
      <c r="W35" s="105">
        <f>'TH 10-11-consol'!W66</f>
        <v>-26928307</v>
      </c>
      <c r="X35" s="13"/>
      <c r="Y35" s="105">
        <f>'TH 10-11-consol'!Y66</f>
        <v>-105007937</v>
      </c>
      <c r="Z35" s="13"/>
      <c r="AA35" s="155">
        <f>Y35</f>
        <v>-105007937</v>
      </c>
      <c r="AB35" s="13"/>
      <c r="AC35" s="596">
        <v>-66328321</v>
      </c>
      <c r="AD35" s="13"/>
      <c r="AE35" s="596">
        <f>AA35+AC35</f>
        <v>-171336258</v>
      </c>
    </row>
    <row r="36" spans="1:31" s="159" customFormat="1" ht="22">
      <c r="A36" s="2" t="s">
        <v>162</v>
      </c>
      <c r="B36" s="43"/>
      <c r="C36" s="106">
        <f>SUM(C34:C35)</f>
        <v>0</v>
      </c>
      <c r="D36" s="217"/>
      <c r="E36" s="106">
        <f>SUM(E34:E35)</f>
        <v>0</v>
      </c>
      <c r="F36" s="107"/>
      <c r="G36" s="106">
        <f>SUM(G34:G35)</f>
        <v>0</v>
      </c>
      <c r="H36" s="107"/>
      <c r="I36" s="106">
        <f>SUM(I34:I35)</f>
        <v>0</v>
      </c>
      <c r="J36" s="107"/>
      <c r="K36" s="106">
        <f>SUM(K34:K35)</f>
        <v>0</v>
      </c>
      <c r="L36" s="107"/>
      <c r="M36" s="106">
        <f>SUM(M34:M35)</f>
        <v>2896023461</v>
      </c>
      <c r="N36" s="107"/>
      <c r="O36" s="106">
        <f>SUM(O34:O35)</f>
        <v>-56850404</v>
      </c>
      <c r="P36" s="107"/>
      <c r="Q36" s="106">
        <f>SUM(Q34:Q35)</f>
        <v>95244152</v>
      </c>
      <c r="R36" s="107"/>
      <c r="S36" s="106">
        <f>SUM(S34:S35)</f>
        <v>-116473378</v>
      </c>
      <c r="T36" s="107"/>
      <c r="U36" s="598">
        <f>SUM(U34:U35)</f>
        <v>0</v>
      </c>
      <c r="V36" s="217"/>
      <c r="W36" s="106">
        <f>SUM(W34:W35)</f>
        <v>-26928307</v>
      </c>
      <c r="X36" s="107"/>
      <c r="Y36" s="106">
        <f>SUM(Y34:Y35)</f>
        <v>-105007937</v>
      </c>
      <c r="Z36" s="107"/>
      <c r="AA36" s="106">
        <f>SUM(AA34:AA35)</f>
        <v>2791015524</v>
      </c>
      <c r="AB36" s="107"/>
      <c r="AC36" s="106">
        <f>SUM(AC34:AC35)</f>
        <v>1114357609</v>
      </c>
      <c r="AD36" s="107"/>
      <c r="AE36" s="106">
        <f>SUM(AE34:AE35)</f>
        <v>3905373133</v>
      </c>
    </row>
    <row r="37" spans="1:31" s="159" customFormat="1" ht="22">
      <c r="A37" s="2"/>
      <c r="B37" s="43"/>
      <c r="C37" s="107"/>
      <c r="D37" s="21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217"/>
      <c r="W37" s="107"/>
      <c r="X37" s="107"/>
      <c r="Y37" s="107"/>
      <c r="Z37" s="107"/>
      <c r="AA37" s="107"/>
      <c r="AB37" s="107"/>
      <c r="AC37" s="107"/>
      <c r="AD37" s="107"/>
      <c r="AE37" s="107"/>
    </row>
    <row r="38" spans="1:31" s="159" customFormat="1" ht="22">
      <c r="A38" s="14" t="s">
        <v>525</v>
      </c>
      <c r="B38" s="43"/>
      <c r="C38" s="1023">
        <v>0</v>
      </c>
      <c r="D38" s="217">
        <v>0</v>
      </c>
      <c r="E38" s="1023">
        <v>0</v>
      </c>
      <c r="F38" s="107"/>
      <c r="G38" s="1023">
        <v>0</v>
      </c>
      <c r="H38" s="107"/>
      <c r="I38" s="1023">
        <v>0</v>
      </c>
      <c r="J38" s="107"/>
      <c r="K38" s="618">
        <v>47552534</v>
      </c>
      <c r="L38" s="48"/>
      <c r="M38" s="618">
        <v>-47552534</v>
      </c>
      <c r="N38" s="107"/>
      <c r="O38" s="1023">
        <v>0</v>
      </c>
      <c r="P38" s="107"/>
      <c r="Q38" s="1023">
        <v>0</v>
      </c>
      <c r="R38" s="107"/>
      <c r="S38" s="1023">
        <v>0</v>
      </c>
      <c r="T38" s="107"/>
      <c r="U38" s="107"/>
      <c r="V38" s="217"/>
      <c r="W38" s="1023">
        <v>0</v>
      </c>
      <c r="X38" s="107"/>
      <c r="Y38" s="1023">
        <v>0</v>
      </c>
      <c r="Z38" s="107"/>
      <c r="AA38" s="1023">
        <v>0</v>
      </c>
      <c r="AB38" s="107"/>
      <c r="AC38" s="1023">
        <v>0</v>
      </c>
      <c r="AD38" s="107"/>
      <c r="AE38" s="1023">
        <v>0</v>
      </c>
    </row>
    <row r="39" spans="1:31" ht="22.5" thickBot="1">
      <c r="A39" s="203" t="s">
        <v>555</v>
      </c>
      <c r="B39" s="174"/>
      <c r="C39" s="550">
        <f>C36+C28+C15+C38+C22</f>
        <v>10666500000</v>
      </c>
      <c r="D39" s="472">
        <f>D36+D28+D15+D38</f>
        <v>0</v>
      </c>
      <c r="E39" s="550">
        <f>E36+E28+E15+E38+E22</f>
        <v>20889295058</v>
      </c>
      <c r="F39" s="472">
        <f>F36+F28+F15+F38</f>
        <v>0</v>
      </c>
      <c r="G39" s="550">
        <f>G36+G28+G15+G38+G22</f>
        <v>-316239277</v>
      </c>
      <c r="H39" s="472">
        <f>H36+H28+H15+H38</f>
        <v>0</v>
      </c>
      <c r="I39" s="550">
        <f>I36+I28+I15+I38+I22</f>
        <v>1489752705</v>
      </c>
      <c r="J39" s="472">
        <f>J36+J28+J15+J38</f>
        <v>0</v>
      </c>
      <c r="K39" s="550">
        <f>K36+K28+K15+K38+K22</f>
        <v>296323661</v>
      </c>
      <c r="L39" s="472">
        <f>L36+L28+L15+L38</f>
        <v>0</v>
      </c>
      <c r="M39" s="550">
        <f>M36+M28+M15+M38+M22</f>
        <v>4212531139</v>
      </c>
      <c r="N39" s="472">
        <f>N36+N28+N15+N38</f>
        <v>0</v>
      </c>
      <c r="O39" s="550">
        <f>O36+O28+O15+O38+O22</f>
        <v>-63172939</v>
      </c>
      <c r="P39" s="472">
        <f>P36+P28+P15+P38</f>
        <v>0</v>
      </c>
      <c r="Q39" s="550">
        <f>Q36+Q28+Q15+Q38+Q22</f>
        <v>-328205464</v>
      </c>
      <c r="R39" s="472">
        <f>R36+R28+R15+R38</f>
        <v>0</v>
      </c>
      <c r="S39" s="550">
        <f>S36+S28+S15+S38+S22</f>
        <v>-43192007</v>
      </c>
      <c r="T39" s="472">
        <f>T36+T28+T15+T38</f>
        <v>0</v>
      </c>
      <c r="U39" s="550">
        <f>U36+U28+U15+U38</f>
        <v>0</v>
      </c>
      <c r="V39" s="550">
        <f>V36+V28+V15+V38</f>
        <v>0</v>
      </c>
      <c r="W39" s="550">
        <f>W36+W28+W15+W38+W22</f>
        <v>-35525681</v>
      </c>
      <c r="X39" s="472">
        <f>X36+X28+X15+X38</f>
        <v>0</v>
      </c>
      <c r="Y39" s="550">
        <f>Y36+Y28+Y15+Y38+Y22</f>
        <v>-470096091</v>
      </c>
      <c r="Z39" s="472">
        <f>Z36+Z28+Z15+Z38</f>
        <v>0</v>
      </c>
      <c r="AA39" s="550">
        <f>AA36+AA28+AA15+AA38+AA22</f>
        <v>36768067195</v>
      </c>
      <c r="AB39" s="472">
        <f>AB36+AB28+AB15+AB38</f>
        <v>0</v>
      </c>
      <c r="AC39" s="550">
        <f>AC36+AC28+AC15+AC38+AC22</f>
        <v>9934591382</v>
      </c>
      <c r="AD39" s="472">
        <f>AD36+AD28+AD15+AD38</f>
        <v>0</v>
      </c>
      <c r="AE39" s="550">
        <f>AE36+AE28+AE15+AE38+AE22</f>
        <v>46702658577</v>
      </c>
    </row>
    <row r="40" spans="1:31" ht="23.25" customHeight="1" thickTop="1">
      <c r="C40" s="209"/>
      <c r="E40" s="209"/>
      <c r="G40" s="209"/>
      <c r="I40" s="209"/>
      <c r="K40" s="209"/>
      <c r="M40" s="209"/>
      <c r="W40" s="209"/>
      <c r="Y40" s="209"/>
      <c r="AC40" s="209"/>
      <c r="AE40" s="209"/>
    </row>
    <row r="41" spans="1:31" ht="23.25" customHeight="1">
      <c r="C41" s="209"/>
      <c r="D41" s="209"/>
      <c r="E41" s="209"/>
      <c r="F41" s="1016"/>
      <c r="G41" s="209"/>
      <c r="H41" s="1016"/>
      <c r="I41" s="209"/>
      <c r="J41" s="1016"/>
      <c r="K41" s="209"/>
      <c r="L41" s="1016"/>
      <c r="M41" s="209"/>
      <c r="N41" s="1016"/>
      <c r="O41" s="209"/>
      <c r="P41" s="1016"/>
      <c r="Q41" s="209"/>
      <c r="R41" s="1016"/>
      <c r="S41" s="209"/>
      <c r="T41" s="1016"/>
      <c r="U41" s="209"/>
      <c r="V41" s="209"/>
      <c r="W41" s="209"/>
      <c r="X41" s="1016"/>
      <c r="Y41" s="209"/>
      <c r="Z41" s="1016"/>
      <c r="AA41" s="209"/>
      <c r="AB41" s="1016"/>
      <c r="AC41" s="209"/>
      <c r="AD41" s="1016"/>
      <c r="AE41" s="209"/>
    </row>
    <row r="42" spans="1:31" ht="23.25" customHeight="1">
      <c r="O42" s="209"/>
      <c r="S42" s="209"/>
    </row>
    <row r="43" spans="1:31" ht="23.25" customHeight="1">
      <c r="M43" s="209"/>
    </row>
    <row r="45" spans="1:31" ht="23.25" customHeight="1">
      <c r="Q45" s="209"/>
      <c r="U45" s="209"/>
    </row>
  </sheetData>
  <mergeCells count="7">
    <mergeCell ref="C13:AE13"/>
    <mergeCell ref="A1:F1"/>
    <mergeCell ref="A3:F3"/>
    <mergeCell ref="C4:AE4"/>
    <mergeCell ref="K5:M5"/>
    <mergeCell ref="O5:Y5"/>
    <mergeCell ref="K9:M9"/>
  </mergeCells>
  <pageMargins left="0.6" right="0.4" top="0.48" bottom="0.5" header="0.5" footer="0.5"/>
  <pageSetup paperSize="9" scale="55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F46"/>
  <sheetViews>
    <sheetView showGridLines="0" view="pageBreakPreview" topLeftCell="A36" zoomScale="84" zoomScaleNormal="85" zoomScaleSheetLayoutView="84" workbookViewId="0">
      <selection activeCell="C45" sqref="C45"/>
    </sheetView>
  </sheetViews>
  <sheetFormatPr defaultColWidth="9.09765625" defaultRowHeight="23.25" customHeight="1"/>
  <cols>
    <col min="1" max="1" width="45.8984375" style="198" customWidth="1"/>
    <col min="2" max="2" width="8.09765625" style="198" customWidth="1"/>
    <col min="3" max="3" width="16.3984375" style="198" customWidth="1"/>
    <col min="4" max="4" width="1.59765625" style="198" customWidth="1"/>
    <col min="5" max="5" width="16.296875" style="198" customWidth="1"/>
    <col min="6" max="6" width="1.59765625" style="198" customWidth="1"/>
    <col min="7" max="7" width="14.09765625" style="198" customWidth="1"/>
    <col min="8" max="8" width="1.59765625" style="198" customWidth="1"/>
    <col min="9" max="9" width="15" style="198" customWidth="1"/>
    <col min="10" max="10" width="1.59765625" style="198" customWidth="1"/>
    <col min="11" max="11" width="14.296875" style="198" customWidth="1"/>
    <col min="12" max="12" width="1.59765625" style="198" customWidth="1"/>
    <col min="13" max="13" width="16.69921875" style="198" bestFit="1" customWidth="1"/>
    <col min="14" max="14" width="1.59765625" style="198" customWidth="1"/>
    <col min="15" max="15" width="13.8984375" style="198" customWidth="1"/>
    <col min="16" max="16" width="1.59765625" style="198" customWidth="1"/>
    <col min="17" max="17" width="14" style="198" customWidth="1"/>
    <col min="18" max="18" width="1.59765625" style="198" customWidth="1"/>
    <col min="19" max="19" width="15" style="198" bestFit="1" customWidth="1"/>
    <col min="20" max="20" width="1.59765625" style="198" customWidth="1"/>
    <col min="21" max="21" width="14" style="198" customWidth="1"/>
    <col min="22" max="22" width="1.59765625" style="198" customWidth="1"/>
    <col min="23" max="23" width="15" style="198" bestFit="1" customWidth="1"/>
    <col min="24" max="24" width="1.59765625" style="198" customWidth="1"/>
    <col min="25" max="25" width="16" style="198" bestFit="1" customWidth="1"/>
    <col min="26" max="26" width="1.59765625" style="198" customWidth="1"/>
    <col min="27" max="27" width="15.69921875" style="198" customWidth="1"/>
    <col min="28" max="28" width="1.59765625" style="198" customWidth="1"/>
    <col min="29" max="29" width="15.59765625" style="198" customWidth="1"/>
    <col min="30" max="30" width="1.59765625" style="198" customWidth="1"/>
    <col min="31" max="31" width="16.69921875" style="198" bestFit="1" customWidth="1"/>
    <col min="32" max="16384" width="9.09765625" style="181"/>
  </cols>
  <sheetData>
    <row r="1" spans="1:31" ht="23.25" customHeight="1">
      <c r="A1" s="1089" t="str">
        <f>'PL 6 - 7'!A1:H1</f>
        <v>บริษัท กัลฟ์ เอ็นเนอร์จี ดีเวลลอปเมนท์ จำกัด (มหาชน) และบริษัทย่อย</v>
      </c>
      <c r="B1" s="1089"/>
      <c r="C1" s="1089"/>
      <c r="D1" s="1089"/>
      <c r="E1" s="1089"/>
      <c r="F1" s="1089"/>
      <c r="G1" s="180"/>
      <c r="H1" s="180"/>
      <c r="I1" s="180"/>
      <c r="J1" s="180"/>
      <c r="K1" s="179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</row>
    <row r="2" spans="1:31" ht="23.25" customHeight="1">
      <c r="A2" s="182" t="s">
        <v>158</v>
      </c>
      <c r="B2" s="183"/>
      <c r="C2" s="184"/>
      <c r="D2" s="184"/>
      <c r="E2" s="184"/>
      <c r="F2" s="184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</row>
    <row r="3" spans="1:31" ht="22">
      <c r="A3" s="1091"/>
      <c r="B3" s="1091"/>
      <c r="C3" s="1091"/>
      <c r="D3" s="1091"/>
      <c r="E3" s="1091"/>
      <c r="F3" s="1091"/>
      <c r="G3" s="187"/>
      <c r="H3" s="187"/>
      <c r="I3" s="187"/>
      <c r="J3" s="187"/>
      <c r="K3" s="187"/>
      <c r="L3" s="188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8"/>
      <c r="X3" s="188"/>
      <c r="Y3" s="188"/>
      <c r="Z3" s="188"/>
      <c r="AA3" s="188"/>
      <c r="AB3" s="188"/>
      <c r="AC3" s="188"/>
      <c r="AD3" s="188"/>
      <c r="AE3" s="187"/>
    </row>
    <row r="4" spans="1:31" s="191" customFormat="1" ht="22">
      <c r="A4" s="189"/>
      <c r="B4" s="190"/>
      <c r="C4" s="1093" t="s">
        <v>24</v>
      </c>
      <c r="D4" s="1093"/>
      <c r="E4" s="1093"/>
      <c r="F4" s="1093"/>
      <c r="G4" s="1093"/>
      <c r="H4" s="1093"/>
      <c r="I4" s="1093"/>
      <c r="J4" s="1093"/>
      <c r="K4" s="1093"/>
      <c r="L4" s="1093"/>
      <c r="M4" s="1093"/>
      <c r="N4" s="1093"/>
      <c r="O4" s="1093"/>
      <c r="P4" s="1093"/>
      <c r="Q4" s="1093"/>
      <c r="R4" s="1093"/>
      <c r="S4" s="1093"/>
      <c r="T4" s="1093"/>
      <c r="U4" s="1093"/>
      <c r="V4" s="1093"/>
      <c r="W4" s="1093"/>
      <c r="X4" s="1093"/>
      <c r="Y4" s="1093"/>
      <c r="Z4" s="1093"/>
      <c r="AA4" s="1093"/>
      <c r="AB4" s="1093"/>
      <c r="AC4" s="1093"/>
      <c r="AD4" s="1093"/>
      <c r="AE4" s="1093"/>
    </row>
    <row r="5" spans="1:31" ht="22">
      <c r="A5" s="192"/>
      <c r="B5" s="192"/>
      <c r="C5" s="187"/>
      <c r="D5" s="193"/>
      <c r="E5" s="187"/>
      <c r="F5" s="193"/>
      <c r="G5" s="194"/>
      <c r="H5" s="194"/>
      <c r="I5" s="194"/>
      <c r="J5" s="194"/>
      <c r="K5" s="1098" t="s">
        <v>11</v>
      </c>
      <c r="L5" s="1098"/>
      <c r="M5" s="1098"/>
      <c r="N5" s="194"/>
      <c r="O5" s="1099" t="s">
        <v>57</v>
      </c>
      <c r="P5" s="1099"/>
      <c r="Q5" s="1099"/>
      <c r="R5" s="1099"/>
      <c r="S5" s="1099"/>
      <c r="T5" s="1099"/>
      <c r="U5" s="1099"/>
      <c r="V5" s="1099"/>
      <c r="W5" s="1099"/>
      <c r="X5" s="1099"/>
      <c r="Y5" s="1099"/>
      <c r="Z5" s="195"/>
      <c r="AA5" s="187"/>
      <c r="AB5" s="187"/>
      <c r="AC5" s="187"/>
      <c r="AD5" s="193"/>
      <c r="AE5" s="196"/>
    </row>
    <row r="6" spans="1:31" ht="22" hidden="1">
      <c r="A6" s="192"/>
      <c r="B6" s="192"/>
      <c r="C6" s="187"/>
      <c r="D6" s="193"/>
      <c r="E6" s="187"/>
      <c r="F6" s="193"/>
      <c r="G6" s="197"/>
      <c r="H6" s="194"/>
      <c r="I6" s="197"/>
      <c r="J6" s="194"/>
      <c r="K6" s="211"/>
      <c r="L6" s="212"/>
      <c r="M6" s="211"/>
      <c r="N6" s="194"/>
      <c r="O6" s="194"/>
      <c r="P6" s="194"/>
      <c r="Q6" s="92"/>
      <c r="R6" s="194"/>
      <c r="S6" s="92"/>
      <c r="T6" s="194"/>
      <c r="U6" s="92"/>
      <c r="V6" s="194"/>
      <c r="W6" s="194"/>
      <c r="X6" s="193"/>
      <c r="Y6" s="194"/>
      <c r="Z6" s="193"/>
      <c r="AE6" s="196"/>
    </row>
    <row r="7" spans="1:31" ht="22">
      <c r="A7" s="192"/>
      <c r="B7" s="192"/>
      <c r="C7" s="187"/>
      <c r="D7" s="193"/>
      <c r="E7" s="187"/>
      <c r="F7" s="193"/>
      <c r="G7" s="197"/>
      <c r="H7" s="194"/>
      <c r="I7" s="197" t="s">
        <v>360</v>
      </c>
      <c r="J7" s="194"/>
      <c r="K7" s="211"/>
      <c r="L7" s="212"/>
      <c r="M7" s="211"/>
      <c r="N7" s="194"/>
      <c r="O7" s="92" t="s">
        <v>180</v>
      </c>
      <c r="P7" s="194"/>
      <c r="Q7" s="92"/>
      <c r="R7" s="194"/>
      <c r="S7" s="92"/>
      <c r="T7" s="194"/>
      <c r="U7" s="104" t="s">
        <v>851</v>
      </c>
      <c r="V7" s="194"/>
      <c r="W7" s="194"/>
      <c r="X7" s="193"/>
      <c r="Y7" s="194"/>
      <c r="Z7" s="193"/>
      <c r="AE7" s="196"/>
    </row>
    <row r="8" spans="1:31" ht="22">
      <c r="A8" s="192"/>
      <c r="B8" s="192"/>
      <c r="C8" s="187"/>
      <c r="D8" s="193"/>
      <c r="E8" s="187"/>
      <c r="F8" s="193"/>
      <c r="G8" s="197"/>
      <c r="H8" s="194"/>
      <c r="I8" s="197" t="s">
        <v>362</v>
      </c>
      <c r="J8" s="194"/>
      <c r="K8" s="194"/>
      <c r="L8" s="193"/>
      <c r="M8" s="194"/>
      <c r="N8" s="194"/>
      <c r="O8" s="92" t="s">
        <v>176</v>
      </c>
      <c r="P8" s="194"/>
      <c r="Q8" s="92"/>
      <c r="R8" s="194"/>
      <c r="S8" s="92" t="s">
        <v>497</v>
      </c>
      <c r="T8" s="194"/>
      <c r="U8" s="104" t="s">
        <v>852</v>
      </c>
      <c r="V8" s="194"/>
      <c r="W8" s="194" t="s">
        <v>491</v>
      </c>
      <c r="X8" s="193"/>
      <c r="Y8" s="194"/>
      <c r="Z8" s="193"/>
      <c r="AE8" s="196"/>
    </row>
    <row r="9" spans="1:31" ht="22">
      <c r="A9" s="192"/>
      <c r="B9" s="192"/>
      <c r="C9" s="187"/>
      <c r="D9" s="193"/>
      <c r="E9" s="187"/>
      <c r="F9" s="193"/>
      <c r="G9" s="197" t="s">
        <v>126</v>
      </c>
      <c r="H9" s="194"/>
      <c r="I9" s="197" t="s">
        <v>364</v>
      </c>
      <c r="J9" s="194"/>
      <c r="K9" s="1097"/>
      <c r="L9" s="1097"/>
      <c r="M9" s="1097"/>
      <c r="N9" s="194"/>
      <c r="O9" s="92" t="s">
        <v>177</v>
      </c>
      <c r="P9" s="194"/>
      <c r="Q9" s="92"/>
      <c r="R9" s="194"/>
      <c r="S9" s="92" t="s">
        <v>496</v>
      </c>
      <c r="T9" s="194"/>
      <c r="U9" s="92" t="s">
        <v>840</v>
      </c>
      <c r="V9" s="194"/>
      <c r="W9" s="194" t="s">
        <v>492</v>
      </c>
      <c r="X9" s="193"/>
      <c r="Y9" s="194" t="s">
        <v>98</v>
      </c>
      <c r="Z9" s="193"/>
      <c r="AE9" s="196"/>
    </row>
    <row r="10" spans="1:31" ht="21.5">
      <c r="A10" s="192"/>
      <c r="B10" s="194"/>
      <c r="C10" s="194" t="s">
        <v>12</v>
      </c>
      <c r="D10" s="178"/>
      <c r="E10" s="197" t="s">
        <v>42</v>
      </c>
      <c r="F10" s="178"/>
      <c r="G10" s="197" t="s">
        <v>58</v>
      </c>
      <c r="H10" s="187"/>
      <c r="I10" s="197" t="s">
        <v>367</v>
      </c>
      <c r="J10" s="187"/>
      <c r="K10" s="187"/>
      <c r="L10" s="178"/>
      <c r="M10" s="187"/>
      <c r="N10" s="187"/>
      <c r="O10" s="92" t="s">
        <v>178</v>
      </c>
      <c r="P10" s="194"/>
      <c r="Q10" s="92"/>
      <c r="R10" s="194"/>
      <c r="S10" s="92" t="s">
        <v>490</v>
      </c>
      <c r="T10" s="194"/>
      <c r="U10" s="92" t="s">
        <v>174</v>
      </c>
      <c r="V10" s="194"/>
      <c r="W10" s="194" t="s">
        <v>493</v>
      </c>
      <c r="X10" s="178"/>
      <c r="Y10" s="197" t="s">
        <v>159</v>
      </c>
      <c r="Z10" s="178"/>
      <c r="AA10" s="194"/>
      <c r="AB10" s="194"/>
      <c r="AC10" s="282" t="s">
        <v>116</v>
      </c>
      <c r="AD10" s="178"/>
      <c r="AE10" s="187"/>
    </row>
    <row r="11" spans="1:31" ht="21.5">
      <c r="A11" s="192"/>
      <c r="B11" s="194"/>
      <c r="C11" s="194" t="s">
        <v>31</v>
      </c>
      <c r="D11" s="178"/>
      <c r="E11" s="197" t="s">
        <v>115</v>
      </c>
      <c r="F11" s="178"/>
      <c r="G11" s="197" t="s">
        <v>66</v>
      </c>
      <c r="H11" s="187"/>
      <c r="I11" s="197" t="s">
        <v>374</v>
      </c>
      <c r="J11" s="187"/>
      <c r="K11" s="197" t="s">
        <v>26</v>
      </c>
      <c r="L11" s="178"/>
      <c r="M11" s="194" t="s">
        <v>106</v>
      </c>
      <c r="N11" s="187"/>
      <c r="O11" s="92" t="s">
        <v>179</v>
      </c>
      <c r="P11" s="197"/>
      <c r="Q11" s="92" t="s">
        <v>377</v>
      </c>
      <c r="R11" s="197"/>
      <c r="S11" s="92" t="s">
        <v>378</v>
      </c>
      <c r="T11" s="197"/>
      <c r="U11" s="92" t="s">
        <v>171</v>
      </c>
      <c r="V11" s="197"/>
      <c r="W11" s="197" t="s">
        <v>544</v>
      </c>
      <c r="X11" s="178"/>
      <c r="Y11" s="197" t="s">
        <v>99</v>
      </c>
      <c r="Z11" s="178"/>
      <c r="AA11" s="194" t="s">
        <v>35</v>
      </c>
      <c r="AB11" s="194"/>
      <c r="AC11" s="197" t="s">
        <v>117</v>
      </c>
      <c r="AD11" s="194"/>
      <c r="AE11" s="194" t="s">
        <v>35</v>
      </c>
    </row>
    <row r="12" spans="1:31" ht="21.5">
      <c r="A12" s="192"/>
      <c r="B12" s="178" t="s">
        <v>17</v>
      </c>
      <c r="C12" s="194" t="s">
        <v>32</v>
      </c>
      <c r="D12" s="178"/>
      <c r="E12" s="282" t="s">
        <v>46</v>
      </c>
      <c r="F12" s="178"/>
      <c r="G12" s="197" t="s">
        <v>67</v>
      </c>
      <c r="H12" s="194"/>
      <c r="I12" s="197" t="s">
        <v>380</v>
      </c>
      <c r="J12" s="194"/>
      <c r="K12" s="194" t="s">
        <v>27</v>
      </c>
      <c r="L12" s="178"/>
      <c r="M12" s="194" t="s">
        <v>107</v>
      </c>
      <c r="N12" s="194"/>
      <c r="O12" s="92" t="s">
        <v>104</v>
      </c>
      <c r="P12" s="197"/>
      <c r="Q12" s="92" t="s">
        <v>382</v>
      </c>
      <c r="R12" s="197"/>
      <c r="S12" s="92" t="s">
        <v>383</v>
      </c>
      <c r="T12" s="197"/>
      <c r="U12" s="92" t="s">
        <v>172</v>
      </c>
      <c r="V12" s="197"/>
      <c r="W12" s="197" t="s">
        <v>545</v>
      </c>
      <c r="X12" s="178"/>
      <c r="Y12" s="197" t="s">
        <v>40</v>
      </c>
      <c r="Z12" s="178"/>
      <c r="AA12" s="194" t="s">
        <v>55</v>
      </c>
      <c r="AB12" s="194"/>
      <c r="AC12" s="194" t="s">
        <v>118</v>
      </c>
      <c r="AD12" s="194"/>
      <c r="AE12" s="282" t="s">
        <v>40</v>
      </c>
    </row>
    <row r="13" spans="1:31" ht="21.5">
      <c r="A13" s="192"/>
      <c r="B13" s="178"/>
      <c r="C13" s="1087" t="s">
        <v>128</v>
      </c>
      <c r="D13" s="1087"/>
      <c r="E13" s="1087"/>
      <c r="F13" s="1087"/>
      <c r="G13" s="1087"/>
      <c r="H13" s="1087"/>
      <c r="I13" s="1087"/>
      <c r="J13" s="1087"/>
      <c r="K13" s="1087"/>
      <c r="L13" s="1087"/>
      <c r="M13" s="1087"/>
      <c r="N13" s="1087"/>
      <c r="O13" s="1087"/>
      <c r="P13" s="1087"/>
      <c r="Q13" s="1087"/>
      <c r="R13" s="1087"/>
      <c r="S13" s="1087"/>
      <c r="T13" s="1087"/>
      <c r="U13" s="1087"/>
      <c r="V13" s="1087"/>
      <c r="W13" s="1087"/>
      <c r="X13" s="1087"/>
      <c r="Y13" s="1087"/>
      <c r="Z13" s="1087"/>
      <c r="AA13" s="1087"/>
      <c r="AB13" s="1087"/>
      <c r="AC13" s="1087"/>
      <c r="AD13" s="1087"/>
      <c r="AE13" s="1087"/>
    </row>
    <row r="14" spans="1:31" ht="22">
      <c r="A14" s="186" t="s">
        <v>556</v>
      </c>
      <c r="B14" s="178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</row>
    <row r="15" spans="1:31" ht="22">
      <c r="A15" s="188" t="s">
        <v>527</v>
      </c>
      <c r="B15" s="178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</row>
    <row r="16" spans="1:31" ht="22">
      <c r="A16" s="188" t="s">
        <v>526</v>
      </c>
      <c r="B16" s="178"/>
      <c r="C16" s="201">
        <v>10666500000</v>
      </c>
      <c r="D16" s="201"/>
      <c r="E16" s="201">
        <v>20889295058</v>
      </c>
      <c r="F16" s="201"/>
      <c r="G16" s="201">
        <v>-316239277</v>
      </c>
      <c r="H16" s="201"/>
      <c r="I16" s="201">
        <v>1489752705</v>
      </c>
      <c r="J16" s="201"/>
      <c r="K16" s="201">
        <v>403771172</v>
      </c>
      <c r="L16" s="201"/>
      <c r="M16" s="201">
        <v>6084317329</v>
      </c>
      <c r="N16" s="201"/>
      <c r="O16" s="201">
        <v>-102782734</v>
      </c>
      <c r="P16" s="201"/>
      <c r="Q16" s="201">
        <v>-315475960</v>
      </c>
      <c r="R16" s="201"/>
      <c r="S16" s="201">
        <v>-328209782</v>
      </c>
      <c r="T16" s="201"/>
      <c r="U16" s="201">
        <v>0</v>
      </c>
      <c r="V16" s="201"/>
      <c r="W16" s="201">
        <v>-43823083</v>
      </c>
      <c r="X16" s="201"/>
      <c r="Y16" s="201">
        <f>O16+Q16+S16+U16+W16</f>
        <v>-790291559</v>
      </c>
      <c r="Z16" s="201"/>
      <c r="AA16" s="201">
        <f>C16+E16+G16+I16+K16+M16+Y16</f>
        <v>38427105428</v>
      </c>
      <c r="AB16" s="201"/>
      <c r="AC16" s="201">
        <v>10612839379</v>
      </c>
      <c r="AD16" s="201"/>
      <c r="AE16" s="201">
        <f>AA16+AC16</f>
        <v>49039944807</v>
      </c>
    </row>
    <row r="17" spans="1:32" ht="22">
      <c r="A17" s="187" t="s">
        <v>523</v>
      </c>
      <c r="B17" s="178">
        <v>3</v>
      </c>
      <c r="C17" s="205">
        <v>0</v>
      </c>
      <c r="D17" s="201"/>
      <c r="E17" s="205">
        <v>0</v>
      </c>
      <c r="F17" s="201"/>
      <c r="G17" s="205">
        <v>0</v>
      </c>
      <c r="H17" s="201"/>
      <c r="I17" s="205">
        <v>0</v>
      </c>
      <c r="J17" s="201"/>
      <c r="K17" s="205">
        <v>0</v>
      </c>
      <c r="L17" s="201"/>
      <c r="M17" s="205">
        <f>[5]CSOE_FS!$P$29+[5]CSOE_FS!$P$30</f>
        <v>-61152231</v>
      </c>
      <c r="N17" s="201"/>
      <c r="O17" s="205">
        <v>0</v>
      </c>
      <c r="P17" s="201"/>
      <c r="Q17" s="205">
        <f>315475960</f>
        <v>315475960</v>
      </c>
      <c r="R17" s="201"/>
      <c r="S17" s="205">
        <f>[5]CSOE_FS!$X$30</f>
        <v>-4913249581</v>
      </c>
      <c r="T17" s="201"/>
      <c r="U17" s="205">
        <f>-315475960</f>
        <v>-315475960</v>
      </c>
      <c r="V17" s="201"/>
      <c r="W17" s="205">
        <f>[5]CSOE_FS!$Z$30</f>
        <v>-2350348303</v>
      </c>
      <c r="X17" s="201"/>
      <c r="Y17" s="205">
        <f>O17+Q17+S17+U17+W17</f>
        <v>-7263597884</v>
      </c>
      <c r="Z17" s="201"/>
      <c r="AA17" s="205">
        <f>C17+E17+G17+I17+K17+M17+Y17</f>
        <v>-7324750115</v>
      </c>
      <c r="AB17" s="205"/>
      <c r="AC17" s="205">
        <f>[5]CSOE_FS!$AF$29+[5]CSOE_FS!$AF$30</f>
        <v>-2754414848</v>
      </c>
      <c r="AD17" s="205"/>
      <c r="AE17" s="205">
        <f>AA17+AC17</f>
        <v>-10079164963</v>
      </c>
    </row>
    <row r="18" spans="1:32" ht="22">
      <c r="A18" s="188" t="s">
        <v>524</v>
      </c>
      <c r="B18" s="178"/>
      <c r="C18" s="207">
        <f>C16+C17</f>
        <v>10666500000</v>
      </c>
      <c r="D18" s="201"/>
      <c r="E18" s="207">
        <f>E16+E17</f>
        <v>20889295058</v>
      </c>
      <c r="F18" s="201"/>
      <c r="G18" s="207">
        <f>G16+G17</f>
        <v>-316239277</v>
      </c>
      <c r="H18" s="201"/>
      <c r="I18" s="207">
        <f>I16+I17</f>
        <v>1489752705</v>
      </c>
      <c r="J18" s="201"/>
      <c r="K18" s="207">
        <f>K16+K17</f>
        <v>403771172</v>
      </c>
      <c r="L18" s="201"/>
      <c r="M18" s="207">
        <f>M16+M17</f>
        <v>6023165098</v>
      </c>
      <c r="N18" s="201"/>
      <c r="O18" s="207">
        <f>O16+O17</f>
        <v>-102782734</v>
      </c>
      <c r="P18" s="201"/>
      <c r="Q18" s="207">
        <f>Q16+Q17</f>
        <v>0</v>
      </c>
      <c r="R18" s="201"/>
      <c r="S18" s="207">
        <f>S16+S17</f>
        <v>-5241459363</v>
      </c>
      <c r="T18" s="201"/>
      <c r="U18" s="207">
        <f>U16+U17</f>
        <v>-315475960</v>
      </c>
      <c r="V18" s="201"/>
      <c r="W18" s="207">
        <f>W16+W17</f>
        <v>-2394171386</v>
      </c>
      <c r="X18" s="201"/>
      <c r="Y18" s="207">
        <f>O18+Q18+S18+U18+W18</f>
        <v>-8053889443</v>
      </c>
      <c r="Z18" s="201"/>
      <c r="AA18" s="207">
        <f>C18+E18+G18+I18+K18+M18+Y18</f>
        <v>31102355313</v>
      </c>
      <c r="AB18" s="201"/>
      <c r="AC18" s="207">
        <f>AC16+AC17</f>
        <v>7858424531</v>
      </c>
      <c r="AD18" s="201"/>
      <c r="AE18" s="207">
        <f>AA18+AC18</f>
        <v>38960779844</v>
      </c>
    </row>
    <row r="19" spans="1:32" ht="22">
      <c r="A19" s="188"/>
      <c r="B19" s="202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</row>
    <row r="20" spans="1:32" s="159" customFormat="1" ht="23.25" customHeight="1">
      <c r="A20" s="67" t="s">
        <v>111</v>
      </c>
      <c r="B20" s="75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70"/>
    </row>
    <row r="21" spans="1:32" s="159" customFormat="1" ht="23.25" customHeight="1">
      <c r="A21" s="153" t="s">
        <v>136</v>
      </c>
      <c r="B21" s="75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170"/>
    </row>
    <row r="22" spans="1:32" s="159" customFormat="1" ht="22.75" hidden="1" customHeight="1">
      <c r="A22" s="102" t="s">
        <v>112</v>
      </c>
      <c r="B22" s="72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13"/>
      <c r="AB22" s="170"/>
    </row>
    <row r="23" spans="1:32" s="159" customFormat="1" ht="23.25" hidden="1" customHeight="1">
      <c r="A23" s="102" t="s">
        <v>142</v>
      </c>
      <c r="B23" s="72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13"/>
      <c r="AB23" s="170"/>
    </row>
    <row r="24" spans="1:32" s="159" customFormat="1" ht="23.25" customHeight="1">
      <c r="A24" s="102" t="s">
        <v>113</v>
      </c>
      <c r="B24" s="72">
        <v>11</v>
      </c>
      <c r="C24" s="48">
        <f>CSOE_FS!$F$37</f>
        <v>0</v>
      </c>
      <c r="D24" s="48"/>
      <c r="E24" s="48">
        <f>CSOE_FS!$H$37</f>
        <v>0</v>
      </c>
      <c r="F24" s="48"/>
      <c r="G24" s="48">
        <f>CSOE_FS!$J$37</f>
        <v>0</v>
      </c>
      <c r="H24" s="48"/>
      <c r="I24" s="48">
        <f>CSOE_FS!$L$37</f>
        <v>0</v>
      </c>
      <c r="J24" s="48"/>
      <c r="K24" s="48">
        <f>CSOE_FS!$N$37</f>
        <v>0</v>
      </c>
      <c r="L24" s="48"/>
      <c r="M24" s="618">
        <f>CSOE_FS!$P$37</f>
        <v>-2773284293</v>
      </c>
      <c r="N24" s="48"/>
      <c r="O24" s="48">
        <f>CSOE_FS!$T$37</f>
        <v>0</v>
      </c>
      <c r="P24" s="48"/>
      <c r="Q24" s="48">
        <v>0</v>
      </c>
      <c r="R24" s="48"/>
      <c r="S24" s="48">
        <f>CSOE_FS!$V$37</f>
        <v>0</v>
      </c>
      <c r="T24" s="48"/>
      <c r="U24" s="48">
        <f>CSOE_FS!$X$37</f>
        <v>0</v>
      </c>
      <c r="V24" s="48"/>
      <c r="W24" s="48">
        <f>CSOE_FS!$Z$37</f>
        <v>0</v>
      </c>
      <c r="X24" s="48"/>
      <c r="Y24" s="205">
        <f>O24+Q24+S24+U24+W24</f>
        <v>0</v>
      </c>
      <c r="Z24" s="48"/>
      <c r="AA24" s="205">
        <f>C24+E24+G24+I24+K24+M24+Y24</f>
        <v>-2773284293</v>
      </c>
      <c r="AB24" s="170"/>
      <c r="AC24" s="205">
        <f>CSOE_FS!$AF$37</f>
        <v>-588206816</v>
      </c>
      <c r="AE24" s="205">
        <f>AA24+AC24</f>
        <v>-3361491109</v>
      </c>
      <c r="AF24" s="1010"/>
    </row>
    <row r="25" spans="1:32" s="159" customFormat="1" ht="23.25" customHeight="1">
      <c r="A25" s="100" t="s">
        <v>137</v>
      </c>
      <c r="B25" s="72"/>
      <c r="C25" s="106">
        <f>SUM(C21:C24)</f>
        <v>0</v>
      </c>
      <c r="D25" s="107"/>
      <c r="E25" s="106">
        <f>SUM(E21:E24)</f>
        <v>0</v>
      </c>
      <c r="F25" s="107"/>
      <c r="G25" s="106">
        <f>SUM(G21:G24)</f>
        <v>0</v>
      </c>
      <c r="H25" s="107"/>
      <c r="I25" s="106">
        <f>SUM(I21:I24)</f>
        <v>0</v>
      </c>
      <c r="J25" s="107"/>
      <c r="K25" s="106">
        <f>SUM(K21:K24)</f>
        <v>0</v>
      </c>
      <c r="L25" s="107"/>
      <c r="M25" s="152">
        <f>SUM(M22:M24)</f>
        <v>-2773284293</v>
      </c>
      <c r="N25" s="107"/>
      <c r="O25" s="106">
        <f>SUM(O21:O24)</f>
        <v>0</v>
      </c>
      <c r="P25" s="107"/>
      <c r="Q25" s="106">
        <f>SUM(Q21:Q24)</f>
        <v>0</v>
      </c>
      <c r="R25" s="107"/>
      <c r="S25" s="106">
        <f>SUM(S21:S24)</f>
        <v>0</v>
      </c>
      <c r="T25" s="107"/>
      <c r="U25" s="106">
        <f>SUM(Q25:S25)</f>
        <v>0</v>
      </c>
      <c r="V25" s="107"/>
      <c r="W25" s="106">
        <f>SUM(W21:W24)</f>
        <v>0</v>
      </c>
      <c r="X25" s="107"/>
      <c r="Y25" s="106">
        <f>SUM(Y21:Y24)</f>
        <v>0</v>
      </c>
      <c r="Z25" s="48"/>
      <c r="AA25" s="106">
        <f>SUM(AA21:AA24)</f>
        <v>-2773284293</v>
      </c>
      <c r="AB25" s="170"/>
      <c r="AC25" s="106">
        <f>SUM(AC21:AC24)</f>
        <v>-588206816</v>
      </c>
      <c r="AE25" s="106">
        <f>SUM(AE21:AE24)</f>
        <v>-3361491109</v>
      </c>
    </row>
    <row r="26" spans="1:32" s="159" customFormat="1" ht="7.5" customHeight="1">
      <c r="A26" s="79"/>
      <c r="B26" s="72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141"/>
      <c r="AB26" s="170"/>
    </row>
    <row r="27" spans="1:32" s="159" customFormat="1" ht="22.5" customHeight="1">
      <c r="A27" s="100" t="s">
        <v>122</v>
      </c>
      <c r="B27" s="72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201"/>
      <c r="AB27" s="170"/>
    </row>
    <row r="28" spans="1:32" s="159" customFormat="1" ht="22.5" customHeight="1">
      <c r="A28" s="102" t="s">
        <v>839</v>
      </c>
      <c r="B28" s="72"/>
      <c r="C28" s="48">
        <f>CSOE_FS!$F$33</f>
        <v>0</v>
      </c>
      <c r="D28" s="48"/>
      <c r="E28" s="48">
        <f>CSOE_FS!$H$33</f>
        <v>0</v>
      </c>
      <c r="F28" s="48"/>
      <c r="G28" s="48">
        <f>CSOE_FS!$J$33</f>
        <v>0</v>
      </c>
      <c r="H28" s="48"/>
      <c r="I28" s="48">
        <f>CSOE_FS!$L$33</f>
        <v>0</v>
      </c>
      <c r="J28" s="48"/>
      <c r="K28" s="48">
        <f>CSOE_FS!$N$33</f>
        <v>0</v>
      </c>
      <c r="L28" s="48"/>
      <c r="M28" s="618">
        <f>CSOE_FS!$P$33</f>
        <v>0</v>
      </c>
      <c r="N28" s="48"/>
      <c r="O28" s="48">
        <f>CSOE_FS!$T$33</f>
        <v>0</v>
      </c>
      <c r="P28" s="48"/>
      <c r="Q28" s="48">
        <v>0</v>
      </c>
      <c r="R28" s="48"/>
      <c r="S28" s="48">
        <f>CSOE_FS!$V$33</f>
        <v>0</v>
      </c>
      <c r="T28" s="48"/>
      <c r="U28" s="48">
        <f>CSOE_FS!$X$33</f>
        <v>0</v>
      </c>
      <c r="V28" s="48"/>
      <c r="W28" s="48">
        <f>CSOE_FS!$Z$33</f>
        <v>0</v>
      </c>
      <c r="X28" s="48"/>
      <c r="Y28" s="205">
        <f>O28+Q28+S28+U28+W28</f>
        <v>0</v>
      </c>
      <c r="Z28" s="48"/>
      <c r="AA28" s="205">
        <f>C28+E28+G28+I28+K28+M28+Y28</f>
        <v>0</v>
      </c>
      <c r="AB28" s="170"/>
      <c r="AC28" s="205">
        <f>CSOE_FS!$AF$33</f>
        <v>260665331</v>
      </c>
      <c r="AE28" s="205">
        <f>AA28+AC28</f>
        <v>260665331</v>
      </c>
      <c r="AF28" s="1010"/>
    </row>
    <row r="29" spans="1:32" s="159" customFormat="1" ht="22.5" customHeight="1">
      <c r="A29" s="100" t="s">
        <v>123</v>
      </c>
      <c r="B29" s="72"/>
      <c r="C29" s="106">
        <f>SUM(C28:C28)</f>
        <v>0</v>
      </c>
      <c r="D29" s="107"/>
      <c r="E29" s="106">
        <f>SUM(E28:E28)</f>
        <v>0</v>
      </c>
      <c r="F29" s="107"/>
      <c r="G29" s="106">
        <f>SUM(G28:G28)</f>
        <v>0</v>
      </c>
      <c r="H29" s="107"/>
      <c r="I29" s="106">
        <f>SUM(I28:I28)</f>
        <v>0</v>
      </c>
      <c r="J29" s="107"/>
      <c r="K29" s="106">
        <f>SUM(K28:K28)</f>
        <v>0</v>
      </c>
      <c r="L29" s="107"/>
      <c r="M29" s="106">
        <f>SUM(M28:M28)</f>
        <v>0</v>
      </c>
      <c r="N29" s="107"/>
      <c r="O29" s="106">
        <f>SUM(O28:O28)</f>
        <v>0</v>
      </c>
      <c r="P29" s="107"/>
      <c r="Q29" s="106">
        <f>SUM(Q28:Q28)</f>
        <v>0</v>
      </c>
      <c r="R29" s="107"/>
      <c r="S29" s="106">
        <f>SUM(S28:S28)</f>
        <v>0</v>
      </c>
      <c r="T29" s="107"/>
      <c r="U29" s="106">
        <f>SUM(U28:U28)</f>
        <v>0</v>
      </c>
      <c r="V29" s="107"/>
      <c r="W29" s="106">
        <f>SUM(W28:W28)</f>
        <v>0</v>
      </c>
      <c r="X29" s="107"/>
      <c r="Y29" s="106">
        <f>SUM(Y28:Y28)</f>
        <v>0</v>
      </c>
      <c r="Z29" s="48"/>
      <c r="AA29" s="106">
        <f>SUM(AA28:AA28)</f>
        <v>0</v>
      </c>
      <c r="AB29" s="170"/>
      <c r="AC29" s="106">
        <f>SUM(AC28:AC28)</f>
        <v>260665331</v>
      </c>
      <c r="AE29" s="106">
        <f>SUM(AE28:AE28)</f>
        <v>260665331</v>
      </c>
    </row>
    <row r="30" spans="1:32" s="159" customFormat="1" ht="7.5" customHeight="1">
      <c r="A30" s="102"/>
      <c r="B30" s="72"/>
      <c r="C30" s="48"/>
      <c r="D30" s="48"/>
      <c r="E30" s="48"/>
      <c r="F30" s="48"/>
      <c r="G30" s="48"/>
      <c r="H30" s="48"/>
      <c r="I30" s="48"/>
      <c r="J30" s="48"/>
      <c r="K30" s="48">
        <v>0</v>
      </c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141"/>
      <c r="AB30" s="170"/>
    </row>
    <row r="31" spans="1:32" s="159" customFormat="1" ht="7.5" customHeight="1">
      <c r="A31" s="100"/>
      <c r="B31" s="72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141"/>
      <c r="AB31" s="170"/>
    </row>
    <row r="32" spans="1:32" s="160" customFormat="1" ht="23.25" customHeight="1">
      <c r="A32" s="5" t="s">
        <v>141</v>
      </c>
      <c r="B32" s="75"/>
      <c r="C32" s="152">
        <f>C25+C29</f>
        <v>0</v>
      </c>
      <c r="D32" s="107"/>
      <c r="E32" s="152">
        <f>E25+E29</f>
        <v>0</v>
      </c>
      <c r="F32" s="107"/>
      <c r="G32" s="152">
        <f>G25+G29</f>
        <v>0</v>
      </c>
      <c r="H32" s="107"/>
      <c r="I32" s="152">
        <f>I25+I29</f>
        <v>0</v>
      </c>
      <c r="J32" s="107"/>
      <c r="K32" s="152">
        <f>K25+K29</f>
        <v>0</v>
      </c>
      <c r="L32" s="107"/>
      <c r="M32" s="152">
        <f>M25+M29</f>
        <v>-2773284293</v>
      </c>
      <c r="N32" s="107"/>
      <c r="O32" s="152">
        <f>O25+O29</f>
        <v>0</v>
      </c>
      <c r="P32" s="107"/>
      <c r="Q32" s="152">
        <f>Q25+Q29</f>
        <v>0</v>
      </c>
      <c r="R32" s="107"/>
      <c r="S32" s="152">
        <f>S25+S29</f>
        <v>0</v>
      </c>
      <c r="T32" s="107"/>
      <c r="U32" s="152">
        <f>SUM(Q32:S32)</f>
        <v>0</v>
      </c>
      <c r="V32" s="107"/>
      <c r="W32" s="152">
        <f>W25+W29</f>
        <v>0</v>
      </c>
      <c r="X32" s="107"/>
      <c r="Y32" s="152">
        <f>Y25+Y29</f>
        <v>0</v>
      </c>
      <c r="Z32" s="107"/>
      <c r="AA32" s="152">
        <f>AA25+AA29</f>
        <v>-2773284293</v>
      </c>
      <c r="AB32" s="171"/>
      <c r="AC32" s="152">
        <f>AC25+AC29</f>
        <v>-327541485</v>
      </c>
      <c r="AE32" s="152">
        <f>AE25+AE29</f>
        <v>-3100825778</v>
      </c>
    </row>
    <row r="33" spans="1:31" s="160" customFormat="1" ht="12.65" customHeight="1">
      <c r="A33" s="5"/>
      <c r="B33" s="75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71"/>
    </row>
    <row r="34" spans="1:31" ht="22">
      <c r="A34" s="203" t="s">
        <v>161</v>
      </c>
      <c r="B34" s="174"/>
      <c r="C34" s="108"/>
      <c r="D34" s="108"/>
      <c r="E34" s="108"/>
      <c r="F34" s="108"/>
      <c r="G34" s="108"/>
      <c r="H34" s="217"/>
      <c r="I34" s="108"/>
      <c r="J34" s="217"/>
      <c r="K34" s="108"/>
      <c r="L34" s="108"/>
      <c r="M34" s="108"/>
      <c r="N34" s="217"/>
      <c r="O34" s="108"/>
      <c r="P34" s="217"/>
      <c r="Q34" s="108"/>
      <c r="R34" s="217"/>
      <c r="S34" s="108"/>
      <c r="T34" s="217"/>
      <c r="U34" s="108"/>
      <c r="V34" s="217"/>
      <c r="W34" s="596"/>
      <c r="X34" s="596"/>
      <c r="Y34" s="596"/>
      <c r="Z34" s="596"/>
      <c r="AA34" s="105"/>
      <c r="AB34" s="108"/>
      <c r="AC34" s="108"/>
      <c r="AD34" s="108"/>
      <c r="AE34" s="597"/>
    </row>
    <row r="35" spans="1:31" ht="21.5">
      <c r="A35" t="s">
        <v>61</v>
      </c>
      <c r="B35" s="174"/>
      <c r="C35" s="48">
        <f>CSOE_FS!$F$38</f>
        <v>0</v>
      </c>
      <c r="D35" s="48"/>
      <c r="E35" s="48">
        <f>CSOE_FS!$H$38</f>
        <v>0</v>
      </c>
      <c r="F35" s="48"/>
      <c r="G35" s="48">
        <f>CSOE_FS!$J$38</f>
        <v>0</v>
      </c>
      <c r="H35" s="48"/>
      <c r="I35" s="48">
        <f>CSOE_FS!$L$38</f>
        <v>0</v>
      </c>
      <c r="J35" s="48"/>
      <c r="K35" s="48">
        <f>CSOE_FS!$N$38</f>
        <v>0</v>
      </c>
      <c r="L35" s="48"/>
      <c r="M35" s="48">
        <f>CSOE_FS!$P$38</f>
        <v>1467583518</v>
      </c>
      <c r="N35" s="48"/>
      <c r="O35" s="48">
        <f>CSOE_FS!$T$38</f>
        <v>0</v>
      </c>
      <c r="P35" s="48"/>
      <c r="Q35" s="48">
        <v>0</v>
      </c>
      <c r="R35" s="48"/>
      <c r="S35" s="48">
        <f>CSOE_FS!$V$38</f>
        <v>0</v>
      </c>
      <c r="T35" s="48"/>
      <c r="U35" s="48">
        <f>CSOE_FS!$X$38</f>
        <v>0</v>
      </c>
      <c r="V35" s="48"/>
      <c r="W35" s="48">
        <f>CSOE_FS!$Z$38</f>
        <v>0</v>
      </c>
      <c r="X35" s="48"/>
      <c r="Y35" s="1009">
        <f>O35+Q35+S35+U35+W35</f>
        <v>0</v>
      </c>
      <c r="Z35" s="48"/>
      <c r="AA35" s="1009">
        <f>C35+E35+G35+I35+K35+M35+Y35</f>
        <v>1467583518</v>
      </c>
      <c r="AB35" s="601"/>
      <c r="AC35" s="1009">
        <f>CSOE_FS!$AF$38</f>
        <v>685820634</v>
      </c>
      <c r="AD35" s="602"/>
      <c r="AE35" s="1009">
        <f>AA35+AC35</f>
        <v>2153404152</v>
      </c>
    </row>
    <row r="36" spans="1:31" ht="21.5">
      <c r="A36" t="s">
        <v>105</v>
      </c>
      <c r="B36" s="174"/>
      <c r="C36" s="596">
        <f>CSOE_FS!$F$39</f>
        <v>0</v>
      </c>
      <c r="D36" s="596"/>
      <c r="E36" s="596">
        <f>CSOE_FS!$H$39</f>
        <v>0</v>
      </c>
      <c r="F36" s="596"/>
      <c r="G36" s="596">
        <f>CSOE_FS!$J$39</f>
        <v>0</v>
      </c>
      <c r="H36" s="105"/>
      <c r="I36" s="596">
        <f>CSOE_FS!$L$39</f>
        <v>0</v>
      </c>
      <c r="J36" s="105"/>
      <c r="K36" s="596">
        <f>CSOE_FS!$N$39</f>
        <v>0</v>
      </c>
      <c r="L36" s="596"/>
      <c r="M36" s="596">
        <f>CSOE_FS!$P$39</f>
        <v>32858757</v>
      </c>
      <c r="N36" s="105"/>
      <c r="O36" s="599">
        <f>CSOE_FS!$T$39</f>
        <v>97225587</v>
      </c>
      <c r="P36" s="105"/>
      <c r="Q36" s="596">
        <v>0</v>
      </c>
      <c r="R36" s="105"/>
      <c r="S36" s="596">
        <f>CSOE_FS!$V$39</f>
        <v>-4143214332</v>
      </c>
      <c r="T36" s="105"/>
      <c r="U36" s="596">
        <f>CSOE_FS!$X$39</f>
        <v>97717236</v>
      </c>
      <c r="V36" s="105"/>
      <c r="W36" s="105">
        <f>CSOE_FS!$Z$39</f>
        <v>-1118547136</v>
      </c>
      <c r="X36" s="596"/>
      <c r="Y36" s="105">
        <f>O36+Q36+S36+U36+W36</f>
        <v>-5066818645</v>
      </c>
      <c r="Z36" s="596"/>
      <c r="AA36" s="105">
        <f>C36+E36+G36+I36+K36+M36+Y36</f>
        <v>-5033959888</v>
      </c>
      <c r="AB36" s="596"/>
      <c r="AC36" s="596">
        <f>CSOE_FS!$AF$39</f>
        <v>-1711058314</v>
      </c>
      <c r="AD36" s="596"/>
      <c r="AE36" s="596">
        <f>AA36+AC36</f>
        <v>-6745018202</v>
      </c>
    </row>
    <row r="37" spans="1:31" ht="22">
      <c r="A37" s="203" t="s">
        <v>162</v>
      </c>
      <c r="B37" s="206"/>
      <c r="C37" s="106">
        <f>SUM(C35:C36)</f>
        <v>0</v>
      </c>
      <c r="D37" s="217"/>
      <c r="E37" s="106">
        <f>SUM(E35:E36)</f>
        <v>0</v>
      </c>
      <c r="F37" s="217"/>
      <c r="G37" s="106">
        <f>SUM(G35:G36)</f>
        <v>0</v>
      </c>
      <c r="H37" s="217"/>
      <c r="I37" s="106">
        <f>SUM(I35:I36)</f>
        <v>0</v>
      </c>
      <c r="J37" s="217"/>
      <c r="K37" s="106">
        <f>SUM(K35:K36)</f>
        <v>0</v>
      </c>
      <c r="L37" s="217"/>
      <c r="M37" s="106">
        <f>SUM(M35:M36)</f>
        <v>1500442275</v>
      </c>
      <c r="N37" s="217"/>
      <c r="O37" s="106">
        <f>SUM(O35:O36)</f>
        <v>97225587</v>
      </c>
      <c r="P37" s="217"/>
      <c r="Q37" s="106">
        <f>SUM(Q35:Q36)</f>
        <v>0</v>
      </c>
      <c r="R37" s="217"/>
      <c r="S37" s="106">
        <f>SUM(S35:S36)</f>
        <v>-4143214332</v>
      </c>
      <c r="T37" s="217"/>
      <c r="U37" s="106">
        <f>SUM(U35:U36)</f>
        <v>97717236</v>
      </c>
      <c r="V37" s="217"/>
      <c r="W37" s="106">
        <f>SUM(W35:W36)</f>
        <v>-1118547136</v>
      </c>
      <c r="X37" s="217"/>
      <c r="Y37" s="106">
        <f>SUM(Y35:Y36)</f>
        <v>-5066818645</v>
      </c>
      <c r="Z37" s="217"/>
      <c r="AA37" s="106">
        <f>SUM(AA35:AA36)</f>
        <v>-3566376370</v>
      </c>
      <c r="AB37" s="217"/>
      <c r="AC37" s="106">
        <f>SUM(AC35:AC36)</f>
        <v>-1025237680</v>
      </c>
      <c r="AD37" s="217"/>
      <c r="AE37" s="106">
        <f>SUM(AE35:AE36)</f>
        <v>-4591614050</v>
      </c>
    </row>
    <row r="38" spans="1:31" ht="22">
      <c r="A38" s="203"/>
      <c r="B38" s="206"/>
      <c r="C38" s="598"/>
      <c r="D38" s="217"/>
      <c r="E38" s="598"/>
      <c r="F38" s="217"/>
      <c r="G38" s="598"/>
      <c r="H38" s="217"/>
      <c r="I38" s="598"/>
      <c r="J38" s="217"/>
      <c r="K38" s="598"/>
      <c r="L38" s="217"/>
      <c r="M38" s="598"/>
      <c r="N38" s="217"/>
      <c r="O38" s="598"/>
      <c r="P38" s="217"/>
      <c r="Q38" s="598"/>
      <c r="R38" s="217"/>
      <c r="S38" s="598"/>
      <c r="T38" s="217"/>
      <c r="U38" s="598"/>
      <c r="V38" s="217"/>
      <c r="W38" s="598"/>
      <c r="X38" s="217"/>
      <c r="Y38" s="598"/>
      <c r="Z38" s="217"/>
      <c r="AA38" s="598"/>
      <c r="AB38" s="217"/>
      <c r="AC38" s="598"/>
      <c r="AD38" s="217"/>
      <c r="AE38" s="598"/>
    </row>
    <row r="39" spans="1:31" ht="22">
      <c r="A39" s="473" t="s">
        <v>525</v>
      </c>
      <c r="B39" s="206"/>
      <c r="C39" s="48">
        <f>CSOE_FS!$F$36</f>
        <v>0</v>
      </c>
      <c r="D39" s="48"/>
      <c r="E39" s="48">
        <f>CSOE_FS!$H$36</f>
        <v>0</v>
      </c>
      <c r="F39" s="48"/>
      <c r="G39" s="48">
        <f>CSOE_FS!$J$36</f>
        <v>0</v>
      </c>
      <c r="H39" s="48"/>
      <c r="I39" s="48">
        <f>CSOE_FS!$L$36</f>
        <v>0</v>
      </c>
      <c r="J39" s="48"/>
      <c r="K39" s="48">
        <f>CSOE_FS!$N$36</f>
        <v>83498979</v>
      </c>
      <c r="L39" s="48"/>
      <c r="M39" s="48">
        <f>CSOE_FS!$P$36</f>
        <v>-83498979</v>
      </c>
      <c r="N39" s="48"/>
      <c r="O39" s="48">
        <f>CSOE_FS!$T$36</f>
        <v>0</v>
      </c>
      <c r="P39" s="48"/>
      <c r="Q39" s="48">
        <v>0</v>
      </c>
      <c r="R39" s="48"/>
      <c r="S39" s="48">
        <f>CSOE_FS!$V$36</f>
        <v>0</v>
      </c>
      <c r="T39" s="48"/>
      <c r="U39" s="48">
        <f>CSOE_FS!$X$36</f>
        <v>0</v>
      </c>
      <c r="V39" s="48"/>
      <c r="W39" s="48">
        <f>CSOE_FS!$Z$36</f>
        <v>0</v>
      </c>
      <c r="X39" s="48"/>
      <c r="Y39" s="1009">
        <f>O39+Q39+S39+U39+W39</f>
        <v>0</v>
      </c>
      <c r="Z39" s="48"/>
      <c r="AA39" s="1009">
        <f>C39+E39+G39+I39+K39+M39+Y39</f>
        <v>0</v>
      </c>
      <c r="AB39" s="601"/>
      <c r="AC39" s="1009">
        <f>CSOE_FS!$AF$36</f>
        <v>0</v>
      </c>
      <c r="AD39" s="602"/>
      <c r="AE39" s="1009">
        <f>AA39+AC39</f>
        <v>0</v>
      </c>
    </row>
    <row r="40" spans="1:31" ht="22.5" thickBot="1">
      <c r="A40" s="203" t="s">
        <v>557</v>
      </c>
      <c r="B40" s="174"/>
      <c r="C40" s="208">
        <f>SUM(C37,C18,C29,C39)</f>
        <v>10666500000</v>
      </c>
      <c r="D40" s="204"/>
      <c r="E40" s="208">
        <f>SUM(E37,E18,E29,E39)</f>
        <v>20889295058</v>
      </c>
      <c r="F40" s="204"/>
      <c r="G40" s="208">
        <f>SUM(G37,G18,G29,G39)</f>
        <v>-316239277</v>
      </c>
      <c r="H40" s="201"/>
      <c r="I40" s="208">
        <f>SUM(I37,I18,I29,I39)</f>
        <v>1489752705</v>
      </c>
      <c r="J40" s="201"/>
      <c r="K40" s="208">
        <f>SUM(K37,K18,K29,K39)</f>
        <v>487270151</v>
      </c>
      <c r="L40" s="201"/>
      <c r="M40" s="208">
        <f>SUM(M37,M18,M29,M32,M39)</f>
        <v>4666824101</v>
      </c>
      <c r="N40" s="201"/>
      <c r="O40" s="208">
        <f>SUM(O37,O18,O29,O32,O39)</f>
        <v>-5557147</v>
      </c>
      <c r="P40" s="201"/>
      <c r="Q40" s="208">
        <f>SUM(Q37,Q18,Q29,Q32,Q39)</f>
        <v>0</v>
      </c>
      <c r="R40" s="201"/>
      <c r="S40" s="208">
        <f>SUM(S37,S18,S29,S32,S39)</f>
        <v>-9384673695</v>
      </c>
      <c r="T40" s="201"/>
      <c r="U40" s="208">
        <f>SUM(U37,U18,U29,U32,U39)</f>
        <v>-217758724</v>
      </c>
      <c r="V40" s="201"/>
      <c r="W40" s="208">
        <f>SUM(W37,W18,W29,W32,W39)</f>
        <v>-3512718522</v>
      </c>
      <c r="X40" s="204"/>
      <c r="Y40" s="208">
        <f>SUM(Y37,Y18,Y29,Y32,Y39)</f>
        <v>-13120708088</v>
      </c>
      <c r="Z40" s="204"/>
      <c r="AA40" s="208">
        <f>SUM(AA37,AA18,AA29,AA32,AA39)</f>
        <v>24762694650</v>
      </c>
      <c r="AB40" s="204"/>
      <c r="AC40" s="208">
        <f>SUM(AC37,AC18,AC32,AC39)</f>
        <v>6505645366</v>
      </c>
      <c r="AD40" s="204"/>
      <c r="AE40" s="208">
        <f>SUM(AE37,AE18,AE32,AE39)</f>
        <v>31268340016</v>
      </c>
    </row>
    <row r="41" spans="1:31" ht="23.25" customHeight="1" thickTop="1">
      <c r="C41" s="209"/>
      <c r="E41" s="209"/>
      <c r="G41" s="209"/>
      <c r="I41" s="209"/>
      <c r="J41" s="487"/>
      <c r="K41" s="487"/>
      <c r="L41" s="487"/>
      <c r="M41" s="487"/>
      <c r="N41" s="487"/>
      <c r="O41" s="487"/>
      <c r="P41" s="487"/>
      <c r="Q41" s="487"/>
      <c r="R41" s="487"/>
      <c r="S41" s="487"/>
      <c r="T41" s="487"/>
      <c r="U41" s="487"/>
      <c r="V41" s="487"/>
      <c r="W41" s="487"/>
      <c r="X41" s="487"/>
      <c r="Y41" s="487"/>
      <c r="Z41" s="487"/>
      <c r="AA41" s="487"/>
      <c r="AB41" s="487"/>
      <c r="AC41" s="487"/>
      <c r="AD41" s="487"/>
      <c r="AE41" s="487"/>
    </row>
    <row r="42" spans="1:31" ht="23.25" customHeight="1">
      <c r="M42" s="210"/>
      <c r="O42" s="209"/>
      <c r="Q42" s="209"/>
      <c r="S42" s="209"/>
      <c r="U42" s="209"/>
    </row>
    <row r="43" spans="1:31" ht="23.25" customHeight="1">
      <c r="O43" s="209"/>
      <c r="S43" s="209"/>
    </row>
    <row r="44" spans="1:31" ht="23.25" customHeight="1">
      <c r="M44" s="209"/>
    </row>
    <row r="46" spans="1:31" ht="23.25" customHeight="1">
      <c r="Q46" s="209"/>
      <c r="U46" s="209"/>
    </row>
  </sheetData>
  <mergeCells count="7">
    <mergeCell ref="C13:AE13"/>
    <mergeCell ref="A1:F1"/>
    <mergeCell ref="A3:F3"/>
    <mergeCell ref="C4:AE4"/>
    <mergeCell ref="K5:M5"/>
    <mergeCell ref="O5:Y5"/>
    <mergeCell ref="K9:M9"/>
  </mergeCells>
  <pageMargins left="0.6" right="0.4" top="0.48" bottom="0.5" header="0.5" footer="0.5"/>
  <pageSetup paperSize="9" scale="51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C8A81-C1F8-44BC-AC46-649255CD5194}">
  <sheetPr>
    <tabColor rgb="FFCCFF99"/>
    <pageSetUpPr fitToPage="1"/>
  </sheetPr>
  <dimension ref="A1:BT55"/>
  <sheetViews>
    <sheetView showGridLines="0" topLeftCell="D25" zoomScale="80" zoomScaleNormal="80" zoomScaleSheetLayoutView="110" workbookViewId="0">
      <selection activeCell="AF39" sqref="AF39"/>
    </sheetView>
  </sheetViews>
  <sheetFormatPr defaultColWidth="9.09765625" defaultRowHeight="21.75" customHeight="1"/>
  <cols>
    <col min="1" max="2" width="1.296875" style="955" customWidth="1"/>
    <col min="3" max="3" width="37.8984375" style="955" customWidth="1"/>
    <col min="4" max="4" width="7.69921875" style="955" customWidth="1"/>
    <col min="5" max="5" width="0.8984375" style="955" customWidth="1"/>
    <col min="6" max="6" width="15.09765625" style="953" bestFit="1" customWidth="1"/>
    <col min="7" max="7" width="0.8984375" style="953" customWidth="1"/>
    <col min="8" max="8" width="15.296875" style="953" bestFit="1" customWidth="1"/>
    <col min="9" max="9" width="0.8984375" style="953" customWidth="1"/>
    <col min="10" max="10" width="15.296875" style="953" bestFit="1" customWidth="1"/>
    <col min="11" max="11" width="0.8984375" style="953" customWidth="1"/>
    <col min="12" max="12" width="14.8984375" style="953" bestFit="1" customWidth="1"/>
    <col min="13" max="13" width="0.8984375" style="953" customWidth="1"/>
    <col min="14" max="14" width="14.296875" style="953" bestFit="1" customWidth="1"/>
    <col min="15" max="15" width="0.8984375" style="953" customWidth="1"/>
    <col min="16" max="16" width="14.8984375" style="953" bestFit="1" customWidth="1"/>
    <col min="17" max="17" width="0.8984375" style="953" customWidth="1"/>
    <col min="18" max="18" width="12.3984375" style="953" customWidth="1"/>
    <col min="19" max="19" width="1.8984375" style="953" customWidth="1"/>
    <col min="20" max="20" width="15.09765625" style="953" bestFit="1" customWidth="1"/>
    <col min="21" max="21" width="0.8984375" style="953" customWidth="1"/>
    <col min="22" max="22" width="15.09765625" style="953" bestFit="1" customWidth="1"/>
    <col min="23" max="23" width="0.8984375" style="953" customWidth="1"/>
    <col min="24" max="24" width="15.09765625" style="953" bestFit="1" customWidth="1"/>
    <col min="25" max="25" width="0.8984375" style="953" customWidth="1"/>
    <col min="26" max="26" width="15.09765625" style="953" bestFit="1" customWidth="1"/>
    <col min="27" max="27" width="0.8984375" style="953" customWidth="1"/>
    <col min="28" max="28" width="16" style="953" bestFit="1" customWidth="1"/>
    <col min="29" max="29" width="0.8984375" style="953" customWidth="1"/>
    <col min="30" max="30" width="15.09765625" style="953" bestFit="1" customWidth="1"/>
    <col min="31" max="31" width="0.8984375" style="954" customWidth="1"/>
    <col min="32" max="32" width="15.59765625" style="953" bestFit="1" customWidth="1"/>
    <col min="33" max="33" width="0.8984375" style="954" customWidth="1"/>
    <col min="34" max="34" width="15.09765625" style="953" bestFit="1" customWidth="1"/>
    <col min="35" max="35" width="23.3984375" style="955" bestFit="1" customWidth="1"/>
    <col min="36" max="36" width="17.296875" style="955" customWidth="1"/>
    <col min="37" max="37" width="13.09765625" style="955" customWidth="1"/>
    <col min="38" max="38" width="9.09765625" style="955"/>
    <col min="39" max="40" width="1.296875" style="955" customWidth="1"/>
    <col min="41" max="41" width="37.8984375" style="955" customWidth="1"/>
    <col min="42" max="42" width="7.69921875" style="955" customWidth="1"/>
    <col min="43" max="43" width="0.8984375" style="955" customWidth="1"/>
    <col min="44" max="44" width="15.09765625" style="955" bestFit="1" customWidth="1"/>
    <col min="45" max="45" width="0.8984375" style="955" customWidth="1"/>
    <col min="46" max="46" width="15.296875" style="955" bestFit="1" customWidth="1"/>
    <col min="47" max="47" width="0.8984375" style="955" customWidth="1"/>
    <col min="48" max="48" width="15.296875" style="955" bestFit="1" customWidth="1"/>
    <col min="49" max="49" width="0.8984375" style="955" customWidth="1"/>
    <col min="50" max="50" width="14.8984375" style="955" bestFit="1" customWidth="1"/>
    <col min="51" max="51" width="0.8984375" style="955" customWidth="1"/>
    <col min="52" max="52" width="14.296875" style="955" bestFit="1" customWidth="1"/>
    <col min="53" max="53" width="0.8984375" style="955" customWidth="1"/>
    <col min="54" max="54" width="14.8984375" style="955" bestFit="1" customWidth="1"/>
    <col min="55" max="55" width="0.8984375" style="955" customWidth="1"/>
    <col min="56" max="56" width="12.3984375" style="955" customWidth="1"/>
    <col min="57" max="57" width="1.8984375" style="955" customWidth="1"/>
    <col min="58" max="58" width="14.3984375" style="955" bestFit="1" customWidth="1"/>
    <col min="59" max="59" width="0.8984375" style="955" customWidth="1"/>
    <col min="60" max="60" width="13.59765625" style="955" bestFit="1" customWidth="1"/>
    <col min="61" max="61" width="0.8984375" style="955" customWidth="1"/>
    <col min="62" max="62" width="13.59765625" style="955" bestFit="1" customWidth="1"/>
    <col min="63" max="63" width="0.8984375" style="955" customWidth="1"/>
    <col min="64" max="64" width="13" style="955" customWidth="1"/>
    <col min="65" max="65" width="0.8984375" style="955" customWidth="1"/>
    <col min="66" max="66" width="14.8984375" style="955" bestFit="1" customWidth="1"/>
    <col min="67" max="67" width="0.8984375" style="955" customWidth="1"/>
    <col min="68" max="68" width="15.09765625" style="955" bestFit="1" customWidth="1"/>
    <col min="69" max="69" width="0.8984375" style="955" customWidth="1"/>
    <col min="70" max="70" width="14.8984375" style="955" bestFit="1" customWidth="1"/>
    <col min="71" max="71" width="0.8984375" style="955" customWidth="1"/>
    <col min="72" max="72" width="15.09765625" style="955" bestFit="1" customWidth="1"/>
    <col min="73" max="16384" width="9.09765625" style="955"/>
  </cols>
  <sheetData>
    <row r="1" spans="1:72" ht="21.75" customHeight="1">
      <c r="A1" s="950" t="str">
        <f>[6]CPL_FS!A1</f>
        <v>บริษัท กัลฟ์ เอ็นเนอร์จี ดีเวลลอปเมนท์ จำกัด (มหาชน)</v>
      </c>
      <c r="B1" s="951"/>
      <c r="C1" s="952"/>
      <c r="D1" s="952"/>
      <c r="E1" s="952"/>
    </row>
    <row r="2" spans="1:72" ht="21.75" customHeight="1">
      <c r="A2" s="951" t="s">
        <v>790</v>
      </c>
      <c r="B2" s="952"/>
      <c r="C2" s="952"/>
      <c r="D2" s="952"/>
      <c r="E2" s="952"/>
    </row>
    <row r="3" spans="1:72" ht="21.75" customHeight="1">
      <c r="A3" s="956" t="str">
        <f>[6]CPL_FS!A3</f>
        <v>สำหรับงวด 6 เดือนสิ้นสุดวันที่ 30 มิถุนายน พ.ศ. 2563</v>
      </c>
      <c r="B3" s="957"/>
      <c r="C3" s="957"/>
      <c r="D3" s="957"/>
      <c r="E3" s="957"/>
      <c r="F3" s="958"/>
      <c r="G3" s="958"/>
      <c r="H3" s="958"/>
      <c r="I3" s="958"/>
      <c r="J3" s="958"/>
      <c r="K3" s="958"/>
      <c r="L3" s="958"/>
      <c r="M3" s="958"/>
      <c r="N3" s="958"/>
      <c r="O3" s="958"/>
      <c r="P3" s="958"/>
      <c r="Q3" s="958"/>
      <c r="R3" s="958"/>
      <c r="S3" s="958"/>
      <c r="T3" s="958"/>
      <c r="U3" s="958"/>
      <c r="V3" s="958"/>
      <c r="W3" s="958"/>
      <c r="X3" s="958"/>
      <c r="Y3" s="958"/>
      <c r="Z3" s="958"/>
      <c r="AA3" s="958"/>
      <c r="AB3" s="958"/>
      <c r="AC3" s="958"/>
      <c r="AD3" s="958"/>
      <c r="AE3" s="958"/>
      <c r="AF3" s="958"/>
      <c r="AG3" s="958"/>
      <c r="AH3" s="958"/>
    </row>
    <row r="4" spans="1:72" ht="11.25" customHeight="1">
      <c r="A4" s="952"/>
      <c r="B4" s="952"/>
      <c r="C4" s="952"/>
      <c r="D4" s="952"/>
      <c r="E4" s="952"/>
      <c r="F4" s="959"/>
      <c r="G4" s="959"/>
      <c r="H4" s="959"/>
      <c r="I4" s="959"/>
      <c r="J4" s="959"/>
      <c r="K4" s="959"/>
      <c r="L4" s="959"/>
      <c r="M4" s="959"/>
      <c r="N4" s="959"/>
      <c r="O4" s="959"/>
      <c r="P4" s="959"/>
      <c r="Q4" s="959"/>
      <c r="R4" s="959"/>
      <c r="S4" s="959"/>
      <c r="T4" s="959"/>
      <c r="U4" s="959"/>
      <c r="V4" s="959"/>
      <c r="W4" s="959"/>
      <c r="X4" s="959"/>
      <c r="Y4" s="959"/>
      <c r="Z4" s="959"/>
      <c r="AA4" s="959"/>
      <c r="AB4" s="959"/>
      <c r="AC4" s="959"/>
      <c r="AD4" s="959"/>
      <c r="AF4" s="954"/>
      <c r="AH4" s="959"/>
    </row>
    <row r="5" spans="1:72" ht="21" customHeight="1">
      <c r="A5" s="952"/>
      <c r="B5" s="952"/>
      <c r="C5" s="952"/>
      <c r="D5" s="952"/>
      <c r="E5" s="952"/>
      <c r="F5" s="958"/>
      <c r="G5" s="958"/>
      <c r="H5" s="958"/>
      <c r="I5" s="958"/>
      <c r="J5" s="958"/>
      <c r="K5" s="958"/>
      <c r="L5" s="958"/>
      <c r="M5" s="958"/>
      <c r="N5" s="958"/>
      <c r="O5" s="958"/>
      <c r="P5" s="958"/>
      <c r="Q5" s="958"/>
      <c r="R5" s="958"/>
      <c r="S5" s="958"/>
      <c r="T5" s="958"/>
      <c r="U5" s="958"/>
      <c r="V5" s="958"/>
      <c r="W5" s="958"/>
      <c r="X5" s="958"/>
      <c r="Y5" s="958"/>
      <c r="Z5" s="958"/>
      <c r="AA5" s="958"/>
      <c r="AB5" s="958"/>
      <c r="AC5" s="958"/>
      <c r="AD5" s="958"/>
      <c r="AE5" s="958"/>
      <c r="AF5" s="960"/>
      <c r="AG5" s="960"/>
      <c r="AH5" s="960" t="s">
        <v>24</v>
      </c>
    </row>
    <row r="6" spans="1:72" ht="21" customHeight="1">
      <c r="A6" s="952"/>
      <c r="B6" s="952"/>
      <c r="C6" s="952"/>
      <c r="D6" s="952"/>
      <c r="E6" s="952"/>
      <c r="F6" s="1101" t="s">
        <v>359</v>
      </c>
      <c r="G6" s="1102"/>
      <c r="H6" s="1102"/>
      <c r="I6" s="1102"/>
      <c r="J6" s="1102"/>
      <c r="K6" s="1102"/>
      <c r="L6" s="1102"/>
      <c r="M6" s="1102"/>
      <c r="N6" s="1102"/>
      <c r="O6" s="1102"/>
      <c r="P6" s="1102"/>
      <c r="Q6" s="1102"/>
      <c r="R6" s="1102"/>
      <c r="S6" s="1102"/>
      <c r="T6" s="1102"/>
      <c r="U6" s="1102"/>
      <c r="V6" s="1102"/>
      <c r="W6" s="1102"/>
      <c r="X6" s="1102"/>
      <c r="Y6" s="1102"/>
      <c r="Z6" s="1102"/>
      <c r="AA6" s="1102"/>
      <c r="AB6" s="1102"/>
      <c r="AC6" s="1102"/>
      <c r="AD6" s="1103"/>
      <c r="AF6" s="961"/>
      <c r="AG6" s="961"/>
      <c r="AH6" s="961"/>
      <c r="AM6" s="952"/>
      <c r="AN6" s="952"/>
      <c r="AO6" s="952"/>
      <c r="AP6" s="952"/>
      <c r="AQ6" s="952"/>
      <c r="AR6" s="1101" t="s">
        <v>359</v>
      </c>
      <c r="AS6" s="1102"/>
      <c r="AT6" s="1102"/>
      <c r="AU6" s="1102"/>
      <c r="AV6" s="1102"/>
      <c r="AW6" s="1102"/>
      <c r="AX6" s="1102"/>
      <c r="AY6" s="1102"/>
      <c r="AZ6" s="1102"/>
      <c r="BA6" s="1102"/>
      <c r="BB6" s="1102"/>
      <c r="BC6" s="1102"/>
      <c r="BD6" s="1102"/>
      <c r="BE6" s="1102"/>
      <c r="BF6" s="1102"/>
      <c r="BG6" s="1102"/>
      <c r="BH6" s="1102"/>
      <c r="BI6" s="1102"/>
      <c r="BJ6" s="1102"/>
      <c r="BK6" s="1102"/>
      <c r="BL6" s="1102"/>
      <c r="BM6" s="1102"/>
      <c r="BN6" s="1102"/>
      <c r="BO6" s="1102"/>
      <c r="BP6" s="1103"/>
      <c r="BQ6" s="954"/>
      <c r="BR6" s="961"/>
      <c r="BS6" s="961"/>
      <c r="BT6" s="961"/>
    </row>
    <row r="7" spans="1:72" ht="21" customHeight="1">
      <c r="A7" s="952"/>
      <c r="B7" s="952"/>
      <c r="C7" s="952"/>
      <c r="D7" s="952"/>
      <c r="E7" s="952"/>
      <c r="F7" s="962"/>
      <c r="G7" s="962"/>
      <c r="H7" s="962"/>
      <c r="I7" s="962"/>
      <c r="J7" s="962"/>
      <c r="K7" s="962"/>
      <c r="L7" s="962"/>
      <c r="M7" s="962"/>
      <c r="N7" s="962"/>
      <c r="O7" s="962"/>
      <c r="P7" s="962"/>
      <c r="Q7" s="962"/>
      <c r="R7" s="1101" t="s">
        <v>255</v>
      </c>
      <c r="S7" s="1102"/>
      <c r="T7" s="1102"/>
      <c r="U7" s="1102"/>
      <c r="V7" s="1102"/>
      <c r="W7" s="1102"/>
      <c r="X7" s="1102"/>
      <c r="Y7" s="1102"/>
      <c r="Z7" s="1102"/>
      <c r="AA7" s="1102"/>
      <c r="AB7" s="1103"/>
      <c r="AC7" s="962"/>
      <c r="AD7" s="962"/>
      <c r="AF7" s="961"/>
      <c r="AG7" s="961"/>
      <c r="AH7" s="961"/>
      <c r="AM7" s="952"/>
      <c r="AN7" s="952"/>
      <c r="AO7" s="952"/>
      <c r="AP7" s="952"/>
      <c r="AQ7" s="952"/>
      <c r="AR7" s="962"/>
      <c r="AS7" s="962"/>
      <c r="AT7" s="962"/>
      <c r="AU7" s="962"/>
      <c r="AV7" s="962"/>
      <c r="AW7" s="962"/>
      <c r="AX7" s="962"/>
      <c r="AY7" s="962"/>
      <c r="AZ7" s="962"/>
      <c r="BA7" s="962"/>
      <c r="BB7" s="962"/>
      <c r="BC7" s="962"/>
      <c r="BD7" s="1101" t="s">
        <v>255</v>
      </c>
      <c r="BE7" s="1102"/>
      <c r="BF7" s="1102"/>
      <c r="BG7" s="1102"/>
      <c r="BH7" s="1102"/>
      <c r="BI7" s="1102"/>
      <c r="BJ7" s="1102"/>
      <c r="BK7" s="1102"/>
      <c r="BL7" s="1102"/>
      <c r="BM7" s="1102"/>
      <c r="BN7" s="1103"/>
      <c r="BO7" s="962"/>
      <c r="BP7" s="962"/>
      <c r="BQ7" s="954"/>
      <c r="BR7" s="961"/>
      <c r="BS7" s="961"/>
      <c r="BT7" s="961"/>
    </row>
    <row r="8" spans="1:72" ht="21" customHeight="1">
      <c r="A8" s="952"/>
      <c r="B8" s="952"/>
      <c r="C8" s="952"/>
      <c r="D8" s="952"/>
      <c r="E8" s="952"/>
      <c r="F8" s="962"/>
      <c r="G8" s="962"/>
      <c r="H8" s="962"/>
      <c r="I8" s="962"/>
      <c r="J8" s="962"/>
      <c r="K8" s="962"/>
      <c r="L8" s="962"/>
      <c r="M8" s="962"/>
      <c r="N8" s="962"/>
      <c r="O8" s="962"/>
      <c r="P8" s="962"/>
      <c r="Q8" s="962"/>
      <c r="R8" s="1101" t="s">
        <v>361</v>
      </c>
      <c r="S8" s="1102"/>
      <c r="T8" s="1102"/>
      <c r="U8" s="1102"/>
      <c r="V8" s="1102"/>
      <c r="W8" s="1102"/>
      <c r="X8" s="1102"/>
      <c r="Y8" s="1102"/>
      <c r="Z8" s="1103"/>
      <c r="AA8" s="962"/>
      <c r="AB8" s="962"/>
      <c r="AC8" s="962"/>
      <c r="AD8" s="962"/>
      <c r="AF8" s="961"/>
      <c r="AG8" s="961"/>
      <c r="AH8" s="961"/>
      <c r="AM8" s="952"/>
      <c r="AN8" s="952"/>
      <c r="AO8" s="952"/>
      <c r="AP8" s="952"/>
      <c r="AQ8" s="952"/>
      <c r="AR8" s="962"/>
      <c r="AS8" s="962"/>
      <c r="AT8" s="962"/>
      <c r="AU8" s="962"/>
      <c r="AV8" s="962"/>
      <c r="AW8" s="962"/>
      <c r="AX8" s="962"/>
      <c r="AY8" s="962"/>
      <c r="AZ8" s="962"/>
      <c r="BA8" s="962"/>
      <c r="BB8" s="962"/>
      <c r="BC8" s="962"/>
      <c r="BD8" s="1101" t="s">
        <v>361</v>
      </c>
      <c r="BE8" s="1102"/>
      <c r="BF8" s="1102"/>
      <c r="BG8" s="1102"/>
      <c r="BH8" s="1102"/>
      <c r="BI8" s="1102"/>
      <c r="BJ8" s="1102"/>
      <c r="BK8" s="1102"/>
      <c r="BL8" s="1103"/>
      <c r="BM8" s="962"/>
      <c r="BN8" s="962"/>
      <c r="BO8" s="962"/>
      <c r="BP8" s="962"/>
      <c r="BQ8" s="954"/>
      <c r="BR8" s="961"/>
      <c r="BS8" s="961"/>
      <c r="BT8" s="961"/>
    </row>
    <row r="9" spans="1:72" ht="21" customHeight="1">
      <c r="A9" s="952"/>
      <c r="B9" s="952"/>
      <c r="C9" s="952"/>
      <c r="D9" s="952"/>
      <c r="E9" s="952"/>
      <c r="F9" s="962"/>
      <c r="G9" s="962"/>
      <c r="H9" s="962"/>
      <c r="I9" s="962"/>
      <c r="J9" s="962"/>
      <c r="K9" s="962"/>
      <c r="L9" s="962"/>
      <c r="M9" s="962"/>
      <c r="N9" s="962"/>
      <c r="O9" s="962"/>
      <c r="P9" s="962"/>
      <c r="Q9" s="962"/>
      <c r="R9" s="961" t="s">
        <v>500</v>
      </c>
      <c r="S9" s="962"/>
      <c r="T9" s="962"/>
      <c r="U9" s="962"/>
      <c r="V9" s="962"/>
      <c r="W9" s="962"/>
      <c r="X9" s="961" t="s">
        <v>169</v>
      </c>
      <c r="Y9" s="962"/>
      <c r="Z9" s="962"/>
      <c r="AA9" s="962"/>
      <c r="AB9" s="962"/>
      <c r="AC9" s="962"/>
      <c r="AD9" s="962"/>
      <c r="AF9" s="961"/>
      <c r="AG9" s="961"/>
      <c r="AH9" s="961"/>
      <c r="AM9" s="952"/>
      <c r="AN9" s="952"/>
      <c r="AO9" s="952"/>
      <c r="AP9" s="952"/>
      <c r="AQ9" s="952"/>
      <c r="AR9" s="962"/>
      <c r="AS9" s="962"/>
      <c r="AT9" s="962"/>
      <c r="AU9" s="962"/>
      <c r="AV9" s="962"/>
      <c r="AW9" s="962"/>
      <c r="AX9" s="962"/>
      <c r="AY9" s="962"/>
      <c r="AZ9" s="962"/>
      <c r="BA9" s="962"/>
      <c r="BB9" s="962"/>
      <c r="BC9" s="962"/>
      <c r="BD9" s="961" t="s">
        <v>500</v>
      </c>
      <c r="BE9" s="962"/>
      <c r="BF9" s="962"/>
      <c r="BG9" s="962"/>
      <c r="BH9" s="962"/>
      <c r="BI9" s="962"/>
      <c r="BJ9" s="962"/>
      <c r="BK9" s="962"/>
      <c r="BL9" s="962"/>
      <c r="BM9" s="962"/>
      <c r="BN9" s="962"/>
      <c r="BO9" s="962"/>
      <c r="BP9" s="962"/>
      <c r="BQ9" s="954"/>
      <c r="BR9" s="961"/>
      <c r="BS9" s="961"/>
      <c r="BT9" s="961"/>
    </row>
    <row r="10" spans="1:72" ht="21" customHeight="1">
      <c r="A10" s="952"/>
      <c r="B10" s="952"/>
      <c r="C10" s="952"/>
      <c r="D10" s="952"/>
      <c r="E10" s="952"/>
      <c r="F10" s="962"/>
      <c r="G10" s="962"/>
      <c r="H10" s="962"/>
      <c r="I10" s="962"/>
      <c r="J10" s="962"/>
      <c r="K10" s="962"/>
      <c r="L10" s="961" t="s">
        <v>362</v>
      </c>
      <c r="M10" s="962"/>
      <c r="N10" s="962"/>
      <c r="O10" s="962"/>
      <c r="P10" s="962"/>
      <c r="Q10" s="962"/>
      <c r="R10" s="961" t="s">
        <v>501</v>
      </c>
      <c r="S10" s="962"/>
      <c r="T10" s="962"/>
      <c r="U10" s="962"/>
      <c r="V10" s="962"/>
      <c r="W10" s="962"/>
      <c r="X10" s="961" t="s">
        <v>546</v>
      </c>
      <c r="Y10" s="962"/>
      <c r="Z10" s="962"/>
      <c r="AA10" s="962"/>
      <c r="AB10" s="962"/>
      <c r="AC10" s="962"/>
      <c r="AD10" s="962"/>
      <c r="AF10" s="961"/>
      <c r="AG10" s="961"/>
      <c r="AH10" s="961"/>
      <c r="AM10" s="952"/>
      <c r="AN10" s="952"/>
      <c r="AO10" s="952"/>
      <c r="AP10" s="952"/>
      <c r="AQ10" s="952"/>
      <c r="AR10" s="962"/>
      <c r="AS10" s="962"/>
      <c r="AT10" s="962"/>
      <c r="AU10" s="962"/>
      <c r="AV10" s="962"/>
      <c r="AW10" s="962"/>
      <c r="AX10" s="961" t="s">
        <v>362</v>
      </c>
      <c r="AY10" s="962"/>
      <c r="AZ10" s="962"/>
      <c r="BA10" s="962"/>
      <c r="BB10" s="962"/>
      <c r="BC10" s="962"/>
      <c r="BD10" s="961" t="s">
        <v>501</v>
      </c>
      <c r="BE10" s="962"/>
      <c r="BF10" s="962"/>
      <c r="BG10" s="962"/>
      <c r="BH10" s="962"/>
      <c r="BI10" s="962"/>
      <c r="BJ10" s="962"/>
      <c r="BK10" s="962"/>
      <c r="BL10" s="962"/>
      <c r="BM10" s="962"/>
      <c r="BN10" s="962"/>
      <c r="BO10" s="962"/>
      <c r="BP10" s="962"/>
      <c r="BQ10" s="954"/>
      <c r="BR10" s="961"/>
      <c r="BS10" s="961"/>
      <c r="BT10" s="961"/>
    </row>
    <row r="11" spans="1:72" s="963" customFormat="1" ht="21" customHeight="1">
      <c r="E11" s="952"/>
      <c r="I11" s="961"/>
      <c r="J11" s="961"/>
      <c r="K11" s="961"/>
      <c r="L11" s="961" t="s">
        <v>791</v>
      </c>
      <c r="M11" s="961"/>
      <c r="N11" s="1100" t="s">
        <v>792</v>
      </c>
      <c r="O11" s="1100"/>
      <c r="P11" s="1100"/>
      <c r="Q11" s="961"/>
      <c r="R11" s="961" t="s">
        <v>502</v>
      </c>
      <c r="S11" s="961"/>
      <c r="T11" s="961" t="s">
        <v>180</v>
      </c>
      <c r="U11" s="961"/>
      <c r="V11" s="961"/>
      <c r="W11" s="961"/>
      <c r="X11" s="961" t="s">
        <v>175</v>
      </c>
      <c r="Y11" s="961"/>
      <c r="Z11" s="961" t="s">
        <v>491</v>
      </c>
      <c r="AA11" s="961"/>
      <c r="AC11" s="961"/>
      <c r="AE11" s="961"/>
      <c r="AG11" s="961"/>
      <c r="AH11" s="961"/>
      <c r="AQ11" s="952"/>
      <c r="AU11" s="961"/>
      <c r="AV11" s="961"/>
      <c r="AW11" s="961"/>
      <c r="AX11" s="961" t="s">
        <v>791</v>
      </c>
      <c r="AY11" s="961"/>
      <c r="AZ11" s="1100" t="s">
        <v>792</v>
      </c>
      <c r="BA11" s="1100"/>
      <c r="BB11" s="1100"/>
      <c r="BC11" s="961"/>
      <c r="BD11" s="961" t="s">
        <v>502</v>
      </c>
      <c r="BE11" s="961"/>
      <c r="BF11" s="961" t="s">
        <v>180</v>
      </c>
      <c r="BG11" s="961"/>
      <c r="BH11" s="961"/>
      <c r="BI11" s="961"/>
      <c r="BJ11" s="961"/>
      <c r="BK11" s="961"/>
      <c r="BL11" s="961" t="s">
        <v>491</v>
      </c>
      <c r="BM11" s="961"/>
      <c r="BO11" s="961"/>
      <c r="BQ11" s="961"/>
      <c r="BS11" s="961"/>
      <c r="BT11" s="961"/>
    </row>
    <row r="12" spans="1:72" s="963" customFormat="1" ht="21" customHeight="1">
      <c r="E12" s="952"/>
      <c r="F12" s="961"/>
      <c r="G12" s="961"/>
      <c r="H12" s="961"/>
      <c r="I12" s="961"/>
      <c r="J12" s="961" t="s">
        <v>793</v>
      </c>
      <c r="K12" s="961"/>
      <c r="L12" s="961" t="s">
        <v>374</v>
      </c>
      <c r="M12" s="961"/>
      <c r="N12" s="961" t="s">
        <v>368</v>
      </c>
      <c r="O12" s="961"/>
      <c r="P12" s="961"/>
      <c r="Q12" s="961"/>
      <c r="R12" s="961" t="s">
        <v>503</v>
      </c>
      <c r="S12" s="961"/>
      <c r="T12" s="961" t="s">
        <v>504</v>
      </c>
      <c r="U12" s="961"/>
      <c r="V12" s="961" t="s">
        <v>370</v>
      </c>
      <c r="W12" s="961"/>
      <c r="X12" s="961" t="s">
        <v>174</v>
      </c>
      <c r="Y12" s="961"/>
      <c r="Z12" s="961" t="s">
        <v>496</v>
      </c>
      <c r="AA12" s="961"/>
      <c r="AB12" s="961" t="s">
        <v>794</v>
      </c>
      <c r="AC12" s="961"/>
      <c r="AD12" s="961" t="s">
        <v>35</v>
      </c>
      <c r="AE12" s="961"/>
      <c r="AF12" s="961" t="s">
        <v>795</v>
      </c>
      <c r="AG12" s="961"/>
      <c r="AH12" s="961"/>
      <c r="AQ12" s="952"/>
      <c r="AR12" s="961"/>
      <c r="AS12" s="961"/>
      <c r="AT12" s="961"/>
      <c r="AU12" s="961"/>
      <c r="AV12" s="961" t="s">
        <v>793</v>
      </c>
      <c r="AW12" s="961"/>
      <c r="AX12" s="961" t="s">
        <v>374</v>
      </c>
      <c r="AY12" s="961"/>
      <c r="AZ12" s="961" t="s">
        <v>368</v>
      </c>
      <c r="BA12" s="961"/>
      <c r="BB12" s="961"/>
      <c r="BC12" s="961"/>
      <c r="BD12" s="961" t="s">
        <v>503</v>
      </c>
      <c r="BE12" s="961"/>
      <c r="BF12" s="961" t="s">
        <v>504</v>
      </c>
      <c r="BG12" s="961"/>
      <c r="BH12" s="961"/>
      <c r="BI12" s="961"/>
      <c r="BJ12" s="961" t="s">
        <v>370</v>
      </c>
      <c r="BK12" s="961"/>
      <c r="BL12" s="961" t="s">
        <v>496</v>
      </c>
      <c r="BM12" s="961"/>
      <c r="BN12" s="961" t="s">
        <v>794</v>
      </c>
      <c r="BO12" s="961"/>
      <c r="BP12" s="961" t="s">
        <v>35</v>
      </c>
      <c r="BQ12" s="961"/>
      <c r="BR12" s="961" t="s">
        <v>795</v>
      </c>
      <c r="BS12" s="961"/>
      <c r="BT12" s="961"/>
    </row>
    <row r="13" spans="1:72" s="963" customFormat="1" ht="21" customHeight="1">
      <c r="E13" s="952"/>
      <c r="F13" s="961" t="s">
        <v>373</v>
      </c>
      <c r="G13" s="961"/>
      <c r="H13" s="961" t="s">
        <v>124</v>
      </c>
      <c r="I13" s="961"/>
      <c r="J13" s="961" t="s">
        <v>796</v>
      </c>
      <c r="K13" s="961"/>
      <c r="L13" s="961" t="s">
        <v>797</v>
      </c>
      <c r="M13" s="961"/>
      <c r="N13" s="964" t="s">
        <v>375</v>
      </c>
      <c r="O13" s="961"/>
      <c r="P13" s="964"/>
      <c r="Q13" s="961"/>
      <c r="R13" s="961" t="s">
        <v>506</v>
      </c>
      <c r="S13" s="961"/>
      <c r="T13" s="961" t="s">
        <v>507</v>
      </c>
      <c r="U13" s="961"/>
      <c r="V13" s="964" t="s">
        <v>378</v>
      </c>
      <c r="W13" s="961"/>
      <c r="X13" s="964" t="s">
        <v>171</v>
      </c>
      <c r="Y13" s="961"/>
      <c r="Z13" s="961" t="s">
        <v>508</v>
      </c>
      <c r="AA13" s="961"/>
      <c r="AB13" s="961" t="s">
        <v>798</v>
      </c>
      <c r="AC13" s="961"/>
      <c r="AD13" s="961" t="s">
        <v>379</v>
      </c>
      <c r="AE13" s="961"/>
      <c r="AF13" s="961" t="s">
        <v>799</v>
      </c>
      <c r="AG13" s="961"/>
      <c r="AQ13" s="952"/>
      <c r="AR13" s="961" t="s">
        <v>373</v>
      </c>
      <c r="AS13" s="961"/>
      <c r="AT13" s="961" t="s">
        <v>124</v>
      </c>
      <c r="AU13" s="961"/>
      <c r="AV13" s="961" t="s">
        <v>796</v>
      </c>
      <c r="AW13" s="961"/>
      <c r="AX13" s="961" t="s">
        <v>797</v>
      </c>
      <c r="AY13" s="961"/>
      <c r="AZ13" s="964" t="s">
        <v>375</v>
      </c>
      <c r="BA13" s="961"/>
      <c r="BB13" s="964"/>
      <c r="BC13" s="961"/>
      <c r="BD13" s="961" t="s">
        <v>506</v>
      </c>
      <c r="BE13" s="961"/>
      <c r="BF13" s="961" t="s">
        <v>507</v>
      </c>
      <c r="BG13" s="961"/>
      <c r="BH13" s="964" t="s">
        <v>377</v>
      </c>
      <c r="BI13" s="961"/>
      <c r="BJ13" s="964" t="s">
        <v>378</v>
      </c>
      <c r="BK13" s="961"/>
      <c r="BL13" s="961" t="s">
        <v>508</v>
      </c>
      <c r="BM13" s="961"/>
      <c r="BN13" s="961" t="s">
        <v>798</v>
      </c>
      <c r="BO13" s="961"/>
      <c r="BP13" s="961" t="s">
        <v>379</v>
      </c>
      <c r="BQ13" s="961"/>
      <c r="BR13" s="961" t="s">
        <v>799</v>
      </c>
      <c r="BS13" s="961"/>
    </row>
    <row r="14" spans="1:72" s="963" customFormat="1" ht="21" customHeight="1">
      <c r="E14" s="952"/>
      <c r="F14" s="961" t="s">
        <v>32</v>
      </c>
      <c r="G14" s="961"/>
      <c r="H14" s="961" t="s">
        <v>46</v>
      </c>
      <c r="I14" s="961"/>
      <c r="J14" s="964" t="s">
        <v>800</v>
      </c>
      <c r="K14" s="961"/>
      <c r="L14" s="961" t="s">
        <v>801</v>
      </c>
      <c r="M14" s="961"/>
      <c r="N14" s="964" t="s">
        <v>381</v>
      </c>
      <c r="O14" s="961"/>
      <c r="P14" s="964" t="s">
        <v>802</v>
      </c>
      <c r="Q14" s="961"/>
      <c r="R14" s="961" t="s">
        <v>509</v>
      </c>
      <c r="S14" s="961"/>
      <c r="T14" s="964" t="s">
        <v>104</v>
      </c>
      <c r="U14" s="961"/>
      <c r="V14" s="964" t="s">
        <v>383</v>
      </c>
      <c r="W14" s="961"/>
      <c r="X14" s="964" t="s">
        <v>172</v>
      </c>
      <c r="Y14" s="961"/>
      <c r="Z14" s="961" t="s">
        <v>494</v>
      </c>
      <c r="AA14" s="961"/>
      <c r="AB14" s="961" t="s">
        <v>385</v>
      </c>
      <c r="AC14" s="961"/>
      <c r="AD14" s="961" t="s">
        <v>349</v>
      </c>
      <c r="AE14" s="961"/>
      <c r="AF14" s="961" t="s">
        <v>118</v>
      </c>
      <c r="AG14" s="961"/>
      <c r="AH14" s="961" t="s">
        <v>366</v>
      </c>
      <c r="AQ14" s="952"/>
      <c r="AR14" s="961" t="s">
        <v>32</v>
      </c>
      <c r="AS14" s="961"/>
      <c r="AT14" s="961" t="s">
        <v>46</v>
      </c>
      <c r="AU14" s="961"/>
      <c r="AV14" s="964" t="s">
        <v>800</v>
      </c>
      <c r="AW14" s="961"/>
      <c r="AX14" s="961" t="s">
        <v>801</v>
      </c>
      <c r="AY14" s="961"/>
      <c r="AZ14" s="964" t="s">
        <v>381</v>
      </c>
      <c r="BA14" s="961"/>
      <c r="BB14" s="964" t="s">
        <v>802</v>
      </c>
      <c r="BC14" s="961"/>
      <c r="BD14" s="961" t="s">
        <v>509</v>
      </c>
      <c r="BE14" s="961"/>
      <c r="BF14" s="964" t="s">
        <v>104</v>
      </c>
      <c r="BG14" s="961"/>
      <c r="BH14" s="964" t="s">
        <v>382</v>
      </c>
      <c r="BI14" s="961"/>
      <c r="BJ14" s="964" t="s">
        <v>383</v>
      </c>
      <c r="BK14" s="961"/>
      <c r="BL14" s="961" t="s">
        <v>494</v>
      </c>
      <c r="BM14" s="961"/>
      <c r="BN14" s="961" t="s">
        <v>385</v>
      </c>
      <c r="BO14" s="961"/>
      <c r="BP14" s="961" t="s">
        <v>349</v>
      </c>
      <c r="BQ14" s="961"/>
      <c r="BR14" s="961" t="s">
        <v>118</v>
      </c>
      <c r="BS14" s="961"/>
      <c r="BT14" s="961" t="s">
        <v>366</v>
      </c>
    </row>
    <row r="15" spans="1:72" s="963" customFormat="1" ht="21" customHeight="1">
      <c r="D15" s="965" t="s">
        <v>17</v>
      </c>
      <c r="E15" s="952"/>
      <c r="F15" s="960" t="s">
        <v>188</v>
      </c>
      <c r="G15" s="961"/>
      <c r="H15" s="960" t="s">
        <v>188</v>
      </c>
      <c r="I15" s="961"/>
      <c r="J15" s="960" t="s">
        <v>188</v>
      </c>
      <c r="K15" s="961"/>
      <c r="L15" s="960" t="s">
        <v>188</v>
      </c>
      <c r="M15" s="961"/>
      <c r="N15" s="960" t="s">
        <v>188</v>
      </c>
      <c r="O15" s="961"/>
      <c r="P15" s="960" t="s">
        <v>188</v>
      </c>
      <c r="Q15" s="961"/>
      <c r="R15" s="960" t="s">
        <v>188</v>
      </c>
      <c r="S15" s="961"/>
      <c r="T15" s="960" t="s">
        <v>188</v>
      </c>
      <c r="U15" s="961"/>
      <c r="V15" s="960" t="s">
        <v>188</v>
      </c>
      <c r="W15" s="961"/>
      <c r="X15" s="960" t="s">
        <v>188</v>
      </c>
      <c r="Y15" s="961"/>
      <c r="Z15" s="960" t="s">
        <v>188</v>
      </c>
      <c r="AA15" s="961"/>
      <c r="AB15" s="960" t="s">
        <v>188</v>
      </c>
      <c r="AC15" s="961"/>
      <c r="AD15" s="960" t="s">
        <v>188</v>
      </c>
      <c r="AE15" s="961"/>
      <c r="AF15" s="960" t="s">
        <v>188</v>
      </c>
      <c r="AG15" s="961"/>
      <c r="AH15" s="960" t="s">
        <v>188</v>
      </c>
      <c r="AP15" s="965" t="s">
        <v>17</v>
      </c>
      <c r="AQ15" s="952"/>
      <c r="AR15" s="960" t="s">
        <v>188</v>
      </c>
      <c r="AS15" s="961"/>
      <c r="AT15" s="960" t="s">
        <v>188</v>
      </c>
      <c r="AU15" s="961"/>
      <c r="AV15" s="960" t="s">
        <v>188</v>
      </c>
      <c r="AW15" s="961"/>
      <c r="AX15" s="960" t="s">
        <v>188</v>
      </c>
      <c r="AY15" s="961"/>
      <c r="AZ15" s="960" t="s">
        <v>188</v>
      </c>
      <c r="BA15" s="961"/>
      <c r="BB15" s="960" t="s">
        <v>188</v>
      </c>
      <c r="BC15" s="961"/>
      <c r="BD15" s="960" t="s">
        <v>188</v>
      </c>
      <c r="BE15" s="961"/>
      <c r="BF15" s="960" t="s">
        <v>188</v>
      </c>
      <c r="BG15" s="961"/>
      <c r="BH15" s="960" t="s">
        <v>188</v>
      </c>
      <c r="BI15" s="961"/>
      <c r="BJ15" s="960" t="s">
        <v>188</v>
      </c>
      <c r="BK15" s="961"/>
      <c r="BL15" s="960" t="s">
        <v>188</v>
      </c>
      <c r="BM15" s="961"/>
      <c r="BN15" s="960" t="s">
        <v>188</v>
      </c>
      <c r="BO15" s="961"/>
      <c r="BP15" s="960" t="s">
        <v>188</v>
      </c>
      <c r="BQ15" s="961"/>
      <c r="BR15" s="960" t="s">
        <v>188</v>
      </c>
      <c r="BS15" s="961"/>
      <c r="BT15" s="960" t="s">
        <v>188</v>
      </c>
    </row>
    <row r="16" spans="1:72" s="963" customFormat="1" ht="6" customHeight="1">
      <c r="A16" s="952"/>
      <c r="B16" s="952"/>
      <c r="F16" s="966"/>
      <c r="G16" s="966"/>
      <c r="H16" s="966"/>
      <c r="I16" s="966"/>
      <c r="J16" s="966"/>
      <c r="K16" s="966"/>
      <c r="L16" s="966"/>
      <c r="M16" s="966"/>
      <c r="N16" s="966"/>
      <c r="O16" s="966"/>
      <c r="P16" s="966"/>
      <c r="Q16" s="966"/>
      <c r="R16" s="966"/>
      <c r="S16" s="966"/>
      <c r="T16" s="966"/>
      <c r="U16" s="966"/>
      <c r="V16" s="966"/>
      <c r="W16" s="966"/>
      <c r="X16" s="966"/>
      <c r="Y16" s="966"/>
      <c r="Z16" s="966"/>
      <c r="AA16" s="966"/>
      <c r="AB16" s="966"/>
      <c r="AC16" s="966"/>
      <c r="AD16" s="966"/>
      <c r="AE16" s="966"/>
      <c r="AF16" s="966"/>
      <c r="AG16" s="966"/>
      <c r="AH16" s="966"/>
      <c r="AM16" s="952"/>
      <c r="AN16" s="952"/>
      <c r="AR16" s="966"/>
      <c r="AS16" s="966"/>
      <c r="AT16" s="966"/>
      <c r="AU16" s="966"/>
      <c r="AV16" s="966"/>
      <c r="AW16" s="966"/>
      <c r="AX16" s="966"/>
      <c r="AY16" s="966"/>
      <c r="AZ16" s="966"/>
      <c r="BA16" s="966"/>
      <c r="BB16" s="966"/>
      <c r="BC16" s="966"/>
      <c r="BD16" s="966"/>
      <c r="BE16" s="966"/>
      <c r="BF16" s="966"/>
      <c r="BG16" s="966"/>
      <c r="BH16" s="966"/>
      <c r="BI16" s="966"/>
      <c r="BJ16" s="966"/>
      <c r="BK16" s="966"/>
      <c r="BL16" s="966"/>
      <c r="BM16" s="966"/>
      <c r="BN16" s="966"/>
      <c r="BO16" s="966"/>
      <c r="BP16" s="966"/>
      <c r="BQ16" s="966"/>
      <c r="BR16" s="966"/>
      <c r="BS16" s="966"/>
      <c r="BT16" s="966"/>
    </row>
    <row r="17" spans="1:72" s="963" customFormat="1" ht="21" customHeight="1">
      <c r="A17" s="952" t="s">
        <v>803</v>
      </c>
      <c r="B17" s="952"/>
      <c r="F17" s="966">
        <v>10666500000</v>
      </c>
      <c r="G17" s="966"/>
      <c r="H17" s="966">
        <v>20889295058</v>
      </c>
      <c r="J17" s="966">
        <v>-316239277</v>
      </c>
      <c r="L17" s="966">
        <v>1489752705</v>
      </c>
      <c r="N17" s="966">
        <v>248771127</v>
      </c>
      <c r="P17" s="966">
        <v>3923949856</v>
      </c>
      <c r="R17" s="966">
        <v>0</v>
      </c>
      <c r="T17" s="966">
        <v>-6322535</v>
      </c>
      <c r="V17" s="966">
        <v>73281371</v>
      </c>
      <c r="X17" s="966">
        <v>-423449616</v>
      </c>
      <c r="Z17" s="966">
        <v>-8597374</v>
      </c>
      <c r="AB17" s="967">
        <v>-365088154</v>
      </c>
      <c r="AC17" s="952"/>
      <c r="AD17" s="967">
        <v>36536941315</v>
      </c>
      <c r="AE17" s="966"/>
      <c r="AF17" s="966">
        <v>8251304992</v>
      </c>
      <c r="AG17" s="966"/>
      <c r="AH17" s="967">
        <v>44788246307</v>
      </c>
      <c r="AI17" s="963" t="s">
        <v>804</v>
      </c>
      <c r="AM17" s="952" t="s">
        <v>805</v>
      </c>
      <c r="AN17" s="952"/>
      <c r="AR17" s="966">
        <v>10666500000</v>
      </c>
      <c r="AS17" s="966"/>
      <c r="AT17" s="966">
        <v>20889295058</v>
      </c>
      <c r="AV17" s="966">
        <v>-316239277</v>
      </c>
      <c r="AX17" s="966">
        <v>1432424227</v>
      </c>
      <c r="AZ17" s="966">
        <v>86512524</v>
      </c>
      <c r="BB17" s="966">
        <v>1935038462</v>
      </c>
      <c r="BD17" s="966">
        <v>0</v>
      </c>
      <c r="BF17" s="966">
        <v>81428</v>
      </c>
      <c r="BH17" s="966">
        <v>-83673425</v>
      </c>
      <c r="BJ17" s="966">
        <v>-42854282</v>
      </c>
      <c r="BL17" s="966">
        <v>-2270196</v>
      </c>
      <c r="BN17" s="967">
        <f>SUM(BD17:BL17)</f>
        <v>-128716475</v>
      </c>
      <c r="BO17" s="952"/>
      <c r="BP17" s="967">
        <f>SUM(AR17:BB17)+BN17</f>
        <v>34564814519</v>
      </c>
      <c r="BQ17" s="966"/>
      <c r="BR17" s="966">
        <v>4783436398</v>
      </c>
      <c r="BS17" s="966"/>
      <c r="BT17" s="967">
        <f>SUM(BP17:BR17)</f>
        <v>39348250917</v>
      </c>
    </row>
    <row r="18" spans="1:72" s="963" customFormat="1" ht="21" customHeight="1">
      <c r="A18" s="952" t="s">
        <v>806</v>
      </c>
      <c r="D18" s="968"/>
      <c r="AB18" s="952"/>
      <c r="AC18" s="952"/>
      <c r="AD18" s="952"/>
      <c r="AH18" s="952"/>
      <c r="AM18" s="952" t="s">
        <v>806</v>
      </c>
      <c r="AP18" s="968"/>
      <c r="BN18" s="952"/>
      <c r="BO18" s="952"/>
      <c r="BP18" s="952"/>
      <c r="BT18" s="952"/>
    </row>
    <row r="19" spans="1:72" s="963" customFormat="1" ht="21" customHeight="1">
      <c r="A19" s="963" t="s">
        <v>389</v>
      </c>
      <c r="D19" s="968"/>
      <c r="F19" s="966">
        <v>0</v>
      </c>
      <c r="G19" s="966"/>
      <c r="H19" s="966">
        <v>0</v>
      </c>
      <c r="I19" s="966"/>
      <c r="J19" s="966">
        <v>0</v>
      </c>
      <c r="K19" s="966"/>
      <c r="L19" s="966">
        <v>0</v>
      </c>
      <c r="M19" s="966"/>
      <c r="N19" s="966">
        <v>0</v>
      </c>
      <c r="O19" s="966"/>
      <c r="P19" s="966">
        <v>0</v>
      </c>
      <c r="Q19" s="966"/>
      <c r="R19" s="966">
        <v>0</v>
      </c>
      <c r="S19" s="966"/>
      <c r="T19" s="966">
        <v>0</v>
      </c>
      <c r="U19" s="966"/>
      <c r="V19" s="966">
        <v>0</v>
      </c>
      <c r="W19" s="966"/>
      <c r="X19" s="966">
        <v>0</v>
      </c>
      <c r="Y19" s="966"/>
      <c r="Z19" s="966">
        <v>0</v>
      </c>
      <c r="AA19" s="966"/>
      <c r="AB19" s="967">
        <v>0</v>
      </c>
      <c r="AC19" s="967"/>
      <c r="AD19" s="967">
        <v>0</v>
      </c>
      <c r="AE19" s="966"/>
      <c r="AF19" s="966">
        <v>1153451115</v>
      </c>
      <c r="AG19" s="966"/>
      <c r="AH19" s="967">
        <v>1153451115</v>
      </c>
      <c r="AI19" s="963" t="str">
        <f>AI17</f>
        <v>&gt;&gt; Checked with FS YE2019</v>
      </c>
      <c r="AM19" s="963" t="s">
        <v>389</v>
      </c>
      <c r="AP19" s="968"/>
      <c r="AR19" s="966">
        <v>0</v>
      </c>
      <c r="AS19" s="966"/>
      <c r="AT19" s="966">
        <v>0</v>
      </c>
      <c r="AU19" s="966"/>
      <c r="AV19" s="966">
        <v>0</v>
      </c>
      <c r="AW19" s="966"/>
      <c r="AX19" s="966">
        <v>0</v>
      </c>
      <c r="AY19" s="966"/>
      <c r="AZ19" s="966">
        <v>0</v>
      </c>
      <c r="BA19" s="966"/>
      <c r="BB19" s="966">
        <v>0</v>
      </c>
      <c r="BC19" s="966"/>
      <c r="BD19" s="966">
        <v>0</v>
      </c>
      <c r="BE19" s="966"/>
      <c r="BF19" s="966">
        <v>0</v>
      </c>
      <c r="BG19" s="966"/>
      <c r="BH19" s="966">
        <v>0</v>
      </c>
      <c r="BI19" s="966"/>
      <c r="BJ19" s="966">
        <v>0</v>
      </c>
      <c r="BK19" s="966"/>
      <c r="BL19" s="966">
        <v>0</v>
      </c>
      <c r="BM19" s="966"/>
      <c r="BN19" s="967">
        <f>SUM(BF19:BL19)</f>
        <v>0</v>
      </c>
      <c r="BO19" s="967"/>
      <c r="BP19" s="967">
        <f t="shared" ref="BP19:BP24" si="0">SUM(AR19:BB19)+BN19</f>
        <v>0</v>
      </c>
      <c r="BQ19" s="966"/>
      <c r="BR19" s="966">
        <v>2712172920</v>
      </c>
      <c r="BS19" s="966"/>
      <c r="BT19" s="967">
        <f t="shared" ref="BT19:BT24" si="1">SUM(BP19:BR19)</f>
        <v>2712172920</v>
      </c>
    </row>
    <row r="20" spans="1:72" s="963" customFormat="1" ht="21" customHeight="1">
      <c r="A20" s="963" t="s">
        <v>807</v>
      </c>
      <c r="F20" s="966">
        <v>0</v>
      </c>
      <c r="G20" s="966"/>
      <c r="H20" s="966">
        <v>0</v>
      </c>
      <c r="I20" s="966"/>
      <c r="J20" s="966">
        <v>0</v>
      </c>
      <c r="K20" s="966"/>
      <c r="L20" s="966">
        <v>0</v>
      </c>
      <c r="M20" s="966"/>
      <c r="N20" s="966">
        <v>0</v>
      </c>
      <c r="O20" s="966"/>
      <c r="P20" s="966">
        <v>0</v>
      </c>
      <c r="Q20" s="966"/>
      <c r="R20" s="966">
        <v>0</v>
      </c>
      <c r="S20" s="966"/>
      <c r="T20" s="966">
        <v>0</v>
      </c>
      <c r="U20" s="966"/>
      <c r="V20" s="966">
        <v>0</v>
      </c>
      <c r="W20" s="966"/>
      <c r="X20" s="966">
        <v>0</v>
      </c>
      <c r="Y20" s="966"/>
      <c r="Z20" s="966">
        <v>0</v>
      </c>
      <c r="AA20" s="966"/>
      <c r="AB20" s="967">
        <v>0</v>
      </c>
      <c r="AC20" s="967"/>
      <c r="AD20" s="967">
        <v>0</v>
      </c>
      <c r="AE20" s="966"/>
      <c r="AF20" s="966">
        <v>204008344</v>
      </c>
      <c r="AG20" s="966"/>
      <c r="AH20" s="967">
        <v>204008344</v>
      </c>
      <c r="AI20" s="963" t="str">
        <f>AI17</f>
        <v>&gt;&gt; Checked with FS YE2019</v>
      </c>
      <c r="AM20" s="969" t="s">
        <v>808</v>
      </c>
      <c r="AR20" s="966">
        <v>0</v>
      </c>
      <c r="AS20" s="966"/>
      <c r="AT20" s="966">
        <v>0</v>
      </c>
      <c r="AU20" s="966"/>
      <c r="AV20" s="966">
        <v>0</v>
      </c>
      <c r="AW20" s="966"/>
      <c r="AX20" s="966">
        <v>57328478</v>
      </c>
      <c r="AY20" s="966"/>
      <c r="AZ20" s="966">
        <v>0</v>
      </c>
      <c r="BA20" s="966"/>
      <c r="BB20" s="966">
        <v>0</v>
      </c>
      <c r="BC20" s="966"/>
      <c r="BD20" s="966">
        <v>0</v>
      </c>
      <c r="BE20" s="966"/>
      <c r="BF20" s="966">
        <v>0</v>
      </c>
      <c r="BG20" s="966"/>
      <c r="BH20" s="966">
        <v>0</v>
      </c>
      <c r="BI20" s="966"/>
      <c r="BJ20" s="966">
        <v>0</v>
      </c>
      <c r="BK20" s="966"/>
      <c r="BL20" s="966">
        <v>0</v>
      </c>
      <c r="BM20" s="966"/>
      <c r="BN20" s="967">
        <f>SUM(BF20:BL20)</f>
        <v>0</v>
      </c>
      <c r="BO20" s="967"/>
      <c r="BP20" s="967">
        <f t="shared" si="0"/>
        <v>57328478</v>
      </c>
      <c r="BQ20" s="966"/>
      <c r="BR20" s="966">
        <v>-57328478</v>
      </c>
      <c r="BS20" s="966"/>
      <c r="BT20" s="967">
        <f t="shared" si="1"/>
        <v>0</v>
      </c>
    </row>
    <row r="21" spans="1:72" s="963" customFormat="1" ht="21" customHeight="1">
      <c r="A21" s="970" t="s">
        <v>809</v>
      </c>
      <c r="F21" s="966">
        <v>0</v>
      </c>
      <c r="G21" s="966"/>
      <c r="H21" s="966">
        <v>0</v>
      </c>
      <c r="I21" s="966"/>
      <c r="J21" s="966">
        <v>0</v>
      </c>
      <c r="K21" s="966"/>
      <c r="L21" s="966">
        <v>0</v>
      </c>
      <c r="M21" s="966"/>
      <c r="N21" s="966">
        <v>0</v>
      </c>
      <c r="O21" s="966"/>
      <c r="P21" s="971">
        <v>-11306493</v>
      </c>
      <c r="Q21" s="966"/>
      <c r="R21" s="971">
        <v>11306493</v>
      </c>
      <c r="S21" s="966"/>
      <c r="T21" s="966">
        <v>0</v>
      </c>
      <c r="U21" s="966"/>
      <c r="V21" s="966">
        <v>0</v>
      </c>
      <c r="W21" s="966"/>
      <c r="X21" s="966">
        <v>0</v>
      </c>
      <c r="Y21" s="966"/>
      <c r="Z21" s="966">
        <v>0</v>
      </c>
      <c r="AA21" s="966"/>
      <c r="AB21" s="967">
        <v>11306493</v>
      </c>
      <c r="AC21" s="967"/>
      <c r="AD21" s="967">
        <v>0</v>
      </c>
      <c r="AE21" s="966"/>
      <c r="AF21" s="966">
        <v>0</v>
      </c>
      <c r="AG21" s="966"/>
      <c r="AH21" s="967">
        <v>0</v>
      </c>
      <c r="AI21" s="963" t="str">
        <f>AI17</f>
        <v>&gt;&gt; Checked with FS YE2019</v>
      </c>
      <c r="AM21" s="970" t="s">
        <v>809</v>
      </c>
      <c r="AR21" s="966">
        <v>0</v>
      </c>
      <c r="AS21" s="966"/>
      <c r="AT21" s="966">
        <v>0</v>
      </c>
      <c r="AU21" s="966"/>
      <c r="AV21" s="966">
        <v>0</v>
      </c>
      <c r="AW21" s="966"/>
      <c r="AX21" s="966">
        <v>0</v>
      </c>
      <c r="AY21" s="966"/>
      <c r="AZ21" s="966">
        <v>0</v>
      </c>
      <c r="BA21" s="966"/>
      <c r="BB21" s="966">
        <v>-23648002</v>
      </c>
      <c r="BC21" s="966"/>
      <c r="BD21" s="966">
        <v>23648002</v>
      </c>
      <c r="BE21" s="966"/>
      <c r="BF21" s="966">
        <v>0</v>
      </c>
      <c r="BG21" s="966"/>
      <c r="BH21" s="966">
        <v>0</v>
      </c>
      <c r="BI21" s="966"/>
      <c r="BJ21" s="966">
        <v>0</v>
      </c>
      <c r="BK21" s="966"/>
      <c r="BL21" s="966">
        <v>0</v>
      </c>
      <c r="BM21" s="966"/>
      <c r="BN21" s="967">
        <f>SUM(BD21:BL21)</f>
        <v>23648002</v>
      </c>
      <c r="BO21" s="967"/>
      <c r="BP21" s="967">
        <f t="shared" si="0"/>
        <v>0</v>
      </c>
      <c r="BQ21" s="966"/>
      <c r="BR21" s="966">
        <v>0</v>
      </c>
      <c r="BS21" s="966"/>
      <c r="BT21" s="967">
        <f t="shared" si="1"/>
        <v>0</v>
      </c>
    </row>
    <row r="22" spans="1:72" s="963" customFormat="1" ht="21" customHeight="1">
      <c r="A22" s="963" t="s">
        <v>394</v>
      </c>
      <c r="D22" s="968"/>
      <c r="F22" s="966">
        <v>0</v>
      </c>
      <c r="G22" s="966"/>
      <c r="H22" s="966">
        <v>0</v>
      </c>
      <c r="I22" s="966"/>
      <c r="J22" s="966">
        <v>0</v>
      </c>
      <c r="K22" s="966"/>
      <c r="L22" s="966">
        <v>0</v>
      </c>
      <c r="M22" s="966"/>
      <c r="N22" s="971">
        <v>155000045</v>
      </c>
      <c r="O22" s="966"/>
      <c r="P22" s="971">
        <v>-155000045</v>
      </c>
      <c r="Q22" s="966"/>
      <c r="R22" s="966">
        <v>0</v>
      </c>
      <c r="S22" s="966"/>
      <c r="T22" s="966">
        <v>0</v>
      </c>
      <c r="U22" s="966"/>
      <c r="V22" s="966">
        <v>0</v>
      </c>
      <c r="W22" s="966"/>
      <c r="X22" s="966">
        <v>0</v>
      </c>
      <c r="Y22" s="966"/>
      <c r="Z22" s="966">
        <v>0</v>
      </c>
      <c r="AA22" s="966"/>
      <c r="AB22" s="967">
        <v>0</v>
      </c>
      <c r="AC22" s="967"/>
      <c r="AD22" s="967">
        <v>0</v>
      </c>
      <c r="AE22" s="966"/>
      <c r="AF22" s="966">
        <v>0</v>
      </c>
      <c r="AG22" s="966"/>
      <c r="AH22" s="967">
        <v>0</v>
      </c>
      <c r="AI22" s="963" t="str">
        <f>AI17</f>
        <v>&gt;&gt; Checked with FS YE2019</v>
      </c>
      <c r="AM22" s="972" t="s">
        <v>734</v>
      </c>
      <c r="AP22" s="968"/>
      <c r="AR22" s="966">
        <v>0</v>
      </c>
      <c r="AS22" s="966"/>
      <c r="AT22" s="966">
        <v>0</v>
      </c>
      <c r="AU22" s="966"/>
      <c r="AV22" s="966">
        <v>0</v>
      </c>
      <c r="AW22" s="966"/>
      <c r="AX22" s="966">
        <v>0</v>
      </c>
      <c r="AY22" s="966"/>
      <c r="AZ22" s="966">
        <v>162258603</v>
      </c>
      <c r="BA22" s="966"/>
      <c r="BB22" s="966">
        <v>-162258603</v>
      </c>
      <c r="BC22" s="966"/>
      <c r="BD22" s="966">
        <v>0</v>
      </c>
      <c r="BE22" s="966"/>
      <c r="BF22" s="966">
        <v>0</v>
      </c>
      <c r="BG22" s="966"/>
      <c r="BH22" s="966">
        <v>0</v>
      </c>
      <c r="BI22" s="966"/>
      <c r="BJ22" s="966">
        <v>0</v>
      </c>
      <c r="BK22" s="966"/>
      <c r="BL22" s="966">
        <v>0</v>
      </c>
      <c r="BM22" s="966"/>
      <c r="BN22" s="967">
        <f>SUM(BF22:BL22)</f>
        <v>0</v>
      </c>
      <c r="BO22" s="967"/>
      <c r="BP22" s="967">
        <f>SUM(AR22:BB22)+BN22</f>
        <v>0</v>
      </c>
      <c r="BQ22" s="966"/>
      <c r="BR22" s="966">
        <v>0</v>
      </c>
      <c r="BS22" s="966"/>
      <c r="BT22" s="967">
        <f>SUM(BP22:BR22)</f>
        <v>0</v>
      </c>
    </row>
    <row r="23" spans="1:72" s="963" customFormat="1" ht="21" customHeight="1">
      <c r="A23" s="963" t="s">
        <v>93</v>
      </c>
      <c r="F23" s="966">
        <v>0</v>
      </c>
      <c r="G23" s="966"/>
      <c r="H23" s="966">
        <v>0</v>
      </c>
      <c r="I23" s="966"/>
      <c r="J23" s="966">
        <v>0</v>
      </c>
      <c r="K23" s="966"/>
      <c r="L23" s="966">
        <v>0</v>
      </c>
      <c r="M23" s="966"/>
      <c r="N23" s="966">
        <v>0</v>
      </c>
      <c r="O23" s="966"/>
      <c r="P23" s="971">
        <v>-2559889644</v>
      </c>
      <c r="Q23" s="966"/>
      <c r="R23" s="966">
        <v>0</v>
      </c>
      <c r="S23" s="966"/>
      <c r="T23" s="966">
        <v>0</v>
      </c>
      <c r="U23" s="966"/>
      <c r="V23" s="966">
        <v>0</v>
      </c>
      <c r="W23" s="966"/>
      <c r="X23" s="966">
        <v>0</v>
      </c>
      <c r="Y23" s="966"/>
      <c r="Z23" s="966">
        <v>0</v>
      </c>
      <c r="AA23" s="966"/>
      <c r="AB23" s="967">
        <v>0</v>
      </c>
      <c r="AC23" s="967"/>
      <c r="AD23" s="967">
        <v>-2559889644</v>
      </c>
      <c r="AE23" s="966"/>
      <c r="AF23" s="971">
        <v>-1115151848</v>
      </c>
      <c r="AG23" s="966"/>
      <c r="AH23" s="967">
        <v>-3675041492</v>
      </c>
      <c r="AI23" s="963" t="str">
        <f>AI17</f>
        <v>&gt;&gt; Checked with FS YE2019</v>
      </c>
      <c r="AM23" s="963" t="s">
        <v>93</v>
      </c>
      <c r="AR23" s="966">
        <v>0</v>
      </c>
      <c r="AS23" s="966"/>
      <c r="AT23" s="966">
        <v>0</v>
      </c>
      <c r="AU23" s="966"/>
      <c r="AV23" s="966">
        <v>0</v>
      </c>
      <c r="AW23" s="966"/>
      <c r="AX23" s="966">
        <v>0</v>
      </c>
      <c r="AY23" s="966"/>
      <c r="AZ23" s="966">
        <v>0</v>
      </c>
      <c r="BA23" s="966"/>
      <c r="BB23" s="966">
        <v>-853316960</v>
      </c>
      <c r="BC23" s="966"/>
      <c r="BD23" s="966">
        <v>0</v>
      </c>
      <c r="BE23" s="966"/>
      <c r="BF23" s="966">
        <v>0</v>
      </c>
      <c r="BG23" s="966"/>
      <c r="BH23" s="966">
        <v>0</v>
      </c>
      <c r="BI23" s="966"/>
      <c r="BJ23" s="966">
        <v>0</v>
      </c>
      <c r="BK23" s="966"/>
      <c r="BL23" s="966">
        <v>0</v>
      </c>
      <c r="BM23" s="966"/>
      <c r="BN23" s="967">
        <f>SUM(BF23:BL23)</f>
        <v>0</v>
      </c>
      <c r="BO23" s="967"/>
      <c r="BP23" s="967">
        <f t="shared" si="0"/>
        <v>-853316960</v>
      </c>
      <c r="BQ23" s="966"/>
      <c r="BR23" s="966">
        <v>-336721599</v>
      </c>
      <c r="BS23" s="966"/>
      <c r="BT23" s="967">
        <f t="shared" si="1"/>
        <v>-1190038559</v>
      </c>
    </row>
    <row r="24" spans="1:72" s="963" customFormat="1" ht="21" customHeight="1">
      <c r="A24" s="963" t="s">
        <v>157</v>
      </c>
      <c r="D24" s="968"/>
      <c r="F24" s="973">
        <v>0</v>
      </c>
      <c r="G24" s="966"/>
      <c r="H24" s="973">
        <v>0</v>
      </c>
      <c r="I24" s="966"/>
      <c r="J24" s="973">
        <v>0</v>
      </c>
      <c r="K24" s="966"/>
      <c r="L24" s="973">
        <v>0</v>
      </c>
      <c r="M24" s="966"/>
      <c r="N24" s="973">
        <v>0</v>
      </c>
      <c r="O24" s="966"/>
      <c r="P24" s="973">
        <v>4886563655</v>
      </c>
      <c r="Q24" s="966"/>
      <c r="R24" s="974">
        <v>-11306493</v>
      </c>
      <c r="S24" s="966"/>
      <c r="T24" s="973">
        <v>-96460199</v>
      </c>
      <c r="U24" s="966"/>
      <c r="V24" s="973">
        <v>-401491153</v>
      </c>
      <c r="W24" s="966"/>
      <c r="X24" s="973">
        <v>107973656</v>
      </c>
      <c r="Y24" s="966"/>
      <c r="Z24" s="973">
        <v>-35225709</v>
      </c>
      <c r="AA24" s="966"/>
      <c r="AB24" s="975">
        <v>-436509898</v>
      </c>
      <c r="AC24" s="967"/>
      <c r="AD24" s="975">
        <v>4450053757</v>
      </c>
      <c r="AE24" s="966"/>
      <c r="AF24" s="973">
        <v>2119226776</v>
      </c>
      <c r="AG24" s="966"/>
      <c r="AH24" s="975">
        <v>6569280533</v>
      </c>
      <c r="AI24" s="963" t="str">
        <f>AI17</f>
        <v>&gt;&gt; Checked with FS YE2019</v>
      </c>
      <c r="AJ24" s="976" t="s">
        <v>810</v>
      </c>
      <c r="AM24" s="963" t="s">
        <v>157</v>
      </c>
      <c r="AP24" s="968"/>
      <c r="AR24" s="973">
        <v>0</v>
      </c>
      <c r="AS24" s="966"/>
      <c r="AT24" s="973">
        <v>0</v>
      </c>
      <c r="AU24" s="966"/>
      <c r="AV24" s="973">
        <v>0</v>
      </c>
      <c r="AW24" s="966"/>
      <c r="AX24" s="973">
        <v>0</v>
      </c>
      <c r="AY24" s="966"/>
      <c r="AZ24" s="973">
        <v>0</v>
      </c>
      <c r="BA24" s="966"/>
      <c r="BB24" s="973">
        <v>3028134959</v>
      </c>
      <c r="BC24" s="966"/>
      <c r="BD24" s="973">
        <v>-23648002</v>
      </c>
      <c r="BE24" s="966"/>
      <c r="BF24" s="973">
        <v>-6403963</v>
      </c>
      <c r="BG24" s="966"/>
      <c r="BH24" s="973">
        <v>-339776191</v>
      </c>
      <c r="BI24" s="966"/>
      <c r="BJ24" s="973">
        <v>116135653</v>
      </c>
      <c r="BK24" s="966"/>
      <c r="BL24" s="973">
        <v>-6327178</v>
      </c>
      <c r="BM24" s="966"/>
      <c r="BN24" s="975">
        <f>SUM(BD24:BL24)</f>
        <v>-260019681</v>
      </c>
      <c r="BO24" s="967"/>
      <c r="BP24" s="975">
        <f t="shared" si="0"/>
        <v>2768115278</v>
      </c>
      <c r="BQ24" s="966"/>
      <c r="BR24" s="973">
        <v>1149745751</v>
      </c>
      <c r="BS24" s="966"/>
      <c r="BT24" s="975">
        <f t="shared" si="1"/>
        <v>3917861029</v>
      </c>
    </row>
    <row r="25" spans="1:72" s="963" customFormat="1" ht="6" customHeight="1">
      <c r="D25" s="962"/>
      <c r="E25" s="952"/>
      <c r="F25" s="961"/>
      <c r="G25" s="961"/>
      <c r="H25" s="961"/>
      <c r="I25" s="961"/>
      <c r="J25" s="964"/>
      <c r="K25" s="961"/>
      <c r="L25" s="964"/>
      <c r="M25" s="961"/>
      <c r="N25" s="964"/>
      <c r="O25" s="961"/>
      <c r="P25" s="964"/>
      <c r="Q25" s="961"/>
      <c r="R25" s="961"/>
      <c r="S25" s="961"/>
      <c r="T25" s="964"/>
      <c r="U25" s="961"/>
      <c r="V25" s="964"/>
      <c r="W25" s="961"/>
      <c r="X25" s="964"/>
      <c r="Y25" s="961"/>
      <c r="Z25" s="964"/>
      <c r="AA25" s="961"/>
      <c r="AB25" s="961"/>
      <c r="AC25" s="961"/>
      <c r="AD25" s="961"/>
      <c r="AE25" s="961"/>
      <c r="AF25" s="961"/>
      <c r="AG25" s="961"/>
      <c r="AH25" s="961"/>
      <c r="AP25" s="962"/>
      <c r="AQ25" s="952"/>
      <c r="AR25" s="961"/>
      <c r="AS25" s="961"/>
      <c r="AT25" s="961"/>
      <c r="AU25" s="961"/>
      <c r="AV25" s="964"/>
      <c r="AW25" s="961"/>
      <c r="AX25" s="964"/>
      <c r="AY25" s="961"/>
      <c r="AZ25" s="964"/>
      <c r="BA25" s="961"/>
      <c r="BB25" s="964"/>
      <c r="BC25" s="961"/>
      <c r="BD25" s="961"/>
      <c r="BE25" s="961"/>
      <c r="BF25" s="964"/>
      <c r="BG25" s="961"/>
      <c r="BH25" s="964"/>
      <c r="BI25" s="961"/>
      <c r="BJ25" s="964"/>
      <c r="BK25" s="961"/>
      <c r="BL25" s="964"/>
      <c r="BM25" s="961"/>
      <c r="BN25" s="961"/>
      <c r="BO25" s="961"/>
      <c r="BP25" s="961"/>
      <c r="BQ25" s="961"/>
      <c r="BR25" s="961"/>
      <c r="BS25" s="961"/>
      <c r="BT25" s="961"/>
    </row>
    <row r="26" spans="1:72" s="963" customFormat="1" ht="21" customHeight="1" thickBot="1">
      <c r="A26" s="977" t="s">
        <v>811</v>
      </c>
      <c r="B26" s="952"/>
      <c r="F26" s="978">
        <v>10666500000</v>
      </c>
      <c r="G26" s="966"/>
      <c r="H26" s="978">
        <v>20889295058</v>
      </c>
      <c r="I26" s="966"/>
      <c r="J26" s="978">
        <v>-316239277</v>
      </c>
      <c r="K26" s="966"/>
      <c r="L26" s="978">
        <v>1489752705</v>
      </c>
      <c r="M26" s="966"/>
      <c r="N26" s="978">
        <v>403771172</v>
      </c>
      <c r="O26" s="966"/>
      <c r="P26" s="978">
        <v>6084317329</v>
      </c>
      <c r="Q26" s="966"/>
      <c r="R26" s="978">
        <v>0</v>
      </c>
      <c r="S26" s="966"/>
      <c r="T26" s="978">
        <v>-102782734</v>
      </c>
      <c r="U26" s="966"/>
      <c r="V26" s="978">
        <v>-328209782</v>
      </c>
      <c r="W26" s="966"/>
      <c r="X26" s="978">
        <v>-315475960</v>
      </c>
      <c r="Y26" s="966"/>
      <c r="Z26" s="978">
        <v>-43823083</v>
      </c>
      <c r="AA26" s="966"/>
      <c r="AB26" s="979">
        <v>-790291559</v>
      </c>
      <c r="AC26" s="967"/>
      <c r="AD26" s="979">
        <v>38427105428</v>
      </c>
      <c r="AE26" s="966"/>
      <c r="AF26" s="978">
        <v>10612839379</v>
      </c>
      <c r="AG26" s="966"/>
      <c r="AH26" s="979">
        <v>49039944807</v>
      </c>
      <c r="AI26" s="963" t="str">
        <f>AI17</f>
        <v>&gt;&gt; Checked with FS YE2019</v>
      </c>
      <c r="AJ26" s="976"/>
      <c r="AM26" s="977" t="s">
        <v>812</v>
      </c>
      <c r="AN26" s="952"/>
      <c r="AR26" s="978">
        <f>SUM(AR17:AR24)</f>
        <v>10666500000</v>
      </c>
      <c r="AS26" s="966"/>
      <c r="AT26" s="978">
        <f>SUM(AT17:AT24)</f>
        <v>20889295058</v>
      </c>
      <c r="AU26" s="966"/>
      <c r="AV26" s="978">
        <f>SUM(AV17:AV24)</f>
        <v>-316239277</v>
      </c>
      <c r="AW26" s="966"/>
      <c r="AX26" s="978">
        <f>SUM(AX17:AX24)</f>
        <v>1489752705</v>
      </c>
      <c r="AY26" s="966"/>
      <c r="AZ26" s="978">
        <f>SUM(AZ17:AZ24)</f>
        <v>248771127</v>
      </c>
      <c r="BA26" s="966"/>
      <c r="BB26" s="978">
        <f>SUM(BB17:BB24)</f>
        <v>3923949856</v>
      </c>
      <c r="BC26" s="966"/>
      <c r="BD26" s="978">
        <f>SUM(BD17:BD24)</f>
        <v>0</v>
      </c>
      <c r="BE26" s="966"/>
      <c r="BF26" s="978">
        <f>SUM(BF17:BF24)</f>
        <v>-6322535</v>
      </c>
      <c r="BG26" s="966"/>
      <c r="BH26" s="978">
        <f>SUM(BH17:BH24)</f>
        <v>-423449616</v>
      </c>
      <c r="BI26" s="966"/>
      <c r="BJ26" s="978">
        <f>SUM(BJ17:BJ24)</f>
        <v>73281371</v>
      </c>
      <c r="BK26" s="966"/>
      <c r="BL26" s="978">
        <f>SUM(BL17:BL24)</f>
        <v>-8597374</v>
      </c>
      <c r="BM26" s="966"/>
      <c r="BN26" s="979">
        <f>SUM(BN17:BN24)</f>
        <v>-365088154</v>
      </c>
      <c r="BO26" s="967"/>
      <c r="BP26" s="979">
        <f>SUM(BP17:BP24)</f>
        <v>36536941315</v>
      </c>
      <c r="BQ26" s="966"/>
      <c r="BR26" s="978">
        <f>SUM(BR17:BR24)</f>
        <v>8251304992</v>
      </c>
      <c r="BS26" s="966"/>
      <c r="BT26" s="979">
        <f>SUM(BT17:BT24)</f>
        <v>44788246307</v>
      </c>
    </row>
    <row r="27" spans="1:72" s="963" customFormat="1" ht="12" customHeight="1" thickTop="1">
      <c r="A27" s="977"/>
      <c r="B27" s="952"/>
      <c r="F27" s="966"/>
      <c r="G27" s="966"/>
      <c r="H27" s="966"/>
      <c r="I27" s="966"/>
      <c r="J27" s="966"/>
      <c r="K27" s="966"/>
      <c r="L27" s="966"/>
      <c r="M27" s="966"/>
      <c r="N27" s="966"/>
      <c r="O27" s="966"/>
      <c r="P27" s="966"/>
      <c r="Q27" s="966"/>
      <c r="R27" s="966"/>
      <c r="S27" s="966"/>
      <c r="T27" s="966"/>
      <c r="U27" s="966"/>
      <c r="V27" s="966"/>
      <c r="W27" s="966"/>
      <c r="X27" s="966"/>
      <c r="Y27" s="966"/>
      <c r="Z27" s="966"/>
      <c r="AA27" s="966"/>
      <c r="AB27" s="967"/>
      <c r="AC27" s="967"/>
      <c r="AD27" s="967"/>
      <c r="AE27" s="966"/>
      <c r="AF27" s="966"/>
      <c r="AG27" s="966"/>
      <c r="AH27" s="967"/>
      <c r="AJ27" s="976"/>
    </row>
    <row r="28" spans="1:72" s="963" customFormat="1" ht="21" customHeight="1">
      <c r="A28" s="952" t="s">
        <v>813</v>
      </c>
      <c r="B28" s="952"/>
      <c r="F28" s="966">
        <v>10666500000</v>
      </c>
      <c r="G28" s="966"/>
      <c r="H28" s="966">
        <v>20889295058</v>
      </c>
      <c r="J28" s="966">
        <v>-316239277</v>
      </c>
      <c r="L28" s="966">
        <v>1489752705</v>
      </c>
      <c r="N28" s="966">
        <v>403771172</v>
      </c>
      <c r="P28" s="966">
        <v>6084317329</v>
      </c>
      <c r="R28" s="966">
        <v>0</v>
      </c>
      <c r="T28" s="966">
        <v>-102782734</v>
      </c>
      <c r="V28" s="966">
        <v>-328209782</v>
      </c>
      <c r="X28" s="966">
        <v>-315475960</v>
      </c>
      <c r="Z28" s="966">
        <v>-43823083</v>
      </c>
      <c r="AB28" s="967">
        <v>-790291559</v>
      </c>
      <c r="AC28" s="952"/>
      <c r="AD28" s="967">
        <v>38427105428</v>
      </c>
      <c r="AE28" s="966"/>
      <c r="AF28" s="966">
        <v>10612839379</v>
      </c>
      <c r="AG28" s="966"/>
      <c r="AH28" s="967">
        <v>49039944807</v>
      </c>
      <c r="AI28" s="963" t="s">
        <v>804</v>
      </c>
      <c r="AR28" s="976">
        <f>AR26-F28</f>
        <v>0</v>
      </c>
      <c r="AT28" s="976">
        <f>AT26-H28</f>
        <v>0</v>
      </c>
      <c r="AV28" s="976">
        <f>AV26-J28</f>
        <v>0</v>
      </c>
      <c r="AX28" s="976">
        <f>AX26-L28</f>
        <v>0</v>
      </c>
      <c r="AZ28" s="976">
        <f>AZ26-N28</f>
        <v>-155000045</v>
      </c>
      <c r="BB28" s="976">
        <f>BB26-P28</f>
        <v>-2160367473</v>
      </c>
      <c r="BD28" s="976">
        <f>BD26-R28</f>
        <v>0</v>
      </c>
      <c r="BF28" s="976">
        <f>BF26-T28</f>
        <v>96460199</v>
      </c>
      <c r="BH28" s="976">
        <f>BH26-X28</f>
        <v>-107973656</v>
      </c>
      <c r="BJ28" s="976">
        <f>BJ26-V28</f>
        <v>401491153</v>
      </c>
      <c r="BL28" s="976">
        <f>BL26-Z28</f>
        <v>35225709</v>
      </c>
      <c r="BN28" s="976">
        <f>BN26-AB28</f>
        <v>425203405</v>
      </c>
      <c r="BP28" s="976">
        <f>BP26-AD28</f>
        <v>-1890164113</v>
      </c>
      <c r="BR28" s="976">
        <f>BR26-AF28</f>
        <v>-2361534387</v>
      </c>
      <c r="BT28" s="976">
        <f>BT26-AH28</f>
        <v>-4251698500</v>
      </c>
    </row>
    <row r="29" spans="1:72" s="963" customFormat="1" ht="21" customHeight="1">
      <c r="A29" s="952"/>
      <c r="B29" s="980"/>
      <c r="C29" s="981" t="s">
        <v>814</v>
      </c>
      <c r="D29" s="981"/>
      <c r="E29" s="981"/>
      <c r="F29" s="982"/>
      <c r="G29" s="982"/>
      <c r="H29" s="982"/>
      <c r="I29" s="981"/>
      <c r="J29" s="982"/>
      <c r="K29" s="981"/>
      <c r="L29" s="982"/>
      <c r="M29" s="981"/>
      <c r="N29" s="982"/>
      <c r="O29" s="981"/>
      <c r="P29" s="982">
        <v>-36545990</v>
      </c>
      <c r="Q29" s="981"/>
      <c r="R29" s="982"/>
      <c r="S29" s="981"/>
      <c r="T29" s="982"/>
      <c r="U29" s="981"/>
      <c r="V29" s="982">
        <v>0</v>
      </c>
      <c r="W29" s="981"/>
      <c r="X29" s="982">
        <v>0</v>
      </c>
      <c r="Y29" s="981"/>
      <c r="Z29" s="982">
        <v>0</v>
      </c>
      <c r="AA29" s="981"/>
      <c r="AB29" s="983">
        <v>0</v>
      </c>
      <c r="AC29" s="980"/>
      <c r="AD29" s="983">
        <v>-36545990</v>
      </c>
      <c r="AE29" s="982"/>
      <c r="AF29" s="982">
        <v>-19163380</v>
      </c>
      <c r="AG29" s="982"/>
      <c r="AH29" s="983">
        <v>-55709370</v>
      </c>
      <c r="AR29" s="976"/>
      <c r="AT29" s="976"/>
      <c r="AV29" s="976"/>
      <c r="AX29" s="976"/>
      <c r="AZ29" s="976"/>
      <c r="BB29" s="976"/>
      <c r="BD29" s="976"/>
      <c r="BF29" s="976"/>
      <c r="BH29" s="976"/>
      <c r="BJ29" s="976"/>
      <c r="BL29" s="976"/>
      <c r="BN29" s="976"/>
      <c r="BP29" s="976"/>
      <c r="BR29" s="976"/>
      <c r="BT29" s="976"/>
    </row>
    <row r="30" spans="1:72" s="963" customFormat="1" ht="21" customHeight="1">
      <c r="A30" s="952"/>
      <c r="B30" s="980"/>
      <c r="C30" s="981" t="s">
        <v>815</v>
      </c>
      <c r="D30" s="981"/>
      <c r="E30" s="981"/>
      <c r="F30" s="982"/>
      <c r="G30" s="982"/>
      <c r="H30" s="982"/>
      <c r="I30" s="981"/>
      <c r="J30" s="982"/>
      <c r="K30" s="981"/>
      <c r="L30" s="982"/>
      <c r="M30" s="981"/>
      <c r="N30" s="982"/>
      <c r="O30" s="981"/>
      <c r="P30" s="982">
        <v>-24606241</v>
      </c>
      <c r="Q30" s="981"/>
      <c r="R30" s="982"/>
      <c r="S30" s="981"/>
      <c r="T30" s="982"/>
      <c r="U30" s="981"/>
      <c r="V30" s="982">
        <v>-4913249581</v>
      </c>
      <c r="W30" s="981"/>
      <c r="X30" s="982">
        <v>0</v>
      </c>
      <c r="Y30" s="981"/>
      <c r="Z30" s="982">
        <v>-2350348303</v>
      </c>
      <c r="AA30" s="981"/>
      <c r="AB30" s="983">
        <v>-7263597884</v>
      </c>
      <c r="AC30" s="980"/>
      <c r="AD30" s="983">
        <v>-7288204125</v>
      </c>
      <c r="AE30" s="982"/>
      <c r="AF30" s="982">
        <v>-2735251468</v>
      </c>
      <c r="AG30" s="982"/>
      <c r="AH30" s="983">
        <v>-10023455593</v>
      </c>
      <c r="AR30" s="976"/>
      <c r="AT30" s="976"/>
      <c r="AV30" s="976"/>
      <c r="AX30" s="976"/>
      <c r="AZ30" s="976"/>
      <c r="BB30" s="976"/>
      <c r="BD30" s="976"/>
      <c r="BF30" s="976"/>
      <c r="BH30" s="976"/>
      <c r="BJ30" s="976"/>
      <c r="BL30" s="976"/>
      <c r="BN30" s="976"/>
      <c r="BP30" s="976"/>
      <c r="BR30" s="976"/>
      <c r="BT30" s="976"/>
    </row>
    <row r="31" spans="1:72" s="963" customFormat="1" ht="21" customHeight="1">
      <c r="A31" s="952"/>
      <c r="B31" s="952"/>
      <c r="F31" s="966"/>
      <c r="G31" s="966"/>
      <c r="H31" s="966"/>
      <c r="J31" s="966"/>
      <c r="L31" s="966"/>
      <c r="N31" s="966"/>
      <c r="P31" s="966"/>
      <c r="R31" s="966"/>
      <c r="T31" s="966"/>
      <c r="V31" s="966"/>
      <c r="X31" s="966"/>
      <c r="Z31" s="966"/>
      <c r="AB31" s="967"/>
      <c r="AC31" s="952"/>
      <c r="AD31" s="967"/>
      <c r="AE31" s="966"/>
      <c r="AF31" s="966"/>
      <c r="AG31" s="966"/>
      <c r="AH31" s="967"/>
      <c r="AR31" s="976"/>
      <c r="AT31" s="976"/>
      <c r="AV31" s="976"/>
      <c r="AX31" s="976"/>
      <c r="AZ31" s="976"/>
      <c r="BB31" s="976"/>
      <c r="BD31" s="976"/>
      <c r="BF31" s="976"/>
      <c r="BH31" s="976"/>
      <c r="BJ31" s="976"/>
      <c r="BL31" s="976"/>
      <c r="BN31" s="976"/>
      <c r="BP31" s="976"/>
      <c r="BR31" s="976"/>
      <c r="BT31" s="976"/>
    </row>
    <row r="32" spans="1:72" s="963" customFormat="1" ht="21" customHeight="1">
      <c r="A32" s="952" t="s">
        <v>806</v>
      </c>
      <c r="D32" s="968"/>
      <c r="AB32" s="952"/>
      <c r="AC32" s="952"/>
      <c r="AD32" s="952"/>
      <c r="AH32" s="952"/>
    </row>
    <row r="33" spans="1:36" s="963" customFormat="1" ht="21" customHeight="1">
      <c r="A33" s="963" t="s">
        <v>389</v>
      </c>
      <c r="D33" s="968"/>
      <c r="F33" s="966">
        <v>0</v>
      </c>
      <c r="G33" s="966"/>
      <c r="H33" s="966">
        <v>0</v>
      </c>
      <c r="I33" s="966"/>
      <c r="J33" s="966">
        <v>0</v>
      </c>
      <c r="K33" s="966"/>
      <c r="L33" s="966">
        <v>0</v>
      </c>
      <c r="M33" s="966"/>
      <c r="N33" s="966">
        <v>0</v>
      </c>
      <c r="O33" s="966"/>
      <c r="P33" s="966">
        <v>0</v>
      </c>
      <c r="Q33" s="966"/>
      <c r="R33" s="966">
        <v>0</v>
      </c>
      <c r="S33" s="966"/>
      <c r="T33" s="966">
        <v>0</v>
      </c>
      <c r="U33" s="966"/>
      <c r="V33" s="966">
        <v>0</v>
      </c>
      <c r="W33" s="966"/>
      <c r="X33" s="966">
        <v>0</v>
      </c>
      <c r="Y33" s="966"/>
      <c r="Z33" s="966">
        <v>0</v>
      </c>
      <c r="AA33" s="966"/>
      <c r="AB33" s="967">
        <v>0</v>
      </c>
      <c r="AC33" s="967"/>
      <c r="AD33" s="967">
        <v>0</v>
      </c>
      <c r="AE33" s="966"/>
      <c r="AF33" s="966">
        <v>260665331</v>
      </c>
      <c r="AG33" s="966"/>
      <c r="AH33" s="967">
        <v>260665331</v>
      </c>
    </row>
    <row r="34" spans="1:36" s="963" customFormat="1" ht="21" customHeight="1">
      <c r="A34" s="963" t="s">
        <v>807</v>
      </c>
      <c r="D34" s="968"/>
      <c r="F34" s="966">
        <v>0</v>
      </c>
      <c r="G34" s="966"/>
      <c r="H34" s="966">
        <v>0</v>
      </c>
      <c r="I34" s="966"/>
      <c r="J34" s="966">
        <v>0</v>
      </c>
      <c r="K34" s="966"/>
      <c r="L34" s="984">
        <v>0</v>
      </c>
      <c r="M34" s="966"/>
      <c r="N34" s="966">
        <v>0</v>
      </c>
      <c r="O34" s="966"/>
      <c r="P34" s="966">
        <v>0</v>
      </c>
      <c r="Q34" s="966"/>
      <c r="R34" s="966">
        <v>0</v>
      </c>
      <c r="S34" s="966"/>
      <c r="T34" s="966">
        <v>0</v>
      </c>
      <c r="U34" s="966"/>
      <c r="V34" s="966">
        <v>0</v>
      </c>
      <c r="W34" s="966"/>
      <c r="X34" s="966">
        <v>0</v>
      </c>
      <c r="Y34" s="966"/>
      <c r="Z34" s="966">
        <v>0</v>
      </c>
      <c r="AA34" s="966"/>
      <c r="AB34" s="967">
        <v>0</v>
      </c>
      <c r="AC34" s="967"/>
      <c r="AD34" s="967">
        <v>0</v>
      </c>
      <c r="AE34" s="966"/>
      <c r="AF34" s="966">
        <v>0</v>
      </c>
      <c r="AG34" s="966"/>
      <c r="AH34" s="967">
        <v>0</v>
      </c>
      <c r="AI34" s="966"/>
    </row>
    <row r="35" spans="1:36" s="963" customFormat="1" ht="21" customHeight="1">
      <c r="A35" s="970" t="s">
        <v>809</v>
      </c>
      <c r="D35" s="968"/>
      <c r="F35" s="966">
        <v>0</v>
      </c>
      <c r="G35" s="966"/>
      <c r="H35" s="966">
        <v>0</v>
      </c>
      <c r="I35" s="966"/>
      <c r="J35" s="966">
        <v>0</v>
      </c>
      <c r="K35" s="966"/>
      <c r="L35" s="966">
        <v>0</v>
      </c>
      <c r="M35" s="966"/>
      <c r="N35" s="966">
        <v>0</v>
      </c>
      <c r="O35" s="966"/>
      <c r="P35" s="985">
        <v>0</v>
      </c>
      <c r="Q35" s="966"/>
      <c r="R35" s="986">
        <v>0</v>
      </c>
      <c r="S35" s="966"/>
      <c r="T35" s="966">
        <v>0</v>
      </c>
      <c r="U35" s="966"/>
      <c r="V35" s="966">
        <v>0</v>
      </c>
      <c r="W35" s="966"/>
      <c r="X35" s="966">
        <v>0</v>
      </c>
      <c r="Y35" s="966"/>
      <c r="Z35" s="966">
        <v>0</v>
      </c>
      <c r="AA35" s="966"/>
      <c r="AB35" s="967">
        <v>0</v>
      </c>
      <c r="AC35" s="967"/>
      <c r="AD35" s="967">
        <v>0</v>
      </c>
      <c r="AE35" s="966"/>
      <c r="AF35" s="966">
        <v>0</v>
      </c>
      <c r="AG35" s="966"/>
      <c r="AH35" s="967">
        <v>0</v>
      </c>
      <c r="AI35" s="966"/>
    </row>
    <row r="36" spans="1:36" s="963" customFormat="1" ht="21" customHeight="1">
      <c r="A36" s="963" t="s">
        <v>394</v>
      </c>
      <c r="D36" s="968"/>
      <c r="F36" s="966">
        <v>0</v>
      </c>
      <c r="G36" s="966"/>
      <c r="H36" s="966">
        <v>0</v>
      </c>
      <c r="I36" s="966"/>
      <c r="J36" s="966">
        <v>0</v>
      </c>
      <c r="K36" s="966"/>
      <c r="L36" s="966">
        <v>0</v>
      </c>
      <c r="M36" s="966"/>
      <c r="N36" s="966">
        <v>83498979</v>
      </c>
      <c r="O36" s="966"/>
      <c r="P36" s="966">
        <v>-83498979</v>
      </c>
      <c r="Q36" s="966"/>
      <c r="R36" s="966">
        <v>0</v>
      </c>
      <c r="S36" s="966"/>
      <c r="T36" s="966">
        <v>0</v>
      </c>
      <c r="U36" s="966"/>
      <c r="V36" s="966">
        <v>0</v>
      </c>
      <c r="W36" s="966"/>
      <c r="X36" s="966">
        <v>0</v>
      </c>
      <c r="Y36" s="966"/>
      <c r="Z36" s="966">
        <v>0</v>
      </c>
      <c r="AA36" s="966"/>
      <c r="AB36" s="967">
        <v>0</v>
      </c>
      <c r="AC36" s="967"/>
      <c r="AD36" s="967">
        <v>0</v>
      </c>
      <c r="AE36" s="966"/>
      <c r="AF36" s="966">
        <v>0</v>
      </c>
      <c r="AG36" s="966"/>
      <c r="AH36" s="967">
        <v>0</v>
      </c>
    </row>
    <row r="37" spans="1:36" s="963" customFormat="1" ht="21" customHeight="1">
      <c r="A37" s="963" t="s">
        <v>93</v>
      </c>
      <c r="D37" s="968"/>
      <c r="F37" s="966">
        <v>0</v>
      </c>
      <c r="G37" s="966"/>
      <c r="H37" s="966">
        <v>0</v>
      </c>
      <c r="I37" s="966"/>
      <c r="J37" s="966">
        <v>0</v>
      </c>
      <c r="K37" s="966"/>
      <c r="L37" s="966">
        <v>0</v>
      </c>
      <c r="M37" s="966"/>
      <c r="N37" s="966">
        <v>0</v>
      </c>
      <c r="O37" s="966"/>
      <c r="P37" s="966">
        <v>-2773284293</v>
      </c>
      <c r="Q37" s="966"/>
      <c r="R37" s="966">
        <v>0</v>
      </c>
      <c r="S37" s="966"/>
      <c r="T37" s="966">
        <v>0</v>
      </c>
      <c r="U37" s="966"/>
      <c r="V37" s="966">
        <v>0</v>
      </c>
      <c r="W37" s="966"/>
      <c r="X37" s="966">
        <v>0</v>
      </c>
      <c r="Y37" s="966"/>
      <c r="Z37" s="966">
        <v>0</v>
      </c>
      <c r="AA37" s="966"/>
      <c r="AB37" s="967">
        <v>0</v>
      </c>
      <c r="AC37" s="967"/>
      <c r="AD37" s="967">
        <v>-2773284293</v>
      </c>
      <c r="AE37" s="966"/>
      <c r="AF37" s="971">
        <v>-588206816</v>
      </c>
      <c r="AG37" s="966"/>
      <c r="AH37" s="967">
        <v>-3361491109</v>
      </c>
      <c r="AI37" s="966"/>
    </row>
    <row r="38" spans="1:36" s="963" customFormat="1" ht="21" customHeight="1">
      <c r="A38" s="963" t="s">
        <v>579</v>
      </c>
      <c r="D38" s="968"/>
      <c r="F38" s="966"/>
      <c r="G38" s="966"/>
      <c r="H38" s="966"/>
      <c r="I38" s="966"/>
      <c r="J38" s="966"/>
      <c r="K38" s="966"/>
      <c r="L38" s="966"/>
      <c r="M38" s="966"/>
      <c r="N38" s="966"/>
      <c r="O38" s="966"/>
      <c r="P38" s="966">
        <v>1467583518</v>
      </c>
      <c r="Q38" s="966"/>
      <c r="R38" s="966"/>
      <c r="S38" s="966"/>
      <c r="T38" s="966"/>
      <c r="U38" s="966"/>
      <c r="V38" s="966"/>
      <c r="W38" s="966"/>
      <c r="X38" s="966"/>
      <c r="Y38" s="966"/>
      <c r="Z38" s="966"/>
      <c r="AA38" s="966"/>
      <c r="AB38" s="967"/>
      <c r="AC38" s="967"/>
      <c r="AD38" s="967">
        <v>1467583518</v>
      </c>
      <c r="AE38" s="966"/>
      <c r="AF38" s="966">
        <v>685820634</v>
      </c>
      <c r="AG38" s="966"/>
      <c r="AH38" s="967">
        <v>2153404152</v>
      </c>
      <c r="AI38" s="966"/>
    </row>
    <row r="39" spans="1:36" s="963" customFormat="1" ht="21" customHeight="1">
      <c r="A39" s="963" t="s">
        <v>157</v>
      </c>
      <c r="F39" s="973">
        <v>0</v>
      </c>
      <c r="G39" s="966"/>
      <c r="H39" s="973">
        <v>0</v>
      </c>
      <c r="I39" s="966"/>
      <c r="J39" s="973">
        <v>0</v>
      </c>
      <c r="K39" s="966"/>
      <c r="L39" s="973">
        <v>0</v>
      </c>
      <c r="M39" s="966"/>
      <c r="N39" s="973">
        <v>0</v>
      </c>
      <c r="O39" s="966"/>
      <c r="P39" s="973">
        <v>32858757</v>
      </c>
      <c r="Q39" s="966"/>
      <c r="R39" s="973">
        <v>0</v>
      </c>
      <c r="S39" s="966"/>
      <c r="T39" s="973">
        <v>97225587</v>
      </c>
      <c r="U39" s="966"/>
      <c r="V39" s="973">
        <v>-4143214332</v>
      </c>
      <c r="W39" s="966"/>
      <c r="X39" s="973">
        <v>97717236</v>
      </c>
      <c r="Y39" s="966"/>
      <c r="Z39" s="973">
        <v>-1118547136</v>
      </c>
      <c r="AA39" s="966"/>
      <c r="AB39" s="975">
        <v>-5066818645</v>
      </c>
      <c r="AC39" s="967"/>
      <c r="AD39" s="975">
        <v>-5033959888</v>
      </c>
      <c r="AE39" s="966"/>
      <c r="AF39" s="973">
        <v>-1711058314</v>
      </c>
      <c r="AG39" s="966"/>
      <c r="AH39" s="975">
        <v>-6745018202</v>
      </c>
      <c r="AI39" s="987">
        <f>[6]CPL_FS!H73</f>
        <v>-4624472807.3127689</v>
      </c>
      <c r="AJ39" s="988">
        <f>AH38+AH39-AI39</f>
        <v>32858757.312768936</v>
      </c>
    </row>
    <row r="40" spans="1:36" s="963" customFormat="1" ht="6" customHeight="1">
      <c r="D40" s="962"/>
      <c r="E40" s="952"/>
      <c r="F40" s="961"/>
      <c r="G40" s="961"/>
      <c r="H40" s="961"/>
      <c r="I40" s="961"/>
      <c r="J40" s="964"/>
      <c r="K40" s="961"/>
      <c r="L40" s="964"/>
      <c r="M40" s="961"/>
      <c r="N40" s="964"/>
      <c r="O40" s="961"/>
      <c r="P40" s="964"/>
      <c r="Q40" s="961"/>
      <c r="R40" s="961"/>
      <c r="S40" s="961"/>
      <c r="T40" s="964"/>
      <c r="U40" s="961"/>
      <c r="V40" s="964"/>
      <c r="W40" s="961"/>
      <c r="X40" s="964"/>
      <c r="Y40" s="961"/>
      <c r="Z40" s="964"/>
      <c r="AA40" s="961"/>
      <c r="AB40" s="961"/>
      <c r="AC40" s="961"/>
      <c r="AD40" s="961"/>
      <c r="AE40" s="961"/>
      <c r="AF40" s="961"/>
      <c r="AG40" s="961"/>
      <c r="AH40" s="961"/>
      <c r="AJ40" s="988"/>
    </row>
    <row r="41" spans="1:36" s="963" customFormat="1" ht="21" customHeight="1" thickBot="1">
      <c r="A41" s="977" t="s">
        <v>816</v>
      </c>
      <c r="B41" s="952"/>
      <c r="F41" s="978">
        <v>10666500000</v>
      </c>
      <c r="G41" s="966"/>
      <c r="H41" s="978">
        <v>20889295058</v>
      </c>
      <c r="I41" s="966"/>
      <c r="J41" s="978">
        <v>-316239277</v>
      </c>
      <c r="K41" s="966"/>
      <c r="L41" s="978">
        <v>1489752705</v>
      </c>
      <c r="M41" s="966"/>
      <c r="N41" s="978">
        <v>487270151</v>
      </c>
      <c r="O41" s="966"/>
      <c r="P41" s="978">
        <v>4666824101</v>
      </c>
      <c r="Q41" s="966"/>
      <c r="R41" s="978">
        <v>0</v>
      </c>
      <c r="S41" s="966"/>
      <c r="T41" s="978">
        <v>-5557147</v>
      </c>
      <c r="U41" s="966"/>
      <c r="V41" s="978">
        <v>-9384673695</v>
      </c>
      <c r="W41" s="966"/>
      <c r="X41" s="978">
        <v>-217758724</v>
      </c>
      <c r="Y41" s="966"/>
      <c r="Z41" s="978">
        <v>-3512718522</v>
      </c>
      <c r="AA41" s="966"/>
      <c r="AB41" s="979">
        <v>-13120708088</v>
      </c>
      <c r="AC41" s="967"/>
      <c r="AD41" s="979">
        <v>24762694650</v>
      </c>
      <c r="AE41" s="966"/>
      <c r="AF41" s="978">
        <v>6505645366</v>
      </c>
      <c r="AG41" s="966"/>
      <c r="AH41" s="979">
        <v>31268340016</v>
      </c>
      <c r="AI41" s="989">
        <f>[6]CBS!D187</f>
        <v>31268340015.930145</v>
      </c>
      <c r="AJ41" s="988">
        <f>AH41-AI41</f>
        <v>6.9854736328125E-2</v>
      </c>
    </row>
    <row r="42" spans="1:36" s="963" customFormat="1" ht="21" thickTop="1">
      <c r="A42" s="977"/>
      <c r="B42" s="952"/>
      <c r="F42" s="966"/>
      <c r="G42" s="966"/>
      <c r="H42" s="966"/>
      <c r="I42" s="966"/>
      <c r="J42" s="966"/>
      <c r="K42" s="966"/>
      <c r="L42" s="966"/>
      <c r="M42" s="966"/>
      <c r="N42" s="966"/>
      <c r="O42" s="966"/>
      <c r="P42" s="966"/>
      <c r="Q42" s="966"/>
      <c r="R42" s="966"/>
      <c r="S42" s="966"/>
      <c r="T42" s="966"/>
      <c r="U42" s="966"/>
      <c r="V42" s="966"/>
      <c r="W42" s="966"/>
      <c r="X42" s="966"/>
      <c r="Y42" s="966"/>
      <c r="Z42" s="966"/>
      <c r="AA42" s="966"/>
      <c r="AB42" s="966"/>
      <c r="AC42" s="966"/>
      <c r="AD42" s="966"/>
      <c r="AE42" s="966"/>
      <c r="AF42" s="966"/>
      <c r="AG42" s="966"/>
      <c r="AH42" s="966">
        <v>0</v>
      </c>
      <c r="AI42" s="976"/>
      <c r="AJ42" s="976"/>
    </row>
    <row r="43" spans="1:36" s="963" customFormat="1" ht="21.75" customHeight="1">
      <c r="A43" s="990" t="str">
        <f>[6]CBS_FS!A71</f>
        <v>หมายเหตุประกอบงบการเงินรวมและงบการเงินเฉพาะบริษัทในหน้า 10 ถึง 58 เป็นส่วนหนึ่งของงบการเงินนี้</v>
      </c>
      <c r="B43" s="991"/>
      <c r="C43" s="991"/>
      <c r="D43" s="991"/>
      <c r="E43" s="991"/>
      <c r="F43" s="991"/>
      <c r="G43" s="991"/>
      <c r="H43" s="991"/>
      <c r="I43" s="991"/>
      <c r="J43" s="991"/>
      <c r="K43" s="991"/>
      <c r="L43" s="991"/>
      <c r="M43" s="991"/>
      <c r="N43" s="991"/>
      <c r="O43" s="991"/>
      <c r="P43" s="991"/>
      <c r="Q43" s="991"/>
      <c r="R43" s="991"/>
      <c r="S43" s="991"/>
      <c r="T43" s="991"/>
      <c r="U43" s="991"/>
      <c r="V43" s="991"/>
      <c r="W43" s="991"/>
      <c r="X43" s="991"/>
      <c r="Y43" s="991"/>
      <c r="Z43" s="991"/>
      <c r="AA43" s="991"/>
      <c r="AB43" s="991"/>
      <c r="AC43" s="991"/>
      <c r="AD43" s="991"/>
      <c r="AE43" s="991"/>
      <c r="AF43" s="991"/>
      <c r="AG43" s="991"/>
      <c r="AH43" s="991"/>
    </row>
    <row r="44" spans="1:36" s="992" customFormat="1" ht="21.75" customHeight="1">
      <c r="C44" s="963" t="s">
        <v>817</v>
      </c>
      <c r="F44" s="993">
        <v>10666500000</v>
      </c>
      <c r="G44" s="993"/>
      <c r="H44" s="993">
        <v>20889295058.450001</v>
      </c>
      <c r="I44" s="993"/>
      <c r="J44" s="993">
        <v>-316239276.89999998</v>
      </c>
      <c r="K44" s="993"/>
      <c r="L44" s="993">
        <v>1489752705.0300002</v>
      </c>
      <c r="M44" s="993"/>
      <c r="N44" s="993">
        <v>487270150.44000006</v>
      </c>
      <c r="O44" s="993"/>
      <c r="P44" s="993">
        <v>4666824100</v>
      </c>
      <c r="Q44" s="993"/>
      <c r="R44" s="993"/>
      <c r="S44" s="993"/>
      <c r="T44" s="993">
        <v>-5557146.9203338176</v>
      </c>
      <c r="U44" s="993"/>
      <c r="V44" s="993">
        <v>-9384673694.504528</v>
      </c>
      <c r="W44" s="993"/>
      <c r="X44" s="993">
        <v>-217758724.03250003</v>
      </c>
      <c r="Y44" s="993"/>
      <c r="Z44" s="993">
        <v>-3512718521.9499998</v>
      </c>
      <c r="AA44" s="993"/>
      <c r="AB44" s="994">
        <v>-13120708087.40736</v>
      </c>
      <c r="AC44" s="994"/>
      <c r="AD44" s="994">
        <v>24762694649.612637</v>
      </c>
      <c r="AE44" s="995"/>
      <c r="AF44" s="993">
        <v>6505645366.2445211</v>
      </c>
      <c r="AG44" s="995"/>
      <c r="AH44" s="993">
        <v>31268340015.857159</v>
      </c>
    </row>
    <row r="45" spans="1:36" s="992" customFormat="1" ht="21.75" customHeight="1">
      <c r="C45" s="992" t="s">
        <v>818</v>
      </c>
      <c r="I45" s="993"/>
      <c r="J45" s="993">
        <v>-0.10000002384185791</v>
      </c>
      <c r="K45" s="993"/>
      <c r="L45" s="993">
        <v>-3.0000209808349609E-2</v>
      </c>
      <c r="M45" s="993"/>
      <c r="N45" s="993">
        <v>0.55999994277954102</v>
      </c>
      <c r="O45" s="993"/>
      <c r="P45" s="993">
        <v>1</v>
      </c>
      <c r="Q45" s="993"/>
      <c r="R45" s="993"/>
      <c r="S45" s="993"/>
      <c r="T45" s="993">
        <v>-7.9666182398796082E-2</v>
      </c>
      <c r="U45" s="993"/>
      <c r="V45" s="993">
        <v>-0.49547195434570313</v>
      </c>
      <c r="W45" s="993"/>
      <c r="X45" s="993">
        <v>3.2500028610229492E-2</v>
      </c>
      <c r="Y45" s="993"/>
      <c r="Z45" s="993">
        <v>-5.0000190734863281E-2</v>
      </c>
      <c r="AA45" s="993"/>
      <c r="AB45" s="994">
        <v>-0.59263992309570313</v>
      </c>
      <c r="AC45" s="994"/>
      <c r="AD45" s="994">
        <v>0.38736343383789063</v>
      </c>
      <c r="AE45" s="995"/>
      <c r="AF45" s="993">
        <v>-0.24452114105224609</v>
      </c>
      <c r="AG45" s="995"/>
      <c r="AH45" s="993">
        <v>0.14284133911132813</v>
      </c>
    </row>
    <row r="46" spans="1:36" ht="21.75" customHeight="1">
      <c r="F46" s="993">
        <f>F41-F44</f>
        <v>0</v>
      </c>
      <c r="G46" s="993">
        <f>G41-G44</f>
        <v>0</v>
      </c>
      <c r="H46" s="993">
        <f>H41-H44</f>
        <v>-0.45000076293945313</v>
      </c>
      <c r="L46" s="966"/>
      <c r="N46" s="966"/>
      <c r="P46" s="966"/>
      <c r="AB46" s="996"/>
      <c r="AC46" s="996"/>
      <c r="AD46" s="996"/>
      <c r="AF46" s="997"/>
    </row>
    <row r="47" spans="1:36" ht="21.75" customHeight="1">
      <c r="C47" s="998" t="s">
        <v>819</v>
      </c>
      <c r="D47" s="999"/>
      <c r="E47" s="999"/>
      <c r="F47" s="1000">
        <f>F41-[6]CBS_FS!G136</f>
        <v>0</v>
      </c>
      <c r="G47" s="1000"/>
      <c r="H47" s="1000">
        <f>H41-[6]CBS_FS!G137</f>
        <v>0</v>
      </c>
      <c r="I47" s="1000"/>
      <c r="J47" s="1000">
        <f>J41-[6]CBS_FS!G138</f>
        <v>0</v>
      </c>
      <c r="K47" s="1000"/>
      <c r="L47" s="1000">
        <f>L41-[6]CBS_FS!G139</f>
        <v>0</v>
      </c>
      <c r="M47" s="1000"/>
      <c r="N47" s="1000">
        <f>N41-[6]CBS_FS!G140</f>
        <v>0</v>
      </c>
      <c r="O47" s="1000"/>
      <c r="P47" s="1000">
        <f>P41-[6]CBS_FS!G141</f>
        <v>0</v>
      </c>
      <c r="Q47" s="1001"/>
      <c r="R47" s="1002"/>
      <c r="S47" s="1002"/>
      <c r="T47" s="1002"/>
      <c r="U47" s="1002"/>
      <c r="V47" s="1002"/>
      <c r="W47" s="1002"/>
      <c r="X47" s="1002"/>
      <c r="Y47" s="1002"/>
      <c r="Z47" s="1002"/>
      <c r="AA47" s="1000"/>
      <c r="AB47" s="1003">
        <f>AB41-[6]CBS_FS!G142</f>
        <v>0</v>
      </c>
      <c r="AC47" s="1003"/>
      <c r="AD47" s="1003">
        <f>AD41-[6]CBS_FS!G144</f>
        <v>0</v>
      </c>
      <c r="AE47" s="1000"/>
      <c r="AF47" s="1000">
        <f>AF41-[6]CBS_FS!G145</f>
        <v>0</v>
      </c>
      <c r="AG47" s="1000"/>
      <c r="AH47" s="1000">
        <f>AH41-[6]CBS_FS!G147</f>
        <v>0</v>
      </c>
    </row>
    <row r="48" spans="1:36" ht="21.75" customHeight="1">
      <c r="L48" s="997"/>
      <c r="N48" s="997"/>
      <c r="P48" s="997"/>
    </row>
    <row r="49" spans="1:37" ht="21.75" customHeight="1">
      <c r="T49" s="1004" t="s">
        <v>820</v>
      </c>
      <c r="U49" s="1005"/>
      <c r="V49" s="1006" t="s">
        <v>821</v>
      </c>
      <c r="W49" s="1005"/>
      <c r="X49" s="1006" t="s">
        <v>821</v>
      </c>
      <c r="Y49" s="1005"/>
      <c r="Z49" s="1004" t="s">
        <v>820</v>
      </c>
    </row>
    <row r="50" spans="1:37" ht="21.75" customHeight="1">
      <c r="T50" s="1006" t="s">
        <v>822</v>
      </c>
      <c r="U50" s="1005"/>
      <c r="V50" s="1006"/>
      <c r="W50" s="1005"/>
      <c r="X50" s="1006"/>
      <c r="Y50" s="1005"/>
      <c r="Z50" s="1006" t="s">
        <v>822</v>
      </c>
    </row>
    <row r="51" spans="1:37" ht="21.75" customHeight="1">
      <c r="P51" s="1007">
        <f>P45-'[6]Reconcile RE'!D52</f>
        <v>194505427.13492966</v>
      </c>
      <c r="T51" s="1006" t="s">
        <v>823</v>
      </c>
      <c r="U51" s="1005"/>
      <c r="V51" s="1006"/>
      <c r="W51" s="1005"/>
      <c r="X51" s="1006"/>
      <c r="Y51" s="1005"/>
      <c r="Z51" s="1006" t="s">
        <v>823</v>
      </c>
    </row>
    <row r="52" spans="1:37" ht="21.75" customHeight="1">
      <c r="T52" s="1008" t="s">
        <v>604</v>
      </c>
      <c r="U52" s="1005"/>
      <c r="V52" s="1006"/>
      <c r="W52" s="1005"/>
      <c r="X52" s="1006"/>
      <c r="Y52" s="1005"/>
      <c r="Z52" s="1006"/>
    </row>
    <row r="53" spans="1:37" ht="21.75" customHeight="1">
      <c r="X53" s="1007"/>
    </row>
    <row r="54" spans="1:37" ht="21.75" customHeight="1">
      <c r="R54" s="997"/>
    </row>
    <row r="55" spans="1:37" s="953" customFormat="1" ht="21.75" customHeight="1">
      <c r="A55" s="955"/>
      <c r="B55" s="955"/>
      <c r="C55" s="955"/>
      <c r="D55" s="955"/>
      <c r="E55" s="955"/>
      <c r="I55" s="954"/>
      <c r="K55" s="954"/>
      <c r="M55" s="954"/>
      <c r="O55" s="954"/>
      <c r="Q55" s="954"/>
      <c r="R55" s="954"/>
      <c r="S55" s="954"/>
      <c r="U55" s="954"/>
      <c r="W55" s="954"/>
      <c r="Y55" s="954"/>
      <c r="AA55" s="954"/>
      <c r="AB55" s="954"/>
      <c r="AC55" s="954"/>
      <c r="AD55" s="954"/>
      <c r="AE55" s="954"/>
      <c r="AG55" s="954"/>
      <c r="AI55" s="955"/>
      <c r="AJ55" s="955"/>
      <c r="AK55" s="955"/>
    </row>
  </sheetData>
  <mergeCells count="8">
    <mergeCell ref="N11:P11"/>
    <mergeCell ref="AZ11:BB11"/>
    <mergeCell ref="F6:AD6"/>
    <mergeCell ref="AR6:BP6"/>
    <mergeCell ref="R7:AB7"/>
    <mergeCell ref="BD7:BN7"/>
    <mergeCell ref="R8:Z8"/>
    <mergeCell ref="BD8:BL8"/>
  </mergeCells>
  <pageMargins left="0.5" right="0.5" top="0.5" bottom="0.6" header="0.49" footer="0.4"/>
  <pageSetup paperSize="9" scale="21" firstPageNumber="6" fitToHeight="0" orientation="landscape" useFirstPageNumber="1" horizontalDpi="1200" verticalDpi="1200" r:id="rId1"/>
  <headerFooter>
    <oddFooter>&amp;R&amp;"Angsana New,Regular"&amp;14&amp;P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7AA86-AF2A-4949-9194-92ACFBB3D24F}">
  <dimension ref="A1:AE79"/>
  <sheetViews>
    <sheetView topLeftCell="Q49" zoomScale="84" zoomScaleNormal="84" zoomScaleSheetLayoutView="100" workbookViewId="0">
      <selection activeCell="AC66" sqref="AC66"/>
    </sheetView>
  </sheetViews>
  <sheetFormatPr defaultColWidth="9.09765625" defaultRowHeight="18" customHeight="1"/>
  <cols>
    <col min="1" max="1" width="1.69921875" style="353" customWidth="1"/>
    <col min="2" max="2" width="14.09765625" style="379" customWidth="1"/>
    <col min="3" max="3" width="5.8984375" style="379" customWidth="1"/>
    <col min="4" max="4" width="0.59765625" style="356" customWidth="1"/>
    <col min="5" max="5" width="11.3984375" style="352" customWidth="1"/>
    <col min="6" max="6" width="0.59765625" style="356" customWidth="1"/>
    <col min="7" max="7" width="11.09765625" style="352" customWidth="1"/>
    <col min="8" max="8" width="0.59765625" style="356" customWidth="1"/>
    <col min="9" max="9" width="10.59765625" style="352" customWidth="1"/>
    <col min="10" max="10" width="0.59765625" style="356" customWidth="1"/>
    <col min="11" max="11" width="11.8984375" style="352" customWidth="1"/>
    <col min="12" max="12" width="0.59765625" style="356" customWidth="1"/>
    <col min="13" max="13" width="8.8984375" style="352" customWidth="1"/>
    <col min="14" max="14" width="0.59765625" style="356" customWidth="1"/>
    <col min="15" max="15" width="12" style="352" bestFit="1" customWidth="1"/>
    <col min="16" max="16" width="0.59765625" style="356" customWidth="1"/>
    <col min="17" max="17" width="10.8984375" style="356" customWidth="1"/>
    <col min="18" max="18" width="0.59765625" style="356" customWidth="1"/>
    <col min="19" max="19" width="10" style="356" bestFit="1" customWidth="1"/>
    <col min="20" max="20" width="0.59765625" style="356" customWidth="1"/>
    <col min="21" max="21" width="9.8984375" style="356" customWidth="1"/>
    <col min="22" max="22" width="0.59765625" style="356" customWidth="1"/>
    <col min="23" max="23" width="10.3984375" style="356" customWidth="1"/>
    <col min="24" max="24" width="0.59765625" style="356" customWidth="1"/>
    <col min="25" max="25" width="11.09765625" style="352" customWidth="1"/>
    <col min="26" max="26" width="0.59765625" style="356" customWidth="1"/>
    <col min="27" max="27" width="10.8984375" style="352" customWidth="1"/>
    <col min="28" max="28" width="0.59765625" style="356" customWidth="1"/>
    <col min="29" max="29" width="11.09765625" style="356" customWidth="1"/>
    <col min="30" max="30" width="0.59765625" style="356" customWidth="1"/>
    <col min="31" max="31" width="12.09765625" style="356" customWidth="1"/>
    <col min="32" max="16384" width="9.09765625" style="353"/>
  </cols>
  <sheetData>
    <row r="1" spans="1:31" s="345" customFormat="1" ht="21.75" customHeight="1">
      <c r="A1" s="341" t="s">
        <v>184</v>
      </c>
      <c r="B1" s="342"/>
      <c r="C1" s="342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4" t="s">
        <v>313</v>
      </c>
    </row>
    <row r="2" spans="1:31" s="345" customFormat="1" ht="21.75" customHeight="1">
      <c r="A2" s="346" t="s">
        <v>357</v>
      </c>
      <c r="B2" s="342"/>
      <c r="C2" s="342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</row>
    <row r="3" spans="1:31" s="345" customFormat="1" ht="21.75" customHeight="1">
      <c r="A3" s="347" t="s">
        <v>574</v>
      </c>
      <c r="B3" s="348"/>
      <c r="C3" s="348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349"/>
      <c r="AA3" s="349"/>
      <c r="AB3" s="349"/>
      <c r="AC3" s="349"/>
      <c r="AD3" s="349"/>
      <c r="AE3" s="349"/>
    </row>
    <row r="4" spans="1:31" ht="17.149999999999999" customHeight="1">
      <c r="A4" s="350"/>
      <c r="B4" s="351"/>
      <c r="C4" s="351"/>
      <c r="D4" s="352"/>
      <c r="F4" s="352"/>
      <c r="H4" s="352"/>
      <c r="J4" s="352"/>
      <c r="L4" s="352"/>
      <c r="N4" s="352"/>
      <c r="P4" s="352"/>
      <c r="Q4" s="352"/>
      <c r="R4" s="352"/>
      <c r="S4" s="352"/>
      <c r="T4" s="352"/>
      <c r="U4" s="352"/>
      <c r="V4" s="352"/>
      <c r="W4" s="352"/>
      <c r="X4" s="352"/>
      <c r="Z4" s="352"/>
      <c r="AB4" s="352"/>
      <c r="AC4" s="352"/>
      <c r="AD4" s="352"/>
      <c r="AE4" s="352"/>
    </row>
    <row r="5" spans="1:31" s="569" customFormat="1" ht="17.149999999999999" customHeight="1">
      <c r="A5" s="567"/>
      <c r="B5" s="568"/>
      <c r="C5" s="568"/>
      <c r="D5" s="568"/>
      <c r="E5" s="1104" t="s">
        <v>316</v>
      </c>
      <c r="F5" s="1104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4"/>
      <c r="R5" s="1104"/>
      <c r="S5" s="1104"/>
      <c r="T5" s="1104"/>
      <c r="U5" s="1104"/>
      <c r="V5" s="1104"/>
      <c r="W5" s="1104"/>
      <c r="X5" s="1104"/>
      <c r="Y5" s="1104"/>
      <c r="Z5" s="1104"/>
      <c r="AA5" s="1104"/>
      <c r="AB5" s="1104"/>
      <c r="AC5" s="1104"/>
      <c r="AD5" s="1104"/>
      <c r="AE5" s="1104"/>
    </row>
    <row r="6" spans="1:31" s="569" customFormat="1" ht="17.149999999999999" customHeight="1">
      <c r="A6" s="568"/>
      <c r="B6" s="568"/>
      <c r="C6" s="568"/>
      <c r="D6" s="568"/>
      <c r="E6" s="1104" t="s">
        <v>188</v>
      </c>
      <c r="F6" s="1104"/>
      <c r="G6" s="1104"/>
      <c r="H6" s="1104"/>
      <c r="I6" s="1104"/>
      <c r="J6" s="1104"/>
      <c r="K6" s="1104"/>
      <c r="L6" s="1104"/>
      <c r="M6" s="1104"/>
      <c r="N6" s="1104"/>
      <c r="O6" s="1104"/>
      <c r="P6" s="1104"/>
      <c r="Q6" s="1104"/>
      <c r="R6" s="1104"/>
      <c r="S6" s="1104"/>
      <c r="T6" s="1104"/>
      <c r="U6" s="1104"/>
      <c r="V6" s="1104"/>
      <c r="W6" s="1104"/>
      <c r="X6" s="1104"/>
      <c r="Y6" s="1104"/>
      <c r="Z6" s="1104"/>
      <c r="AA6" s="1104"/>
      <c r="AB6" s="1104"/>
      <c r="AC6" s="1104"/>
      <c r="AD6" s="1104"/>
      <c r="AE6" s="1104"/>
    </row>
    <row r="7" spans="1:31" s="569" customFormat="1" ht="17.149999999999999" customHeight="1">
      <c r="A7" s="568"/>
      <c r="B7" s="568"/>
      <c r="C7" s="568"/>
      <c r="D7" s="568"/>
      <c r="E7" s="1105" t="s">
        <v>359</v>
      </c>
      <c r="F7" s="1105"/>
      <c r="G7" s="1105"/>
      <c r="H7" s="1105"/>
      <c r="I7" s="1105"/>
      <c r="J7" s="1105"/>
      <c r="K7" s="1105"/>
      <c r="L7" s="1105"/>
      <c r="M7" s="1105"/>
      <c r="N7" s="1105"/>
      <c r="O7" s="1105"/>
      <c r="P7" s="1105"/>
      <c r="Q7" s="1105"/>
      <c r="R7" s="1105"/>
      <c r="S7" s="1105"/>
      <c r="T7" s="1105"/>
      <c r="U7" s="1105"/>
      <c r="V7" s="1105"/>
      <c r="W7" s="1105"/>
      <c r="X7" s="1105"/>
      <c r="Y7" s="1105"/>
      <c r="Z7" s="570"/>
      <c r="AA7" s="570"/>
      <c r="AB7" s="570"/>
      <c r="AC7" s="570"/>
      <c r="AD7" s="570"/>
      <c r="AE7" s="570"/>
    </row>
    <row r="8" spans="1:31" s="569" customFormat="1" ht="17.149999999999999" customHeight="1">
      <c r="A8" s="568"/>
      <c r="B8" s="568"/>
      <c r="C8" s="568"/>
      <c r="D8" s="570"/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0"/>
      <c r="P8" s="570"/>
      <c r="Q8" s="1105" t="s">
        <v>255</v>
      </c>
      <c r="R8" s="1105"/>
      <c r="S8" s="1105"/>
      <c r="T8" s="1105"/>
      <c r="U8" s="1105"/>
      <c r="V8" s="1105"/>
      <c r="W8" s="1105"/>
      <c r="X8" s="1105"/>
      <c r="Y8" s="1105"/>
      <c r="Z8" s="570"/>
      <c r="AA8" s="570"/>
      <c r="AB8" s="570"/>
      <c r="AC8" s="570"/>
      <c r="AD8" s="570"/>
      <c r="AE8" s="570"/>
    </row>
    <row r="9" spans="1:31" s="569" customFormat="1" ht="17.149999999999999" customHeight="1">
      <c r="A9" s="568"/>
      <c r="B9" s="568"/>
      <c r="C9" s="568"/>
      <c r="D9" s="570"/>
      <c r="E9" s="570"/>
      <c r="F9" s="570"/>
      <c r="G9" s="570"/>
      <c r="H9" s="570"/>
      <c r="I9" s="571"/>
      <c r="J9" s="570"/>
      <c r="K9" s="570" t="s">
        <v>360</v>
      </c>
      <c r="L9" s="570"/>
      <c r="M9" s="1104" t="s">
        <v>11</v>
      </c>
      <c r="N9" s="1104"/>
      <c r="O9" s="1104"/>
      <c r="P9" s="570"/>
      <c r="Q9" s="1105" t="s">
        <v>361</v>
      </c>
      <c r="R9" s="1105"/>
      <c r="S9" s="1105"/>
      <c r="T9" s="1105"/>
      <c r="U9" s="1105"/>
      <c r="V9" s="1105"/>
      <c r="W9" s="1105"/>
      <c r="X9" s="570"/>
      <c r="Y9" s="570"/>
      <c r="Z9" s="570"/>
      <c r="AA9" s="570"/>
      <c r="AB9" s="570"/>
      <c r="AC9" s="570"/>
      <c r="AD9" s="570"/>
      <c r="AE9" s="570"/>
    </row>
    <row r="10" spans="1:31" s="569" customFormat="1" ht="17.149999999999999" customHeight="1">
      <c r="A10" s="568"/>
      <c r="B10" s="568"/>
      <c r="C10" s="568"/>
      <c r="D10" s="570"/>
      <c r="E10" s="570"/>
      <c r="F10" s="570"/>
      <c r="G10" s="570"/>
      <c r="H10" s="570"/>
      <c r="I10" s="572"/>
      <c r="J10" s="570"/>
      <c r="K10" s="570" t="s">
        <v>362</v>
      </c>
      <c r="L10" s="570"/>
      <c r="M10" s="572"/>
      <c r="N10" s="572"/>
      <c r="O10" s="572"/>
      <c r="P10" s="570"/>
      <c r="Q10" s="570" t="s">
        <v>363</v>
      </c>
      <c r="R10" s="570"/>
      <c r="S10" s="570"/>
      <c r="T10" s="570"/>
      <c r="U10" s="570"/>
      <c r="V10" s="570"/>
      <c r="W10" s="572"/>
      <c r="X10" s="570"/>
      <c r="Y10" s="570"/>
      <c r="Z10" s="570"/>
      <c r="AA10" s="570"/>
      <c r="AB10" s="570"/>
      <c r="AC10" s="570"/>
      <c r="AD10" s="570"/>
      <c r="AE10" s="570"/>
    </row>
    <row r="11" spans="1:31" s="569" customFormat="1" ht="17.149999999999999" customHeight="1">
      <c r="A11" s="573"/>
      <c r="B11" s="573"/>
      <c r="C11" s="573"/>
      <c r="D11" s="570"/>
      <c r="E11" s="570"/>
      <c r="F11" s="570"/>
      <c r="G11" s="570"/>
      <c r="H11" s="570"/>
      <c r="I11" s="570" t="s">
        <v>360</v>
      </c>
      <c r="J11" s="570"/>
      <c r="K11" s="570" t="s">
        <v>364</v>
      </c>
      <c r="L11" s="570"/>
      <c r="M11" s="574"/>
      <c r="N11" s="572"/>
      <c r="O11" s="574"/>
      <c r="P11" s="570"/>
      <c r="Q11" s="570" t="s">
        <v>176</v>
      </c>
      <c r="R11" s="570"/>
      <c r="S11" s="570"/>
      <c r="T11" s="570"/>
      <c r="U11" s="570"/>
      <c r="V11" s="570"/>
      <c r="W11" s="570" t="s">
        <v>365</v>
      </c>
      <c r="X11" s="570"/>
      <c r="Y11" s="570" t="s">
        <v>366</v>
      </c>
      <c r="Z11" s="570"/>
      <c r="AA11" s="572"/>
      <c r="AB11" s="570"/>
      <c r="AC11" s="570"/>
      <c r="AD11" s="570"/>
      <c r="AE11" s="570"/>
    </row>
    <row r="12" spans="1:31" s="569" customFormat="1" ht="17.149999999999999" customHeight="1">
      <c r="A12" s="573"/>
      <c r="B12" s="573"/>
      <c r="C12" s="573"/>
      <c r="D12" s="570"/>
      <c r="E12" s="570"/>
      <c r="F12" s="570"/>
      <c r="G12" s="570"/>
      <c r="H12" s="570"/>
      <c r="I12" s="570" t="s">
        <v>58</v>
      </c>
      <c r="J12" s="570"/>
      <c r="K12" s="570" t="s">
        <v>367</v>
      </c>
      <c r="L12" s="570"/>
      <c r="M12" s="570" t="s">
        <v>368</v>
      </c>
      <c r="N12" s="570"/>
      <c r="O12" s="570"/>
      <c r="P12" s="570"/>
      <c r="Q12" s="570" t="s">
        <v>369</v>
      </c>
      <c r="R12" s="570"/>
      <c r="S12" s="572"/>
      <c r="T12" s="570"/>
      <c r="U12" s="570" t="s">
        <v>370</v>
      </c>
      <c r="V12" s="570"/>
      <c r="W12" s="570" t="s">
        <v>371</v>
      </c>
      <c r="X12" s="570"/>
      <c r="Y12" s="570" t="s">
        <v>372</v>
      </c>
      <c r="Z12" s="570"/>
      <c r="AA12" s="570" t="s">
        <v>35</v>
      </c>
      <c r="AB12" s="570"/>
      <c r="AC12" s="570" t="s">
        <v>116</v>
      </c>
      <c r="AD12" s="570"/>
      <c r="AE12" s="572"/>
    </row>
    <row r="13" spans="1:31" s="569" customFormat="1" ht="17.149999999999999" customHeight="1">
      <c r="A13" s="573"/>
      <c r="B13" s="573"/>
      <c r="C13" s="573"/>
      <c r="D13" s="570"/>
      <c r="E13" s="570" t="s">
        <v>373</v>
      </c>
      <c r="F13" s="570"/>
      <c r="G13" s="570" t="s">
        <v>124</v>
      </c>
      <c r="H13" s="570"/>
      <c r="I13" s="570" t="s">
        <v>66</v>
      </c>
      <c r="J13" s="570"/>
      <c r="K13" s="570" t="s">
        <v>374</v>
      </c>
      <c r="L13" s="570"/>
      <c r="M13" s="570" t="s">
        <v>375</v>
      </c>
      <c r="N13" s="570"/>
      <c r="O13" s="570"/>
      <c r="P13" s="570"/>
      <c r="Q13" s="570" t="s">
        <v>376</v>
      </c>
      <c r="R13" s="570"/>
      <c r="S13" s="570" t="s">
        <v>377</v>
      </c>
      <c r="T13" s="570"/>
      <c r="U13" s="570" t="s">
        <v>378</v>
      </c>
      <c r="V13" s="570"/>
      <c r="W13" s="570" t="s">
        <v>172</v>
      </c>
      <c r="X13" s="570"/>
      <c r="Y13" s="570" t="s">
        <v>144</v>
      </c>
      <c r="Z13" s="570"/>
      <c r="AA13" s="570" t="s">
        <v>379</v>
      </c>
      <c r="AB13" s="570"/>
      <c r="AC13" s="570" t="s">
        <v>117</v>
      </c>
      <c r="AD13" s="570"/>
      <c r="AE13" s="570" t="s">
        <v>35</v>
      </c>
    </row>
    <row r="14" spans="1:31" s="569" customFormat="1" ht="17.149999999999999" customHeight="1">
      <c r="A14" s="573"/>
      <c r="B14" s="573"/>
      <c r="C14" s="568"/>
      <c r="D14" s="570"/>
      <c r="E14" s="575" t="s">
        <v>32</v>
      </c>
      <c r="F14" s="570"/>
      <c r="G14" s="576" t="s">
        <v>46</v>
      </c>
      <c r="H14" s="570"/>
      <c r="I14" s="575" t="s">
        <v>67</v>
      </c>
      <c r="J14" s="570"/>
      <c r="K14" s="575" t="s">
        <v>380</v>
      </c>
      <c r="L14" s="570"/>
      <c r="M14" s="576" t="s">
        <v>381</v>
      </c>
      <c r="N14" s="570"/>
      <c r="O14" s="575" t="s">
        <v>109</v>
      </c>
      <c r="P14" s="570"/>
      <c r="Q14" s="575" t="s">
        <v>104</v>
      </c>
      <c r="R14" s="570"/>
      <c r="S14" s="575" t="s">
        <v>382</v>
      </c>
      <c r="T14" s="570"/>
      <c r="U14" s="575" t="s">
        <v>383</v>
      </c>
      <c r="V14" s="570"/>
      <c r="W14" s="575" t="s">
        <v>384</v>
      </c>
      <c r="X14" s="570"/>
      <c r="Y14" s="575" t="s">
        <v>385</v>
      </c>
      <c r="Z14" s="570"/>
      <c r="AA14" s="575" t="s">
        <v>349</v>
      </c>
      <c r="AB14" s="570"/>
      <c r="AC14" s="575" t="s">
        <v>118</v>
      </c>
      <c r="AD14" s="570"/>
      <c r="AE14" s="575" t="s">
        <v>385</v>
      </c>
    </row>
    <row r="15" spans="1:31" s="569" customFormat="1" ht="8.15" customHeight="1">
      <c r="A15" s="573"/>
      <c r="B15" s="573"/>
      <c r="C15" s="568"/>
      <c r="D15" s="570"/>
      <c r="E15" s="570"/>
      <c r="F15" s="570"/>
      <c r="G15" s="570"/>
      <c r="H15" s="570"/>
      <c r="I15" s="570"/>
      <c r="J15" s="570"/>
      <c r="K15" s="570"/>
      <c r="L15" s="570"/>
      <c r="M15" s="570"/>
      <c r="N15" s="570"/>
      <c r="O15" s="570"/>
      <c r="P15" s="570"/>
      <c r="Q15" s="570"/>
      <c r="R15" s="570"/>
      <c r="S15" s="570"/>
      <c r="T15" s="570"/>
      <c r="U15" s="570"/>
      <c r="V15" s="570"/>
      <c r="W15" s="570"/>
      <c r="X15" s="570"/>
      <c r="Y15" s="570"/>
      <c r="Z15" s="570"/>
      <c r="AA15" s="570"/>
      <c r="AB15" s="570"/>
      <c r="AC15" s="570"/>
      <c r="AD15" s="570"/>
      <c r="AE15" s="570"/>
    </row>
    <row r="16" spans="1:31" s="569" customFormat="1" ht="17.149999999999999" customHeight="1">
      <c r="A16" s="577" t="s">
        <v>386</v>
      </c>
      <c r="B16" s="573"/>
      <c r="C16" s="573"/>
      <c r="D16" s="574"/>
      <c r="E16" s="574"/>
      <c r="F16" s="574"/>
      <c r="G16" s="574"/>
      <c r="H16" s="574"/>
      <c r="I16" s="574"/>
      <c r="J16" s="574"/>
      <c r="K16" s="574"/>
      <c r="L16" s="574"/>
      <c r="M16" s="574"/>
      <c r="N16" s="574"/>
      <c r="O16" s="574"/>
      <c r="P16" s="574"/>
      <c r="Q16" s="574"/>
      <c r="R16" s="574"/>
      <c r="S16" s="574"/>
      <c r="T16" s="574"/>
      <c r="U16" s="574"/>
      <c r="V16" s="574"/>
      <c r="W16" s="574"/>
      <c r="X16" s="574"/>
      <c r="Y16" s="574"/>
      <c r="Z16" s="574"/>
      <c r="AA16" s="574"/>
      <c r="AB16" s="574"/>
      <c r="AC16" s="574"/>
      <c r="AD16" s="574"/>
      <c r="AE16" s="574"/>
    </row>
    <row r="17" spans="1:31" s="569" customFormat="1" ht="17.149999999999999" customHeight="1">
      <c r="A17" s="577" t="s">
        <v>387</v>
      </c>
      <c r="B17" s="573"/>
      <c r="C17" s="573"/>
      <c r="D17" s="572"/>
      <c r="E17" s="572"/>
      <c r="F17" s="572"/>
      <c r="G17" s="572"/>
      <c r="H17" s="572"/>
      <c r="I17" s="572"/>
      <c r="J17" s="572"/>
      <c r="K17" s="572"/>
      <c r="L17" s="572"/>
      <c r="M17" s="572"/>
      <c r="N17" s="572"/>
      <c r="O17" s="572"/>
      <c r="P17" s="572"/>
      <c r="Q17" s="572"/>
      <c r="R17" s="572"/>
      <c r="S17" s="572"/>
      <c r="T17" s="572"/>
      <c r="U17" s="572"/>
      <c r="V17" s="572"/>
      <c r="W17" s="572"/>
      <c r="X17" s="572"/>
      <c r="Y17" s="572"/>
      <c r="Z17" s="572"/>
      <c r="AA17" s="572"/>
      <c r="AB17" s="572"/>
      <c r="AC17" s="572"/>
      <c r="AD17" s="572"/>
      <c r="AE17" s="572"/>
    </row>
    <row r="18" spans="1:31" s="569" customFormat="1" ht="17.149999999999999" customHeight="1">
      <c r="A18" s="577" t="s">
        <v>388</v>
      </c>
      <c r="B18" s="573"/>
      <c r="C18" s="573"/>
      <c r="D18" s="574"/>
      <c r="E18" s="574">
        <v>10666500000</v>
      </c>
      <c r="F18" s="574"/>
      <c r="G18" s="574">
        <v>20889295058</v>
      </c>
      <c r="H18" s="574"/>
      <c r="I18" s="574">
        <v>-316239277</v>
      </c>
      <c r="J18" s="574"/>
      <c r="K18" s="574">
        <v>1432424227</v>
      </c>
      <c r="L18" s="574"/>
      <c r="M18" s="574">
        <v>86512524</v>
      </c>
      <c r="N18" s="574"/>
      <c r="O18" s="574">
        <v>1935038462</v>
      </c>
      <c r="P18" s="574"/>
      <c r="Q18" s="574">
        <v>81428</v>
      </c>
      <c r="R18" s="574"/>
      <c r="S18" s="574">
        <v>-83673425</v>
      </c>
      <c r="T18" s="574"/>
      <c r="U18" s="574">
        <v>-42854282</v>
      </c>
      <c r="V18" s="574"/>
      <c r="W18" s="574">
        <v>-2270196</v>
      </c>
      <c r="X18" s="574"/>
      <c r="Y18" s="574">
        <f>SUM(Q18,S18,U18,W18)</f>
        <v>-128716475</v>
      </c>
      <c r="Z18" s="574"/>
      <c r="AA18" s="574">
        <f>SUM(E18:O18,Y18)</f>
        <v>34564814519</v>
      </c>
      <c r="AB18" s="574"/>
      <c r="AC18" s="574">
        <v>4783436398</v>
      </c>
      <c r="AD18" s="574"/>
      <c r="AE18" s="574">
        <f>SUM(AA18:AC18)</f>
        <v>39348250917</v>
      </c>
    </row>
    <row r="19" spans="1:31" s="569" customFormat="1" ht="17.149999999999999" customHeight="1">
      <c r="A19" s="573" t="s">
        <v>389</v>
      </c>
      <c r="B19" s="578"/>
      <c r="C19" s="578"/>
      <c r="D19" s="574"/>
      <c r="E19" s="574">
        <v>0</v>
      </c>
      <c r="F19" s="574"/>
      <c r="G19" s="574">
        <v>0</v>
      </c>
      <c r="H19" s="574"/>
      <c r="I19" s="574">
        <v>0</v>
      </c>
      <c r="J19" s="574"/>
      <c r="K19" s="574">
        <v>0</v>
      </c>
      <c r="L19" s="574"/>
      <c r="M19" s="574">
        <v>0</v>
      </c>
      <c r="N19" s="574"/>
      <c r="O19" s="574">
        <v>0</v>
      </c>
      <c r="P19" s="574"/>
      <c r="Q19" s="574">
        <v>0</v>
      </c>
      <c r="R19" s="574"/>
      <c r="S19" s="574">
        <v>0</v>
      </c>
      <c r="T19" s="574"/>
      <c r="U19" s="574">
        <v>0</v>
      </c>
      <c r="V19" s="574"/>
      <c r="W19" s="574">
        <v>0</v>
      </c>
      <c r="X19" s="574"/>
      <c r="Y19" s="574">
        <f>SUM(Q19,S19,U19,W19)</f>
        <v>0</v>
      </c>
      <c r="Z19" s="574"/>
      <c r="AA19" s="574">
        <f>SUM(E19:O19,Y19)</f>
        <v>0</v>
      </c>
      <c r="AB19" s="574"/>
      <c r="AC19" s="574">
        <v>1879339620</v>
      </c>
      <c r="AD19" s="574"/>
      <c r="AE19" s="574">
        <f>SUM(AA19:AC19)</f>
        <v>1879339620</v>
      </c>
    </row>
    <row r="20" spans="1:31" s="569" customFormat="1" ht="17.149999999999999" customHeight="1">
      <c r="A20" s="573" t="s">
        <v>390</v>
      </c>
      <c r="B20" s="578"/>
      <c r="C20" s="578"/>
      <c r="D20" s="574"/>
      <c r="E20" s="574"/>
      <c r="F20" s="574"/>
      <c r="G20" s="574"/>
      <c r="H20" s="574"/>
      <c r="I20" s="574"/>
      <c r="J20" s="574"/>
      <c r="K20" s="574"/>
      <c r="L20" s="574"/>
      <c r="M20" s="574"/>
      <c r="N20" s="574"/>
      <c r="O20" s="574"/>
      <c r="P20" s="574"/>
      <c r="Q20" s="574"/>
      <c r="R20" s="574"/>
      <c r="S20" s="574"/>
      <c r="T20" s="574"/>
      <c r="U20" s="574"/>
      <c r="V20" s="574"/>
      <c r="W20" s="574"/>
      <c r="X20" s="574"/>
      <c r="Y20" s="574"/>
      <c r="Z20" s="574"/>
      <c r="AA20" s="574"/>
      <c r="AB20" s="574"/>
      <c r="AC20" s="574"/>
      <c r="AD20" s="574"/>
      <c r="AE20" s="574"/>
    </row>
    <row r="21" spans="1:31" s="569" customFormat="1" ht="17.149999999999999" customHeight="1">
      <c r="A21" s="573"/>
      <c r="B21" s="579" t="s">
        <v>391</v>
      </c>
      <c r="C21" s="578"/>
      <c r="D21" s="572"/>
      <c r="E21" s="572"/>
      <c r="F21" s="572"/>
      <c r="G21" s="572"/>
      <c r="H21" s="572"/>
      <c r="I21" s="572"/>
      <c r="J21" s="572"/>
      <c r="K21" s="572"/>
      <c r="L21" s="572"/>
      <c r="M21" s="572"/>
      <c r="N21" s="572"/>
      <c r="O21" s="572"/>
      <c r="P21" s="572"/>
      <c r="Q21" s="572"/>
      <c r="R21" s="572"/>
      <c r="S21" s="572"/>
      <c r="T21" s="572"/>
      <c r="U21" s="572"/>
      <c r="V21" s="572"/>
      <c r="W21" s="572"/>
      <c r="X21" s="572"/>
      <c r="Y21" s="572"/>
      <c r="Z21" s="572"/>
      <c r="AA21" s="572"/>
      <c r="AB21" s="572"/>
      <c r="AC21" s="572"/>
      <c r="AD21" s="572"/>
      <c r="AE21" s="572"/>
    </row>
    <row r="22" spans="1:31" s="569" customFormat="1" ht="17.149999999999999" customHeight="1">
      <c r="A22" s="573"/>
      <c r="B22" s="579" t="s">
        <v>392</v>
      </c>
      <c r="C22" s="578"/>
      <c r="D22" s="572"/>
      <c r="E22" s="572"/>
      <c r="F22" s="572"/>
      <c r="G22" s="572"/>
      <c r="H22" s="572"/>
      <c r="I22" s="572"/>
      <c r="J22" s="572"/>
      <c r="K22" s="572"/>
      <c r="L22" s="572"/>
      <c r="M22" s="572"/>
      <c r="N22" s="572"/>
      <c r="O22" s="572"/>
      <c r="P22" s="572"/>
      <c r="Q22" s="572"/>
      <c r="R22" s="572"/>
      <c r="S22" s="572"/>
      <c r="T22" s="572"/>
      <c r="U22" s="572"/>
      <c r="V22" s="572"/>
      <c r="W22" s="572"/>
      <c r="X22" s="572"/>
      <c r="Y22" s="572"/>
      <c r="Z22" s="572"/>
      <c r="AA22" s="572"/>
      <c r="AB22" s="572"/>
      <c r="AC22" s="572"/>
      <c r="AD22" s="572"/>
      <c r="AE22" s="572"/>
    </row>
    <row r="23" spans="1:31" s="569" customFormat="1" ht="17.149999999999999" customHeight="1">
      <c r="A23" s="573"/>
      <c r="B23" s="579" t="s">
        <v>393</v>
      </c>
      <c r="C23" s="578"/>
      <c r="D23" s="574"/>
      <c r="E23" s="574">
        <v>0</v>
      </c>
      <c r="F23" s="574"/>
      <c r="G23" s="574">
        <v>0</v>
      </c>
      <c r="H23" s="574"/>
      <c r="I23" s="574">
        <v>0</v>
      </c>
      <c r="J23" s="574"/>
      <c r="K23" s="574">
        <v>57328478</v>
      </c>
      <c r="L23" s="574"/>
      <c r="M23" s="574">
        <v>0</v>
      </c>
      <c r="N23" s="574"/>
      <c r="O23" s="574">
        <v>0</v>
      </c>
      <c r="P23" s="574"/>
      <c r="Q23" s="574">
        <v>0</v>
      </c>
      <c r="R23" s="574"/>
      <c r="S23" s="574">
        <v>0</v>
      </c>
      <c r="T23" s="574"/>
      <c r="U23" s="574">
        <v>0</v>
      </c>
      <c r="V23" s="574"/>
      <c r="W23" s="574">
        <v>0</v>
      </c>
      <c r="X23" s="574"/>
      <c r="Y23" s="574">
        <f>SUM(Q23,S23,U23,W23)</f>
        <v>0</v>
      </c>
      <c r="Z23" s="574"/>
      <c r="AA23" s="574">
        <f>SUM(E23:O23,Y23)</f>
        <v>57328478</v>
      </c>
      <c r="AB23" s="574"/>
      <c r="AC23" s="574">
        <v>-57328478</v>
      </c>
      <c r="AD23" s="574"/>
      <c r="AE23" s="574">
        <f>SUM(AA23:AC23)</f>
        <v>0</v>
      </c>
    </row>
    <row r="24" spans="1:31" s="569" customFormat="1" ht="17.149999999999999" customHeight="1">
      <c r="A24" s="573" t="s">
        <v>394</v>
      </c>
      <c r="B24" s="578"/>
      <c r="C24" s="578"/>
      <c r="D24" s="574"/>
      <c r="E24" s="574">
        <v>0</v>
      </c>
      <c r="F24" s="574"/>
      <c r="G24" s="574">
        <v>0</v>
      </c>
      <c r="H24" s="574"/>
      <c r="I24" s="574">
        <v>0</v>
      </c>
      <c r="J24" s="574"/>
      <c r="K24" s="574">
        <v>0</v>
      </c>
      <c r="L24" s="574"/>
      <c r="M24" s="574">
        <v>96308034</v>
      </c>
      <c r="N24" s="574"/>
      <c r="O24" s="574">
        <v>-96308034</v>
      </c>
      <c r="P24" s="574"/>
      <c r="Q24" s="574">
        <v>0</v>
      </c>
      <c r="R24" s="574"/>
      <c r="S24" s="574">
        <v>0</v>
      </c>
      <c r="T24" s="574"/>
      <c r="U24" s="574">
        <v>0</v>
      </c>
      <c r="V24" s="574"/>
      <c r="W24" s="574">
        <v>0</v>
      </c>
      <c r="X24" s="574"/>
      <c r="Y24" s="574">
        <f>SUM(Q24,S24,U24,W24)</f>
        <v>0</v>
      </c>
      <c r="Z24" s="574"/>
      <c r="AA24" s="574">
        <f>SUM(E24:O24,Y24)</f>
        <v>0</v>
      </c>
      <c r="AB24" s="574"/>
      <c r="AC24" s="574">
        <v>0</v>
      </c>
      <c r="AD24" s="574"/>
      <c r="AE24" s="574">
        <f>SUM(AA24:AC24)</f>
        <v>0</v>
      </c>
    </row>
    <row r="25" spans="1:31" s="569" customFormat="1" ht="17.149999999999999" customHeight="1">
      <c r="A25" s="573" t="s">
        <v>93</v>
      </c>
      <c r="B25" s="578"/>
      <c r="C25" s="578"/>
      <c r="D25" s="574"/>
      <c r="E25" s="574">
        <v>0</v>
      </c>
      <c r="F25" s="574"/>
      <c r="G25" s="574">
        <v>0</v>
      </c>
      <c r="H25" s="574"/>
      <c r="I25" s="574">
        <v>0</v>
      </c>
      <c r="J25" s="574"/>
      <c r="K25" s="574">
        <v>0</v>
      </c>
      <c r="L25" s="574"/>
      <c r="M25" s="574">
        <v>0</v>
      </c>
      <c r="N25" s="574"/>
      <c r="O25" s="574">
        <v>-853316960</v>
      </c>
      <c r="P25" s="574"/>
      <c r="Q25" s="574">
        <v>0</v>
      </c>
      <c r="R25" s="574"/>
      <c r="S25" s="574">
        <v>0</v>
      </c>
      <c r="T25" s="574"/>
      <c r="U25" s="574">
        <v>0</v>
      </c>
      <c r="V25" s="574"/>
      <c r="W25" s="574">
        <v>0</v>
      </c>
      <c r="X25" s="574"/>
      <c r="Y25" s="574">
        <f>SUM(Q25,S25,U25,W25)</f>
        <v>0</v>
      </c>
      <c r="Z25" s="574"/>
      <c r="AA25" s="574">
        <f>SUM(E25:O25,Y25)</f>
        <v>-853316960</v>
      </c>
      <c r="AB25" s="574"/>
      <c r="AC25" s="574">
        <v>0</v>
      </c>
      <c r="AD25" s="574"/>
      <c r="AE25" s="574">
        <f>SUM(AA25:AC25)</f>
        <v>-853316960</v>
      </c>
    </row>
    <row r="26" spans="1:31" s="569" customFormat="1" ht="17.149999999999999" customHeight="1">
      <c r="A26" s="573" t="s">
        <v>575</v>
      </c>
      <c r="B26" s="578"/>
      <c r="C26" s="578"/>
      <c r="D26" s="574"/>
      <c r="E26" s="574"/>
      <c r="F26" s="574"/>
      <c r="G26" s="574"/>
      <c r="H26" s="574"/>
      <c r="I26" s="574"/>
      <c r="J26" s="574"/>
      <c r="K26" s="574"/>
      <c r="L26" s="574"/>
      <c r="M26" s="574"/>
      <c r="N26" s="574"/>
      <c r="O26" s="574"/>
      <c r="P26" s="574"/>
      <c r="Q26" s="574"/>
      <c r="R26" s="574"/>
      <c r="S26" s="574"/>
      <c r="T26" s="574"/>
      <c r="U26" s="574"/>
      <c r="V26" s="574"/>
      <c r="W26" s="574"/>
      <c r="X26" s="574"/>
      <c r="Y26" s="574"/>
      <c r="Z26" s="574"/>
      <c r="AA26" s="574"/>
      <c r="AB26" s="574"/>
      <c r="AC26" s="574"/>
      <c r="AD26" s="574"/>
      <c r="AE26" s="574"/>
    </row>
    <row r="27" spans="1:31" s="569" customFormat="1" ht="17.149999999999999" customHeight="1">
      <c r="B27" s="569" t="s">
        <v>576</v>
      </c>
      <c r="C27" s="573"/>
      <c r="D27" s="574"/>
      <c r="E27" s="580">
        <v>0</v>
      </c>
      <c r="F27" s="574"/>
      <c r="G27" s="580">
        <v>0</v>
      </c>
      <c r="H27" s="574"/>
      <c r="I27" s="580">
        <v>0</v>
      </c>
      <c r="J27" s="574"/>
      <c r="K27" s="580">
        <v>0</v>
      </c>
      <c r="L27" s="574"/>
      <c r="M27" s="580">
        <v>0</v>
      </c>
      <c r="N27" s="574"/>
      <c r="O27" s="580">
        <v>1269708020</v>
      </c>
      <c r="P27" s="574"/>
      <c r="Q27" s="580">
        <v>55711</v>
      </c>
      <c r="R27" s="574"/>
      <c r="S27" s="580">
        <v>-228225115</v>
      </c>
      <c r="T27" s="574"/>
      <c r="U27" s="580">
        <v>18326944</v>
      </c>
      <c r="V27" s="574"/>
      <c r="W27" s="580">
        <v>2611133</v>
      </c>
      <c r="X27" s="574"/>
      <c r="Y27" s="581">
        <f>SUM(Q27,S27,U27,W27)</f>
        <v>-207231327</v>
      </c>
      <c r="Z27" s="574"/>
      <c r="AA27" s="582">
        <f>SUM(E27:O27,Y27)</f>
        <v>1062476693</v>
      </c>
      <c r="AB27" s="574"/>
      <c r="AC27" s="580">
        <v>345841355</v>
      </c>
      <c r="AD27" s="574"/>
      <c r="AE27" s="581">
        <f>SUM(AA27:AC27)</f>
        <v>1408318048</v>
      </c>
    </row>
    <row r="28" spans="1:31" s="569" customFormat="1" ht="8.15" customHeight="1">
      <c r="A28" s="567"/>
      <c r="B28" s="573"/>
      <c r="C28" s="573"/>
      <c r="D28" s="574"/>
      <c r="E28" s="574"/>
      <c r="F28" s="574"/>
      <c r="G28" s="574"/>
      <c r="H28" s="574"/>
      <c r="I28" s="574"/>
      <c r="J28" s="574"/>
      <c r="K28" s="574"/>
      <c r="L28" s="574"/>
      <c r="M28" s="574"/>
      <c r="N28" s="574"/>
      <c r="O28" s="574"/>
      <c r="P28" s="574"/>
      <c r="Q28" s="574"/>
      <c r="R28" s="574"/>
      <c r="S28" s="574"/>
      <c r="T28" s="574"/>
      <c r="U28" s="574"/>
      <c r="V28" s="574"/>
      <c r="W28" s="574"/>
      <c r="X28" s="574"/>
      <c r="Y28" s="574"/>
      <c r="Z28" s="574"/>
      <c r="AA28" s="574"/>
      <c r="AB28" s="574"/>
      <c r="AC28" s="574"/>
      <c r="AD28" s="574"/>
      <c r="AE28" s="574"/>
    </row>
    <row r="29" spans="1:31" s="569" customFormat="1" ht="17.149999999999999" customHeight="1">
      <c r="A29" s="567" t="s">
        <v>396</v>
      </c>
      <c r="B29" s="573"/>
      <c r="C29" s="573"/>
      <c r="D29" s="572"/>
      <c r="E29" s="572"/>
      <c r="F29" s="572"/>
      <c r="G29" s="572"/>
      <c r="H29" s="572"/>
      <c r="I29" s="572"/>
      <c r="J29" s="572"/>
      <c r="K29" s="572"/>
      <c r="L29" s="572"/>
      <c r="M29" s="572"/>
      <c r="N29" s="572"/>
      <c r="O29" s="572"/>
      <c r="P29" s="572"/>
      <c r="Q29" s="572"/>
      <c r="R29" s="572"/>
      <c r="S29" s="572"/>
      <c r="T29" s="572"/>
      <c r="U29" s="572"/>
      <c r="V29" s="572"/>
      <c r="W29" s="572"/>
      <c r="X29" s="572"/>
      <c r="Y29" s="572"/>
      <c r="Z29" s="572"/>
      <c r="AA29" s="572"/>
      <c r="AB29" s="572"/>
      <c r="AC29" s="572"/>
      <c r="AD29" s="572"/>
      <c r="AE29" s="572"/>
    </row>
    <row r="30" spans="1:31" s="569" customFormat="1" ht="15" customHeight="1">
      <c r="A30" s="567" t="s">
        <v>577</v>
      </c>
      <c r="B30" s="573"/>
      <c r="C30" s="573"/>
      <c r="D30" s="574"/>
    </row>
    <row r="31" spans="1:31" s="569" customFormat="1" ht="15" customHeight="1" thickBot="1">
      <c r="A31" s="567" t="s">
        <v>388</v>
      </c>
      <c r="B31" s="573"/>
      <c r="C31" s="573"/>
      <c r="D31" s="574"/>
      <c r="E31" s="583">
        <f>SUM(E18:E27)</f>
        <v>10666500000</v>
      </c>
      <c r="F31" s="574"/>
      <c r="G31" s="583">
        <f>SUM(G18:G27)</f>
        <v>20889295058</v>
      </c>
      <c r="H31" s="574"/>
      <c r="I31" s="583">
        <f>SUM(I18:I27)</f>
        <v>-316239277</v>
      </c>
      <c r="J31" s="574"/>
      <c r="K31" s="583">
        <f>SUM(K18:K27)</f>
        <v>1489752705</v>
      </c>
      <c r="L31" s="574"/>
      <c r="M31" s="583">
        <f>SUM(M18:M27)</f>
        <v>182820558</v>
      </c>
      <c r="N31" s="574"/>
      <c r="O31" s="583">
        <f>SUM(O18:O27)</f>
        <v>2255121488</v>
      </c>
      <c r="P31" s="574"/>
      <c r="Q31" s="583">
        <f>SUM(Q18:Q27)</f>
        <v>137139</v>
      </c>
      <c r="R31" s="574"/>
      <c r="S31" s="583">
        <f>SUM(S18:S27)</f>
        <v>-311898540</v>
      </c>
      <c r="T31" s="574"/>
      <c r="U31" s="583">
        <f>SUM(U18:U27)</f>
        <v>-24527338</v>
      </c>
      <c r="V31" s="574"/>
      <c r="W31" s="583">
        <f>SUM(W18:W27)</f>
        <v>340937</v>
      </c>
      <c r="X31" s="574"/>
      <c r="Y31" s="583">
        <f>SUM(Y18:Y27)</f>
        <v>-335947802</v>
      </c>
      <c r="Z31" s="574"/>
      <c r="AA31" s="583">
        <f>SUM(AA18:AA27)</f>
        <v>34831302730</v>
      </c>
      <c r="AB31" s="574"/>
      <c r="AC31" s="583">
        <f>SUM(AC18:AC27)</f>
        <v>6951288895</v>
      </c>
      <c r="AD31" s="574"/>
      <c r="AE31" s="583">
        <f>SUM(AE18:AE27)</f>
        <v>41782591625</v>
      </c>
    </row>
    <row r="32" spans="1:31" s="424" customFormat="1" ht="15" customHeight="1" thickTop="1">
      <c r="A32" s="584"/>
      <c r="B32" s="402"/>
      <c r="C32" s="402"/>
      <c r="D32" s="411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1"/>
      <c r="Q32" s="411"/>
      <c r="R32" s="411"/>
      <c r="S32" s="411"/>
      <c r="T32" s="411"/>
      <c r="U32" s="411"/>
      <c r="V32" s="411"/>
      <c r="W32" s="411"/>
      <c r="X32" s="411"/>
      <c r="Y32" s="411"/>
      <c r="Z32" s="411"/>
      <c r="AA32" s="411"/>
      <c r="AB32" s="411"/>
      <c r="AC32" s="411"/>
      <c r="AD32" s="411"/>
      <c r="AE32" s="411"/>
    </row>
    <row r="33" spans="1:31" s="424" customFormat="1" ht="15" customHeight="1">
      <c r="A33" s="584"/>
      <c r="B33" s="402"/>
      <c r="C33" s="402"/>
      <c r="D33" s="411"/>
      <c r="E33" s="411"/>
      <c r="F33" s="411"/>
      <c r="G33" s="411"/>
      <c r="H33" s="411"/>
      <c r="I33" s="411"/>
      <c r="J33" s="411"/>
      <c r="K33" s="411"/>
      <c r="L33" s="411"/>
      <c r="M33" s="411"/>
      <c r="N33" s="411"/>
      <c r="O33" s="411"/>
      <c r="P33" s="411"/>
      <c r="Q33" s="411"/>
      <c r="R33" s="411"/>
      <c r="S33" s="411"/>
      <c r="T33" s="411"/>
      <c r="U33" s="411"/>
      <c r="V33" s="411"/>
      <c r="W33" s="411"/>
      <c r="X33" s="411"/>
      <c r="Y33" s="411"/>
      <c r="Z33" s="411"/>
      <c r="AA33" s="411"/>
      <c r="AB33" s="411"/>
      <c r="AC33" s="411"/>
      <c r="AD33" s="411"/>
      <c r="AE33" s="411"/>
    </row>
    <row r="34" spans="1:31" s="424" customFormat="1" ht="15" customHeight="1">
      <c r="A34" s="584"/>
      <c r="B34" s="402"/>
      <c r="C34" s="402"/>
      <c r="D34" s="411"/>
      <c r="E34" s="411"/>
      <c r="F34" s="411"/>
      <c r="G34" s="411"/>
      <c r="H34" s="411"/>
      <c r="I34" s="411"/>
      <c r="J34" s="411"/>
      <c r="K34" s="411"/>
      <c r="L34" s="411"/>
      <c r="M34" s="411"/>
      <c r="N34" s="411"/>
      <c r="O34" s="411"/>
      <c r="P34" s="411"/>
      <c r="Q34" s="411"/>
      <c r="R34" s="411"/>
      <c r="S34" s="411"/>
      <c r="T34" s="411"/>
      <c r="U34" s="411"/>
      <c r="V34" s="411"/>
      <c r="W34" s="411"/>
      <c r="X34" s="411"/>
      <c r="Y34" s="411"/>
      <c r="Z34" s="411"/>
      <c r="AA34" s="411"/>
      <c r="AB34" s="411"/>
      <c r="AC34" s="411"/>
      <c r="AD34" s="411"/>
      <c r="AE34" s="411"/>
    </row>
    <row r="35" spans="1:31" s="424" customFormat="1" ht="15" customHeight="1">
      <c r="A35" s="584"/>
      <c r="B35" s="402"/>
      <c r="C35" s="402"/>
      <c r="D35" s="411"/>
      <c r="E35" s="411"/>
      <c r="F35" s="411"/>
      <c r="G35" s="411"/>
      <c r="H35" s="411"/>
      <c r="I35" s="411"/>
      <c r="J35" s="411"/>
      <c r="K35" s="411"/>
      <c r="L35" s="411"/>
      <c r="M35" s="411"/>
      <c r="N35" s="411"/>
      <c r="O35" s="411"/>
      <c r="P35" s="411"/>
      <c r="Q35" s="411"/>
      <c r="R35" s="411"/>
      <c r="S35" s="411"/>
      <c r="T35" s="411"/>
      <c r="U35" s="411"/>
      <c r="V35" s="411"/>
      <c r="W35" s="411"/>
      <c r="X35" s="411"/>
      <c r="Y35" s="411"/>
      <c r="Z35" s="411"/>
      <c r="AA35" s="411"/>
      <c r="AB35" s="411"/>
      <c r="AC35" s="411"/>
      <c r="AD35" s="411"/>
      <c r="AE35" s="411"/>
    </row>
    <row r="36" spans="1:31" s="424" customFormat="1" ht="15" customHeight="1">
      <c r="A36" s="584"/>
      <c r="B36" s="402"/>
      <c r="C36" s="402"/>
      <c r="D36" s="411"/>
      <c r="E36" s="411"/>
      <c r="F36" s="411"/>
      <c r="G36" s="411"/>
      <c r="H36" s="411"/>
      <c r="I36" s="411"/>
      <c r="J36" s="411"/>
      <c r="K36" s="411"/>
      <c r="L36" s="411"/>
      <c r="M36" s="411"/>
      <c r="N36" s="411"/>
      <c r="O36" s="411"/>
      <c r="P36" s="411"/>
      <c r="Q36" s="411"/>
      <c r="R36" s="411"/>
      <c r="S36" s="411"/>
      <c r="T36" s="411"/>
      <c r="U36" s="411"/>
      <c r="V36" s="411"/>
      <c r="W36" s="411"/>
      <c r="X36" s="411"/>
      <c r="Y36" s="411"/>
      <c r="Z36" s="411"/>
      <c r="AA36" s="411"/>
      <c r="AB36" s="411"/>
      <c r="AC36" s="411"/>
      <c r="AD36" s="411"/>
      <c r="AE36" s="411"/>
    </row>
    <row r="37" spans="1:31" s="424" customFormat="1" ht="15" customHeight="1">
      <c r="A37" s="584"/>
      <c r="B37" s="402"/>
      <c r="C37" s="402"/>
      <c r="D37" s="411"/>
      <c r="E37" s="411"/>
      <c r="F37" s="411"/>
      <c r="G37" s="411"/>
      <c r="H37" s="411"/>
      <c r="I37" s="411"/>
      <c r="J37" s="411"/>
      <c r="K37" s="411"/>
      <c r="L37" s="411"/>
      <c r="M37" s="411"/>
      <c r="N37" s="411"/>
      <c r="O37" s="411"/>
      <c r="P37" s="411"/>
      <c r="Q37" s="411"/>
      <c r="R37" s="411"/>
      <c r="S37" s="411"/>
      <c r="T37" s="411"/>
      <c r="U37" s="411"/>
      <c r="V37" s="411"/>
      <c r="W37" s="411"/>
      <c r="X37" s="411"/>
      <c r="Y37" s="411"/>
      <c r="Z37" s="411"/>
      <c r="AA37" s="411"/>
      <c r="AB37" s="411"/>
      <c r="AC37" s="411"/>
      <c r="AD37" s="411"/>
      <c r="AE37" s="411"/>
    </row>
    <row r="38" spans="1:31" s="424" customFormat="1" ht="15" customHeight="1">
      <c r="A38" s="584"/>
      <c r="B38" s="402"/>
      <c r="C38" s="402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411"/>
      <c r="T38" s="411"/>
      <c r="U38" s="411"/>
      <c r="V38" s="411"/>
      <c r="W38" s="411"/>
      <c r="X38" s="411"/>
      <c r="Y38" s="411"/>
      <c r="Z38" s="411"/>
      <c r="AA38" s="411"/>
      <c r="AB38" s="411"/>
      <c r="AC38" s="411"/>
      <c r="AD38" s="411"/>
      <c r="AE38" s="411"/>
    </row>
    <row r="39" spans="1:31" s="424" customFormat="1" ht="16.5" customHeight="1">
      <c r="A39" s="584"/>
      <c r="B39" s="402"/>
      <c r="C39" s="402"/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1"/>
      <c r="O39" s="411"/>
      <c r="P39" s="411"/>
      <c r="Q39" s="411"/>
      <c r="R39" s="411"/>
      <c r="S39" s="411"/>
      <c r="T39" s="411"/>
      <c r="U39" s="411"/>
      <c r="V39" s="411"/>
      <c r="W39" s="411"/>
      <c r="X39" s="411"/>
      <c r="Y39" s="411"/>
      <c r="Z39" s="411"/>
      <c r="AA39" s="411"/>
      <c r="AB39" s="411"/>
      <c r="AC39" s="411"/>
      <c r="AD39" s="411"/>
      <c r="AE39" s="411"/>
    </row>
    <row r="40" spans="1:31" s="345" customFormat="1" ht="22" customHeight="1">
      <c r="A40" s="366" t="str">
        <f>+'[4]TH 8-9 (6m)'!A55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367"/>
      <c r="C40" s="367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  <c r="P40" s="325"/>
      <c r="Q40" s="325"/>
      <c r="R40" s="325"/>
      <c r="S40" s="325"/>
      <c r="T40" s="325"/>
      <c r="U40" s="325"/>
      <c r="V40" s="325"/>
      <c r="W40" s="325"/>
      <c r="X40" s="325"/>
      <c r="Y40" s="325"/>
      <c r="Z40" s="325"/>
      <c r="AA40" s="325"/>
      <c r="AB40" s="325"/>
      <c r="AC40" s="325"/>
      <c r="AD40" s="325"/>
      <c r="AE40" s="325"/>
    </row>
    <row r="41" spans="1:31" s="345" customFormat="1" ht="21.75" customHeight="1">
      <c r="A41" s="341" t="s">
        <v>184</v>
      </c>
      <c r="B41" s="342"/>
      <c r="C41" s="342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4" t="s">
        <v>313</v>
      </c>
    </row>
    <row r="42" spans="1:31" s="345" customFormat="1" ht="21.75" customHeight="1">
      <c r="A42" s="346" t="s">
        <v>357</v>
      </c>
      <c r="B42" s="342"/>
      <c r="C42" s="342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</row>
    <row r="43" spans="1:31" s="345" customFormat="1" ht="21.75" customHeight="1">
      <c r="A43" s="347" t="str">
        <f>'[4]TH 8-9 (6m)'!A3</f>
        <v>สำหรับงวดหกเดือนสิ้นสุดวันที่ 30 มิถุนายน พ.ศ. 2562</v>
      </c>
      <c r="B43" s="348"/>
      <c r="C43" s="348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49"/>
      <c r="AB43" s="349"/>
      <c r="AC43" s="349"/>
      <c r="AD43" s="349"/>
      <c r="AE43" s="349"/>
    </row>
    <row r="44" spans="1:31" ht="17.149999999999999" customHeight="1">
      <c r="A44" s="360"/>
      <c r="B44" s="351"/>
      <c r="C44" s="351"/>
      <c r="D44" s="352"/>
      <c r="F44" s="352"/>
      <c r="H44" s="352"/>
      <c r="J44" s="352"/>
      <c r="L44" s="352"/>
      <c r="N44" s="352"/>
      <c r="P44" s="352"/>
      <c r="Q44" s="352"/>
      <c r="R44" s="352"/>
      <c r="S44" s="352"/>
      <c r="T44" s="352"/>
      <c r="U44" s="352"/>
      <c r="V44" s="352"/>
      <c r="W44" s="352"/>
      <c r="X44" s="352"/>
      <c r="Z44" s="352"/>
      <c r="AB44" s="352"/>
      <c r="AC44" s="352"/>
      <c r="AD44" s="352"/>
      <c r="AE44" s="352"/>
    </row>
    <row r="45" spans="1:31" s="569" customFormat="1" ht="17.149999999999999" customHeight="1">
      <c r="A45" s="567"/>
      <c r="B45" s="568"/>
      <c r="C45" s="568"/>
      <c r="D45" s="568"/>
      <c r="E45" s="1106" t="s">
        <v>316</v>
      </c>
      <c r="F45" s="1106"/>
      <c r="G45" s="1106"/>
      <c r="H45" s="1106"/>
      <c r="I45" s="1106"/>
      <c r="J45" s="1106"/>
      <c r="K45" s="1106"/>
      <c r="L45" s="1106"/>
      <c r="M45" s="1106"/>
      <c r="N45" s="1106"/>
      <c r="O45" s="1106"/>
      <c r="P45" s="1106"/>
      <c r="Q45" s="1106"/>
      <c r="R45" s="1106"/>
      <c r="S45" s="1106"/>
      <c r="T45" s="1106"/>
      <c r="U45" s="1106"/>
      <c r="V45" s="1106"/>
      <c r="W45" s="1106"/>
      <c r="X45" s="1106"/>
      <c r="Y45" s="1106"/>
      <c r="Z45" s="1106"/>
      <c r="AA45" s="1106"/>
      <c r="AB45" s="1106"/>
      <c r="AC45" s="1106"/>
      <c r="AD45" s="1106"/>
      <c r="AE45" s="1106"/>
    </row>
    <row r="46" spans="1:31" s="569" customFormat="1" ht="17.149999999999999" customHeight="1">
      <c r="A46" s="568"/>
      <c r="B46" s="568"/>
      <c r="C46" s="568"/>
      <c r="D46" s="568"/>
      <c r="E46" s="1104" t="s">
        <v>188</v>
      </c>
      <c r="F46" s="1104"/>
      <c r="G46" s="1104"/>
      <c r="H46" s="1104"/>
      <c r="I46" s="1104"/>
      <c r="J46" s="1104"/>
      <c r="K46" s="1104"/>
      <c r="L46" s="1104"/>
      <c r="M46" s="1104"/>
      <c r="N46" s="1104"/>
      <c r="O46" s="1104"/>
      <c r="P46" s="1104"/>
      <c r="Q46" s="1104"/>
      <c r="R46" s="1104"/>
      <c r="S46" s="1104"/>
      <c r="T46" s="1104"/>
      <c r="U46" s="1104"/>
      <c r="V46" s="1104"/>
      <c r="W46" s="1104"/>
      <c r="X46" s="1104"/>
      <c r="Y46" s="1104"/>
      <c r="Z46" s="1104"/>
      <c r="AA46" s="1104"/>
      <c r="AB46" s="1104"/>
      <c r="AC46" s="1104"/>
      <c r="AD46" s="1104"/>
      <c r="AE46" s="1104"/>
    </row>
    <row r="47" spans="1:31" s="569" customFormat="1" ht="17.149999999999999" customHeight="1">
      <c r="A47" s="568"/>
      <c r="B47" s="568"/>
      <c r="C47" s="568"/>
      <c r="D47" s="568"/>
      <c r="E47" s="1105" t="s">
        <v>359</v>
      </c>
      <c r="F47" s="1105"/>
      <c r="G47" s="1105"/>
      <c r="H47" s="1105"/>
      <c r="I47" s="1105"/>
      <c r="J47" s="1105"/>
      <c r="K47" s="1105"/>
      <c r="L47" s="1105"/>
      <c r="M47" s="1105"/>
      <c r="N47" s="1105"/>
      <c r="O47" s="1105"/>
      <c r="P47" s="1105"/>
      <c r="Q47" s="1105"/>
      <c r="R47" s="1105"/>
      <c r="S47" s="1105"/>
      <c r="T47" s="1105"/>
      <c r="U47" s="1105"/>
      <c r="V47" s="1105"/>
      <c r="W47" s="1105"/>
      <c r="X47" s="1105"/>
      <c r="Y47" s="1105"/>
      <c r="Z47" s="570"/>
      <c r="AA47" s="570"/>
      <c r="AB47" s="570"/>
      <c r="AC47" s="570"/>
      <c r="AD47" s="570"/>
      <c r="AE47" s="570"/>
    </row>
    <row r="48" spans="1:31" s="569" customFormat="1" ht="17.149999999999999" customHeight="1">
      <c r="A48" s="568"/>
      <c r="B48" s="568"/>
      <c r="C48" s="568"/>
      <c r="D48" s="570"/>
      <c r="E48" s="570"/>
      <c r="F48" s="570"/>
      <c r="G48" s="570"/>
      <c r="H48" s="570"/>
      <c r="I48" s="570"/>
      <c r="J48" s="570"/>
      <c r="K48" s="570"/>
      <c r="L48" s="570"/>
      <c r="M48" s="570"/>
      <c r="N48" s="570"/>
      <c r="O48" s="570"/>
      <c r="P48" s="570"/>
      <c r="Q48" s="1105" t="s">
        <v>255</v>
      </c>
      <c r="R48" s="1105"/>
      <c r="S48" s="1105"/>
      <c r="T48" s="1105"/>
      <c r="U48" s="1105"/>
      <c r="V48" s="1105"/>
      <c r="W48" s="1105"/>
      <c r="X48" s="1105"/>
      <c r="Y48" s="1105"/>
      <c r="Z48" s="570"/>
      <c r="AA48" s="570"/>
      <c r="AB48" s="570"/>
      <c r="AC48" s="570"/>
      <c r="AD48" s="570"/>
      <c r="AE48" s="570"/>
    </row>
    <row r="49" spans="1:31" s="569" customFormat="1" ht="17.149999999999999" customHeight="1">
      <c r="A49" s="568"/>
      <c r="B49" s="568"/>
      <c r="C49" s="568"/>
      <c r="D49" s="570"/>
      <c r="E49" s="570"/>
      <c r="F49" s="570"/>
      <c r="G49" s="570"/>
      <c r="H49" s="570"/>
      <c r="I49" s="571"/>
      <c r="J49" s="570"/>
      <c r="K49" s="570" t="s">
        <v>360</v>
      </c>
      <c r="L49" s="570"/>
      <c r="M49" s="570"/>
      <c r="N49" s="570"/>
      <c r="O49" s="572"/>
      <c r="P49" s="570"/>
      <c r="Q49" s="1105" t="s">
        <v>361</v>
      </c>
      <c r="R49" s="1105"/>
      <c r="S49" s="1105"/>
      <c r="T49" s="1105"/>
      <c r="U49" s="1105"/>
      <c r="V49" s="1105"/>
      <c r="W49" s="1105"/>
      <c r="X49" s="570"/>
      <c r="Y49" s="570"/>
      <c r="Z49" s="570"/>
      <c r="AA49" s="570"/>
      <c r="AB49" s="570"/>
      <c r="AC49" s="570"/>
      <c r="AD49" s="570"/>
      <c r="AE49" s="570"/>
    </row>
    <row r="50" spans="1:31" s="569" customFormat="1" ht="17.149999999999999" customHeight="1">
      <c r="A50" s="568"/>
      <c r="B50" s="568"/>
      <c r="C50" s="568"/>
      <c r="D50" s="570"/>
      <c r="E50" s="570"/>
      <c r="F50" s="570"/>
      <c r="G50" s="570"/>
      <c r="H50" s="570"/>
      <c r="I50" s="572"/>
      <c r="J50" s="570"/>
      <c r="K50" s="570" t="s">
        <v>362</v>
      </c>
      <c r="L50" s="570"/>
      <c r="M50" s="572"/>
      <c r="N50" s="572"/>
      <c r="O50" s="572"/>
      <c r="P50" s="570"/>
      <c r="Q50" s="570" t="s">
        <v>363</v>
      </c>
      <c r="R50" s="570"/>
      <c r="S50" s="570"/>
      <c r="T50" s="570"/>
      <c r="U50" s="570"/>
      <c r="V50" s="570"/>
      <c r="W50" s="572"/>
      <c r="X50" s="570"/>
      <c r="Y50" s="570"/>
      <c r="Z50" s="570"/>
      <c r="AA50" s="570"/>
      <c r="AB50" s="570"/>
      <c r="AC50" s="570"/>
      <c r="AD50" s="570"/>
      <c r="AE50" s="570"/>
    </row>
    <row r="51" spans="1:31" s="569" customFormat="1" ht="17.149999999999999" customHeight="1">
      <c r="A51" s="573"/>
      <c r="B51" s="573"/>
      <c r="C51" s="573"/>
      <c r="D51" s="570"/>
      <c r="E51" s="570"/>
      <c r="F51" s="570"/>
      <c r="G51" s="570"/>
      <c r="H51" s="570"/>
      <c r="I51" s="570" t="s">
        <v>360</v>
      </c>
      <c r="J51" s="570"/>
      <c r="K51" s="570" t="s">
        <v>364</v>
      </c>
      <c r="L51" s="570"/>
      <c r="M51" s="1104" t="s">
        <v>11</v>
      </c>
      <c r="N51" s="1104"/>
      <c r="O51" s="1104"/>
      <c r="P51" s="570"/>
      <c r="Q51" s="570" t="s">
        <v>176</v>
      </c>
      <c r="R51" s="570"/>
      <c r="S51" s="570"/>
      <c r="T51" s="570"/>
      <c r="U51" s="570"/>
      <c r="V51" s="570"/>
      <c r="W51" s="570" t="s">
        <v>365</v>
      </c>
      <c r="X51" s="570"/>
      <c r="Y51" s="570" t="s">
        <v>366</v>
      </c>
      <c r="Z51" s="570"/>
      <c r="AA51" s="572"/>
      <c r="AB51" s="570"/>
      <c r="AC51" s="570"/>
      <c r="AD51" s="570"/>
      <c r="AE51" s="570"/>
    </row>
    <row r="52" spans="1:31" s="569" customFormat="1" ht="17.149999999999999" customHeight="1">
      <c r="A52" s="573"/>
      <c r="B52" s="573"/>
      <c r="C52" s="573"/>
      <c r="D52" s="570"/>
      <c r="E52" s="570"/>
      <c r="F52" s="570"/>
      <c r="G52" s="570"/>
      <c r="H52" s="570"/>
      <c r="I52" s="570" t="s">
        <v>58</v>
      </c>
      <c r="J52" s="570"/>
      <c r="K52" s="570" t="s">
        <v>367</v>
      </c>
      <c r="L52" s="570"/>
      <c r="M52" s="570" t="s">
        <v>368</v>
      </c>
      <c r="N52" s="570"/>
      <c r="O52" s="570"/>
      <c r="P52" s="570"/>
      <c r="Q52" s="570" t="s">
        <v>369</v>
      </c>
      <c r="R52" s="570"/>
      <c r="S52" s="572"/>
      <c r="T52" s="570"/>
      <c r="U52" s="570" t="s">
        <v>370</v>
      </c>
      <c r="V52" s="570"/>
      <c r="W52" s="570" t="s">
        <v>371</v>
      </c>
      <c r="X52" s="570"/>
      <c r="Y52" s="570" t="s">
        <v>372</v>
      </c>
      <c r="Z52" s="570"/>
      <c r="AA52" s="570" t="s">
        <v>35</v>
      </c>
      <c r="AB52" s="570"/>
      <c r="AC52" s="570" t="s">
        <v>116</v>
      </c>
      <c r="AD52" s="570"/>
      <c r="AE52" s="572"/>
    </row>
    <row r="53" spans="1:31" s="569" customFormat="1" ht="17.149999999999999" customHeight="1">
      <c r="A53" s="573"/>
      <c r="B53" s="573"/>
      <c r="C53" s="573"/>
      <c r="D53" s="570"/>
      <c r="E53" s="570" t="s">
        <v>373</v>
      </c>
      <c r="F53" s="570"/>
      <c r="G53" s="570" t="s">
        <v>124</v>
      </c>
      <c r="H53" s="570"/>
      <c r="I53" s="570" t="s">
        <v>66</v>
      </c>
      <c r="J53" s="570"/>
      <c r="K53" s="570" t="s">
        <v>374</v>
      </c>
      <c r="L53" s="570"/>
      <c r="M53" s="570" t="s">
        <v>375</v>
      </c>
      <c r="N53" s="570"/>
      <c r="O53" s="570"/>
      <c r="P53" s="570"/>
      <c r="Q53" s="570" t="s">
        <v>376</v>
      </c>
      <c r="R53" s="570"/>
      <c r="S53" s="570" t="s">
        <v>377</v>
      </c>
      <c r="T53" s="570"/>
      <c r="U53" s="570" t="s">
        <v>378</v>
      </c>
      <c r="V53" s="570"/>
      <c r="W53" s="570" t="s">
        <v>172</v>
      </c>
      <c r="X53" s="570"/>
      <c r="Y53" s="570" t="s">
        <v>144</v>
      </c>
      <c r="Z53" s="570"/>
      <c r="AA53" s="570" t="s">
        <v>379</v>
      </c>
      <c r="AB53" s="570"/>
      <c r="AC53" s="570" t="s">
        <v>117</v>
      </c>
      <c r="AD53" s="570"/>
      <c r="AE53" s="570" t="s">
        <v>366</v>
      </c>
    </row>
    <row r="54" spans="1:31" s="569" customFormat="1" ht="17.149999999999999" customHeight="1">
      <c r="A54" s="573"/>
      <c r="B54" s="573"/>
      <c r="C54" s="585" t="s">
        <v>17</v>
      </c>
      <c r="D54" s="570"/>
      <c r="E54" s="575" t="s">
        <v>32</v>
      </c>
      <c r="F54" s="570"/>
      <c r="G54" s="576" t="s">
        <v>46</v>
      </c>
      <c r="H54" s="570"/>
      <c r="I54" s="575" t="s">
        <v>67</v>
      </c>
      <c r="J54" s="570"/>
      <c r="K54" s="575" t="s">
        <v>380</v>
      </c>
      <c r="L54" s="570"/>
      <c r="M54" s="576" t="s">
        <v>381</v>
      </c>
      <c r="N54" s="570"/>
      <c r="O54" s="575" t="s">
        <v>109</v>
      </c>
      <c r="P54" s="570"/>
      <c r="Q54" s="575" t="s">
        <v>104</v>
      </c>
      <c r="R54" s="570"/>
      <c r="S54" s="575" t="s">
        <v>382</v>
      </c>
      <c r="T54" s="570"/>
      <c r="U54" s="575" t="s">
        <v>383</v>
      </c>
      <c r="V54" s="570"/>
      <c r="W54" s="575" t="s">
        <v>384</v>
      </c>
      <c r="X54" s="570"/>
      <c r="Y54" s="575" t="s">
        <v>385</v>
      </c>
      <c r="Z54" s="570"/>
      <c r="AA54" s="575" t="s">
        <v>349</v>
      </c>
      <c r="AB54" s="570"/>
      <c r="AC54" s="575" t="s">
        <v>118</v>
      </c>
      <c r="AD54" s="570"/>
      <c r="AE54" s="575" t="s">
        <v>243</v>
      </c>
    </row>
    <row r="55" spans="1:31" s="569" customFormat="1" ht="8.15" customHeight="1">
      <c r="A55" s="567"/>
      <c r="B55" s="568"/>
      <c r="C55" s="568"/>
      <c r="D55" s="574"/>
      <c r="E55" s="586"/>
      <c r="F55" s="574"/>
      <c r="G55" s="586"/>
      <c r="H55" s="574"/>
      <c r="I55" s="586"/>
      <c r="J55" s="574"/>
      <c r="K55" s="586"/>
      <c r="L55" s="574"/>
      <c r="M55" s="586"/>
      <c r="N55" s="574"/>
      <c r="O55" s="586"/>
      <c r="P55" s="574"/>
      <c r="Q55" s="586"/>
      <c r="R55" s="574"/>
      <c r="S55" s="586"/>
      <c r="T55" s="574"/>
      <c r="U55" s="586"/>
      <c r="V55" s="574"/>
      <c r="W55" s="586"/>
      <c r="X55" s="574"/>
      <c r="Y55" s="586"/>
      <c r="Z55" s="574"/>
      <c r="AA55" s="586"/>
      <c r="AB55" s="574"/>
      <c r="AC55" s="586"/>
      <c r="AD55" s="574"/>
      <c r="AE55" s="586"/>
    </row>
    <row r="56" spans="1:31" s="569" customFormat="1" ht="17.149999999999999" customHeight="1">
      <c r="A56" s="577" t="s">
        <v>386</v>
      </c>
      <c r="B56" s="573"/>
      <c r="C56" s="573"/>
      <c r="D56" s="574"/>
      <c r="E56" s="586"/>
      <c r="F56" s="574"/>
      <c r="G56" s="586"/>
      <c r="H56" s="574"/>
      <c r="I56" s="586"/>
      <c r="J56" s="574"/>
      <c r="K56" s="586"/>
      <c r="L56" s="574"/>
      <c r="M56" s="586"/>
      <c r="N56" s="574"/>
      <c r="O56" s="586"/>
      <c r="P56" s="574"/>
      <c r="Q56" s="586"/>
      <c r="R56" s="574"/>
      <c r="S56" s="586"/>
      <c r="T56" s="574"/>
      <c r="U56" s="586"/>
      <c r="V56" s="574"/>
      <c r="W56" s="586"/>
      <c r="X56" s="574"/>
      <c r="Y56" s="586"/>
      <c r="Z56" s="574"/>
      <c r="AA56" s="586"/>
      <c r="AB56" s="574"/>
      <c r="AC56" s="586"/>
      <c r="AD56" s="574"/>
      <c r="AE56" s="586"/>
    </row>
    <row r="57" spans="1:31" s="569" customFormat="1" ht="17.149999999999999" customHeight="1">
      <c r="A57" s="577" t="s">
        <v>387</v>
      </c>
      <c r="B57" s="573"/>
      <c r="C57" s="573"/>
      <c r="E57" s="587"/>
      <c r="G57" s="587"/>
      <c r="I57" s="587"/>
      <c r="K57" s="587"/>
      <c r="M57" s="587"/>
      <c r="O57" s="587"/>
      <c r="Q57" s="587"/>
      <c r="S57" s="587"/>
      <c r="U57" s="587"/>
      <c r="W57" s="587"/>
      <c r="Y57" s="587"/>
      <c r="AA57" s="587"/>
      <c r="AC57" s="587"/>
      <c r="AE57" s="587"/>
    </row>
    <row r="58" spans="1:31" s="569" customFormat="1" ht="17.149999999999999" customHeight="1">
      <c r="A58" s="577" t="s">
        <v>398</v>
      </c>
      <c r="B58" s="573"/>
      <c r="C58" s="573"/>
      <c r="D58" s="574"/>
      <c r="E58" s="586">
        <v>10666500000</v>
      </c>
      <c r="F58" s="574"/>
      <c r="G58" s="586">
        <v>20889295058</v>
      </c>
      <c r="H58" s="574"/>
      <c r="I58" s="586">
        <v>-316239277</v>
      </c>
      <c r="J58" s="574"/>
      <c r="K58" s="586">
        <v>1489752705</v>
      </c>
      <c r="L58" s="574"/>
      <c r="M58" s="586">
        <v>248771127</v>
      </c>
      <c r="N58" s="574"/>
      <c r="O58" s="586">
        <v>3923949856</v>
      </c>
      <c r="P58" s="574"/>
      <c r="Q58" s="586">
        <v>-6322535</v>
      </c>
      <c r="R58" s="574"/>
      <c r="S58" s="586">
        <v>-423449616</v>
      </c>
      <c r="T58" s="574"/>
      <c r="U58" s="586">
        <v>73281371</v>
      </c>
      <c r="V58" s="574"/>
      <c r="W58" s="586">
        <v>-8597374</v>
      </c>
      <c r="X58" s="574"/>
      <c r="Y58" s="586">
        <v>-365088154</v>
      </c>
      <c r="Z58" s="574"/>
      <c r="AA58" s="586">
        <v>36536941315</v>
      </c>
      <c r="AB58" s="574"/>
      <c r="AC58" s="586">
        <v>8251304992</v>
      </c>
      <c r="AD58" s="574"/>
      <c r="AE58" s="586">
        <v>44788246307</v>
      </c>
    </row>
    <row r="59" spans="1:31" s="569" customFormat="1" ht="17.149999999999999" customHeight="1">
      <c r="A59" s="573" t="s">
        <v>389</v>
      </c>
      <c r="B59" s="578"/>
      <c r="C59" s="578"/>
      <c r="D59" s="574"/>
      <c r="E59" s="586">
        <v>0</v>
      </c>
      <c r="F59" s="574"/>
      <c r="G59" s="586">
        <v>0</v>
      </c>
      <c r="H59" s="574"/>
      <c r="I59" s="586">
        <v>0</v>
      </c>
      <c r="J59" s="574"/>
      <c r="K59" s="586">
        <v>0</v>
      </c>
      <c r="L59" s="574"/>
      <c r="M59" s="586">
        <v>0</v>
      </c>
      <c r="N59" s="574"/>
      <c r="O59" s="586">
        <v>0</v>
      </c>
      <c r="P59" s="574"/>
      <c r="Q59" s="586">
        <v>0</v>
      </c>
      <c r="R59" s="574"/>
      <c r="S59" s="586">
        <v>0</v>
      </c>
      <c r="T59" s="574"/>
      <c r="U59" s="586">
        <v>0</v>
      </c>
      <c r="V59" s="574"/>
      <c r="W59" s="586">
        <v>0</v>
      </c>
      <c r="X59" s="574"/>
      <c r="Y59" s="586">
        <f>SUM(Q59,S59,U59,W59)</f>
        <v>0</v>
      </c>
      <c r="Z59" s="574"/>
      <c r="AA59" s="586">
        <f>SUM(E59:O59,Y59)</f>
        <v>0</v>
      </c>
      <c r="AB59" s="574"/>
      <c r="AC59" s="586">
        <v>797969326</v>
      </c>
      <c r="AD59" s="574"/>
      <c r="AE59" s="586">
        <f>SUM(AA59:AC59)</f>
        <v>797969326</v>
      </c>
    </row>
    <row r="60" spans="1:31" s="569" customFormat="1" ht="17.25" customHeight="1">
      <c r="A60" s="573" t="s">
        <v>399</v>
      </c>
      <c r="B60" s="578"/>
      <c r="C60" s="578"/>
      <c r="D60" s="574"/>
      <c r="E60" s="586"/>
      <c r="F60" s="574"/>
      <c r="G60" s="586"/>
      <c r="H60" s="574"/>
      <c r="I60" s="586"/>
      <c r="J60" s="574"/>
      <c r="K60" s="586"/>
      <c r="L60" s="574"/>
      <c r="M60" s="586"/>
      <c r="N60" s="574"/>
      <c r="O60" s="586"/>
      <c r="P60" s="574"/>
      <c r="Q60" s="586"/>
      <c r="R60" s="574"/>
      <c r="S60" s="586"/>
      <c r="T60" s="574"/>
      <c r="U60" s="586"/>
      <c r="V60" s="574"/>
      <c r="W60" s="586"/>
      <c r="X60" s="574"/>
      <c r="Y60" s="586"/>
      <c r="Z60" s="574"/>
      <c r="AA60" s="586"/>
      <c r="AB60" s="574"/>
      <c r="AC60" s="586"/>
      <c r="AD60" s="574"/>
      <c r="AE60" s="586"/>
    </row>
    <row r="61" spans="1:31" s="569" customFormat="1" ht="17.149999999999999" customHeight="1">
      <c r="A61" s="573"/>
      <c r="B61" s="579" t="s">
        <v>400</v>
      </c>
      <c r="C61" s="578"/>
      <c r="D61" s="572"/>
      <c r="E61" s="588"/>
      <c r="F61" s="572"/>
      <c r="G61" s="588"/>
      <c r="H61" s="572"/>
      <c r="I61" s="588"/>
      <c r="J61" s="572"/>
      <c r="K61" s="588"/>
      <c r="L61" s="572"/>
      <c r="M61" s="588"/>
      <c r="N61" s="572"/>
      <c r="O61" s="588"/>
      <c r="P61" s="572"/>
      <c r="Q61" s="588"/>
      <c r="R61" s="572"/>
      <c r="S61" s="588"/>
      <c r="T61" s="572"/>
      <c r="U61" s="588"/>
      <c r="V61" s="572"/>
      <c r="W61" s="588"/>
      <c r="X61" s="572"/>
      <c r="Y61" s="588"/>
      <c r="Z61" s="572"/>
      <c r="AA61" s="588"/>
      <c r="AB61" s="572"/>
      <c r="AC61" s="588"/>
      <c r="AD61" s="572"/>
      <c r="AE61" s="588"/>
    </row>
    <row r="62" spans="1:31" s="569" customFormat="1" ht="17.149999999999999" customHeight="1">
      <c r="A62" s="573"/>
      <c r="B62" s="579" t="s">
        <v>401</v>
      </c>
      <c r="C62" s="589">
        <v>11.4</v>
      </c>
      <c r="D62" s="574"/>
      <c r="E62" s="586">
        <v>0</v>
      </c>
      <c r="F62" s="574"/>
      <c r="G62" s="586">
        <v>0</v>
      </c>
      <c r="H62" s="574"/>
      <c r="I62" s="586">
        <v>0</v>
      </c>
      <c r="J62" s="574"/>
      <c r="K62" s="586">
        <v>0</v>
      </c>
      <c r="L62" s="574"/>
      <c r="M62" s="586">
        <v>0</v>
      </c>
      <c r="N62" s="574"/>
      <c r="O62" s="586">
        <v>0</v>
      </c>
      <c r="P62" s="574"/>
      <c r="Q62" s="586">
        <v>0</v>
      </c>
      <c r="R62" s="574"/>
      <c r="S62" s="586">
        <v>0</v>
      </c>
      <c r="T62" s="574"/>
      <c r="U62" s="586">
        <v>0</v>
      </c>
      <c r="V62" s="574"/>
      <c r="W62" s="586">
        <v>0</v>
      </c>
      <c r="X62" s="574"/>
      <c r="Y62" s="586">
        <f>SUM(Q62,S62,U62,W62)</f>
        <v>0</v>
      </c>
      <c r="Z62" s="574"/>
      <c r="AA62" s="586">
        <f>SUM(E62:O62,Y62)</f>
        <v>0</v>
      </c>
      <c r="AB62" s="574"/>
      <c r="AC62" s="586">
        <v>97423227</v>
      </c>
      <c r="AD62" s="574"/>
      <c r="AE62" s="586">
        <f>SUM(AA62:AC62)</f>
        <v>97423227</v>
      </c>
    </row>
    <row r="63" spans="1:31" s="569" customFormat="1" ht="17.149999999999999" customHeight="1">
      <c r="A63" s="573" t="s">
        <v>394</v>
      </c>
      <c r="B63" s="579"/>
      <c r="C63" s="578">
        <v>16</v>
      </c>
      <c r="D63" s="574"/>
      <c r="E63" s="586">
        <v>0</v>
      </c>
      <c r="F63" s="574"/>
      <c r="G63" s="586">
        <v>0</v>
      </c>
      <c r="H63" s="574"/>
      <c r="I63" s="586">
        <v>0</v>
      </c>
      <c r="J63" s="574"/>
      <c r="K63" s="586">
        <v>0</v>
      </c>
      <c r="L63" s="574"/>
      <c r="M63" s="586">
        <v>47552534</v>
      </c>
      <c r="N63" s="574"/>
      <c r="O63" s="586">
        <v>-47552534</v>
      </c>
      <c r="P63" s="574"/>
      <c r="Q63" s="586">
        <v>0</v>
      </c>
      <c r="R63" s="574"/>
      <c r="S63" s="586">
        <v>0</v>
      </c>
      <c r="T63" s="574"/>
      <c r="U63" s="586">
        <v>0</v>
      </c>
      <c r="V63" s="574"/>
      <c r="W63" s="586">
        <v>0</v>
      </c>
      <c r="X63" s="574"/>
      <c r="Y63" s="586">
        <v>0</v>
      </c>
      <c r="Z63" s="574"/>
      <c r="AA63" s="586">
        <v>0</v>
      </c>
      <c r="AB63" s="574"/>
      <c r="AC63" s="586">
        <v>0</v>
      </c>
      <c r="AD63" s="574"/>
      <c r="AE63" s="586">
        <f>SUM(AA63:AC63)</f>
        <v>0</v>
      </c>
    </row>
    <row r="64" spans="1:31" s="569" customFormat="1" ht="17.149999999999999" customHeight="1">
      <c r="A64" s="573" t="s">
        <v>93</v>
      </c>
      <c r="B64" s="579"/>
      <c r="C64" s="578">
        <v>17</v>
      </c>
      <c r="D64" s="574"/>
      <c r="E64" s="586">
        <v>0</v>
      </c>
      <c r="F64" s="574"/>
      <c r="G64" s="586">
        <v>0</v>
      </c>
      <c r="H64" s="574"/>
      <c r="I64" s="586">
        <v>0</v>
      </c>
      <c r="J64" s="574"/>
      <c r="K64" s="586">
        <v>0</v>
      </c>
      <c r="L64" s="574"/>
      <c r="M64" s="586">
        <v>0</v>
      </c>
      <c r="N64" s="574"/>
      <c r="O64" s="586">
        <v>-2559889644</v>
      </c>
      <c r="P64" s="574"/>
      <c r="Q64" s="586">
        <v>0</v>
      </c>
      <c r="R64" s="574"/>
      <c r="S64" s="586">
        <v>0</v>
      </c>
      <c r="T64" s="574"/>
      <c r="U64" s="586">
        <v>0</v>
      </c>
      <c r="V64" s="574"/>
      <c r="W64" s="586">
        <v>0</v>
      </c>
      <c r="X64" s="574"/>
      <c r="Y64" s="586">
        <v>0</v>
      </c>
      <c r="Z64" s="574"/>
      <c r="AA64" s="586">
        <f>SUM(E64:O64,Y64)</f>
        <v>-2559889644</v>
      </c>
      <c r="AB64" s="574"/>
      <c r="AC64" s="586">
        <v>-326463772</v>
      </c>
      <c r="AD64" s="574"/>
      <c r="AE64" s="586">
        <f>SUM(AA64:AC64)</f>
        <v>-2886353416</v>
      </c>
    </row>
    <row r="65" spans="1:31" s="569" customFormat="1" ht="17.149999999999999" customHeight="1">
      <c r="A65" s="573" t="s">
        <v>575</v>
      </c>
      <c r="B65" s="579"/>
      <c r="C65" s="578"/>
      <c r="D65" s="574"/>
      <c r="E65" s="586"/>
      <c r="F65" s="574"/>
      <c r="G65" s="586"/>
      <c r="H65" s="574"/>
      <c r="I65" s="586"/>
      <c r="J65" s="574"/>
      <c r="K65" s="586"/>
      <c r="L65" s="574"/>
      <c r="M65" s="586"/>
      <c r="N65" s="574"/>
      <c r="O65" s="586"/>
      <c r="P65" s="574"/>
      <c r="Q65" s="586"/>
      <c r="R65" s="574"/>
      <c r="S65" s="586"/>
      <c r="T65" s="574"/>
      <c r="U65" s="586"/>
      <c r="V65" s="574"/>
      <c r="W65" s="586"/>
      <c r="X65" s="574"/>
      <c r="Y65" s="586"/>
      <c r="Z65" s="574"/>
      <c r="AA65" s="586"/>
      <c r="AB65" s="574"/>
      <c r="AC65" s="586"/>
      <c r="AD65" s="574"/>
      <c r="AE65" s="586"/>
    </row>
    <row r="66" spans="1:31" s="569" customFormat="1" ht="17.149999999999999" customHeight="1">
      <c r="B66" s="569" t="s">
        <v>576</v>
      </c>
      <c r="C66" s="573"/>
      <c r="D66" s="574"/>
      <c r="E66" s="590">
        <v>0</v>
      </c>
      <c r="F66" s="574"/>
      <c r="G66" s="590">
        <v>0</v>
      </c>
      <c r="H66" s="574"/>
      <c r="I66" s="590">
        <v>0</v>
      </c>
      <c r="J66" s="574"/>
      <c r="K66" s="590">
        <v>0</v>
      </c>
      <c r="L66" s="574"/>
      <c r="M66" s="590">
        <v>0</v>
      </c>
      <c r="N66" s="574"/>
      <c r="O66" s="590">
        <v>2896023461</v>
      </c>
      <c r="P66" s="574"/>
      <c r="Q66" s="590">
        <v>-56850404</v>
      </c>
      <c r="R66" s="574"/>
      <c r="S66" s="590">
        <v>95244152</v>
      </c>
      <c r="T66" s="574"/>
      <c r="U66" s="590">
        <v>-116473378</v>
      </c>
      <c r="V66" s="574"/>
      <c r="W66" s="590">
        <v>-26928307</v>
      </c>
      <c r="X66" s="574"/>
      <c r="Y66" s="591">
        <f>SUM(Q66,S66,U66,W66)</f>
        <v>-105007937</v>
      </c>
      <c r="Z66" s="574"/>
      <c r="AA66" s="591">
        <f>SUM(E66:O66,Y66)</f>
        <v>2791015524</v>
      </c>
      <c r="AB66" s="574"/>
      <c r="AC66" s="590">
        <v>1114357609</v>
      </c>
      <c r="AD66" s="574"/>
      <c r="AE66" s="591">
        <f>SUM(AA66:AC66)</f>
        <v>3905373133</v>
      </c>
    </row>
    <row r="67" spans="1:31" s="569" customFormat="1" ht="8.15" customHeight="1">
      <c r="A67" s="567"/>
      <c r="B67" s="573"/>
      <c r="C67" s="573"/>
      <c r="D67" s="574"/>
      <c r="E67" s="586"/>
      <c r="F67" s="574"/>
      <c r="G67" s="586"/>
      <c r="H67" s="574"/>
      <c r="I67" s="586"/>
      <c r="J67" s="574"/>
      <c r="K67" s="586"/>
      <c r="L67" s="574"/>
      <c r="M67" s="586"/>
      <c r="N67" s="574"/>
      <c r="O67" s="586"/>
      <c r="P67" s="574"/>
      <c r="Q67" s="586"/>
      <c r="R67" s="574"/>
      <c r="S67" s="586"/>
      <c r="T67" s="574"/>
      <c r="U67" s="586"/>
      <c r="V67" s="574"/>
      <c r="W67" s="586"/>
      <c r="X67" s="574"/>
      <c r="Y67" s="586"/>
      <c r="Z67" s="574"/>
      <c r="AA67" s="586"/>
      <c r="AB67" s="574"/>
      <c r="AC67" s="586"/>
      <c r="AD67" s="574"/>
      <c r="AE67" s="586"/>
    </row>
    <row r="68" spans="1:31" s="569" customFormat="1" ht="17.149999999999999" customHeight="1">
      <c r="A68" s="567" t="s">
        <v>396</v>
      </c>
      <c r="B68" s="573"/>
      <c r="C68" s="573"/>
      <c r="D68" s="572"/>
      <c r="E68" s="588"/>
      <c r="F68" s="572"/>
      <c r="G68" s="588"/>
      <c r="H68" s="572"/>
      <c r="I68" s="588"/>
      <c r="J68" s="572"/>
      <c r="K68" s="588"/>
      <c r="L68" s="572"/>
      <c r="M68" s="588"/>
      <c r="N68" s="572"/>
      <c r="O68" s="588"/>
      <c r="P68" s="572"/>
      <c r="Q68" s="588"/>
      <c r="R68" s="572"/>
      <c r="S68" s="588"/>
      <c r="T68" s="572"/>
      <c r="U68" s="588"/>
      <c r="V68" s="572"/>
      <c r="W68" s="588"/>
      <c r="X68" s="572"/>
      <c r="Y68" s="588"/>
      <c r="Z68" s="572"/>
      <c r="AA68" s="588"/>
      <c r="AB68" s="572"/>
      <c r="AC68" s="588"/>
      <c r="AD68" s="572"/>
      <c r="AE68" s="588"/>
    </row>
    <row r="69" spans="1:31" s="569" customFormat="1" ht="17.149999999999999" customHeight="1">
      <c r="A69" s="567" t="s">
        <v>578</v>
      </c>
      <c r="B69" s="573"/>
      <c r="C69" s="573"/>
      <c r="E69" s="587"/>
      <c r="G69" s="587"/>
      <c r="I69" s="587"/>
      <c r="K69" s="587"/>
      <c r="M69" s="587"/>
      <c r="O69" s="587"/>
      <c r="Q69" s="587"/>
      <c r="S69" s="587"/>
      <c r="U69" s="587"/>
      <c r="W69" s="587"/>
      <c r="Y69" s="587"/>
      <c r="AA69" s="587"/>
      <c r="AC69" s="587"/>
      <c r="AE69" s="587"/>
    </row>
    <row r="70" spans="1:31" s="569" customFormat="1" ht="17.149999999999999" customHeight="1" thickBot="1">
      <c r="A70" s="567" t="s">
        <v>398</v>
      </c>
      <c r="B70" s="573"/>
      <c r="C70" s="573"/>
      <c r="D70" s="574"/>
      <c r="E70" s="592">
        <f>SUM(E58:E66)</f>
        <v>10666500000</v>
      </c>
      <c r="F70" s="574"/>
      <c r="G70" s="592">
        <f>SUM(G58:G66)</f>
        <v>20889295058</v>
      </c>
      <c r="H70" s="574"/>
      <c r="I70" s="592">
        <f>SUM(I58:I66)</f>
        <v>-316239277</v>
      </c>
      <c r="J70" s="574"/>
      <c r="K70" s="592">
        <f>SUM(K58:K66)</f>
        <v>1489752705</v>
      </c>
      <c r="L70" s="574"/>
      <c r="M70" s="592">
        <f>SUM(M58:M66)</f>
        <v>296323661</v>
      </c>
      <c r="N70" s="574"/>
      <c r="O70" s="592">
        <f>SUM(O58:O66)</f>
        <v>4212531139</v>
      </c>
      <c r="P70" s="574"/>
      <c r="Q70" s="592">
        <f>SUM(Q58:Q66)</f>
        <v>-63172939</v>
      </c>
      <c r="R70" s="574"/>
      <c r="S70" s="592">
        <f>SUM(S58:S66)</f>
        <v>-328205464</v>
      </c>
      <c r="T70" s="574"/>
      <c r="U70" s="592">
        <f>SUM(U58:U66)</f>
        <v>-43192007</v>
      </c>
      <c r="V70" s="574"/>
      <c r="W70" s="592">
        <f>SUM(W58:W66)</f>
        <v>-35525681</v>
      </c>
      <c r="X70" s="574"/>
      <c r="Y70" s="592">
        <f>SUM(Y58:Y66)</f>
        <v>-470096091</v>
      </c>
      <c r="Z70" s="574"/>
      <c r="AA70" s="592">
        <f>SUM(AA58:AA66)</f>
        <v>36768067195</v>
      </c>
      <c r="AB70" s="574"/>
      <c r="AC70" s="592">
        <f>SUM(AC58:AC66)</f>
        <v>9934591382</v>
      </c>
      <c r="AD70" s="574"/>
      <c r="AE70" s="592">
        <f>SUM(AE58:AE66)</f>
        <v>46702658577</v>
      </c>
    </row>
    <row r="71" spans="1:31" s="569" customFormat="1" ht="17.149999999999999" customHeight="1" thickTop="1">
      <c r="A71" s="567"/>
      <c r="B71" s="573"/>
      <c r="C71" s="573"/>
      <c r="D71" s="574"/>
      <c r="E71" s="574"/>
      <c r="F71" s="574"/>
      <c r="G71" s="574"/>
      <c r="H71" s="574"/>
      <c r="I71" s="574"/>
      <c r="J71" s="574"/>
      <c r="K71" s="574"/>
      <c r="L71" s="574"/>
      <c r="M71" s="574"/>
      <c r="N71" s="574"/>
      <c r="O71" s="574"/>
      <c r="P71" s="574"/>
      <c r="Q71" s="574"/>
      <c r="R71" s="574"/>
      <c r="S71" s="574"/>
      <c r="T71" s="574"/>
      <c r="U71" s="574"/>
      <c r="V71" s="574"/>
      <c r="W71" s="574"/>
      <c r="X71" s="574"/>
      <c r="Y71" s="574"/>
      <c r="Z71" s="574"/>
      <c r="AA71" s="574"/>
      <c r="AB71" s="574"/>
      <c r="AC71" s="574"/>
      <c r="AD71" s="574"/>
      <c r="AE71" s="574"/>
    </row>
    <row r="72" spans="1:31" s="569" customFormat="1" ht="17.149999999999999" customHeight="1">
      <c r="A72" s="567"/>
      <c r="B72" s="573"/>
      <c r="C72" s="573"/>
      <c r="D72" s="574"/>
      <c r="E72" s="574"/>
      <c r="F72" s="574"/>
      <c r="G72" s="574"/>
      <c r="H72" s="574"/>
      <c r="I72" s="574"/>
      <c r="J72" s="574"/>
      <c r="K72" s="574"/>
      <c r="L72" s="574"/>
      <c r="M72" s="574"/>
      <c r="N72" s="574"/>
      <c r="O72" s="574"/>
      <c r="P72" s="574"/>
      <c r="Q72" s="574"/>
      <c r="R72" s="574"/>
      <c r="S72" s="574"/>
      <c r="T72" s="574"/>
      <c r="U72" s="574"/>
      <c r="V72" s="574"/>
      <c r="W72" s="574"/>
      <c r="X72" s="574"/>
      <c r="Y72" s="574"/>
      <c r="Z72" s="574"/>
      <c r="AA72" s="574"/>
      <c r="AB72" s="574"/>
      <c r="AC72" s="574"/>
      <c r="AD72" s="574"/>
      <c r="AE72" s="574"/>
    </row>
    <row r="73" spans="1:31" s="569" customFormat="1" ht="17.149999999999999" customHeight="1">
      <c r="A73" s="567"/>
      <c r="B73" s="573"/>
      <c r="C73" s="573"/>
      <c r="D73" s="574"/>
      <c r="E73" s="574"/>
      <c r="F73" s="574"/>
      <c r="G73" s="574"/>
      <c r="H73" s="574"/>
      <c r="I73" s="574"/>
      <c r="J73" s="574"/>
      <c r="K73" s="574"/>
      <c r="L73" s="574"/>
      <c r="M73" s="574"/>
      <c r="N73" s="574"/>
      <c r="O73" s="574"/>
      <c r="P73" s="574"/>
      <c r="Q73" s="574"/>
      <c r="R73" s="574"/>
      <c r="S73" s="574"/>
      <c r="T73" s="574"/>
      <c r="U73" s="574"/>
      <c r="V73" s="574"/>
      <c r="W73" s="574"/>
      <c r="X73" s="574"/>
      <c r="Y73" s="574"/>
      <c r="Z73" s="574"/>
      <c r="AA73" s="574"/>
      <c r="AB73" s="574"/>
      <c r="AC73" s="574"/>
      <c r="AD73" s="574"/>
      <c r="AE73" s="574"/>
    </row>
    <row r="74" spans="1:31" s="569" customFormat="1" ht="17.149999999999999" customHeight="1">
      <c r="A74" s="567"/>
      <c r="B74" s="573"/>
      <c r="C74" s="573"/>
      <c r="D74" s="574"/>
      <c r="E74" s="574"/>
      <c r="F74" s="574"/>
      <c r="G74" s="574"/>
      <c r="H74" s="574"/>
      <c r="I74" s="574"/>
      <c r="J74" s="574"/>
      <c r="K74" s="574"/>
      <c r="L74" s="574"/>
      <c r="M74" s="574"/>
      <c r="N74" s="574"/>
      <c r="O74" s="574"/>
      <c r="P74" s="574"/>
      <c r="Q74" s="574"/>
      <c r="R74" s="574"/>
      <c r="S74" s="574"/>
      <c r="T74" s="574"/>
      <c r="U74" s="574"/>
      <c r="V74" s="574"/>
      <c r="W74" s="574"/>
      <c r="X74" s="574"/>
      <c r="Y74" s="574"/>
      <c r="Z74" s="574"/>
      <c r="AA74" s="574"/>
      <c r="AB74" s="574"/>
      <c r="AC74" s="574"/>
      <c r="AD74" s="574"/>
      <c r="AE74" s="574"/>
    </row>
    <row r="75" spans="1:31" s="569" customFormat="1" ht="17.149999999999999" customHeight="1">
      <c r="A75" s="567"/>
      <c r="B75" s="573"/>
      <c r="C75" s="573"/>
      <c r="D75" s="574"/>
      <c r="E75" s="574"/>
      <c r="F75" s="574"/>
      <c r="G75" s="574"/>
      <c r="H75" s="574"/>
      <c r="I75" s="574"/>
      <c r="J75" s="574"/>
      <c r="K75" s="574"/>
      <c r="L75" s="574"/>
      <c r="M75" s="574"/>
      <c r="N75" s="574"/>
      <c r="O75" s="574"/>
      <c r="P75" s="574"/>
      <c r="Q75" s="574"/>
      <c r="R75" s="574"/>
      <c r="S75" s="574"/>
      <c r="T75" s="574"/>
      <c r="U75" s="574"/>
      <c r="V75" s="574"/>
      <c r="W75" s="574"/>
      <c r="X75" s="574"/>
      <c r="Y75" s="574"/>
      <c r="Z75" s="574"/>
      <c r="AA75" s="574"/>
      <c r="AB75" s="574"/>
      <c r="AC75" s="574"/>
      <c r="AD75" s="574"/>
      <c r="AE75" s="574"/>
    </row>
    <row r="76" spans="1:31" s="569" customFormat="1" ht="17.149999999999999" customHeight="1">
      <c r="A76" s="567"/>
      <c r="B76" s="573"/>
      <c r="C76" s="573"/>
      <c r="D76" s="574"/>
      <c r="E76" s="574"/>
      <c r="F76" s="574"/>
      <c r="G76" s="574"/>
      <c r="H76" s="574"/>
      <c r="I76" s="574"/>
      <c r="J76" s="574"/>
      <c r="K76" s="574"/>
      <c r="L76" s="574"/>
      <c r="M76" s="574"/>
      <c r="N76" s="574"/>
      <c r="O76" s="574"/>
      <c r="P76" s="574"/>
      <c r="Q76" s="574"/>
      <c r="R76" s="574"/>
      <c r="S76" s="574"/>
      <c r="T76" s="574"/>
      <c r="U76" s="574"/>
      <c r="V76" s="574"/>
      <c r="W76" s="574"/>
      <c r="X76" s="574"/>
      <c r="Y76" s="574"/>
      <c r="Z76" s="574"/>
      <c r="AA76" s="574"/>
      <c r="AB76" s="574"/>
      <c r="AC76" s="574"/>
      <c r="AD76" s="574"/>
      <c r="AE76" s="574"/>
    </row>
    <row r="77" spans="1:31" s="569" customFormat="1" ht="17.149999999999999" customHeight="1">
      <c r="A77" s="567"/>
      <c r="B77" s="573"/>
      <c r="C77" s="573"/>
      <c r="D77" s="574"/>
      <c r="E77" s="574"/>
      <c r="F77" s="574"/>
      <c r="G77" s="574"/>
      <c r="H77" s="574"/>
      <c r="I77" s="574"/>
      <c r="J77" s="574"/>
      <c r="K77" s="574"/>
      <c r="L77" s="574"/>
      <c r="M77" s="574"/>
      <c r="N77" s="574"/>
      <c r="O77" s="574"/>
      <c r="P77" s="574"/>
      <c r="Q77" s="574"/>
      <c r="R77" s="574"/>
      <c r="S77" s="574"/>
      <c r="T77" s="574"/>
      <c r="U77" s="574"/>
      <c r="V77" s="574"/>
      <c r="W77" s="574"/>
      <c r="X77" s="574"/>
      <c r="Y77" s="574"/>
      <c r="Z77" s="574"/>
      <c r="AA77" s="574"/>
      <c r="AB77" s="574"/>
      <c r="AC77" s="574"/>
      <c r="AD77" s="574"/>
      <c r="AE77" s="574"/>
    </row>
    <row r="78" spans="1:31" s="424" customFormat="1" ht="15" customHeight="1">
      <c r="A78" s="584"/>
      <c r="B78" s="402"/>
      <c r="C78" s="402"/>
      <c r="D78" s="411"/>
      <c r="E78" s="411"/>
      <c r="F78" s="411"/>
      <c r="G78" s="411"/>
      <c r="H78" s="411"/>
      <c r="I78" s="411"/>
      <c r="J78" s="411"/>
      <c r="K78" s="411"/>
      <c r="L78" s="411"/>
      <c r="M78" s="411"/>
      <c r="N78" s="411"/>
      <c r="O78" s="411"/>
      <c r="P78" s="411"/>
      <c r="Q78" s="411"/>
      <c r="R78" s="411"/>
      <c r="S78" s="411"/>
      <c r="T78" s="411"/>
      <c r="U78" s="411"/>
      <c r="V78" s="411"/>
      <c r="W78" s="411"/>
      <c r="X78" s="411"/>
      <c r="Y78" s="411"/>
      <c r="Z78" s="411"/>
      <c r="AA78" s="411"/>
      <c r="AB78" s="411"/>
      <c r="AC78" s="411"/>
      <c r="AD78" s="411"/>
      <c r="AE78" s="411"/>
    </row>
    <row r="79" spans="1:31" s="345" customFormat="1" ht="22" customHeight="1">
      <c r="A79" s="376" t="str">
        <f>'[4]TH 8-9 (6m)'!A55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377"/>
      <c r="C79" s="377"/>
      <c r="D79" s="378"/>
      <c r="E79" s="349"/>
      <c r="F79" s="378"/>
      <c r="G79" s="349"/>
      <c r="H79" s="378"/>
      <c r="I79" s="349"/>
      <c r="J79" s="378"/>
      <c r="K79" s="349"/>
      <c r="L79" s="378"/>
      <c r="M79" s="349"/>
      <c r="N79" s="378"/>
      <c r="O79" s="349"/>
      <c r="P79" s="378"/>
      <c r="Q79" s="378"/>
      <c r="R79" s="378"/>
      <c r="S79" s="378"/>
      <c r="T79" s="378"/>
      <c r="U79" s="378"/>
      <c r="V79" s="378"/>
      <c r="W79" s="378"/>
      <c r="X79" s="378"/>
      <c r="Y79" s="349"/>
      <c r="Z79" s="378"/>
      <c r="AA79" s="349"/>
      <c r="AB79" s="378"/>
      <c r="AC79" s="378"/>
      <c r="AD79" s="378"/>
      <c r="AE79" s="378"/>
    </row>
  </sheetData>
  <mergeCells count="12">
    <mergeCell ref="M51:O51"/>
    <mergeCell ref="E5:AE5"/>
    <mergeCell ref="E6:AE6"/>
    <mergeCell ref="E7:Y7"/>
    <mergeCell ref="Q8:Y8"/>
    <mergeCell ref="M9:O9"/>
    <mergeCell ref="Q9:W9"/>
    <mergeCell ref="E45:AE45"/>
    <mergeCell ref="E46:AE46"/>
    <mergeCell ref="E47:Y47"/>
    <mergeCell ref="Q48:Y48"/>
    <mergeCell ref="Q49:W49"/>
  </mergeCells>
  <pageMargins left="0.4" right="0.4" top="0.5" bottom="0.6" header="0.49" footer="0.4"/>
  <pageSetup paperSize="9" scale="85" firstPageNumber="10" fitToHeight="0" orientation="landscape" useFirstPageNumber="1" horizontalDpi="1200" verticalDpi="1200" r:id="rId1"/>
  <headerFooter>
    <oddFooter>&amp;R&amp;"Arial Unicode MS,Regular"&amp;6&amp;P</oddFooter>
  </headerFooter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67"/>
  <sheetViews>
    <sheetView topLeftCell="A49" zoomScale="110" zoomScaleNormal="110" zoomScaleSheetLayoutView="140" workbookViewId="0">
      <selection activeCell="S34" sqref="S34"/>
    </sheetView>
  </sheetViews>
  <sheetFormatPr defaultColWidth="9.09765625" defaultRowHeight="18" customHeight="1"/>
  <cols>
    <col min="1" max="1" width="1.69921875" style="353" customWidth="1"/>
    <col min="2" max="2" width="13.8984375" style="379" customWidth="1"/>
    <col min="3" max="3" width="5" style="379" customWidth="1"/>
    <col min="4" max="4" width="0.59765625" style="356" customWidth="1"/>
    <col min="5" max="5" width="9.69921875" style="352" customWidth="1"/>
    <col min="6" max="6" width="0.59765625" style="356" customWidth="1"/>
    <col min="7" max="7" width="9.69921875" style="352" customWidth="1"/>
    <col min="8" max="8" width="0.59765625" style="356" customWidth="1"/>
    <col min="9" max="9" width="8.8984375" style="352" customWidth="1"/>
    <col min="10" max="10" width="0.59765625" style="356" customWidth="1"/>
    <col min="11" max="11" width="8.69921875" style="352" customWidth="1"/>
    <col min="12" max="12" width="0.59765625" style="356" customWidth="1"/>
    <col min="13" max="13" width="7.69921875" style="352" customWidth="1"/>
    <col min="14" max="14" width="0.59765625" style="356" customWidth="1"/>
    <col min="15" max="15" width="9.8984375" style="352" customWidth="1"/>
    <col min="16" max="16" width="0.59765625" style="356" customWidth="1"/>
    <col min="17" max="17" width="8.69921875" style="356" customWidth="1"/>
    <col min="18" max="18" width="0.59765625" style="356" customWidth="1"/>
    <col min="19" max="19" width="8.69921875" style="356" customWidth="1"/>
    <col min="20" max="20" width="0.59765625" style="356" customWidth="1"/>
    <col min="21" max="21" width="10.09765625" style="356" customWidth="1"/>
    <col min="22" max="22" width="0.59765625" style="356" customWidth="1"/>
    <col min="23" max="23" width="8.59765625" style="356" customWidth="1"/>
    <col min="24" max="24" width="0.59765625" style="356" customWidth="1"/>
    <col min="25" max="25" width="9.09765625" style="352"/>
    <col min="26" max="26" width="0.59765625" style="356" customWidth="1"/>
    <col min="27" max="27" width="9.69921875" style="352" customWidth="1"/>
    <col min="28" max="28" width="0.59765625" style="356" customWidth="1"/>
    <col min="29" max="29" width="8.69921875" style="356" customWidth="1"/>
    <col min="30" max="30" width="0.59765625" style="356" customWidth="1"/>
    <col min="31" max="31" width="9.69921875" style="356" customWidth="1"/>
    <col min="32" max="16384" width="9.09765625" style="353"/>
  </cols>
  <sheetData>
    <row r="1" spans="1:31" s="345" customFormat="1" ht="21.75" customHeight="1">
      <c r="A1" s="341" t="s">
        <v>184</v>
      </c>
      <c r="B1" s="342"/>
      <c r="C1" s="342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4" t="s">
        <v>313</v>
      </c>
    </row>
    <row r="2" spans="1:31" s="345" customFormat="1" ht="21.75" customHeight="1">
      <c r="A2" s="346" t="s">
        <v>357</v>
      </c>
      <c r="B2" s="342"/>
      <c r="C2" s="342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</row>
    <row r="3" spans="1:31" s="345" customFormat="1" ht="21.75" customHeight="1">
      <c r="A3" s="347" t="s">
        <v>358</v>
      </c>
      <c r="B3" s="348"/>
      <c r="C3" s="348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349"/>
      <c r="AA3" s="349"/>
      <c r="AB3" s="349"/>
      <c r="AC3" s="349"/>
      <c r="AD3" s="349"/>
      <c r="AE3" s="349"/>
    </row>
    <row r="4" spans="1:31" ht="17.149999999999999" customHeight="1">
      <c r="A4" s="350"/>
      <c r="B4" s="351"/>
      <c r="C4" s="351"/>
      <c r="D4" s="352"/>
      <c r="F4" s="352"/>
      <c r="H4" s="352"/>
      <c r="J4" s="352"/>
      <c r="L4" s="352"/>
      <c r="N4" s="352"/>
      <c r="P4" s="352"/>
      <c r="Q4" s="352"/>
      <c r="R4" s="352"/>
      <c r="S4" s="352"/>
      <c r="T4" s="352"/>
      <c r="U4" s="352"/>
      <c r="V4" s="352"/>
      <c r="W4" s="352"/>
      <c r="X4" s="352"/>
      <c r="Z4" s="352"/>
      <c r="AB4" s="352"/>
      <c r="AC4" s="352"/>
      <c r="AD4" s="352"/>
      <c r="AE4" s="352"/>
    </row>
    <row r="5" spans="1:31" ht="17.149999999999999" customHeight="1">
      <c r="A5" s="350"/>
      <c r="B5" s="351"/>
      <c r="C5" s="351"/>
      <c r="D5" s="351"/>
      <c r="E5" s="1108" t="s">
        <v>316</v>
      </c>
      <c r="F5" s="1108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08"/>
      <c r="U5" s="1108"/>
      <c r="V5" s="1108"/>
      <c r="W5" s="1108"/>
      <c r="X5" s="1108"/>
      <c r="Y5" s="1108"/>
      <c r="Z5" s="1108"/>
      <c r="AA5" s="1108"/>
      <c r="AB5" s="1108"/>
      <c r="AC5" s="1108"/>
      <c r="AD5" s="1108"/>
      <c r="AE5" s="1108"/>
    </row>
    <row r="6" spans="1:31" ht="17.149999999999999" customHeight="1">
      <c r="A6" s="351"/>
      <c r="B6" s="351"/>
      <c r="C6" s="351"/>
      <c r="D6" s="351"/>
      <c r="E6" s="1108" t="s">
        <v>188</v>
      </c>
      <c r="F6" s="1108"/>
      <c r="G6" s="1108"/>
      <c r="H6" s="1108"/>
      <c r="I6" s="1108"/>
      <c r="J6" s="1108"/>
      <c r="K6" s="1108"/>
      <c r="L6" s="1108"/>
      <c r="M6" s="1108"/>
      <c r="N6" s="1108"/>
      <c r="O6" s="1108"/>
      <c r="P6" s="1108"/>
      <c r="Q6" s="1108"/>
      <c r="R6" s="1108"/>
      <c r="S6" s="1108"/>
      <c r="T6" s="1108"/>
      <c r="U6" s="1108"/>
      <c r="V6" s="1108"/>
      <c r="W6" s="1108"/>
      <c r="X6" s="1108"/>
      <c r="Y6" s="1108"/>
      <c r="Z6" s="1108"/>
      <c r="AA6" s="1108"/>
      <c r="AB6" s="1108"/>
      <c r="AC6" s="1108"/>
      <c r="AD6" s="1108"/>
      <c r="AE6" s="1108"/>
    </row>
    <row r="7" spans="1:31" ht="17.149999999999999" customHeight="1">
      <c r="A7" s="351"/>
      <c r="B7" s="351"/>
      <c r="C7" s="351"/>
      <c r="D7" s="351"/>
      <c r="E7" s="1107" t="s">
        <v>359</v>
      </c>
      <c r="F7" s="1107"/>
      <c r="G7" s="1107"/>
      <c r="H7" s="1107"/>
      <c r="I7" s="1107"/>
      <c r="J7" s="1107"/>
      <c r="K7" s="1107"/>
      <c r="L7" s="1107"/>
      <c r="M7" s="1107"/>
      <c r="N7" s="1107"/>
      <c r="O7" s="1107"/>
      <c r="P7" s="1107"/>
      <c r="Q7" s="1107"/>
      <c r="R7" s="1107"/>
      <c r="S7" s="1107"/>
      <c r="T7" s="1107"/>
      <c r="U7" s="1107"/>
      <c r="V7" s="1107"/>
      <c r="W7" s="1107"/>
      <c r="X7" s="1107"/>
      <c r="Y7" s="1107"/>
      <c r="Z7" s="354"/>
      <c r="AA7" s="354"/>
      <c r="AB7" s="354"/>
      <c r="AC7" s="354"/>
      <c r="AD7" s="354"/>
      <c r="AE7" s="354"/>
    </row>
    <row r="8" spans="1:31" ht="17.149999999999999" customHeight="1">
      <c r="A8" s="351"/>
      <c r="B8" s="351"/>
      <c r="C8" s="351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1107" t="s">
        <v>255</v>
      </c>
      <c r="R8" s="1107"/>
      <c r="S8" s="1107"/>
      <c r="T8" s="1107"/>
      <c r="U8" s="1107"/>
      <c r="V8" s="1107"/>
      <c r="W8" s="1107"/>
      <c r="X8" s="1107"/>
      <c r="Y8" s="1107"/>
      <c r="Z8" s="354"/>
      <c r="AA8" s="354"/>
      <c r="AB8" s="354"/>
      <c r="AC8" s="354"/>
      <c r="AD8" s="354"/>
      <c r="AE8" s="354"/>
    </row>
    <row r="9" spans="1:31" ht="17.149999999999999" customHeight="1">
      <c r="A9" s="351"/>
      <c r="B9" s="351"/>
      <c r="C9" s="351"/>
      <c r="D9" s="354"/>
      <c r="E9" s="354"/>
      <c r="F9" s="354"/>
      <c r="G9" s="354"/>
      <c r="H9" s="354"/>
      <c r="I9" s="355"/>
      <c r="J9" s="354"/>
      <c r="K9" s="354" t="s">
        <v>360</v>
      </c>
      <c r="L9" s="354"/>
      <c r="M9" s="354"/>
      <c r="N9" s="354"/>
      <c r="O9" s="356"/>
      <c r="P9" s="354"/>
      <c r="Q9" s="1107" t="s">
        <v>361</v>
      </c>
      <c r="R9" s="1107"/>
      <c r="S9" s="1107"/>
      <c r="T9" s="1107"/>
      <c r="U9" s="1107"/>
      <c r="V9" s="1107"/>
      <c r="W9" s="1107"/>
      <c r="X9" s="354"/>
      <c r="Y9" s="354"/>
      <c r="Z9" s="354"/>
      <c r="AA9" s="354"/>
      <c r="AB9" s="354"/>
      <c r="AC9" s="354"/>
      <c r="AD9" s="354"/>
      <c r="AE9" s="354"/>
    </row>
    <row r="10" spans="1:31" ht="17.149999999999999" customHeight="1">
      <c r="A10" s="351"/>
      <c r="B10" s="351"/>
      <c r="C10" s="351"/>
      <c r="D10" s="354"/>
      <c r="E10" s="354"/>
      <c r="F10" s="354"/>
      <c r="G10" s="354"/>
      <c r="H10" s="354"/>
      <c r="I10" s="356"/>
      <c r="J10" s="354"/>
      <c r="K10" s="354" t="s">
        <v>362</v>
      </c>
      <c r="L10" s="354"/>
      <c r="M10" s="356"/>
      <c r="O10" s="356"/>
      <c r="P10" s="354"/>
      <c r="Q10" s="354" t="s">
        <v>363</v>
      </c>
      <c r="R10" s="354"/>
      <c r="S10" s="354"/>
      <c r="T10" s="354"/>
      <c r="U10" s="354"/>
      <c r="V10" s="354"/>
      <c r="X10" s="354"/>
      <c r="Y10" s="354"/>
      <c r="Z10" s="354"/>
      <c r="AA10" s="354"/>
      <c r="AB10" s="354"/>
      <c r="AC10" s="354"/>
      <c r="AD10" s="354"/>
      <c r="AE10" s="354"/>
    </row>
    <row r="11" spans="1:31" ht="17.149999999999999" customHeight="1">
      <c r="A11" s="357"/>
      <c r="B11" s="357"/>
      <c r="C11" s="357"/>
      <c r="D11" s="354"/>
      <c r="E11" s="354"/>
      <c r="F11" s="354"/>
      <c r="G11" s="354"/>
      <c r="H11" s="354"/>
      <c r="I11" s="354" t="s">
        <v>360</v>
      </c>
      <c r="J11" s="354"/>
      <c r="K11" s="354" t="s">
        <v>364</v>
      </c>
      <c r="L11" s="354"/>
      <c r="M11" s="1108" t="s">
        <v>11</v>
      </c>
      <c r="N11" s="1108"/>
      <c r="O11" s="1108"/>
      <c r="P11" s="354"/>
      <c r="Q11" s="354" t="s">
        <v>176</v>
      </c>
      <c r="R11" s="354"/>
      <c r="S11" s="354"/>
      <c r="T11" s="354"/>
      <c r="U11" s="354"/>
      <c r="V11" s="354"/>
      <c r="W11" s="354" t="s">
        <v>365</v>
      </c>
      <c r="X11" s="354"/>
      <c r="Y11" s="354" t="s">
        <v>366</v>
      </c>
      <c r="Z11" s="354"/>
      <c r="AA11" s="356"/>
      <c r="AB11" s="354"/>
      <c r="AC11" s="354"/>
      <c r="AD11" s="354"/>
      <c r="AE11" s="354"/>
    </row>
    <row r="12" spans="1:31" ht="17.149999999999999" customHeight="1">
      <c r="A12" s="357"/>
      <c r="B12" s="357"/>
      <c r="C12" s="357"/>
      <c r="D12" s="354"/>
      <c r="E12" s="354"/>
      <c r="F12" s="354"/>
      <c r="G12" s="354"/>
      <c r="H12" s="354"/>
      <c r="I12" s="354" t="s">
        <v>58</v>
      </c>
      <c r="J12" s="354"/>
      <c r="K12" s="354" t="s">
        <v>367</v>
      </c>
      <c r="L12" s="354"/>
      <c r="M12" s="354" t="s">
        <v>368</v>
      </c>
      <c r="N12" s="354"/>
      <c r="O12" s="354"/>
      <c r="P12" s="354"/>
      <c r="Q12" s="354" t="s">
        <v>369</v>
      </c>
      <c r="R12" s="354"/>
      <c r="T12" s="354"/>
      <c r="U12" s="354" t="s">
        <v>370</v>
      </c>
      <c r="V12" s="354"/>
      <c r="W12" s="354" t="s">
        <v>371</v>
      </c>
      <c r="X12" s="354"/>
      <c r="Y12" s="354" t="s">
        <v>372</v>
      </c>
      <c r="Z12" s="354"/>
      <c r="AA12" s="354" t="s">
        <v>35</v>
      </c>
      <c r="AB12" s="354"/>
      <c r="AC12" s="354" t="s">
        <v>116</v>
      </c>
      <c r="AD12" s="354"/>
    </row>
    <row r="13" spans="1:31" ht="17.149999999999999" customHeight="1">
      <c r="A13" s="357"/>
      <c r="B13" s="357"/>
      <c r="C13" s="357"/>
      <c r="D13" s="354"/>
      <c r="E13" s="354" t="s">
        <v>373</v>
      </c>
      <c r="F13" s="354"/>
      <c r="G13" s="354" t="s">
        <v>124</v>
      </c>
      <c r="H13" s="354"/>
      <c r="I13" s="354" t="s">
        <v>66</v>
      </c>
      <c r="J13" s="354"/>
      <c r="K13" s="354" t="s">
        <v>374</v>
      </c>
      <c r="L13" s="354"/>
      <c r="M13" s="354" t="s">
        <v>375</v>
      </c>
      <c r="N13" s="354"/>
      <c r="O13" s="354"/>
      <c r="P13" s="354"/>
      <c r="Q13" s="354" t="s">
        <v>376</v>
      </c>
      <c r="R13" s="354"/>
      <c r="S13" s="354" t="s">
        <v>377</v>
      </c>
      <c r="T13" s="354"/>
      <c r="U13" s="354" t="s">
        <v>378</v>
      </c>
      <c r="V13" s="354"/>
      <c r="W13" s="354" t="s">
        <v>172</v>
      </c>
      <c r="X13" s="354"/>
      <c r="Y13" s="354" t="s">
        <v>144</v>
      </c>
      <c r="Z13" s="354"/>
      <c r="AA13" s="354" t="s">
        <v>379</v>
      </c>
      <c r="AB13" s="354"/>
      <c r="AC13" s="354" t="s">
        <v>117</v>
      </c>
      <c r="AD13" s="354"/>
      <c r="AE13" s="354" t="s">
        <v>35</v>
      </c>
    </row>
    <row r="14" spans="1:31" ht="17.149999999999999" customHeight="1">
      <c r="A14" s="357"/>
      <c r="B14" s="357"/>
      <c r="C14" s="351"/>
      <c r="D14" s="354"/>
      <c r="E14" s="358" t="s">
        <v>32</v>
      </c>
      <c r="F14" s="354"/>
      <c r="G14" s="359" t="s">
        <v>46</v>
      </c>
      <c r="H14" s="354"/>
      <c r="I14" s="358" t="s">
        <v>67</v>
      </c>
      <c r="J14" s="354"/>
      <c r="K14" s="358" t="s">
        <v>380</v>
      </c>
      <c r="L14" s="354"/>
      <c r="M14" s="359" t="s">
        <v>381</v>
      </c>
      <c r="N14" s="354"/>
      <c r="O14" s="358" t="s">
        <v>109</v>
      </c>
      <c r="P14" s="354"/>
      <c r="Q14" s="358" t="s">
        <v>104</v>
      </c>
      <c r="R14" s="354"/>
      <c r="S14" s="358" t="s">
        <v>382</v>
      </c>
      <c r="T14" s="354"/>
      <c r="U14" s="358" t="s">
        <v>383</v>
      </c>
      <c r="V14" s="354"/>
      <c r="W14" s="358" t="s">
        <v>384</v>
      </c>
      <c r="X14" s="354"/>
      <c r="Y14" s="358" t="s">
        <v>385</v>
      </c>
      <c r="Z14" s="354"/>
      <c r="AA14" s="358" t="s">
        <v>349</v>
      </c>
      <c r="AB14" s="354"/>
      <c r="AC14" s="358" t="s">
        <v>118</v>
      </c>
      <c r="AD14" s="354"/>
      <c r="AE14" s="358" t="s">
        <v>385</v>
      </c>
    </row>
    <row r="15" spans="1:31" ht="8.15" customHeight="1">
      <c r="A15" s="357"/>
      <c r="B15" s="357"/>
      <c r="C15" s="351"/>
      <c r="D15" s="354"/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354"/>
      <c r="S15" s="354"/>
      <c r="T15" s="354"/>
      <c r="U15" s="354"/>
      <c r="V15" s="354"/>
      <c r="W15" s="354"/>
      <c r="X15" s="354"/>
      <c r="Y15" s="354"/>
      <c r="Z15" s="354"/>
      <c r="AA15" s="354"/>
      <c r="AB15" s="354"/>
      <c r="AC15" s="354"/>
      <c r="AD15" s="354"/>
      <c r="AE15" s="354"/>
    </row>
    <row r="16" spans="1:31" ht="17.149999999999999" customHeight="1">
      <c r="A16" s="360" t="s">
        <v>386</v>
      </c>
      <c r="B16" s="357"/>
      <c r="C16" s="357"/>
      <c r="D16" s="352"/>
      <c r="F16" s="352"/>
      <c r="H16" s="352"/>
      <c r="J16" s="352"/>
      <c r="L16" s="352"/>
      <c r="N16" s="352"/>
      <c r="P16" s="352"/>
      <c r="Q16" s="352"/>
      <c r="R16" s="352"/>
      <c r="S16" s="352"/>
      <c r="T16" s="352"/>
      <c r="U16" s="352"/>
      <c r="V16" s="352"/>
      <c r="W16" s="352"/>
      <c r="X16" s="352"/>
      <c r="Z16" s="352"/>
      <c r="AB16" s="352"/>
      <c r="AC16" s="352"/>
      <c r="AD16" s="352"/>
      <c r="AE16" s="352"/>
    </row>
    <row r="17" spans="1:31" ht="17.149999999999999" customHeight="1">
      <c r="A17" s="360" t="s">
        <v>387</v>
      </c>
      <c r="B17" s="357"/>
      <c r="C17" s="357"/>
      <c r="E17" s="356"/>
      <c r="G17" s="356"/>
      <c r="I17" s="356"/>
      <c r="K17" s="356"/>
      <c r="M17" s="356"/>
      <c r="O17" s="356"/>
      <c r="Y17" s="356"/>
      <c r="AA17" s="356"/>
    </row>
    <row r="18" spans="1:31" ht="17.149999999999999" customHeight="1">
      <c r="A18" s="360" t="s">
        <v>388</v>
      </c>
      <c r="B18" s="357"/>
      <c r="C18" s="357"/>
      <c r="D18" s="352"/>
      <c r="E18" s="352">
        <v>10666500000</v>
      </c>
      <c r="F18" s="352"/>
      <c r="G18" s="352">
        <v>20889295058</v>
      </c>
      <c r="H18" s="352"/>
      <c r="I18" s="352">
        <v>-316239277</v>
      </c>
      <c r="J18" s="352"/>
      <c r="K18" s="352">
        <v>1432424227</v>
      </c>
      <c r="L18" s="352"/>
      <c r="M18" s="352">
        <v>86512524</v>
      </c>
      <c r="N18" s="352"/>
      <c r="O18" s="352">
        <v>1935038462</v>
      </c>
      <c r="P18" s="352"/>
      <c r="Q18" s="352">
        <v>81428</v>
      </c>
      <c r="R18" s="352"/>
      <c r="S18" s="352">
        <v>-83673425</v>
      </c>
      <c r="T18" s="352"/>
      <c r="U18" s="352">
        <v>-42854282</v>
      </c>
      <c r="V18" s="352"/>
      <c r="W18" s="352">
        <v>-2270196</v>
      </c>
      <c r="X18" s="352"/>
      <c r="Y18" s="352">
        <v>-128716475</v>
      </c>
      <c r="Z18" s="352"/>
      <c r="AA18" s="352">
        <v>34564814519</v>
      </c>
      <c r="AB18" s="352"/>
      <c r="AC18" s="352">
        <v>4783436398</v>
      </c>
      <c r="AD18" s="352"/>
      <c r="AE18" s="352">
        <v>39348250917</v>
      </c>
    </row>
    <row r="19" spans="1:31" ht="17.149999999999999" customHeight="1">
      <c r="A19" s="357" t="s">
        <v>389</v>
      </c>
      <c r="B19" s="361"/>
      <c r="C19" s="361"/>
      <c r="D19" s="352"/>
      <c r="E19" s="352">
        <v>0</v>
      </c>
      <c r="F19" s="352"/>
      <c r="G19" s="352">
        <v>0</v>
      </c>
      <c r="H19" s="352"/>
      <c r="I19" s="352">
        <v>0</v>
      </c>
      <c r="J19" s="352"/>
      <c r="K19" s="352">
        <v>0</v>
      </c>
      <c r="L19" s="352"/>
      <c r="M19" s="352">
        <v>0</v>
      </c>
      <c r="N19" s="352"/>
      <c r="O19" s="352">
        <v>0</v>
      </c>
      <c r="P19" s="352"/>
      <c r="Q19" s="352">
        <v>0</v>
      </c>
      <c r="R19" s="352"/>
      <c r="S19" s="352">
        <v>0</v>
      </c>
      <c r="T19" s="352"/>
      <c r="U19" s="352">
        <v>0</v>
      </c>
      <c r="V19" s="352"/>
      <c r="W19" s="352">
        <v>0</v>
      </c>
      <c r="X19" s="352"/>
      <c r="Y19" s="352">
        <v>0</v>
      </c>
      <c r="Z19" s="352"/>
      <c r="AA19" s="352">
        <v>0</v>
      </c>
      <c r="AB19" s="352"/>
      <c r="AC19" s="352">
        <v>718046206</v>
      </c>
      <c r="AD19" s="352"/>
      <c r="AE19" s="352">
        <v>718046206</v>
      </c>
    </row>
    <row r="20" spans="1:31" ht="17.149999999999999" customHeight="1">
      <c r="A20" s="357" t="s">
        <v>390</v>
      </c>
      <c r="B20" s="361"/>
      <c r="C20" s="361"/>
      <c r="D20" s="352"/>
      <c r="F20" s="352"/>
      <c r="H20" s="352"/>
      <c r="J20" s="352"/>
      <c r="L20" s="352"/>
      <c r="N20" s="352"/>
      <c r="P20" s="352"/>
      <c r="Q20" s="352"/>
      <c r="R20" s="352"/>
      <c r="S20" s="352"/>
      <c r="T20" s="352"/>
      <c r="U20" s="352"/>
      <c r="V20" s="352"/>
      <c r="W20" s="352"/>
      <c r="X20" s="352"/>
      <c r="Z20" s="352"/>
      <c r="AB20" s="352"/>
      <c r="AC20" s="352"/>
      <c r="AD20" s="352"/>
      <c r="AE20" s="352"/>
    </row>
    <row r="21" spans="1:31" ht="17.149999999999999" customHeight="1">
      <c r="A21" s="357"/>
      <c r="B21" s="362" t="s">
        <v>391</v>
      </c>
      <c r="C21" s="361"/>
      <c r="E21" s="356"/>
      <c r="G21" s="356"/>
      <c r="I21" s="356"/>
      <c r="K21" s="356"/>
      <c r="M21" s="356"/>
      <c r="O21" s="356"/>
      <c r="Y21" s="356"/>
      <c r="AA21" s="356"/>
    </row>
    <row r="22" spans="1:31" ht="17.149999999999999" customHeight="1">
      <c r="A22" s="357"/>
      <c r="B22" s="362" t="s">
        <v>392</v>
      </c>
      <c r="C22" s="361"/>
      <c r="E22" s="356"/>
      <c r="G22" s="356"/>
      <c r="I22" s="356"/>
      <c r="K22" s="356"/>
      <c r="M22" s="356"/>
      <c r="O22" s="356"/>
      <c r="Y22" s="356"/>
      <c r="AA22" s="356"/>
    </row>
    <row r="23" spans="1:31" ht="17.149999999999999" customHeight="1">
      <c r="A23" s="357"/>
      <c r="B23" s="362" t="s">
        <v>393</v>
      </c>
      <c r="C23" s="361"/>
      <c r="D23" s="352"/>
      <c r="E23" s="352">
        <v>0</v>
      </c>
      <c r="F23" s="352"/>
      <c r="G23" s="352">
        <v>0</v>
      </c>
      <c r="H23" s="352"/>
      <c r="I23" s="352">
        <v>0</v>
      </c>
      <c r="J23" s="352"/>
      <c r="K23" s="352">
        <v>57328478</v>
      </c>
      <c r="L23" s="352"/>
      <c r="M23" s="352">
        <v>0</v>
      </c>
      <c r="N23" s="352"/>
      <c r="O23" s="352">
        <v>0</v>
      </c>
      <c r="P23" s="352"/>
      <c r="Q23" s="352">
        <v>0</v>
      </c>
      <c r="R23" s="352"/>
      <c r="S23" s="352">
        <v>0</v>
      </c>
      <c r="T23" s="352"/>
      <c r="U23" s="352">
        <v>0</v>
      </c>
      <c r="V23" s="352"/>
      <c r="W23" s="352">
        <v>0</v>
      </c>
      <c r="X23" s="352"/>
      <c r="Y23" s="352">
        <v>0</v>
      </c>
      <c r="Z23" s="352"/>
      <c r="AA23" s="352">
        <v>57328478</v>
      </c>
      <c r="AB23" s="352"/>
      <c r="AC23" s="352">
        <v>-57328478</v>
      </c>
      <c r="AD23" s="352"/>
      <c r="AE23" s="352">
        <v>0</v>
      </c>
    </row>
    <row r="24" spans="1:31" ht="17.149999999999999" customHeight="1">
      <c r="A24" s="357" t="s">
        <v>394</v>
      </c>
      <c r="B24" s="361"/>
      <c r="C24" s="361"/>
      <c r="D24" s="352"/>
      <c r="E24" s="352">
        <v>0</v>
      </c>
      <c r="F24" s="352"/>
      <c r="G24" s="352">
        <v>0</v>
      </c>
      <c r="H24" s="352"/>
      <c r="I24" s="352">
        <v>0</v>
      </c>
      <c r="J24" s="352"/>
      <c r="K24" s="352">
        <v>0</v>
      </c>
      <c r="L24" s="352"/>
      <c r="M24" s="352">
        <v>1712546</v>
      </c>
      <c r="N24" s="352"/>
      <c r="O24" s="352">
        <v>-1712546</v>
      </c>
      <c r="P24" s="352"/>
      <c r="Q24" s="352">
        <v>0</v>
      </c>
      <c r="R24" s="352"/>
      <c r="S24" s="352">
        <v>0</v>
      </c>
      <c r="T24" s="352"/>
      <c r="U24" s="352">
        <v>0</v>
      </c>
      <c r="V24" s="352"/>
      <c r="W24" s="352">
        <v>0</v>
      </c>
      <c r="X24" s="352"/>
      <c r="Y24" s="352">
        <v>0</v>
      </c>
      <c r="Z24" s="352"/>
      <c r="AA24" s="352">
        <v>0</v>
      </c>
      <c r="AB24" s="352"/>
      <c r="AC24" s="352">
        <v>0</v>
      </c>
      <c r="AD24" s="352"/>
      <c r="AE24" s="352">
        <v>0</v>
      </c>
    </row>
    <row r="25" spans="1:31" ht="17.149999999999999" customHeight="1">
      <c r="A25" s="353" t="s">
        <v>395</v>
      </c>
      <c r="B25" s="357"/>
      <c r="C25" s="357"/>
      <c r="D25" s="352"/>
      <c r="E25" s="363">
        <v>0</v>
      </c>
      <c r="F25" s="352"/>
      <c r="G25" s="363">
        <v>0</v>
      </c>
      <c r="H25" s="352"/>
      <c r="I25" s="363">
        <v>0</v>
      </c>
      <c r="J25" s="352"/>
      <c r="K25" s="363">
        <v>0</v>
      </c>
      <c r="L25" s="352"/>
      <c r="M25" s="363">
        <v>0</v>
      </c>
      <c r="N25" s="352"/>
      <c r="O25" s="363">
        <v>1707737598</v>
      </c>
      <c r="P25" s="352"/>
      <c r="Q25" s="363">
        <v>77071</v>
      </c>
      <c r="R25" s="352"/>
      <c r="S25" s="363">
        <v>-25161898</v>
      </c>
      <c r="T25" s="352"/>
      <c r="U25" s="363">
        <v>1270686</v>
      </c>
      <c r="V25" s="352"/>
      <c r="W25" s="363">
        <v>-567941</v>
      </c>
      <c r="X25" s="352"/>
      <c r="Y25" s="364">
        <v>-24382082</v>
      </c>
      <c r="Z25" s="352"/>
      <c r="AA25" s="364">
        <v>1683355516</v>
      </c>
      <c r="AB25" s="352"/>
      <c r="AC25" s="363">
        <v>453258517</v>
      </c>
      <c r="AD25" s="352"/>
      <c r="AE25" s="364">
        <v>2136614033</v>
      </c>
    </row>
    <row r="26" spans="1:31" ht="8.15" customHeight="1">
      <c r="A26" s="350"/>
      <c r="B26" s="357"/>
      <c r="C26" s="357"/>
      <c r="D26" s="352"/>
      <c r="F26" s="352"/>
      <c r="H26" s="352"/>
      <c r="J26" s="352"/>
      <c r="L26" s="352"/>
      <c r="N26" s="352"/>
      <c r="P26" s="352"/>
      <c r="Q26" s="352"/>
      <c r="R26" s="352"/>
      <c r="S26" s="352"/>
      <c r="T26" s="352"/>
      <c r="U26" s="352"/>
      <c r="V26" s="352"/>
      <c r="W26" s="352"/>
      <c r="X26" s="352"/>
      <c r="Z26" s="352"/>
      <c r="AB26" s="352"/>
      <c r="AC26" s="352"/>
      <c r="AD26" s="352"/>
      <c r="AE26" s="352"/>
    </row>
    <row r="27" spans="1:31" ht="17.149999999999999" customHeight="1">
      <c r="A27" s="350" t="s">
        <v>396</v>
      </c>
      <c r="B27" s="357"/>
      <c r="C27" s="357"/>
      <c r="E27" s="356"/>
      <c r="G27" s="356"/>
      <c r="I27" s="356"/>
      <c r="K27" s="356"/>
      <c r="M27" s="356"/>
      <c r="O27" s="356"/>
      <c r="Y27" s="356"/>
      <c r="AA27" s="356"/>
    </row>
    <row r="28" spans="1:31" ht="17.149999999999999" customHeight="1">
      <c r="A28" s="350" t="s">
        <v>397</v>
      </c>
      <c r="B28" s="357"/>
      <c r="C28" s="357"/>
      <c r="E28" s="356"/>
      <c r="G28" s="356"/>
      <c r="I28" s="356"/>
      <c r="K28" s="356"/>
      <c r="M28" s="356"/>
      <c r="O28" s="356"/>
      <c r="Y28" s="356"/>
      <c r="AA28" s="356"/>
    </row>
    <row r="29" spans="1:31" ht="15" customHeight="1" thickBot="1">
      <c r="A29" s="350" t="s">
        <v>388</v>
      </c>
      <c r="B29" s="357"/>
      <c r="C29" s="357"/>
      <c r="D29" s="352"/>
      <c r="E29" s="365">
        <v>10666500000</v>
      </c>
      <c r="F29" s="352"/>
      <c r="G29" s="365">
        <v>20889295058</v>
      </c>
      <c r="H29" s="352"/>
      <c r="I29" s="365">
        <v>-316239277</v>
      </c>
      <c r="J29" s="352"/>
      <c r="K29" s="365">
        <v>1489752705</v>
      </c>
      <c r="L29" s="352"/>
      <c r="M29" s="365">
        <v>88225070</v>
      </c>
      <c r="N29" s="352"/>
      <c r="O29" s="365">
        <v>3641063514</v>
      </c>
      <c r="P29" s="352"/>
      <c r="Q29" s="365">
        <v>158499</v>
      </c>
      <c r="R29" s="352"/>
      <c r="S29" s="365">
        <v>-108835323</v>
      </c>
      <c r="T29" s="352"/>
      <c r="U29" s="365">
        <v>-41583596</v>
      </c>
      <c r="V29" s="352"/>
      <c r="W29" s="365">
        <v>-2838137</v>
      </c>
      <c r="X29" s="352"/>
      <c r="Y29" s="365">
        <v>-153098557</v>
      </c>
      <c r="Z29" s="352"/>
      <c r="AA29" s="365">
        <v>36305498513</v>
      </c>
      <c r="AB29" s="352"/>
      <c r="AC29" s="365">
        <v>5897412643</v>
      </c>
      <c r="AD29" s="352"/>
      <c r="AE29" s="365">
        <v>42202911156</v>
      </c>
    </row>
    <row r="30" spans="1:31" ht="15" customHeight="1" thickTop="1">
      <c r="A30" s="350"/>
      <c r="B30" s="357"/>
      <c r="C30" s="357"/>
      <c r="D30" s="352"/>
      <c r="F30" s="352"/>
      <c r="H30" s="352"/>
      <c r="J30" s="352"/>
      <c r="L30" s="352"/>
      <c r="N30" s="352"/>
      <c r="P30" s="352"/>
      <c r="Q30" s="352"/>
      <c r="R30" s="352"/>
      <c r="S30" s="352"/>
      <c r="T30" s="352"/>
      <c r="U30" s="352"/>
      <c r="V30" s="352"/>
      <c r="W30" s="352"/>
      <c r="X30" s="352"/>
      <c r="Z30" s="352"/>
      <c r="AB30" s="352"/>
      <c r="AC30" s="352"/>
      <c r="AD30" s="352"/>
      <c r="AE30" s="352"/>
    </row>
    <row r="31" spans="1:31" ht="15" customHeight="1">
      <c r="A31" s="350"/>
      <c r="B31" s="357"/>
      <c r="C31" s="357"/>
      <c r="D31" s="352"/>
      <c r="F31" s="352"/>
      <c r="H31" s="352"/>
      <c r="J31" s="352"/>
      <c r="L31" s="352"/>
      <c r="N31" s="352"/>
      <c r="P31" s="352"/>
      <c r="Q31" s="352"/>
      <c r="R31" s="352"/>
      <c r="S31" s="352"/>
      <c r="T31" s="352"/>
      <c r="U31" s="352"/>
      <c r="V31" s="352"/>
      <c r="W31" s="352"/>
      <c r="X31" s="352"/>
      <c r="Z31" s="352"/>
      <c r="AB31" s="352"/>
      <c r="AC31" s="352"/>
      <c r="AD31" s="352"/>
      <c r="AE31" s="352"/>
    </row>
    <row r="32" spans="1:31" ht="15" customHeight="1">
      <c r="A32" s="350"/>
      <c r="B32" s="357"/>
      <c r="C32" s="357"/>
      <c r="D32" s="352"/>
      <c r="F32" s="352"/>
      <c r="H32" s="352"/>
      <c r="J32" s="352"/>
      <c r="L32" s="352"/>
      <c r="N32" s="352"/>
      <c r="P32" s="352"/>
      <c r="Q32" s="352"/>
      <c r="R32" s="352"/>
      <c r="S32" s="352"/>
      <c r="T32" s="352"/>
      <c r="U32" s="352"/>
      <c r="V32" s="352"/>
      <c r="W32" s="352"/>
      <c r="X32" s="352"/>
      <c r="Z32" s="352"/>
      <c r="AB32" s="352"/>
      <c r="AC32" s="352"/>
      <c r="AD32" s="352"/>
      <c r="AE32" s="352"/>
    </row>
    <row r="33" spans="1:31" ht="10.5" customHeight="1">
      <c r="A33" s="350"/>
      <c r="B33" s="357"/>
      <c r="C33" s="357"/>
      <c r="D33" s="352"/>
      <c r="F33" s="352"/>
      <c r="H33" s="352"/>
      <c r="J33" s="352"/>
      <c r="L33" s="352"/>
      <c r="N33" s="352"/>
      <c r="P33" s="352"/>
      <c r="Q33" s="352"/>
      <c r="R33" s="352"/>
      <c r="S33" s="352"/>
      <c r="T33" s="352"/>
      <c r="U33" s="352"/>
      <c r="V33" s="352"/>
      <c r="W33" s="352"/>
      <c r="X33" s="352"/>
      <c r="Z33" s="352"/>
      <c r="AB33" s="352"/>
      <c r="AC33" s="352"/>
      <c r="AD33" s="352"/>
      <c r="AE33" s="352"/>
    </row>
    <row r="34" spans="1:31" s="345" customFormat="1" ht="22" customHeight="1">
      <c r="A34" s="366" t="s">
        <v>344</v>
      </c>
      <c r="B34" s="367"/>
      <c r="C34" s="367"/>
      <c r="D34" s="325"/>
      <c r="E34" s="325"/>
      <c r="F34" s="325"/>
      <c r="G34" s="325"/>
      <c r="H34" s="325"/>
      <c r="I34" s="325"/>
      <c r="J34" s="325"/>
      <c r="K34" s="325"/>
      <c r="L34" s="325"/>
      <c r="M34" s="325"/>
      <c r="N34" s="325"/>
      <c r="O34" s="325"/>
      <c r="P34" s="325"/>
      <c r="Q34" s="325"/>
      <c r="R34" s="325"/>
      <c r="S34" s="325"/>
      <c r="T34" s="325"/>
      <c r="U34" s="325"/>
      <c r="V34" s="325"/>
      <c r="W34" s="325"/>
      <c r="X34" s="325"/>
      <c r="Y34" s="325"/>
      <c r="Z34" s="325"/>
      <c r="AA34" s="325"/>
      <c r="AB34" s="325"/>
      <c r="AC34" s="325"/>
      <c r="AD34" s="325"/>
      <c r="AE34" s="325"/>
    </row>
    <row r="35" spans="1:31" s="345" customFormat="1" ht="21.75" customHeight="1">
      <c r="A35" s="341" t="s">
        <v>184</v>
      </c>
      <c r="B35" s="342"/>
      <c r="C35" s="342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4" t="s">
        <v>313</v>
      </c>
    </row>
    <row r="36" spans="1:31" s="345" customFormat="1" ht="21.75" customHeight="1">
      <c r="A36" s="346" t="s">
        <v>357</v>
      </c>
      <c r="B36" s="342"/>
      <c r="C36" s="342"/>
      <c r="D36" s="343"/>
      <c r="E36" s="343"/>
      <c r="F36" s="34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  <c r="AE36" s="343"/>
    </row>
    <row r="37" spans="1:31" s="345" customFormat="1" ht="21.75" customHeight="1">
      <c r="A37" s="347" t="s">
        <v>315</v>
      </c>
      <c r="B37" s="348"/>
      <c r="C37" s="348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  <c r="V37" s="349"/>
      <c r="W37" s="349"/>
      <c r="X37" s="349"/>
      <c r="Y37" s="349"/>
      <c r="Z37" s="349"/>
      <c r="AA37" s="349"/>
      <c r="AB37" s="349"/>
      <c r="AC37" s="349"/>
      <c r="AD37" s="349"/>
      <c r="AE37" s="349"/>
    </row>
    <row r="38" spans="1:31" ht="17.149999999999999" customHeight="1">
      <c r="A38" s="360"/>
      <c r="B38" s="351"/>
      <c r="C38" s="351"/>
      <c r="D38" s="352"/>
      <c r="F38" s="352"/>
      <c r="H38" s="352"/>
      <c r="J38" s="352"/>
      <c r="L38" s="352"/>
      <c r="N38" s="352"/>
      <c r="P38" s="352"/>
      <c r="Q38" s="352"/>
      <c r="R38" s="352"/>
      <c r="S38" s="352"/>
      <c r="T38" s="352"/>
      <c r="U38" s="352"/>
      <c r="V38" s="352"/>
      <c r="W38" s="352"/>
      <c r="X38" s="352"/>
      <c r="Z38" s="352"/>
      <c r="AB38" s="352"/>
      <c r="AC38" s="352"/>
      <c r="AD38" s="352"/>
      <c r="AE38" s="352"/>
    </row>
    <row r="39" spans="1:31" ht="17.149999999999999" customHeight="1">
      <c r="A39" s="350"/>
      <c r="B39" s="351"/>
      <c r="C39" s="351"/>
      <c r="D39" s="351"/>
      <c r="E39" s="1109" t="s">
        <v>316</v>
      </c>
      <c r="F39" s="1109"/>
      <c r="G39" s="1109"/>
      <c r="H39" s="1109"/>
      <c r="I39" s="1109"/>
      <c r="J39" s="1109"/>
      <c r="K39" s="1109"/>
      <c r="L39" s="1109"/>
      <c r="M39" s="1109"/>
      <c r="N39" s="1109"/>
      <c r="O39" s="1109"/>
      <c r="P39" s="1109"/>
      <c r="Q39" s="1109"/>
      <c r="R39" s="1109"/>
      <c r="S39" s="1109"/>
      <c r="T39" s="1109"/>
      <c r="U39" s="1109"/>
      <c r="V39" s="1109"/>
      <c r="W39" s="1109"/>
      <c r="X39" s="1109"/>
      <c r="Y39" s="1109"/>
      <c r="Z39" s="1109"/>
      <c r="AA39" s="1109"/>
      <c r="AB39" s="1109"/>
      <c r="AC39" s="1109"/>
      <c r="AD39" s="1109"/>
      <c r="AE39" s="1109"/>
    </row>
    <row r="40" spans="1:31" ht="17.149999999999999" customHeight="1">
      <c r="A40" s="351"/>
      <c r="B40" s="351"/>
      <c r="C40" s="351"/>
      <c r="D40" s="351"/>
      <c r="E40" s="1108" t="s">
        <v>188</v>
      </c>
      <c r="F40" s="1108"/>
      <c r="G40" s="1108"/>
      <c r="H40" s="1108"/>
      <c r="I40" s="1108"/>
      <c r="J40" s="1108"/>
      <c r="K40" s="1108"/>
      <c r="L40" s="1108"/>
      <c r="M40" s="1108"/>
      <c r="N40" s="1108"/>
      <c r="O40" s="1108"/>
      <c r="P40" s="1108"/>
      <c r="Q40" s="1108"/>
      <c r="R40" s="1108"/>
      <c r="S40" s="1108"/>
      <c r="T40" s="1108"/>
      <c r="U40" s="1108"/>
      <c r="V40" s="1108"/>
      <c r="W40" s="1108"/>
      <c r="X40" s="1108"/>
      <c r="Y40" s="1108"/>
      <c r="Z40" s="1108"/>
      <c r="AA40" s="1108"/>
      <c r="AB40" s="1108"/>
      <c r="AC40" s="1108"/>
      <c r="AD40" s="1108"/>
      <c r="AE40" s="1108"/>
    </row>
    <row r="41" spans="1:31" ht="17.149999999999999" customHeight="1">
      <c r="A41" s="351"/>
      <c r="B41" s="351"/>
      <c r="C41" s="351"/>
      <c r="D41" s="351"/>
      <c r="E41" s="1107" t="s">
        <v>359</v>
      </c>
      <c r="F41" s="1107"/>
      <c r="G41" s="1107"/>
      <c r="H41" s="1107"/>
      <c r="I41" s="1107"/>
      <c r="J41" s="1107"/>
      <c r="K41" s="1107"/>
      <c r="L41" s="1107"/>
      <c r="M41" s="1107"/>
      <c r="N41" s="1107"/>
      <c r="O41" s="1107"/>
      <c r="P41" s="1107"/>
      <c r="Q41" s="1107"/>
      <c r="R41" s="1107"/>
      <c r="S41" s="1107"/>
      <c r="T41" s="1107"/>
      <c r="U41" s="1107"/>
      <c r="V41" s="1107"/>
      <c r="W41" s="1107"/>
      <c r="X41" s="1107"/>
      <c r="Y41" s="1107"/>
      <c r="Z41" s="354"/>
      <c r="AA41" s="354"/>
      <c r="AB41" s="354"/>
      <c r="AC41" s="354"/>
      <c r="AD41" s="354"/>
      <c r="AE41" s="354"/>
    </row>
    <row r="42" spans="1:31" ht="17.149999999999999" customHeight="1">
      <c r="A42" s="351"/>
      <c r="B42" s="351"/>
      <c r="C42" s="351"/>
      <c r="D42" s="354"/>
      <c r="E42" s="354"/>
      <c r="F42" s="354"/>
      <c r="G42" s="354"/>
      <c r="H42" s="354"/>
      <c r="I42" s="354"/>
      <c r="J42" s="354"/>
      <c r="K42" s="354"/>
      <c r="L42" s="354"/>
      <c r="M42" s="354"/>
      <c r="N42" s="354"/>
      <c r="O42" s="354"/>
      <c r="P42" s="354"/>
      <c r="Q42" s="1107" t="s">
        <v>255</v>
      </c>
      <c r="R42" s="1107"/>
      <c r="S42" s="1107"/>
      <c r="T42" s="1107"/>
      <c r="U42" s="1107"/>
      <c r="V42" s="1107"/>
      <c r="W42" s="1107"/>
      <c r="X42" s="1107"/>
      <c r="Y42" s="1107"/>
      <c r="Z42" s="354"/>
      <c r="AA42" s="354"/>
      <c r="AB42" s="354"/>
      <c r="AC42" s="354"/>
      <c r="AD42" s="354"/>
      <c r="AE42" s="354"/>
    </row>
    <row r="43" spans="1:31" ht="17.149999999999999" customHeight="1">
      <c r="A43" s="351"/>
      <c r="B43" s="351"/>
      <c r="C43" s="351"/>
      <c r="D43" s="354"/>
      <c r="E43" s="354"/>
      <c r="F43" s="354"/>
      <c r="G43" s="354"/>
      <c r="H43" s="354"/>
      <c r="I43" s="355"/>
      <c r="J43" s="354"/>
      <c r="K43" s="354" t="s">
        <v>360</v>
      </c>
      <c r="L43" s="354"/>
      <c r="M43" s="354"/>
      <c r="N43" s="354"/>
      <c r="O43" s="356"/>
      <c r="P43" s="354"/>
      <c r="Q43" s="1107" t="s">
        <v>361</v>
      </c>
      <c r="R43" s="1107"/>
      <c r="S43" s="1107"/>
      <c r="T43" s="1107"/>
      <c r="U43" s="1107"/>
      <c r="V43" s="1107"/>
      <c r="W43" s="1107"/>
      <c r="X43" s="354"/>
      <c r="Y43" s="354"/>
      <c r="Z43" s="354"/>
      <c r="AA43" s="354"/>
      <c r="AB43" s="354"/>
      <c r="AC43" s="354"/>
      <c r="AD43" s="354"/>
      <c r="AE43" s="354"/>
    </row>
    <row r="44" spans="1:31" ht="17.149999999999999" customHeight="1">
      <c r="A44" s="351"/>
      <c r="B44" s="351"/>
      <c r="C44" s="351"/>
      <c r="D44" s="354"/>
      <c r="E44" s="354"/>
      <c r="F44" s="354"/>
      <c r="G44" s="354"/>
      <c r="H44" s="354"/>
      <c r="I44" s="356"/>
      <c r="J44" s="354"/>
      <c r="K44" s="354" t="s">
        <v>362</v>
      </c>
      <c r="L44" s="354"/>
      <c r="M44" s="356"/>
      <c r="O44" s="356"/>
      <c r="P44" s="354"/>
      <c r="Q44" s="354" t="s">
        <v>363</v>
      </c>
      <c r="R44" s="354"/>
      <c r="S44" s="354"/>
      <c r="T44" s="354"/>
      <c r="U44" s="354"/>
      <c r="V44" s="354"/>
      <c r="X44" s="354"/>
      <c r="Y44" s="354"/>
      <c r="Z44" s="354"/>
      <c r="AA44" s="354"/>
      <c r="AB44" s="354"/>
      <c r="AC44" s="354"/>
      <c r="AD44" s="354"/>
      <c r="AE44" s="354"/>
    </row>
    <row r="45" spans="1:31" ht="17.149999999999999" customHeight="1">
      <c r="A45" s="357"/>
      <c r="B45" s="357"/>
      <c r="C45" s="357"/>
      <c r="D45" s="354"/>
      <c r="E45" s="354"/>
      <c r="F45" s="354"/>
      <c r="G45" s="354"/>
      <c r="H45" s="354"/>
      <c r="I45" s="354" t="s">
        <v>360</v>
      </c>
      <c r="J45" s="354"/>
      <c r="K45" s="354" t="s">
        <v>364</v>
      </c>
      <c r="L45" s="354"/>
      <c r="M45" s="1108" t="s">
        <v>11</v>
      </c>
      <c r="N45" s="1108"/>
      <c r="O45" s="1108"/>
      <c r="P45" s="354"/>
      <c r="Q45" s="354" t="s">
        <v>176</v>
      </c>
      <c r="R45" s="354"/>
      <c r="S45" s="354"/>
      <c r="T45" s="354"/>
      <c r="U45" s="354"/>
      <c r="V45" s="354"/>
      <c r="W45" s="354" t="s">
        <v>365</v>
      </c>
      <c r="X45" s="354"/>
      <c r="Y45" s="354" t="s">
        <v>366</v>
      </c>
      <c r="Z45" s="354"/>
      <c r="AA45" s="356"/>
      <c r="AB45" s="354"/>
      <c r="AC45" s="354"/>
      <c r="AD45" s="354"/>
      <c r="AE45" s="354"/>
    </row>
    <row r="46" spans="1:31" ht="17.149999999999999" customHeight="1">
      <c r="A46" s="357"/>
      <c r="B46" s="357"/>
      <c r="C46" s="357"/>
      <c r="D46" s="354"/>
      <c r="E46" s="354"/>
      <c r="F46" s="354"/>
      <c r="G46" s="354"/>
      <c r="H46" s="354"/>
      <c r="I46" s="354" t="s">
        <v>58</v>
      </c>
      <c r="J46" s="354"/>
      <c r="K46" s="354" t="s">
        <v>367</v>
      </c>
      <c r="L46" s="354"/>
      <c r="M46" s="354" t="s">
        <v>368</v>
      </c>
      <c r="N46" s="354"/>
      <c r="O46" s="354"/>
      <c r="P46" s="354"/>
      <c r="Q46" s="354" t="s">
        <v>369</v>
      </c>
      <c r="R46" s="354"/>
      <c r="T46" s="354"/>
      <c r="U46" s="354" t="s">
        <v>370</v>
      </c>
      <c r="V46" s="354"/>
      <c r="W46" s="354" t="s">
        <v>371</v>
      </c>
      <c r="X46" s="354"/>
      <c r="Y46" s="354" t="s">
        <v>372</v>
      </c>
      <c r="Z46" s="354"/>
      <c r="AA46" s="354" t="s">
        <v>35</v>
      </c>
      <c r="AB46" s="354"/>
      <c r="AC46" s="354" t="s">
        <v>116</v>
      </c>
      <c r="AD46" s="354"/>
    </row>
    <row r="47" spans="1:31" ht="17.149999999999999" customHeight="1">
      <c r="A47" s="357"/>
      <c r="B47" s="357"/>
      <c r="C47" s="357"/>
      <c r="D47" s="354"/>
      <c r="E47" s="354" t="s">
        <v>373</v>
      </c>
      <c r="F47" s="354"/>
      <c r="G47" s="354" t="s">
        <v>124</v>
      </c>
      <c r="H47" s="354"/>
      <c r="I47" s="354" t="s">
        <v>66</v>
      </c>
      <c r="J47" s="354"/>
      <c r="K47" s="354" t="s">
        <v>374</v>
      </c>
      <c r="L47" s="354"/>
      <c r="M47" s="354" t="s">
        <v>375</v>
      </c>
      <c r="N47" s="354"/>
      <c r="O47" s="354"/>
      <c r="P47" s="354"/>
      <c r="Q47" s="354" t="s">
        <v>376</v>
      </c>
      <c r="R47" s="354"/>
      <c r="S47" s="354" t="s">
        <v>377</v>
      </c>
      <c r="T47" s="354"/>
      <c r="U47" s="354" t="s">
        <v>378</v>
      </c>
      <c r="V47" s="354"/>
      <c r="W47" s="354" t="s">
        <v>172</v>
      </c>
      <c r="X47" s="354"/>
      <c r="Y47" s="354" t="s">
        <v>144</v>
      </c>
      <c r="Z47" s="354"/>
      <c r="AA47" s="354" t="s">
        <v>379</v>
      </c>
      <c r="AB47" s="354"/>
      <c r="AC47" s="354" t="s">
        <v>117</v>
      </c>
      <c r="AD47" s="354"/>
      <c r="AE47" s="354" t="s">
        <v>366</v>
      </c>
    </row>
    <row r="48" spans="1:31" ht="17.149999999999999" customHeight="1">
      <c r="A48" s="357"/>
      <c r="B48" s="357"/>
      <c r="C48" s="368" t="s">
        <v>17</v>
      </c>
      <c r="D48" s="354"/>
      <c r="E48" s="358" t="s">
        <v>32</v>
      </c>
      <c r="F48" s="354"/>
      <c r="G48" s="359" t="s">
        <v>46</v>
      </c>
      <c r="H48" s="354"/>
      <c r="I48" s="358" t="s">
        <v>67</v>
      </c>
      <c r="J48" s="354"/>
      <c r="K48" s="358" t="s">
        <v>380</v>
      </c>
      <c r="L48" s="354"/>
      <c r="M48" s="359" t="s">
        <v>381</v>
      </c>
      <c r="N48" s="354"/>
      <c r="O48" s="358" t="s">
        <v>109</v>
      </c>
      <c r="P48" s="354"/>
      <c r="Q48" s="358" t="s">
        <v>104</v>
      </c>
      <c r="R48" s="354"/>
      <c r="S48" s="358" t="s">
        <v>382</v>
      </c>
      <c r="T48" s="354"/>
      <c r="U48" s="358" t="s">
        <v>383</v>
      </c>
      <c r="V48" s="354"/>
      <c r="W48" s="358" t="s">
        <v>384</v>
      </c>
      <c r="X48" s="354"/>
      <c r="Y48" s="358" t="s">
        <v>385</v>
      </c>
      <c r="Z48" s="354"/>
      <c r="AA48" s="358" t="s">
        <v>349</v>
      </c>
      <c r="AB48" s="354"/>
      <c r="AC48" s="358" t="s">
        <v>118</v>
      </c>
      <c r="AD48" s="354"/>
      <c r="AE48" s="358" t="s">
        <v>243</v>
      </c>
    </row>
    <row r="49" spans="1:31" ht="8.15" customHeight="1">
      <c r="A49" s="350"/>
      <c r="B49" s="351"/>
      <c r="C49" s="351"/>
      <c r="D49" s="352"/>
      <c r="E49" s="369"/>
      <c r="F49" s="352"/>
      <c r="G49" s="369"/>
      <c r="H49" s="352"/>
      <c r="I49" s="369"/>
      <c r="J49" s="352"/>
      <c r="K49" s="369"/>
      <c r="L49" s="352"/>
      <c r="M49" s="369"/>
      <c r="N49" s="352"/>
      <c r="O49" s="369"/>
      <c r="P49" s="352"/>
      <c r="Q49" s="369"/>
      <c r="R49" s="352"/>
      <c r="S49" s="369"/>
      <c r="T49" s="352"/>
      <c r="U49" s="369"/>
      <c r="V49" s="352"/>
      <c r="W49" s="369"/>
      <c r="X49" s="352"/>
      <c r="Y49" s="369"/>
      <c r="Z49" s="352"/>
      <c r="AA49" s="369"/>
      <c r="AB49" s="352"/>
      <c r="AC49" s="369"/>
      <c r="AD49" s="352"/>
      <c r="AE49" s="369"/>
    </row>
    <row r="50" spans="1:31" ht="17.149999999999999" customHeight="1">
      <c r="A50" s="360" t="s">
        <v>386</v>
      </c>
      <c r="B50" s="357"/>
      <c r="C50" s="357"/>
      <c r="D50" s="352"/>
      <c r="E50" s="369"/>
      <c r="F50" s="352"/>
      <c r="G50" s="369"/>
      <c r="H50" s="352"/>
      <c r="I50" s="369"/>
      <c r="J50" s="352"/>
      <c r="K50" s="369"/>
      <c r="L50" s="352"/>
      <c r="M50" s="369"/>
      <c r="N50" s="352"/>
      <c r="O50" s="369"/>
      <c r="P50" s="352"/>
      <c r="Q50" s="369"/>
      <c r="R50" s="352"/>
      <c r="S50" s="369"/>
      <c r="T50" s="352"/>
      <c r="U50" s="369"/>
      <c r="V50" s="352"/>
      <c r="W50" s="369"/>
      <c r="X50" s="352"/>
      <c r="Y50" s="369"/>
      <c r="Z50" s="352"/>
      <c r="AA50" s="369"/>
      <c r="AB50" s="352"/>
      <c r="AC50" s="369"/>
      <c r="AD50" s="352"/>
      <c r="AE50" s="369"/>
    </row>
    <row r="51" spans="1:31" ht="17.149999999999999" customHeight="1">
      <c r="A51" s="360" t="s">
        <v>387</v>
      </c>
      <c r="B51" s="357"/>
      <c r="C51" s="357"/>
      <c r="D51" s="353"/>
      <c r="E51" s="370"/>
      <c r="F51" s="353"/>
      <c r="G51" s="370"/>
      <c r="H51" s="353"/>
      <c r="I51" s="370"/>
      <c r="J51" s="353"/>
      <c r="K51" s="370"/>
      <c r="L51" s="353"/>
      <c r="M51" s="370"/>
      <c r="N51" s="353"/>
      <c r="O51" s="370"/>
      <c r="P51" s="353"/>
      <c r="Q51" s="370"/>
      <c r="R51" s="353"/>
      <c r="S51" s="370"/>
      <c r="T51" s="353"/>
      <c r="U51" s="370"/>
      <c r="V51" s="353"/>
      <c r="W51" s="370"/>
      <c r="X51" s="353"/>
      <c r="Y51" s="370"/>
      <c r="Z51" s="353"/>
      <c r="AA51" s="370"/>
      <c r="AB51" s="353"/>
      <c r="AC51" s="370"/>
      <c r="AD51" s="353"/>
      <c r="AE51" s="370"/>
    </row>
    <row r="52" spans="1:31" ht="17.149999999999999" customHeight="1">
      <c r="A52" s="360" t="s">
        <v>398</v>
      </c>
      <c r="B52" s="357"/>
      <c r="C52" s="357"/>
      <c r="D52" s="352"/>
      <c r="E52" s="369">
        <v>10666500000</v>
      </c>
      <c r="F52" s="352"/>
      <c r="G52" s="369">
        <v>20889295058</v>
      </c>
      <c r="H52" s="352"/>
      <c r="I52" s="369">
        <v>-316239277</v>
      </c>
      <c r="J52" s="352"/>
      <c r="K52" s="369">
        <v>1489752705</v>
      </c>
      <c r="L52" s="352"/>
      <c r="M52" s="369">
        <v>248771127</v>
      </c>
      <c r="N52" s="352"/>
      <c r="O52" s="369">
        <v>3923949856</v>
      </c>
      <c r="P52" s="352"/>
      <c r="Q52" s="369">
        <v>-6322535</v>
      </c>
      <c r="R52" s="352"/>
      <c r="S52" s="369">
        <v>-423449616</v>
      </c>
      <c r="T52" s="352"/>
      <c r="U52" s="369">
        <v>73281371</v>
      </c>
      <c r="V52" s="352"/>
      <c r="W52" s="369">
        <v>-8597374</v>
      </c>
      <c r="X52" s="352"/>
      <c r="Y52" s="369">
        <v>-365088154</v>
      </c>
      <c r="Z52" s="352"/>
      <c r="AA52" s="369">
        <v>36536941315</v>
      </c>
      <c r="AB52" s="352"/>
      <c r="AC52" s="369">
        <v>8251304992</v>
      </c>
      <c r="AD52" s="352"/>
      <c r="AE52" s="369">
        <v>44788246307</v>
      </c>
    </row>
    <row r="53" spans="1:31" ht="17.149999999999999" customHeight="1">
      <c r="A53" s="357" t="s">
        <v>389</v>
      </c>
      <c r="B53" s="361"/>
      <c r="C53" s="361"/>
      <c r="D53" s="352"/>
      <c r="E53" s="369">
        <v>0</v>
      </c>
      <c r="F53" s="352"/>
      <c r="G53" s="369">
        <v>0</v>
      </c>
      <c r="H53" s="352"/>
      <c r="I53" s="369">
        <v>0</v>
      </c>
      <c r="J53" s="352"/>
      <c r="K53" s="369">
        <v>0</v>
      </c>
      <c r="L53" s="352"/>
      <c r="M53" s="369">
        <v>0</v>
      </c>
      <c r="N53" s="352"/>
      <c r="O53" s="369">
        <v>0</v>
      </c>
      <c r="P53" s="352"/>
      <c r="Q53" s="369">
        <v>0</v>
      </c>
      <c r="R53" s="352"/>
      <c r="S53" s="369">
        <v>0</v>
      </c>
      <c r="T53" s="352"/>
      <c r="U53" s="369">
        <v>0</v>
      </c>
      <c r="V53" s="352"/>
      <c r="W53" s="369">
        <v>0</v>
      </c>
      <c r="X53" s="352"/>
      <c r="Y53" s="369">
        <v>0</v>
      </c>
      <c r="Z53" s="352"/>
      <c r="AA53" s="369">
        <v>0</v>
      </c>
      <c r="AB53" s="352"/>
      <c r="AC53" s="369">
        <v>401000000</v>
      </c>
      <c r="AD53" s="352"/>
      <c r="AE53" s="369">
        <v>401000000</v>
      </c>
    </row>
    <row r="54" spans="1:31" ht="17.25" customHeight="1">
      <c r="A54" s="357" t="s">
        <v>399</v>
      </c>
      <c r="B54" s="361"/>
      <c r="C54" s="361"/>
      <c r="D54" s="352"/>
      <c r="E54" s="369"/>
      <c r="F54" s="352"/>
      <c r="G54" s="369"/>
      <c r="H54" s="352"/>
      <c r="I54" s="369"/>
      <c r="J54" s="352"/>
      <c r="K54" s="369"/>
      <c r="L54" s="352"/>
      <c r="M54" s="369"/>
      <c r="N54" s="352"/>
      <c r="O54" s="369"/>
      <c r="P54" s="352"/>
      <c r="Q54" s="369"/>
      <c r="R54" s="352"/>
      <c r="S54" s="369"/>
      <c r="T54" s="352"/>
      <c r="U54" s="369"/>
      <c r="V54" s="352"/>
      <c r="W54" s="369"/>
      <c r="X54" s="352"/>
      <c r="Y54" s="369"/>
      <c r="Z54" s="352"/>
      <c r="AA54" s="369"/>
      <c r="AB54" s="352"/>
      <c r="AC54" s="369"/>
      <c r="AD54" s="352"/>
      <c r="AE54" s="369"/>
    </row>
    <row r="55" spans="1:31" ht="17.149999999999999" customHeight="1">
      <c r="A55" s="357"/>
      <c r="B55" s="362" t="s">
        <v>400</v>
      </c>
      <c r="C55" s="361"/>
      <c r="E55" s="371"/>
      <c r="G55" s="371"/>
      <c r="I55" s="371"/>
      <c r="K55" s="371"/>
      <c r="M55" s="371"/>
      <c r="O55" s="371"/>
      <c r="Q55" s="371"/>
      <c r="S55" s="371"/>
      <c r="U55" s="371"/>
      <c r="W55" s="371"/>
      <c r="Y55" s="371"/>
      <c r="AA55" s="371"/>
      <c r="AC55" s="371"/>
      <c r="AE55" s="371"/>
    </row>
    <row r="56" spans="1:31" ht="17.149999999999999" customHeight="1">
      <c r="A56" s="357"/>
      <c r="B56" s="362" t="s">
        <v>401</v>
      </c>
      <c r="C56" s="372">
        <v>11.4</v>
      </c>
      <c r="D56" s="352"/>
      <c r="E56" s="369">
        <v>0</v>
      </c>
      <c r="F56" s="352"/>
      <c r="G56" s="369">
        <v>0</v>
      </c>
      <c r="H56" s="352"/>
      <c r="I56" s="369">
        <v>0</v>
      </c>
      <c r="J56" s="352"/>
      <c r="K56" s="369">
        <v>0</v>
      </c>
      <c r="L56" s="352"/>
      <c r="M56" s="369">
        <v>0</v>
      </c>
      <c r="N56" s="352"/>
      <c r="O56" s="369">
        <v>0</v>
      </c>
      <c r="P56" s="352"/>
      <c r="Q56" s="369">
        <v>0</v>
      </c>
      <c r="R56" s="352"/>
      <c r="S56" s="369">
        <v>0</v>
      </c>
      <c r="T56" s="352"/>
      <c r="U56" s="369">
        <v>0</v>
      </c>
      <c r="V56" s="352"/>
      <c r="W56" s="369">
        <v>0</v>
      </c>
      <c r="X56" s="352"/>
      <c r="Y56" s="369">
        <v>0</v>
      </c>
      <c r="Z56" s="352"/>
      <c r="AA56" s="369">
        <v>0</v>
      </c>
      <c r="AB56" s="352"/>
      <c r="AC56" s="369">
        <v>43190460</v>
      </c>
      <c r="AD56" s="352"/>
      <c r="AE56" s="369">
        <v>43190460</v>
      </c>
    </row>
    <row r="57" spans="1:31" ht="17.149999999999999" customHeight="1">
      <c r="A57" s="353" t="s">
        <v>395</v>
      </c>
      <c r="B57" s="357"/>
      <c r="C57" s="357"/>
      <c r="D57" s="352"/>
      <c r="E57" s="373">
        <v>0</v>
      </c>
      <c r="F57" s="352"/>
      <c r="G57" s="373">
        <v>0</v>
      </c>
      <c r="H57" s="352"/>
      <c r="I57" s="373">
        <v>0</v>
      </c>
      <c r="J57" s="352"/>
      <c r="K57" s="373">
        <v>0</v>
      </c>
      <c r="L57" s="352"/>
      <c r="M57" s="373">
        <v>0</v>
      </c>
      <c r="N57" s="352"/>
      <c r="O57" s="373">
        <v>1292688188</v>
      </c>
      <c r="P57" s="352"/>
      <c r="Q57" s="373">
        <v>-17327171</v>
      </c>
      <c r="R57" s="352"/>
      <c r="S57" s="373">
        <v>21491981</v>
      </c>
      <c r="T57" s="352"/>
      <c r="U57" s="373">
        <v>-139061817</v>
      </c>
      <c r="V57" s="352"/>
      <c r="W57" s="373">
        <v>-16560985</v>
      </c>
      <c r="X57" s="352"/>
      <c r="Y57" s="374">
        <v>-151457992</v>
      </c>
      <c r="Z57" s="352"/>
      <c r="AA57" s="374">
        <v>1141230196</v>
      </c>
      <c r="AB57" s="352"/>
      <c r="AC57" s="373">
        <v>465868182</v>
      </c>
      <c r="AD57" s="352"/>
      <c r="AE57" s="374">
        <v>1607098378</v>
      </c>
    </row>
    <row r="58" spans="1:31" ht="8.15" customHeight="1">
      <c r="A58" s="350"/>
      <c r="B58" s="357"/>
      <c r="C58" s="357"/>
      <c r="D58" s="352"/>
      <c r="E58" s="369"/>
      <c r="F58" s="352"/>
      <c r="G58" s="369"/>
      <c r="H58" s="352"/>
      <c r="I58" s="369"/>
      <c r="J58" s="352"/>
      <c r="K58" s="369"/>
      <c r="L58" s="352"/>
      <c r="M58" s="369"/>
      <c r="N58" s="352"/>
      <c r="O58" s="369"/>
      <c r="P58" s="352"/>
      <c r="Q58" s="369"/>
      <c r="R58" s="352"/>
      <c r="S58" s="369"/>
      <c r="T58" s="352"/>
      <c r="U58" s="369"/>
      <c r="V58" s="352"/>
      <c r="W58" s="369"/>
      <c r="X58" s="352"/>
      <c r="Y58" s="369"/>
      <c r="Z58" s="352"/>
      <c r="AA58" s="369"/>
      <c r="AB58" s="352"/>
      <c r="AC58" s="369"/>
      <c r="AD58" s="352"/>
      <c r="AE58" s="369"/>
    </row>
    <row r="59" spans="1:31" ht="17.149999999999999" customHeight="1">
      <c r="A59" s="350" t="s">
        <v>396</v>
      </c>
      <c r="B59" s="357"/>
      <c r="C59" s="357"/>
      <c r="E59" s="371"/>
      <c r="G59" s="371"/>
      <c r="I59" s="371"/>
      <c r="K59" s="371"/>
      <c r="M59" s="371"/>
      <c r="O59" s="371"/>
      <c r="Q59" s="371"/>
      <c r="S59" s="371"/>
      <c r="U59" s="371"/>
      <c r="W59" s="371"/>
      <c r="Y59" s="371"/>
      <c r="AA59" s="371"/>
      <c r="AC59" s="371"/>
      <c r="AE59" s="371"/>
    </row>
    <row r="60" spans="1:31" ht="17.149999999999999" customHeight="1">
      <c r="A60" s="350" t="s">
        <v>402</v>
      </c>
      <c r="B60" s="357"/>
      <c r="C60" s="357"/>
      <c r="D60" s="353"/>
      <c r="E60" s="370"/>
      <c r="F60" s="353"/>
      <c r="G60" s="370"/>
      <c r="H60" s="353"/>
      <c r="I60" s="370"/>
      <c r="J60" s="353"/>
      <c r="K60" s="370"/>
      <c r="L60" s="353"/>
      <c r="M60" s="370"/>
      <c r="N60" s="353"/>
      <c r="O60" s="370"/>
      <c r="P60" s="353"/>
      <c r="Q60" s="370"/>
      <c r="R60" s="353"/>
      <c r="S60" s="370"/>
      <c r="T60" s="353"/>
      <c r="U60" s="370"/>
      <c r="V60" s="353"/>
      <c r="W60" s="370"/>
      <c r="X60" s="353"/>
      <c r="Y60" s="370"/>
      <c r="Z60" s="353"/>
      <c r="AA60" s="370"/>
      <c r="AB60" s="353"/>
      <c r="AC60" s="370"/>
      <c r="AD60" s="353"/>
      <c r="AE60" s="370"/>
    </row>
    <row r="61" spans="1:31" ht="17.149999999999999" customHeight="1" thickBot="1">
      <c r="A61" s="350" t="s">
        <v>398</v>
      </c>
      <c r="B61" s="357"/>
      <c r="C61" s="357"/>
      <c r="D61" s="352"/>
      <c r="E61" s="375">
        <v>10666500000</v>
      </c>
      <c r="F61" s="352"/>
      <c r="G61" s="375">
        <v>20889295058</v>
      </c>
      <c r="H61" s="352"/>
      <c r="I61" s="375">
        <v>-316239277</v>
      </c>
      <c r="J61" s="352"/>
      <c r="K61" s="375">
        <v>1489752705</v>
      </c>
      <c r="L61" s="352"/>
      <c r="M61" s="375">
        <v>248771127</v>
      </c>
      <c r="N61" s="352"/>
      <c r="O61" s="375">
        <v>5216638044</v>
      </c>
      <c r="P61" s="352"/>
      <c r="Q61" s="375">
        <v>-23649706</v>
      </c>
      <c r="R61" s="352"/>
      <c r="S61" s="375">
        <v>-401957635</v>
      </c>
      <c r="T61" s="352"/>
      <c r="U61" s="375">
        <v>-65780446</v>
      </c>
      <c r="V61" s="352"/>
      <c r="W61" s="375">
        <v>-25158359</v>
      </c>
      <c r="X61" s="352"/>
      <c r="Y61" s="375">
        <v>-516546146</v>
      </c>
      <c r="Z61" s="352"/>
      <c r="AA61" s="375">
        <v>37678171511</v>
      </c>
      <c r="AB61" s="352"/>
      <c r="AC61" s="375">
        <v>9161363634</v>
      </c>
      <c r="AD61" s="352"/>
      <c r="AE61" s="375">
        <v>46839535145</v>
      </c>
    </row>
    <row r="62" spans="1:31" ht="17.149999999999999" customHeight="1" thickTop="1">
      <c r="A62" s="350"/>
      <c r="B62" s="357"/>
      <c r="C62" s="357"/>
      <c r="D62" s="352"/>
      <c r="F62" s="352"/>
      <c r="H62" s="352"/>
      <c r="J62" s="352"/>
      <c r="L62" s="352"/>
      <c r="N62" s="352"/>
      <c r="P62" s="352"/>
      <c r="Q62" s="352"/>
      <c r="R62" s="352"/>
      <c r="S62" s="352"/>
      <c r="T62" s="352"/>
      <c r="U62" s="352"/>
      <c r="V62" s="352"/>
      <c r="W62" s="352"/>
      <c r="X62" s="352"/>
      <c r="Z62" s="352"/>
      <c r="AB62" s="352"/>
      <c r="AC62" s="352"/>
      <c r="AD62" s="352"/>
      <c r="AE62" s="352"/>
    </row>
    <row r="63" spans="1:31" ht="17.149999999999999" customHeight="1">
      <c r="A63" s="350"/>
      <c r="B63" s="357"/>
      <c r="C63" s="357"/>
      <c r="D63" s="352"/>
      <c r="F63" s="352"/>
      <c r="H63" s="352"/>
      <c r="J63" s="352"/>
      <c r="L63" s="352"/>
      <c r="N63" s="352"/>
      <c r="P63" s="352"/>
      <c r="Q63" s="352"/>
      <c r="R63" s="352"/>
      <c r="S63" s="352"/>
      <c r="T63" s="352"/>
      <c r="U63" s="352"/>
      <c r="V63" s="352"/>
      <c r="W63" s="352"/>
      <c r="X63" s="352"/>
      <c r="Z63" s="352"/>
      <c r="AB63" s="352"/>
      <c r="AC63" s="352"/>
      <c r="AD63" s="352"/>
      <c r="AE63" s="352"/>
    </row>
    <row r="64" spans="1:31" ht="17.149999999999999" customHeight="1">
      <c r="A64" s="350"/>
      <c r="B64" s="357"/>
      <c r="C64" s="357"/>
      <c r="D64" s="352"/>
      <c r="F64" s="352"/>
      <c r="H64" s="352"/>
      <c r="J64" s="352"/>
      <c r="L64" s="352"/>
      <c r="N64" s="352"/>
      <c r="P64" s="352"/>
      <c r="Q64" s="352"/>
      <c r="R64" s="352"/>
      <c r="S64" s="352"/>
      <c r="T64" s="352"/>
      <c r="U64" s="352"/>
      <c r="V64" s="352"/>
      <c r="W64" s="352"/>
      <c r="X64" s="352"/>
      <c r="Z64" s="352"/>
      <c r="AB64" s="352"/>
      <c r="AC64" s="352"/>
      <c r="AD64" s="352"/>
      <c r="AE64" s="352"/>
    </row>
    <row r="65" spans="1:31" ht="17.149999999999999" customHeight="1">
      <c r="A65" s="350"/>
      <c r="B65" s="357"/>
      <c r="C65" s="357"/>
      <c r="D65" s="352"/>
      <c r="F65" s="352"/>
      <c r="H65" s="352"/>
      <c r="J65" s="352"/>
      <c r="L65" s="352"/>
      <c r="N65" s="352"/>
      <c r="P65" s="352"/>
      <c r="Q65" s="352"/>
      <c r="R65" s="352"/>
      <c r="S65" s="352"/>
      <c r="T65" s="352"/>
      <c r="U65" s="352"/>
      <c r="V65" s="352"/>
      <c r="W65" s="352"/>
      <c r="X65" s="352"/>
      <c r="Z65" s="352"/>
      <c r="AB65" s="352"/>
      <c r="AC65" s="352"/>
      <c r="AD65" s="352"/>
      <c r="AE65" s="352"/>
    </row>
    <row r="66" spans="1:31" ht="18.75" customHeight="1">
      <c r="A66" s="350"/>
      <c r="B66" s="357"/>
      <c r="C66" s="357"/>
      <c r="D66" s="352"/>
      <c r="F66" s="352"/>
      <c r="H66" s="352"/>
      <c r="J66" s="352"/>
      <c r="L66" s="352"/>
      <c r="N66" s="352"/>
      <c r="P66" s="352"/>
      <c r="Q66" s="352"/>
      <c r="R66" s="352"/>
      <c r="S66" s="352"/>
      <c r="T66" s="352"/>
      <c r="U66" s="352"/>
      <c r="V66" s="352"/>
      <c r="W66" s="352"/>
      <c r="X66" s="352"/>
      <c r="Z66" s="352"/>
      <c r="AB66" s="352"/>
      <c r="AC66" s="352"/>
      <c r="AD66" s="352"/>
      <c r="AE66" s="352"/>
    </row>
    <row r="67" spans="1:31" s="345" customFormat="1" ht="22" customHeight="1">
      <c r="A67" s="376" t="s">
        <v>344</v>
      </c>
      <c r="B67" s="377"/>
      <c r="C67" s="377"/>
      <c r="D67" s="378"/>
      <c r="E67" s="349"/>
      <c r="F67" s="378"/>
      <c r="G67" s="349"/>
      <c r="H67" s="378"/>
      <c r="I67" s="349"/>
      <c r="J67" s="378"/>
      <c r="K67" s="349"/>
      <c r="L67" s="378"/>
      <c r="M67" s="349"/>
      <c r="N67" s="378"/>
      <c r="O67" s="349"/>
      <c r="P67" s="378"/>
      <c r="Q67" s="378"/>
      <c r="R67" s="378"/>
      <c r="S67" s="378"/>
      <c r="T67" s="378"/>
      <c r="U67" s="378"/>
      <c r="V67" s="378"/>
      <c r="W67" s="378"/>
      <c r="X67" s="378"/>
      <c r="Y67" s="349"/>
      <c r="Z67" s="378"/>
      <c r="AA67" s="349"/>
      <c r="AB67" s="378"/>
      <c r="AC67" s="378"/>
      <c r="AD67" s="378"/>
      <c r="AE67" s="378"/>
    </row>
  </sheetData>
  <mergeCells count="12">
    <mergeCell ref="E5:AE5"/>
    <mergeCell ref="E6:AE6"/>
    <mergeCell ref="E7:Y7"/>
    <mergeCell ref="Q8:Y8"/>
    <mergeCell ref="Q9:W9"/>
    <mergeCell ref="Q43:W43"/>
    <mergeCell ref="M45:O45"/>
    <mergeCell ref="M11:O11"/>
    <mergeCell ref="E39:AE39"/>
    <mergeCell ref="E40:AE40"/>
    <mergeCell ref="E41:Y41"/>
    <mergeCell ref="Q42:Y42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 Unicode MS,Regular"&amp;6&amp;P</oddFooter>
  </headerFooter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R38"/>
  <sheetViews>
    <sheetView showGridLines="0" view="pageBreakPreview" topLeftCell="A22" zoomScale="86" zoomScaleNormal="100" zoomScaleSheetLayoutView="86" workbookViewId="0">
      <selection activeCell="F32" sqref="F32"/>
    </sheetView>
  </sheetViews>
  <sheetFormatPr defaultColWidth="1.09765625" defaultRowHeight="23.25" customHeight="1"/>
  <cols>
    <col min="1" max="1" width="49" style="69" customWidth="1"/>
    <col min="2" max="2" width="10.3984375" style="69" customWidth="1"/>
    <col min="3" max="3" width="2" style="69" customWidth="1"/>
    <col min="4" max="4" width="19.69921875" style="69" customWidth="1"/>
    <col min="5" max="5" width="2.69921875" style="69" customWidth="1"/>
    <col min="6" max="6" width="19.69921875" style="69" customWidth="1"/>
    <col min="7" max="7" width="2.69921875" style="69" customWidth="1"/>
    <col min="8" max="8" width="19.69921875" style="69" customWidth="1"/>
    <col min="9" max="9" width="2.69921875" style="69" customWidth="1"/>
    <col min="10" max="10" width="19.69921875" style="69" customWidth="1"/>
    <col min="11" max="11" width="2.69921875" style="69" customWidth="1"/>
    <col min="12" max="12" width="19.69921875" style="69" customWidth="1"/>
    <col min="13" max="13" width="2.69921875" style="69" customWidth="1"/>
    <col min="14" max="14" width="19.69921875" style="69" customWidth="1"/>
    <col min="15" max="15" width="15.09765625" style="159" bestFit="1" customWidth="1"/>
    <col min="16" max="245" width="9.09765625" style="159" customWidth="1"/>
    <col min="246" max="246" width="46.59765625" style="159" customWidth="1"/>
    <col min="247" max="247" width="8.8984375" style="159" customWidth="1"/>
    <col min="248" max="248" width="12.8984375" style="159" customWidth="1"/>
    <col min="249" max="16384" width="1.09765625" style="159"/>
  </cols>
  <sheetData>
    <row r="1" spans="1:14" ht="23">
      <c r="A1" s="1074" t="str">
        <f>'SH - 11'!A1:F1</f>
        <v>บริษัท กัลฟ์ เอ็นเนอร์จี ดีเวลลอปเมนท์ จำกัด (มหาชน) และบริษัทย่อย</v>
      </c>
      <c r="B1" s="1074"/>
      <c r="C1" s="1074"/>
      <c r="D1" s="1074"/>
      <c r="E1" s="1074"/>
      <c r="F1" s="1074"/>
      <c r="G1" s="1074"/>
      <c r="H1" s="80"/>
      <c r="I1" s="81"/>
      <c r="J1" s="82"/>
      <c r="K1" s="82"/>
      <c r="L1" s="82"/>
      <c r="M1" s="82"/>
      <c r="N1" s="82"/>
    </row>
    <row r="2" spans="1:14" ht="23">
      <c r="A2" s="57" t="s">
        <v>158</v>
      </c>
      <c r="B2" s="83"/>
      <c r="C2" s="83"/>
      <c r="D2" s="84"/>
      <c r="E2" s="85"/>
      <c r="F2" s="84"/>
      <c r="G2" s="85"/>
      <c r="H2" s="86"/>
      <c r="I2" s="86"/>
      <c r="J2" s="86"/>
      <c r="K2" s="86"/>
      <c r="L2" s="86"/>
      <c r="M2" s="86"/>
      <c r="N2" s="86"/>
    </row>
    <row r="3" spans="1:14" ht="13" customHeight="1">
      <c r="A3" s="1110"/>
      <c r="B3" s="1110"/>
      <c r="C3" s="1110"/>
      <c r="D3" s="1110"/>
      <c r="E3" s="1110"/>
      <c r="F3" s="1110"/>
      <c r="G3" s="1110"/>
      <c r="H3" s="79"/>
      <c r="I3" s="67"/>
      <c r="J3" s="79"/>
      <c r="K3" s="79"/>
      <c r="L3" s="79"/>
      <c r="M3" s="79"/>
      <c r="N3" s="79"/>
    </row>
    <row r="4" spans="1:14" ht="22">
      <c r="A4" s="87"/>
      <c r="B4" s="88"/>
      <c r="C4" s="88"/>
      <c r="D4" s="1112" t="s">
        <v>25</v>
      </c>
      <c r="E4" s="1112"/>
      <c r="F4" s="1112"/>
      <c r="G4" s="1112"/>
      <c r="H4" s="1112"/>
      <c r="I4" s="1112"/>
      <c r="J4" s="1112"/>
      <c r="K4" s="1112"/>
      <c r="L4" s="1112"/>
      <c r="M4" s="1112"/>
      <c r="N4" s="1112"/>
    </row>
    <row r="5" spans="1:14" ht="22" hidden="1">
      <c r="A5" s="87"/>
      <c r="B5" s="88"/>
      <c r="C5" s="88"/>
      <c r="D5" s="79"/>
      <c r="E5" s="88"/>
      <c r="F5" s="79"/>
      <c r="G5" s="88"/>
      <c r="H5" s="1111"/>
      <c r="I5" s="1111"/>
      <c r="J5" s="1111"/>
      <c r="K5" s="89"/>
      <c r="L5" s="112"/>
      <c r="M5" s="89"/>
      <c r="N5" s="91"/>
    </row>
    <row r="6" spans="1:14" ht="22" hidden="1">
      <c r="A6" s="87"/>
      <c r="B6" s="87"/>
      <c r="C6" s="87"/>
      <c r="D6" s="79"/>
      <c r="E6" s="88"/>
      <c r="F6" s="79"/>
      <c r="G6" s="88"/>
      <c r="H6" s="1111"/>
      <c r="I6" s="1111"/>
      <c r="J6" s="1111"/>
      <c r="K6" s="89"/>
      <c r="L6" s="112"/>
      <c r="M6" s="89"/>
      <c r="N6" s="91"/>
    </row>
    <row r="7" spans="1:14" ht="22">
      <c r="A7" s="87"/>
      <c r="B7" s="87"/>
      <c r="C7" s="87"/>
      <c r="D7" s="79"/>
      <c r="E7" s="88"/>
      <c r="F7" s="79"/>
      <c r="G7" s="88"/>
      <c r="H7" s="89"/>
      <c r="I7" s="89"/>
      <c r="J7" s="89"/>
      <c r="K7" s="89"/>
      <c r="L7" s="112" t="s">
        <v>33</v>
      </c>
      <c r="M7" s="89"/>
      <c r="N7" s="91"/>
    </row>
    <row r="8" spans="1:14" ht="22">
      <c r="A8" s="87"/>
      <c r="B8" s="87"/>
      <c r="C8" s="87"/>
      <c r="D8" s="79"/>
      <c r="E8" s="88"/>
      <c r="F8" s="79"/>
      <c r="G8" s="88"/>
      <c r="H8" s="1114" t="s">
        <v>11</v>
      </c>
      <c r="I8" s="1114"/>
      <c r="J8" s="1114"/>
      <c r="K8" s="89"/>
      <c r="L8" s="135" t="s">
        <v>34</v>
      </c>
      <c r="M8" s="89"/>
      <c r="N8" s="91"/>
    </row>
    <row r="9" spans="1:14" ht="21.5">
      <c r="A9" s="87"/>
      <c r="B9" s="92"/>
      <c r="C9" s="92"/>
      <c r="D9" s="92" t="s">
        <v>12</v>
      </c>
      <c r="E9" s="72"/>
      <c r="F9" s="104"/>
      <c r="G9" s="72"/>
      <c r="H9" s="1111"/>
      <c r="I9" s="1111"/>
      <c r="J9" s="1111"/>
      <c r="K9" s="90"/>
      <c r="L9" s="112"/>
      <c r="M9" s="90"/>
      <c r="N9" s="79"/>
    </row>
    <row r="10" spans="1:14" ht="21.5">
      <c r="A10" s="87"/>
      <c r="B10" s="92"/>
      <c r="C10" s="92"/>
      <c r="D10" s="92" t="s">
        <v>31</v>
      </c>
      <c r="E10" s="72"/>
      <c r="F10" s="112" t="s">
        <v>124</v>
      </c>
      <c r="G10" s="72"/>
      <c r="H10" s="89" t="s">
        <v>26</v>
      </c>
      <c r="I10" s="76"/>
      <c r="J10" s="112"/>
      <c r="K10" s="68"/>
      <c r="L10" s="112"/>
      <c r="M10" s="68"/>
      <c r="N10" s="104" t="s">
        <v>35</v>
      </c>
    </row>
    <row r="11" spans="1:14" ht="21.5">
      <c r="A11" s="87"/>
      <c r="B11" s="70" t="s">
        <v>17</v>
      </c>
      <c r="C11" s="70"/>
      <c r="D11" s="92" t="s">
        <v>32</v>
      </c>
      <c r="E11" s="72"/>
      <c r="F11" s="157" t="s">
        <v>46</v>
      </c>
      <c r="G11" s="72"/>
      <c r="H11" s="92" t="s">
        <v>27</v>
      </c>
      <c r="I11" s="72"/>
      <c r="J11" s="104" t="s">
        <v>109</v>
      </c>
      <c r="K11" s="92"/>
      <c r="L11" s="89" t="s">
        <v>211</v>
      </c>
      <c r="M11" s="92"/>
      <c r="N11" s="157" t="s">
        <v>40</v>
      </c>
    </row>
    <row r="12" spans="1:14" ht="21.75" customHeight="1">
      <c r="A12" s="74"/>
      <c r="B12" s="72"/>
      <c r="C12" s="72"/>
      <c r="D12" s="1113" t="s">
        <v>128</v>
      </c>
      <c r="E12" s="1113"/>
      <c r="F12" s="1113"/>
      <c r="G12" s="1113"/>
      <c r="H12" s="1113"/>
      <c r="I12" s="1113"/>
      <c r="J12" s="1113"/>
      <c r="K12" s="1113"/>
      <c r="L12" s="1113"/>
      <c r="M12" s="1113"/>
      <c r="N12" s="1113"/>
    </row>
    <row r="13" spans="1:14" ht="21.75" customHeight="1">
      <c r="A13" s="163" t="s">
        <v>554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4" ht="21.75" customHeight="1">
      <c r="A14" s="67" t="s">
        <v>134</v>
      </c>
      <c r="B14" s="75"/>
      <c r="C14" s="75"/>
      <c r="D14" s="93">
        <f>'TH 10-company'!D20</f>
        <v>10666500000</v>
      </c>
      <c r="E14" s="91"/>
      <c r="F14" s="93">
        <f>'TH 10-company'!F20</f>
        <v>20889295058</v>
      </c>
      <c r="G14" s="91"/>
      <c r="H14" s="93">
        <f>'TH 10-company'!H20</f>
        <v>248771127</v>
      </c>
      <c r="I14" s="91"/>
      <c r="J14" s="93">
        <f>'TH 10-company'!J20</f>
        <v>4583395060</v>
      </c>
      <c r="K14" s="97"/>
      <c r="L14" s="97">
        <f>'TH 10-company'!N20</f>
        <v>43834</v>
      </c>
      <c r="M14" s="142"/>
      <c r="N14" s="142">
        <f>D14+F14+H14+J14+L14</f>
        <v>36388005079</v>
      </c>
    </row>
    <row r="15" spans="1:14" ht="13.5" customHeight="1">
      <c r="A15" s="67"/>
      <c r="B15" s="75"/>
      <c r="C15" s="75"/>
      <c r="D15" s="93"/>
      <c r="E15" s="91"/>
      <c r="F15" s="93"/>
      <c r="G15" s="91"/>
      <c r="H15" s="93"/>
      <c r="I15" s="93"/>
      <c r="J15" s="97"/>
      <c r="K15" s="97"/>
      <c r="L15" s="97"/>
      <c r="M15" s="142"/>
      <c r="N15" s="142"/>
    </row>
    <row r="16" spans="1:14" ht="21.75" customHeight="1">
      <c r="A16" s="67" t="s">
        <v>111</v>
      </c>
      <c r="B16" s="75"/>
      <c r="C16" s="75"/>
      <c r="D16" s="93"/>
      <c r="E16" s="91"/>
      <c r="F16" s="93"/>
      <c r="G16" s="91"/>
      <c r="H16" s="93"/>
      <c r="I16" s="93"/>
      <c r="J16" s="97"/>
      <c r="K16" s="97"/>
      <c r="L16" s="97"/>
      <c r="M16" s="142"/>
      <c r="N16" s="142"/>
    </row>
    <row r="17" spans="1:15" ht="21.75" customHeight="1">
      <c r="A17" s="153" t="s">
        <v>136</v>
      </c>
      <c r="B17" s="75"/>
      <c r="C17" s="75"/>
      <c r="D17" s="93"/>
      <c r="E17" s="91"/>
      <c r="F17" s="93"/>
      <c r="G17" s="91"/>
      <c r="H17" s="93"/>
      <c r="I17" s="93"/>
      <c r="J17" s="97"/>
      <c r="K17" s="97"/>
      <c r="L17" s="97"/>
      <c r="M17" s="142"/>
      <c r="N17" s="142"/>
    </row>
    <row r="18" spans="1:15" ht="21.75" customHeight="1">
      <c r="A18" s="102" t="s">
        <v>120</v>
      </c>
      <c r="B18" s="72">
        <v>11</v>
      </c>
      <c r="C18" s="72"/>
      <c r="D18" s="94">
        <v>0</v>
      </c>
      <c r="E18" s="92"/>
      <c r="F18" s="94">
        <v>0</v>
      </c>
      <c r="G18" s="92"/>
      <c r="H18" s="94">
        <v>0</v>
      </c>
      <c r="I18" s="94"/>
      <c r="J18" s="98">
        <v>-2559889644</v>
      </c>
      <c r="K18" s="98"/>
      <c r="L18" s="94">
        <v>0</v>
      </c>
      <c r="M18" s="143"/>
      <c r="N18" s="143">
        <f>D18+F18+H18+J18+L18</f>
        <v>-2559889644</v>
      </c>
    </row>
    <row r="19" spans="1:15" ht="21.75" customHeight="1">
      <c r="A19" s="100" t="s">
        <v>139</v>
      </c>
      <c r="B19" s="72"/>
      <c r="C19" s="72"/>
      <c r="D19" s="154">
        <f>SUM(D16:D18)</f>
        <v>0</v>
      </c>
      <c r="E19" s="148"/>
      <c r="F19" s="154">
        <f>SUM(F16:F18)</f>
        <v>0</v>
      </c>
      <c r="G19" s="148"/>
      <c r="H19" s="154">
        <f>SUM(H16:H18)</f>
        <v>0</v>
      </c>
      <c r="I19" s="148"/>
      <c r="J19" s="154">
        <f>SUM(J16:J18)</f>
        <v>-2559889644</v>
      </c>
      <c r="K19" s="148"/>
      <c r="L19" s="154">
        <f>SUM(L16:L18)</f>
        <v>0</v>
      </c>
      <c r="M19" s="148"/>
      <c r="N19" s="154">
        <f>SUM(N16:N18)</f>
        <v>-2559889644</v>
      </c>
    </row>
    <row r="20" spans="1:15" ht="13.5" customHeight="1">
      <c r="A20" s="102"/>
      <c r="B20" s="72"/>
      <c r="C20" s="72"/>
      <c r="D20" s="94"/>
      <c r="E20" s="92"/>
      <c r="F20" s="94"/>
      <c r="G20" s="92"/>
      <c r="H20" s="94"/>
      <c r="I20" s="94"/>
      <c r="J20" s="98"/>
      <c r="K20" s="98"/>
      <c r="L20" s="98"/>
      <c r="M20" s="143"/>
      <c r="N20" s="143"/>
    </row>
    <row r="21" spans="1:15" ht="13.5" customHeight="1">
      <c r="A21" s="102"/>
      <c r="B21" s="72"/>
      <c r="C21" s="72"/>
      <c r="D21" s="94"/>
      <c r="E21" s="92"/>
      <c r="F21" s="94"/>
      <c r="G21" s="92"/>
      <c r="H21" s="94"/>
      <c r="I21" s="94"/>
      <c r="J21" s="98"/>
      <c r="K21" s="98"/>
      <c r="L21" s="98"/>
      <c r="M21" s="143"/>
      <c r="N21" s="143"/>
    </row>
    <row r="22" spans="1:15" ht="21.75" customHeight="1">
      <c r="A22" s="2" t="s">
        <v>161</v>
      </c>
      <c r="B22" s="75"/>
      <c r="C22" s="75"/>
      <c r="D22" s="144"/>
      <c r="E22" s="144"/>
      <c r="F22" s="138"/>
      <c r="G22" s="138"/>
      <c r="H22" s="139"/>
      <c r="I22" s="139"/>
      <c r="J22" s="140"/>
      <c r="K22" s="140"/>
      <c r="L22" s="140"/>
      <c r="M22" s="138"/>
      <c r="N22" s="140"/>
    </row>
    <row r="23" spans="1:15" ht="21.75" customHeight="1">
      <c r="A23" s="473" t="s">
        <v>61</v>
      </c>
      <c r="B23" s="72"/>
      <c r="C23" s="72"/>
      <c r="D23" s="94">
        <v>0</v>
      </c>
      <c r="E23" s="92"/>
      <c r="F23" s="94">
        <v>0</v>
      </c>
      <c r="G23" s="92"/>
      <c r="H23" s="94">
        <v>0</v>
      </c>
      <c r="I23" s="94"/>
      <c r="J23" s="48">
        <f>'PL 8 - 9'!J30</f>
        <v>951050685</v>
      </c>
      <c r="K23" s="48"/>
      <c r="L23" s="48">
        <v>0</v>
      </c>
      <c r="M23" s="145"/>
      <c r="N23" s="143">
        <f>D23+F23+H23+J23+L23</f>
        <v>951050685</v>
      </c>
    </row>
    <row r="24" spans="1:15" ht="21.75" customHeight="1">
      <c r="A24" s="14" t="s">
        <v>105</v>
      </c>
      <c r="B24" s="72"/>
      <c r="C24" s="72"/>
      <c r="D24" s="95">
        <v>0</v>
      </c>
      <c r="E24" s="92"/>
      <c r="F24" s="95">
        <v>0</v>
      </c>
      <c r="G24" s="92"/>
      <c r="H24" s="95">
        <v>0</v>
      </c>
      <c r="I24" s="94"/>
      <c r="J24" s="109">
        <v>0</v>
      </c>
      <c r="K24" s="48"/>
      <c r="L24" s="109">
        <v>24273</v>
      </c>
      <c r="M24" s="145"/>
      <c r="N24" s="474">
        <f>D24+F24+H24+J24+L24</f>
        <v>24273</v>
      </c>
    </row>
    <row r="25" spans="1:15" ht="21.75" customHeight="1">
      <c r="A25" s="2" t="s">
        <v>162</v>
      </c>
      <c r="B25" s="61"/>
      <c r="C25" s="61"/>
      <c r="D25" s="147">
        <f>SUM(D23:D24)</f>
        <v>0</v>
      </c>
      <c r="E25" s="148"/>
      <c r="F25" s="147">
        <f>SUM(F23:F24)</f>
        <v>0</v>
      </c>
      <c r="G25" s="148"/>
      <c r="H25" s="147">
        <f>SUM(H23:H24)</f>
        <v>0</v>
      </c>
      <c r="I25" s="148"/>
      <c r="J25" s="147">
        <f>SUM(J23:J24)</f>
        <v>951050685</v>
      </c>
      <c r="K25" s="148"/>
      <c r="L25" s="147">
        <f>SUM(L23:L24)</f>
        <v>24273</v>
      </c>
      <c r="M25" s="148"/>
      <c r="N25" s="147">
        <f>SUM(D25:M25)</f>
        <v>951074958</v>
      </c>
    </row>
    <row r="26" spans="1:15" ht="21.75" customHeight="1">
      <c r="A26" s="2"/>
      <c r="B26" s="61"/>
      <c r="C26" s="61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1:15" ht="26.15" customHeight="1">
      <c r="A27" s="14" t="s">
        <v>92</v>
      </c>
      <c r="B27" s="72"/>
      <c r="C27" s="72"/>
      <c r="D27" s="95">
        <v>0</v>
      </c>
      <c r="E27" s="555"/>
      <c r="F27" s="95">
        <v>0</v>
      </c>
      <c r="G27" s="555"/>
      <c r="H27" s="95">
        <v>47552534</v>
      </c>
      <c r="I27" s="94"/>
      <c r="J27" s="146">
        <v>-47552534</v>
      </c>
      <c r="K27" s="48"/>
      <c r="L27" s="109">
        <v>0</v>
      </c>
      <c r="M27" s="145"/>
      <c r="N27" s="146">
        <f>SUM(D27:L27)</f>
        <v>0</v>
      </c>
    </row>
    <row r="28" spans="1:15" ht="22.5" customHeight="1" thickBot="1">
      <c r="A28" s="164" t="s">
        <v>555</v>
      </c>
      <c r="B28" s="72"/>
      <c r="C28" s="72"/>
      <c r="D28" s="149">
        <f>SUM(D14:D18,D25,D27)</f>
        <v>10666500000</v>
      </c>
      <c r="E28" s="150"/>
      <c r="F28" s="149">
        <f>SUM(F14:F18,F25,F27)</f>
        <v>20889295058</v>
      </c>
      <c r="G28" s="150"/>
      <c r="H28" s="149">
        <f>SUM(H14:H18,H25,H27)</f>
        <v>296323661</v>
      </c>
      <c r="I28" s="150"/>
      <c r="J28" s="149">
        <f>SUM(J14:J18,J25,J27)</f>
        <v>2927003567</v>
      </c>
      <c r="K28" s="150"/>
      <c r="L28" s="149">
        <f>SUM(L14:L18,L25,L27)</f>
        <v>68107</v>
      </c>
      <c r="M28" s="151"/>
      <c r="N28" s="149">
        <f>SUM(N14:N18,N25,N27)</f>
        <v>34779190393</v>
      </c>
      <c r="O28" s="161"/>
    </row>
    <row r="29" spans="1:15" ht="22.5" thickTop="1">
      <c r="A29" s="41"/>
      <c r="B29" s="72"/>
      <c r="C29" s="72"/>
      <c r="D29" s="78"/>
      <c r="E29" s="91"/>
      <c r="F29" s="78"/>
      <c r="G29" s="91"/>
      <c r="H29" s="78"/>
      <c r="I29" s="91"/>
      <c r="J29" s="78"/>
      <c r="K29" s="78"/>
      <c r="L29" s="78"/>
      <c r="M29" s="78"/>
      <c r="N29" s="78"/>
    </row>
    <row r="37" spans="18:18" ht="23.25" customHeight="1">
      <c r="R37" s="490"/>
    </row>
    <row r="38" spans="18:18" ht="23.25" customHeight="1">
      <c r="R38" s="490"/>
    </row>
  </sheetData>
  <mergeCells count="8">
    <mergeCell ref="A1:G1"/>
    <mergeCell ref="A3:G3"/>
    <mergeCell ref="H6:J6"/>
    <mergeCell ref="D4:N4"/>
    <mergeCell ref="D12:N12"/>
    <mergeCell ref="H5:J5"/>
    <mergeCell ref="H9:J9"/>
    <mergeCell ref="H8:J8"/>
  </mergeCells>
  <pageMargins left="0.6" right="0.4" top="0.48" bottom="0.4" header="0.5" footer="0.4"/>
  <pageSetup paperSize="9" scale="78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S68"/>
  <sheetViews>
    <sheetView showGridLines="0" view="pageBreakPreview" topLeftCell="G62" zoomScale="87" zoomScaleNormal="100" zoomScaleSheetLayoutView="87" workbookViewId="0">
      <selection activeCell="P72" sqref="P72"/>
    </sheetView>
  </sheetViews>
  <sheetFormatPr defaultColWidth="1.09765625" defaultRowHeight="21.5"/>
  <cols>
    <col min="1" max="1" width="46.09765625" style="69" customWidth="1"/>
    <col min="2" max="2" width="9.19921875" style="69" customWidth="1"/>
    <col min="3" max="3" width="2" style="69" customWidth="1"/>
    <col min="4" max="4" width="17.69921875" style="69" customWidth="1"/>
    <col min="5" max="5" width="2" style="69" customWidth="1"/>
    <col min="6" max="6" width="17.69921875" style="69" customWidth="1"/>
    <col min="7" max="7" width="2" style="69" customWidth="1"/>
    <col min="8" max="8" width="17.69921875" style="69" customWidth="1"/>
    <col min="9" max="9" width="2" style="69" customWidth="1"/>
    <col min="10" max="10" width="17.69921875" style="69" customWidth="1"/>
    <col min="11" max="11" width="2" style="69" customWidth="1"/>
    <col min="12" max="12" width="17.69921875" style="69" customWidth="1"/>
    <col min="13" max="13" width="2" style="69" customWidth="1"/>
    <col min="14" max="14" width="20.8984375" style="69" customWidth="1"/>
    <col min="15" max="15" width="2" style="69" customWidth="1"/>
    <col min="16" max="16" width="17.69921875" style="69" customWidth="1"/>
    <col min="17" max="17" width="2" style="69" customWidth="1"/>
    <col min="18" max="18" width="18.3984375" style="69" bestFit="1" customWidth="1"/>
    <col min="19" max="19" width="15.09765625" style="159" bestFit="1" customWidth="1"/>
    <col min="20" max="249" width="9.09765625" style="159" customWidth="1"/>
    <col min="250" max="250" width="46.59765625" style="159" customWidth="1"/>
    <col min="251" max="251" width="8.8984375" style="159" customWidth="1"/>
    <col min="252" max="252" width="12.8984375" style="159" customWidth="1"/>
    <col min="253" max="16384" width="1.09765625" style="159"/>
  </cols>
  <sheetData>
    <row r="1" spans="1:18" ht="23" hidden="1">
      <c r="A1" s="1074" t="str">
        <f>'SH - 11'!A1:F1</f>
        <v>บริษัท กัลฟ์ เอ็นเนอร์จี ดีเวลลอปเมนท์ จำกัด (มหาชน) และบริษัทย่อย</v>
      </c>
      <c r="B1" s="1074"/>
      <c r="C1" s="1074"/>
      <c r="D1" s="1074"/>
      <c r="E1" s="1074"/>
      <c r="F1" s="1074"/>
      <c r="G1" s="1074"/>
      <c r="H1" s="80"/>
      <c r="I1" s="81"/>
      <c r="J1" s="82"/>
      <c r="K1" s="82"/>
      <c r="L1" s="82"/>
      <c r="M1" s="82"/>
      <c r="N1" s="82"/>
      <c r="O1" s="82"/>
      <c r="P1" s="82"/>
      <c r="Q1" s="82"/>
      <c r="R1" s="82"/>
    </row>
    <row r="2" spans="1:18" ht="23" hidden="1">
      <c r="A2" s="57" t="s">
        <v>158</v>
      </c>
      <c r="B2" s="83"/>
      <c r="C2" s="83"/>
      <c r="D2" s="84"/>
      <c r="E2" s="85"/>
      <c r="F2" s="84"/>
      <c r="G2" s="85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18" ht="22" hidden="1">
      <c r="A3" s="1110"/>
      <c r="B3" s="1110"/>
      <c r="C3" s="1110"/>
      <c r="D3" s="1110"/>
      <c r="E3" s="1110"/>
      <c r="F3" s="1110"/>
      <c r="G3" s="1110"/>
      <c r="H3" s="79"/>
      <c r="I3" s="67"/>
      <c r="J3" s="79"/>
      <c r="K3" s="79"/>
      <c r="L3" s="79"/>
      <c r="M3" s="79"/>
      <c r="N3" s="79"/>
      <c r="O3" s="79"/>
      <c r="P3" s="79"/>
      <c r="Q3" s="79"/>
      <c r="R3" s="79"/>
    </row>
    <row r="4" spans="1:18" ht="22" hidden="1">
      <c r="A4" s="87"/>
      <c r="B4" s="88"/>
      <c r="C4" s="88"/>
      <c r="D4" s="1112" t="s">
        <v>25</v>
      </c>
      <c r="E4" s="1112"/>
      <c r="F4" s="1112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</row>
    <row r="5" spans="1:18" ht="22" hidden="1">
      <c r="A5" s="87"/>
      <c r="B5" s="88"/>
      <c r="C5" s="88"/>
      <c r="D5" s="79"/>
      <c r="E5" s="88"/>
      <c r="F5" s="79"/>
      <c r="G5" s="88"/>
      <c r="H5" s="1111"/>
      <c r="I5" s="1111"/>
      <c r="J5" s="1111"/>
      <c r="K5" s="89"/>
      <c r="L5" s="112"/>
      <c r="M5" s="89"/>
      <c r="N5" s="112"/>
      <c r="O5" s="89"/>
      <c r="P5" s="112"/>
      <c r="Q5" s="89"/>
      <c r="R5" s="91"/>
    </row>
    <row r="6" spans="1:18" ht="22" hidden="1">
      <c r="A6" s="87"/>
      <c r="B6" s="87"/>
      <c r="C6" s="87"/>
      <c r="D6" s="79"/>
      <c r="E6" s="88"/>
      <c r="F6" s="79"/>
      <c r="G6" s="88"/>
      <c r="H6" s="1111"/>
      <c r="I6" s="1111"/>
      <c r="J6" s="1111"/>
      <c r="K6" s="89"/>
      <c r="L6" s="112"/>
      <c r="M6" s="89"/>
      <c r="N6" s="112"/>
      <c r="O6" s="89"/>
      <c r="P6" s="112"/>
      <c r="Q6" s="89"/>
      <c r="R6" s="91"/>
    </row>
    <row r="7" spans="1:18" ht="22" hidden="1">
      <c r="A7" s="87"/>
      <c r="B7" s="87"/>
      <c r="C7" s="87"/>
      <c r="D7" s="79"/>
      <c r="E7" s="88"/>
      <c r="F7" s="79"/>
      <c r="G7" s="88"/>
      <c r="H7" s="89"/>
      <c r="I7" s="89"/>
      <c r="J7" s="89"/>
      <c r="K7" s="89"/>
      <c r="L7" s="112" t="s">
        <v>33</v>
      </c>
      <c r="M7" s="89"/>
      <c r="N7" s="112" t="s">
        <v>33</v>
      </c>
      <c r="O7" s="89"/>
      <c r="P7" s="112" t="s">
        <v>33</v>
      </c>
      <c r="Q7" s="89"/>
      <c r="R7" s="91"/>
    </row>
    <row r="8" spans="1:18" ht="22" hidden="1">
      <c r="A8" s="87"/>
      <c r="B8" s="87"/>
      <c r="C8" s="87"/>
      <c r="D8" s="79"/>
      <c r="E8" s="88"/>
      <c r="F8" s="79"/>
      <c r="G8" s="88"/>
      <c r="H8" s="1114" t="s">
        <v>11</v>
      </c>
      <c r="I8" s="1114"/>
      <c r="J8" s="1114"/>
      <c r="K8" s="89"/>
      <c r="L8" s="135" t="s">
        <v>34</v>
      </c>
      <c r="M8" s="89"/>
      <c r="N8" s="135" t="s">
        <v>34</v>
      </c>
      <c r="O8" s="89"/>
      <c r="P8" s="135" t="s">
        <v>34</v>
      </c>
      <c r="Q8" s="89"/>
      <c r="R8" s="91"/>
    </row>
    <row r="9" spans="1:18" hidden="1">
      <c r="A9" s="87"/>
      <c r="B9" s="92"/>
      <c r="C9" s="92"/>
      <c r="D9" s="92" t="s">
        <v>12</v>
      </c>
      <c r="E9" s="72"/>
      <c r="F9" s="104"/>
      <c r="G9" s="72"/>
      <c r="H9" s="1115"/>
      <c r="I9" s="1115"/>
      <c r="J9" s="1115"/>
      <c r="K9" s="90"/>
      <c r="L9" s="112"/>
      <c r="M9" s="90"/>
      <c r="N9" s="112"/>
      <c r="O9" s="90"/>
      <c r="P9" s="112"/>
      <c r="Q9" s="90"/>
      <c r="R9" s="79"/>
    </row>
    <row r="10" spans="1:18" hidden="1">
      <c r="A10" s="87"/>
      <c r="B10" s="92"/>
      <c r="C10" s="92"/>
      <c r="D10" s="92" t="s">
        <v>31</v>
      </c>
      <c r="E10" s="72"/>
      <c r="F10" s="112" t="s">
        <v>124</v>
      </c>
      <c r="G10" s="72"/>
      <c r="H10" s="89" t="s">
        <v>26</v>
      </c>
      <c r="I10" s="76"/>
      <c r="J10" s="112"/>
      <c r="K10" s="68"/>
      <c r="L10" s="112"/>
      <c r="M10" s="68"/>
      <c r="N10" s="112"/>
      <c r="O10" s="68"/>
      <c r="P10" s="112"/>
      <c r="Q10" s="68"/>
      <c r="R10" s="104" t="s">
        <v>35</v>
      </c>
    </row>
    <row r="11" spans="1:18" hidden="1">
      <c r="A11" s="87"/>
      <c r="B11" s="70" t="s">
        <v>17</v>
      </c>
      <c r="C11" s="70"/>
      <c r="D11" s="92" t="s">
        <v>32</v>
      </c>
      <c r="E11" s="72"/>
      <c r="F11" s="162" t="s">
        <v>46</v>
      </c>
      <c r="G11" s="72"/>
      <c r="H11" s="92" t="s">
        <v>27</v>
      </c>
      <c r="I11" s="72"/>
      <c r="J11" s="104" t="s">
        <v>109</v>
      </c>
      <c r="K11" s="92"/>
      <c r="L11" s="89" t="s">
        <v>211</v>
      </c>
      <c r="M11" s="92"/>
      <c r="N11" s="89" t="s">
        <v>211</v>
      </c>
      <c r="O11" s="92"/>
      <c r="P11" s="89" t="s">
        <v>211</v>
      </c>
      <c r="Q11" s="92"/>
      <c r="R11" s="162" t="s">
        <v>40</v>
      </c>
    </row>
    <row r="12" spans="1:18" ht="22" hidden="1">
      <c r="A12" s="74"/>
      <c r="B12" s="72"/>
      <c r="C12" s="72"/>
      <c r="D12" s="1113" t="s">
        <v>128</v>
      </c>
      <c r="E12" s="1113"/>
      <c r="F12" s="1113"/>
      <c r="G12" s="1113"/>
      <c r="H12" s="1113"/>
      <c r="I12" s="1113"/>
      <c r="J12" s="1113"/>
      <c r="K12" s="1113"/>
      <c r="L12" s="1113"/>
      <c r="M12" s="1113"/>
      <c r="N12" s="1113"/>
      <c r="O12" s="1113"/>
      <c r="P12" s="1113"/>
      <c r="Q12" s="1113"/>
      <c r="R12" s="1113"/>
    </row>
    <row r="13" spans="1:18" ht="22" hidden="1">
      <c r="A13" s="163" t="s">
        <v>160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18" ht="22" hidden="1">
      <c r="A14" s="67" t="s">
        <v>134</v>
      </c>
      <c r="B14" s="75"/>
      <c r="C14" s="75"/>
      <c r="D14" s="93">
        <f>'TH 10-company'!D20</f>
        <v>10666500000</v>
      </c>
      <c r="E14" s="91"/>
      <c r="F14" s="93">
        <f>'TH 10-company'!F20</f>
        <v>20889295058</v>
      </c>
      <c r="G14" s="91"/>
      <c r="H14" s="93">
        <f>'TH 10-company'!H20</f>
        <v>248771127</v>
      </c>
      <c r="I14" s="91"/>
      <c r="J14" s="93">
        <f>'TH 10-company'!J20</f>
        <v>4583395060</v>
      </c>
      <c r="K14" s="97"/>
      <c r="L14" s="97">
        <f>'TH 10-company'!L20</f>
        <v>43834</v>
      </c>
      <c r="M14" s="142"/>
      <c r="N14" s="97">
        <f>'TH 10-company'!L20</f>
        <v>43834</v>
      </c>
      <c r="O14" s="142"/>
      <c r="P14" s="97">
        <f>'TH 10-company'!N20</f>
        <v>43834</v>
      </c>
      <c r="Q14" s="142"/>
      <c r="R14" s="142">
        <f>D14+F14+H14+J14+P14</f>
        <v>36388005079</v>
      </c>
    </row>
    <row r="15" spans="1:18" ht="22" hidden="1">
      <c r="A15" s="67"/>
      <c r="B15" s="75"/>
      <c r="C15" s="75"/>
      <c r="D15" s="93"/>
      <c r="E15" s="91"/>
      <c r="F15" s="93"/>
      <c r="G15" s="91"/>
      <c r="H15" s="93"/>
      <c r="I15" s="93"/>
      <c r="J15" s="97"/>
      <c r="K15" s="97"/>
      <c r="L15" s="97"/>
      <c r="M15" s="142"/>
      <c r="N15" s="97"/>
      <c r="O15" s="142"/>
      <c r="P15" s="97"/>
      <c r="Q15" s="142"/>
      <c r="R15" s="142"/>
    </row>
    <row r="16" spans="1:18" ht="22" hidden="1">
      <c r="A16" s="67" t="s">
        <v>111</v>
      </c>
      <c r="B16" s="75"/>
      <c r="C16" s="75"/>
      <c r="D16" s="93"/>
      <c r="E16" s="91"/>
      <c r="F16" s="93"/>
      <c r="G16" s="91"/>
      <c r="H16" s="93"/>
      <c r="I16" s="93"/>
      <c r="J16" s="97"/>
      <c r="K16" s="97"/>
      <c r="L16" s="97"/>
      <c r="M16" s="142"/>
      <c r="N16" s="97"/>
      <c r="O16" s="142"/>
      <c r="P16" s="97"/>
      <c r="Q16" s="142"/>
      <c r="R16" s="142"/>
    </row>
    <row r="17" spans="1:19" ht="22" hidden="1">
      <c r="A17" s="153" t="s">
        <v>136</v>
      </c>
      <c r="B17" s="75"/>
      <c r="C17" s="75"/>
      <c r="D17" s="93"/>
      <c r="E17" s="91"/>
      <c r="F17" s="93"/>
      <c r="G17" s="91"/>
      <c r="H17" s="93"/>
      <c r="I17" s="93"/>
      <c r="J17" s="97"/>
      <c r="K17" s="97"/>
      <c r="L17" s="97"/>
      <c r="M17" s="142"/>
      <c r="N17" s="97"/>
      <c r="O17" s="142"/>
      <c r="P17" s="97"/>
      <c r="Q17" s="142"/>
      <c r="R17" s="142"/>
    </row>
    <row r="18" spans="1:19" ht="22" hidden="1">
      <c r="A18" s="79" t="s">
        <v>121</v>
      </c>
      <c r="B18" s="72"/>
      <c r="C18" s="72"/>
      <c r="D18" s="93"/>
      <c r="E18" s="91"/>
      <c r="F18" s="94"/>
      <c r="G18" s="92"/>
      <c r="H18" s="94"/>
      <c r="I18" s="94"/>
      <c r="J18" s="98"/>
      <c r="K18" s="98"/>
      <c r="L18" s="98"/>
      <c r="M18" s="142"/>
      <c r="N18" s="98"/>
      <c r="O18" s="142"/>
      <c r="P18" s="98"/>
      <c r="Q18" s="142"/>
      <c r="R18" s="143"/>
    </row>
    <row r="19" spans="1:19" hidden="1">
      <c r="A19" s="102" t="s">
        <v>119</v>
      </c>
      <c r="B19" s="72"/>
      <c r="C19" s="72"/>
      <c r="D19" s="94"/>
      <c r="E19" s="92"/>
      <c r="F19" s="94"/>
      <c r="G19" s="92"/>
      <c r="H19" s="94"/>
      <c r="I19" s="94"/>
      <c r="J19" s="98"/>
      <c r="K19" s="98"/>
      <c r="L19" s="94"/>
      <c r="M19" s="143"/>
      <c r="N19" s="94"/>
      <c r="O19" s="143"/>
      <c r="P19" s="94"/>
      <c r="Q19" s="143"/>
      <c r="R19" s="143"/>
    </row>
    <row r="20" spans="1:19" hidden="1">
      <c r="A20" s="102" t="s">
        <v>120</v>
      </c>
      <c r="B20" s="72"/>
      <c r="C20" s="72"/>
      <c r="D20" s="94"/>
      <c r="E20" s="92"/>
      <c r="F20" s="94"/>
      <c r="G20" s="92"/>
      <c r="H20" s="94"/>
      <c r="I20" s="94"/>
      <c r="J20" s="98"/>
      <c r="K20" s="98"/>
      <c r="L20" s="94"/>
      <c r="M20" s="143"/>
      <c r="N20" s="94"/>
      <c r="O20" s="143"/>
      <c r="P20" s="94"/>
      <c r="Q20" s="143"/>
      <c r="R20" s="143"/>
    </row>
    <row r="21" spans="1:19" ht="22" hidden="1">
      <c r="A21" s="100" t="s">
        <v>139</v>
      </c>
      <c r="B21" s="72"/>
      <c r="C21" s="72"/>
      <c r="D21" s="154">
        <f>SUM(D16:D20)</f>
        <v>0</v>
      </c>
      <c r="E21" s="148"/>
      <c r="F21" s="154">
        <f>SUM(F16:F20)</f>
        <v>0</v>
      </c>
      <c r="G21" s="148"/>
      <c r="H21" s="154">
        <f>SUM(H16:H20)</f>
        <v>0</v>
      </c>
      <c r="I21" s="148"/>
      <c r="J21" s="154">
        <f>SUM(J16:J20)</f>
        <v>0</v>
      </c>
      <c r="K21" s="148"/>
      <c r="L21" s="154">
        <f>SUM(L16:L20)</f>
        <v>0</v>
      </c>
      <c r="M21" s="148"/>
      <c r="N21" s="154">
        <f>SUM(N16:N20)</f>
        <v>0</v>
      </c>
      <c r="O21" s="148"/>
      <c r="P21" s="154">
        <f>SUM(P16:P20)</f>
        <v>0</v>
      </c>
      <c r="Q21" s="148"/>
      <c r="R21" s="154">
        <f>SUM(R16:R20)</f>
        <v>0</v>
      </c>
    </row>
    <row r="22" spans="1:19" hidden="1">
      <c r="A22" s="102"/>
      <c r="B22" s="72"/>
      <c r="C22" s="72"/>
      <c r="D22" s="94"/>
      <c r="E22" s="92"/>
      <c r="F22" s="94"/>
      <c r="G22" s="92"/>
      <c r="H22" s="94"/>
      <c r="I22" s="94"/>
      <c r="J22" s="98"/>
      <c r="K22" s="98"/>
      <c r="L22" s="98"/>
      <c r="M22" s="143"/>
      <c r="N22" s="98"/>
      <c r="O22" s="143"/>
      <c r="P22" s="98"/>
      <c r="Q22" s="143"/>
      <c r="R22" s="143"/>
    </row>
    <row r="23" spans="1:19" ht="22" hidden="1">
      <c r="A23" s="5" t="s">
        <v>114</v>
      </c>
      <c r="B23" s="72"/>
      <c r="C23" s="72"/>
      <c r="D23" s="147">
        <f>D21</f>
        <v>0</v>
      </c>
      <c r="E23" s="148"/>
      <c r="F23" s="147">
        <f>F21</f>
        <v>0</v>
      </c>
      <c r="G23" s="148"/>
      <c r="H23" s="147">
        <f>H21</f>
        <v>0</v>
      </c>
      <c r="I23" s="148"/>
      <c r="J23" s="147">
        <f>J21</f>
        <v>0</v>
      </c>
      <c r="K23" s="148"/>
      <c r="L23" s="147">
        <f>L21</f>
        <v>0</v>
      </c>
      <c r="M23" s="148"/>
      <c r="N23" s="147">
        <f>N21</f>
        <v>0</v>
      </c>
      <c r="O23" s="148"/>
      <c r="P23" s="147">
        <f>P21</f>
        <v>0</v>
      </c>
      <c r="Q23" s="148"/>
      <c r="R23" s="147">
        <f>R21</f>
        <v>0</v>
      </c>
    </row>
    <row r="24" spans="1:19" hidden="1">
      <c r="A24" s="102"/>
      <c r="B24" s="72"/>
      <c r="C24" s="72"/>
      <c r="D24" s="94"/>
      <c r="E24" s="92"/>
      <c r="F24" s="94"/>
      <c r="G24" s="92"/>
      <c r="H24" s="94"/>
      <c r="I24" s="94"/>
      <c r="J24" s="98"/>
      <c r="K24" s="98"/>
      <c r="L24" s="98"/>
      <c r="M24" s="143"/>
      <c r="N24" s="98"/>
      <c r="O24" s="143"/>
      <c r="P24" s="98"/>
      <c r="Q24" s="143"/>
      <c r="R24" s="143"/>
    </row>
    <row r="25" spans="1:19" ht="22" hidden="1">
      <c r="A25" s="2" t="s">
        <v>161</v>
      </c>
      <c r="B25" s="75"/>
      <c r="C25" s="75"/>
      <c r="D25" s="144"/>
      <c r="E25" s="144"/>
      <c r="F25" s="138"/>
      <c r="G25" s="138"/>
      <c r="H25" s="139"/>
      <c r="I25" s="139"/>
      <c r="J25" s="140"/>
      <c r="K25" s="140"/>
      <c r="L25" s="140"/>
      <c r="M25" s="138"/>
      <c r="N25" s="140"/>
      <c r="O25" s="138"/>
      <c r="P25" s="140"/>
      <c r="Q25" s="138"/>
      <c r="R25" s="140"/>
    </row>
    <row r="26" spans="1:19" hidden="1">
      <c r="A26" s="14" t="s">
        <v>61</v>
      </c>
      <c r="B26" s="72"/>
      <c r="C26" s="72"/>
      <c r="D26" s="94">
        <v>0</v>
      </c>
      <c r="E26" s="92"/>
      <c r="F26" s="94">
        <v>0</v>
      </c>
      <c r="G26" s="92"/>
      <c r="H26" s="94">
        <v>0</v>
      </c>
      <c r="I26" s="94"/>
      <c r="J26" s="48">
        <f>'PL 6 - 7'!J30</f>
        <v>1028519704</v>
      </c>
      <c r="K26" s="48"/>
      <c r="L26" s="48">
        <v>0</v>
      </c>
      <c r="M26" s="145"/>
      <c r="N26" s="48">
        <v>0</v>
      </c>
      <c r="O26" s="145"/>
      <c r="P26" s="48">
        <v>0</v>
      </c>
      <c r="Q26" s="145"/>
      <c r="R26" s="143">
        <f>D26+F26+H26+J26+P26</f>
        <v>1028519704</v>
      </c>
    </row>
    <row r="27" spans="1:19" hidden="1">
      <c r="A27" s="41" t="s">
        <v>105</v>
      </c>
      <c r="B27" s="72"/>
      <c r="C27" s="72"/>
      <c r="D27" s="95">
        <v>0</v>
      </c>
      <c r="E27" s="92"/>
      <c r="F27" s="95">
        <v>0</v>
      </c>
      <c r="G27" s="92"/>
      <c r="H27" s="95">
        <v>0</v>
      </c>
      <c r="I27" s="94"/>
      <c r="J27" s="109">
        <v>0</v>
      </c>
      <c r="K27" s="48"/>
      <c r="L27" s="109">
        <f>'PL 6 - 7'!H65</f>
        <v>521248635</v>
      </c>
      <c r="M27" s="145"/>
      <c r="N27" s="109">
        <f>'PL 6 - 7'!H65</f>
        <v>521248635</v>
      </c>
      <c r="O27" s="145"/>
      <c r="P27" s="109">
        <f>'PL 6 - 7'!J65</f>
        <v>12789</v>
      </c>
      <c r="Q27" s="145"/>
      <c r="R27" s="474">
        <f>D27+F27+H27+J27+P27</f>
        <v>12789</v>
      </c>
    </row>
    <row r="28" spans="1:19" ht="22" hidden="1">
      <c r="A28" s="2" t="s">
        <v>162</v>
      </c>
      <c r="B28" s="61"/>
      <c r="C28" s="61"/>
      <c r="D28" s="147">
        <f>SUM(D26:D27)</f>
        <v>0</v>
      </c>
      <c r="E28" s="148"/>
      <c r="F28" s="147">
        <f>SUM(F26:F27)</f>
        <v>0</v>
      </c>
      <c r="G28" s="148"/>
      <c r="H28" s="147">
        <f>SUM(H26:H27)</f>
        <v>0</v>
      </c>
      <c r="I28" s="148"/>
      <c r="J28" s="147">
        <f>SUM(J26:J27)</f>
        <v>1028519704</v>
      </c>
      <c r="K28" s="148"/>
      <c r="L28" s="147">
        <f>SUM(L26:L27)</f>
        <v>521248635</v>
      </c>
      <c r="M28" s="148"/>
      <c r="N28" s="147">
        <f>SUM(N26:N27)</f>
        <v>521248635</v>
      </c>
      <c r="O28" s="148"/>
      <c r="P28" s="147">
        <f>SUM(P26:P27)</f>
        <v>12789</v>
      </c>
      <c r="Q28" s="148"/>
      <c r="R28" s="147">
        <f>SUM(D28:Q28)</f>
        <v>2071029763</v>
      </c>
    </row>
    <row r="29" spans="1:19" hidden="1">
      <c r="A29" s="14" t="s">
        <v>92</v>
      </c>
      <c r="B29" s="72">
        <v>32</v>
      </c>
      <c r="C29" s="72"/>
      <c r="D29" s="95">
        <v>0</v>
      </c>
      <c r="E29" s="92"/>
      <c r="F29" s="95">
        <v>0</v>
      </c>
      <c r="G29" s="92"/>
      <c r="H29" s="95">
        <v>0</v>
      </c>
      <c r="I29" s="94"/>
      <c r="J29" s="146">
        <v>0</v>
      </c>
      <c r="K29" s="48"/>
      <c r="L29" s="109">
        <v>0</v>
      </c>
      <c r="M29" s="145"/>
      <c r="N29" s="109">
        <v>0</v>
      </c>
      <c r="O29" s="145"/>
      <c r="P29" s="109">
        <v>0</v>
      </c>
      <c r="Q29" s="145"/>
      <c r="R29" s="146">
        <f>SUM(D29:P29)</f>
        <v>0</v>
      </c>
    </row>
    <row r="30" spans="1:19" ht="22.5" hidden="1" thickBot="1">
      <c r="A30" s="164" t="s">
        <v>163</v>
      </c>
      <c r="B30" s="72"/>
      <c r="C30" s="72"/>
      <c r="D30" s="149">
        <f>SUM(D14:D20,D28,D29)</f>
        <v>10666500000</v>
      </c>
      <c r="E30" s="150"/>
      <c r="F30" s="149">
        <f>SUM(F14:F20,F28,F29)</f>
        <v>20889295058</v>
      </c>
      <c r="G30" s="150"/>
      <c r="H30" s="149">
        <f>SUM(H14:H20,H28,H29)</f>
        <v>248771127</v>
      </c>
      <c r="I30" s="150"/>
      <c r="J30" s="149">
        <f>SUM(J14:J20,J28,J29)</f>
        <v>5611914764</v>
      </c>
      <c r="K30" s="150"/>
      <c r="L30" s="149">
        <f>SUM(L14:L20,L28,L29)</f>
        <v>521292469</v>
      </c>
      <c r="M30" s="151"/>
      <c r="N30" s="149">
        <f>SUM(N14:N20,N28,N29)</f>
        <v>521292469</v>
      </c>
      <c r="O30" s="151"/>
      <c r="P30" s="149">
        <f>SUM(P14:P20,P28,P29)</f>
        <v>56623</v>
      </c>
      <c r="Q30" s="151"/>
      <c r="R30" s="149">
        <f>SUM(R14:R20,R28,R29)</f>
        <v>38459034842</v>
      </c>
      <c r="S30" s="161"/>
    </row>
    <row r="31" spans="1:19" ht="22.5" hidden="1" thickTop="1">
      <c r="A31" s="41"/>
      <c r="B31" s="72"/>
      <c r="C31" s="72"/>
      <c r="D31" s="78"/>
      <c r="E31" s="91"/>
      <c r="F31" s="78"/>
      <c r="G31" s="91"/>
      <c r="H31" s="78"/>
      <c r="I31" s="91"/>
      <c r="J31" s="78"/>
      <c r="K31" s="78"/>
      <c r="L31" s="78"/>
      <c r="M31" s="78"/>
      <c r="N31" s="78"/>
      <c r="O31" s="78"/>
      <c r="P31" s="78"/>
      <c r="Q31" s="78"/>
      <c r="R31" s="78"/>
    </row>
    <row r="32" spans="1:19" ht="23">
      <c r="A32" s="1074" t="str">
        <f>A1</f>
        <v>บริษัท กัลฟ์ เอ็นเนอร์จี ดีเวลลอปเมนท์ จำกัด (มหาชน) และบริษัทย่อย</v>
      </c>
      <c r="B32" s="1074"/>
      <c r="C32" s="1074"/>
      <c r="D32" s="1074"/>
      <c r="E32" s="1074"/>
      <c r="F32" s="1074"/>
      <c r="G32" s="1074"/>
      <c r="H32" s="80"/>
      <c r="I32" s="81"/>
      <c r="J32" s="82"/>
      <c r="K32" s="82"/>
      <c r="L32" s="82"/>
      <c r="M32" s="82"/>
      <c r="N32" s="82"/>
      <c r="O32" s="82"/>
      <c r="P32" s="82"/>
      <c r="Q32" s="82"/>
      <c r="R32" s="82"/>
    </row>
    <row r="33" spans="1:18" ht="23">
      <c r="A33" s="57" t="s">
        <v>158</v>
      </c>
      <c r="B33" s="83"/>
      <c r="C33" s="83"/>
      <c r="D33" s="84"/>
      <c r="E33" s="85"/>
      <c r="F33" s="84"/>
      <c r="G33" s="85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</row>
    <row r="34" spans="1:18" ht="13" customHeight="1">
      <c r="A34" s="1110"/>
      <c r="B34" s="1110"/>
      <c r="C34" s="1110"/>
      <c r="D34" s="1110"/>
      <c r="E34" s="1110"/>
      <c r="F34" s="1110"/>
      <c r="G34" s="1110"/>
      <c r="H34" s="79"/>
      <c r="I34" s="67"/>
      <c r="J34" s="79"/>
      <c r="K34" s="79"/>
      <c r="L34" s="79"/>
      <c r="M34" s="79"/>
      <c r="N34" s="79"/>
      <c r="O34" s="79"/>
      <c r="P34" s="79"/>
      <c r="Q34" s="79"/>
      <c r="R34" s="79"/>
    </row>
    <row r="35" spans="1:18" ht="22">
      <c r="A35" s="87"/>
      <c r="B35" s="88"/>
      <c r="C35" s="88"/>
      <c r="D35" s="1112" t="s">
        <v>25</v>
      </c>
      <c r="E35" s="1112"/>
      <c r="F35" s="1112"/>
      <c r="G35" s="1112"/>
      <c r="H35" s="1112"/>
      <c r="I35" s="1112"/>
      <c r="J35" s="1112"/>
      <c r="K35" s="1112"/>
      <c r="L35" s="1112"/>
      <c r="M35" s="1112"/>
      <c r="N35" s="1112"/>
      <c r="O35" s="1112"/>
      <c r="P35" s="1112"/>
      <c r="Q35" s="1112"/>
      <c r="R35" s="1112"/>
    </row>
    <row r="36" spans="1:18" ht="22">
      <c r="A36" s="87"/>
      <c r="B36" s="87"/>
      <c r="C36" s="87"/>
      <c r="D36" s="79"/>
      <c r="E36" s="88"/>
      <c r="F36" s="79"/>
      <c r="G36" s="88"/>
      <c r="H36" s="1114" t="s">
        <v>11</v>
      </c>
      <c r="I36" s="1114"/>
      <c r="J36" s="1114"/>
      <c r="K36" s="89"/>
      <c r="L36" s="1116" t="s">
        <v>57</v>
      </c>
      <c r="M36" s="1116"/>
      <c r="N36" s="1116"/>
      <c r="O36" s="1116"/>
      <c r="P36" s="1116"/>
      <c r="Q36" s="89"/>
      <c r="R36" s="91"/>
    </row>
    <row r="37" spans="1:18" ht="22">
      <c r="A37" s="87"/>
      <c r="B37" s="87"/>
      <c r="C37" s="87"/>
      <c r="D37" s="79"/>
      <c r="E37" s="88"/>
      <c r="F37" s="79"/>
      <c r="G37" s="88"/>
      <c r="H37" s="489"/>
      <c r="I37" s="489"/>
      <c r="J37" s="489"/>
      <c r="K37" s="489"/>
      <c r="L37" s="112"/>
      <c r="M37" s="492"/>
      <c r="N37" s="112" t="s">
        <v>853</v>
      </c>
      <c r="O37" s="492"/>
      <c r="P37" s="112" t="s">
        <v>98</v>
      </c>
      <c r="Q37" s="489"/>
      <c r="R37" s="488"/>
    </row>
    <row r="38" spans="1:18">
      <c r="A38" s="87"/>
      <c r="B38" s="92"/>
      <c r="C38" s="92"/>
      <c r="D38" s="92" t="s">
        <v>12</v>
      </c>
      <c r="E38" s="72"/>
      <c r="F38" s="104"/>
      <c r="G38" s="72"/>
      <c r="H38" s="90"/>
      <c r="I38" s="72"/>
      <c r="J38" s="90"/>
      <c r="K38" s="90"/>
      <c r="L38" s="112"/>
      <c r="M38" s="90"/>
      <c r="N38" s="112" t="s">
        <v>854</v>
      </c>
      <c r="O38" s="90"/>
      <c r="P38" s="197" t="s">
        <v>159</v>
      </c>
      <c r="Q38" s="90"/>
      <c r="R38" s="79"/>
    </row>
    <row r="39" spans="1:18">
      <c r="A39" s="87"/>
      <c r="B39" s="92"/>
      <c r="C39" s="92"/>
      <c r="D39" s="92" t="s">
        <v>31</v>
      </c>
      <c r="E39" s="72"/>
      <c r="F39" s="112" t="s">
        <v>124</v>
      </c>
      <c r="G39" s="72"/>
      <c r="H39" s="92" t="s">
        <v>26</v>
      </c>
      <c r="I39" s="72"/>
      <c r="J39" s="104"/>
      <c r="K39" s="68"/>
      <c r="L39" s="112"/>
      <c r="M39" s="68"/>
      <c r="N39" s="89" t="s">
        <v>843</v>
      </c>
      <c r="O39" s="68"/>
      <c r="P39" s="197" t="s">
        <v>99</v>
      </c>
      <c r="Q39" s="68"/>
      <c r="R39" s="104" t="s">
        <v>35</v>
      </c>
    </row>
    <row r="40" spans="1:18">
      <c r="A40" s="87"/>
      <c r="B40" s="70" t="s">
        <v>17</v>
      </c>
      <c r="C40" s="70"/>
      <c r="D40" s="92" t="s">
        <v>32</v>
      </c>
      <c r="E40" s="72"/>
      <c r="F40" s="162" t="s">
        <v>46</v>
      </c>
      <c r="G40" s="72"/>
      <c r="H40" s="92" t="s">
        <v>27</v>
      </c>
      <c r="I40" s="72"/>
      <c r="J40" s="104" t="s">
        <v>109</v>
      </c>
      <c r="K40" s="92"/>
      <c r="L40" s="89" t="s">
        <v>211</v>
      </c>
      <c r="M40" s="92"/>
      <c r="N40" s="92" t="s">
        <v>536</v>
      </c>
      <c r="O40" s="92"/>
      <c r="P40" s="197" t="s">
        <v>40</v>
      </c>
      <c r="Q40" s="92"/>
      <c r="R40" s="162" t="s">
        <v>40</v>
      </c>
    </row>
    <row r="41" spans="1:18" ht="22">
      <c r="A41" s="74"/>
      <c r="B41" s="72"/>
      <c r="C41" s="72"/>
      <c r="D41" s="1113" t="s">
        <v>128</v>
      </c>
      <c r="E41" s="1113"/>
      <c r="F41" s="1113"/>
      <c r="G41" s="1113"/>
      <c r="H41" s="1113"/>
      <c r="I41" s="1113"/>
      <c r="J41" s="1113"/>
      <c r="K41" s="1113"/>
      <c r="L41" s="1113"/>
      <c r="M41" s="1113"/>
      <c r="N41" s="1113"/>
      <c r="O41" s="1113"/>
      <c r="P41" s="1113"/>
      <c r="Q41" s="1113"/>
      <c r="R41" s="1113"/>
    </row>
    <row r="42" spans="1:18" ht="22">
      <c r="A42" s="163" t="s">
        <v>556</v>
      </c>
      <c r="B42" s="72"/>
      <c r="C42" s="72"/>
      <c r="D42" s="94"/>
      <c r="E42" s="91"/>
      <c r="F42" s="94"/>
      <c r="G42" s="91"/>
      <c r="H42" s="94"/>
      <c r="I42" s="91"/>
      <c r="J42" s="98"/>
      <c r="K42" s="98"/>
      <c r="L42" s="98"/>
      <c r="M42" s="98"/>
      <c r="N42" s="98"/>
      <c r="O42" s="98"/>
      <c r="P42" s="98"/>
      <c r="Q42" s="98"/>
      <c r="R42" s="77"/>
    </row>
    <row r="43" spans="1:18" ht="22">
      <c r="A43" s="188" t="s">
        <v>527</v>
      </c>
      <c r="B43" s="552"/>
      <c r="C43" s="552"/>
      <c r="D43" s="94"/>
      <c r="E43" s="488"/>
      <c r="F43" s="94"/>
      <c r="G43" s="488"/>
      <c r="H43" s="94"/>
      <c r="I43" s="488"/>
      <c r="J43" s="98"/>
      <c r="K43" s="98"/>
      <c r="L43" s="98"/>
      <c r="M43" s="98"/>
      <c r="N43" s="98"/>
      <c r="O43" s="98"/>
      <c r="P43" s="98"/>
      <c r="Q43" s="98"/>
      <c r="R43" s="77"/>
    </row>
    <row r="44" spans="1:18" ht="22">
      <c r="A44" s="188" t="s">
        <v>526</v>
      </c>
      <c r="B44" s="72"/>
      <c r="C44" s="72"/>
      <c r="D44" s="93">
        <v>10666500000</v>
      </c>
      <c r="E44" s="91"/>
      <c r="F44" s="93">
        <v>20889295058</v>
      </c>
      <c r="G44" s="91"/>
      <c r="H44" s="93">
        <v>403771172</v>
      </c>
      <c r="I44" s="91"/>
      <c r="J44" s="97">
        <v>4953453328</v>
      </c>
      <c r="K44" s="97"/>
      <c r="L44" s="97">
        <v>93017</v>
      </c>
      <c r="M44" s="97"/>
      <c r="N44" s="97">
        <f>0</f>
        <v>0</v>
      </c>
      <c r="O44" s="97"/>
      <c r="P44" s="97">
        <f>L44+N44</f>
        <v>93017</v>
      </c>
      <c r="Q44" s="97"/>
      <c r="R44" s="78">
        <f>D44+F44+H44+J44+P44</f>
        <v>36913112575</v>
      </c>
    </row>
    <row r="45" spans="1:18" ht="22">
      <c r="A45" s="187" t="s">
        <v>523</v>
      </c>
      <c r="B45" s="72">
        <v>3</v>
      </c>
      <c r="C45" s="72"/>
      <c r="D45" s="94">
        <v>0</v>
      </c>
      <c r="E45" s="91"/>
      <c r="F45" s="94">
        <v>0</v>
      </c>
      <c r="G45" s="91"/>
      <c r="H45" s="94">
        <v>0</v>
      </c>
      <c r="I45" s="91"/>
      <c r="J45" s="98">
        <f>-(266973+42738762+1790476)</f>
        <v>-44796211</v>
      </c>
      <c r="K45" s="98"/>
      <c r="L45" s="98">
        <f>-93017</f>
        <v>-93017</v>
      </c>
      <c r="M45" s="98"/>
      <c r="N45" s="98">
        <f>93017</f>
        <v>93017</v>
      </c>
      <c r="O45" s="98"/>
      <c r="P45" s="97">
        <f>L45+N45</f>
        <v>0</v>
      </c>
      <c r="Q45" s="98"/>
      <c r="R45" s="98">
        <f>D45+F45+H45+J45+P45</f>
        <v>-44796211</v>
      </c>
    </row>
    <row r="46" spans="1:18" ht="22">
      <c r="A46" s="188" t="s">
        <v>524</v>
      </c>
      <c r="B46" s="72"/>
      <c r="C46" s="72"/>
      <c r="D46" s="475">
        <f>D44+D45</f>
        <v>10666500000</v>
      </c>
      <c r="E46" s="91"/>
      <c r="F46" s="475">
        <f>F44+F45</f>
        <v>20889295058</v>
      </c>
      <c r="G46" s="91"/>
      <c r="H46" s="475">
        <f>H44+H45</f>
        <v>403771172</v>
      </c>
      <c r="I46" s="93"/>
      <c r="J46" s="475">
        <f>J44+J45</f>
        <v>4908657117</v>
      </c>
      <c r="K46" s="97"/>
      <c r="L46" s="475">
        <f>L44+L45</f>
        <v>0</v>
      </c>
      <c r="M46" s="142"/>
      <c r="N46" s="475">
        <f>N44+N45</f>
        <v>93017</v>
      </c>
      <c r="O46" s="142"/>
      <c r="P46" s="476">
        <f>L46+N46</f>
        <v>93017</v>
      </c>
      <c r="Q46" s="97"/>
      <c r="R46" s="477">
        <f>D46+F46+H46+J46+P46</f>
        <v>36868316364</v>
      </c>
    </row>
    <row r="47" spans="1:18" ht="13.5" customHeight="1">
      <c r="A47" s="67"/>
      <c r="B47" s="72"/>
      <c r="C47" s="72"/>
      <c r="D47" s="93"/>
      <c r="E47" s="91"/>
      <c r="F47" s="93"/>
      <c r="G47" s="91"/>
      <c r="H47" s="93"/>
      <c r="I47" s="93"/>
      <c r="J47" s="97"/>
      <c r="K47" s="97"/>
      <c r="L47" s="97"/>
      <c r="M47" s="142"/>
      <c r="N47" s="97"/>
      <c r="O47" s="142"/>
      <c r="P47" s="97"/>
      <c r="Q47" s="142"/>
      <c r="R47" s="142"/>
    </row>
    <row r="48" spans="1:18" ht="22" hidden="1">
      <c r="A48" s="67" t="s">
        <v>111</v>
      </c>
      <c r="B48" s="72"/>
      <c r="C48" s="72"/>
      <c r="D48" s="93"/>
      <c r="E48" s="91"/>
      <c r="F48" s="93"/>
      <c r="G48" s="91"/>
      <c r="H48" s="93"/>
      <c r="I48" s="93"/>
      <c r="J48" s="97"/>
      <c r="K48" s="97"/>
      <c r="L48" s="97"/>
      <c r="M48" s="142"/>
      <c r="N48" s="97"/>
      <c r="O48" s="142"/>
      <c r="P48" s="97"/>
      <c r="Q48" s="142"/>
      <c r="R48" s="142"/>
    </row>
    <row r="49" spans="1:19" ht="22" hidden="1">
      <c r="A49" s="153" t="s">
        <v>138</v>
      </c>
      <c r="B49" s="72"/>
      <c r="C49" s="72"/>
      <c r="D49" s="93"/>
      <c r="E49" s="91"/>
      <c r="F49" s="93"/>
      <c r="G49" s="91"/>
      <c r="H49" s="93"/>
      <c r="I49" s="93"/>
      <c r="J49" s="97"/>
      <c r="K49" s="97"/>
      <c r="L49" s="97"/>
      <c r="M49" s="142"/>
      <c r="N49" s="97"/>
      <c r="O49" s="142"/>
      <c r="P49" s="97"/>
      <c r="Q49" s="142"/>
      <c r="R49" s="142"/>
    </row>
    <row r="50" spans="1:19" ht="22" hidden="1">
      <c r="A50" s="102" t="s">
        <v>119</v>
      </c>
      <c r="B50" s="72"/>
      <c r="C50" s="72"/>
      <c r="D50" s="94"/>
      <c r="E50" s="94"/>
      <c r="F50" s="48"/>
      <c r="G50" s="94"/>
      <c r="H50" s="94"/>
      <c r="I50" s="94"/>
      <c r="J50" s="48"/>
      <c r="K50" s="94"/>
      <c r="L50" s="94"/>
      <c r="M50" s="97"/>
      <c r="N50" s="94"/>
      <c r="O50" s="97"/>
      <c r="P50" s="94"/>
      <c r="Q50" s="97"/>
      <c r="R50" s="48"/>
    </row>
    <row r="51" spans="1:19" hidden="1">
      <c r="A51" s="102" t="s">
        <v>120</v>
      </c>
      <c r="B51" s="72"/>
      <c r="C51" s="72"/>
      <c r="D51" s="94"/>
      <c r="E51" s="92"/>
      <c r="F51" s="166"/>
      <c r="G51" s="92"/>
      <c r="H51" s="94"/>
      <c r="I51" s="92"/>
      <c r="J51" s="98"/>
      <c r="K51" s="98"/>
      <c r="L51" s="98"/>
      <c r="M51" s="98"/>
      <c r="N51" s="98"/>
      <c r="O51" s="98"/>
      <c r="P51" s="98"/>
      <c r="Q51" s="98"/>
      <c r="R51" s="48"/>
    </row>
    <row r="52" spans="1:19" ht="22" hidden="1">
      <c r="A52" s="100" t="s">
        <v>139</v>
      </c>
      <c r="B52" s="72"/>
      <c r="C52" s="72"/>
      <c r="D52" s="154">
        <f>SUM(D47:D51)</f>
        <v>0</v>
      </c>
      <c r="E52" s="148"/>
      <c r="F52" s="154">
        <f>SUM(F47:F51)</f>
        <v>0</v>
      </c>
      <c r="G52" s="148"/>
      <c r="H52" s="154">
        <f>SUM(H47:H51)</f>
        <v>0</v>
      </c>
      <c r="I52" s="148"/>
      <c r="J52" s="154">
        <f>SUM(J47:J51)</f>
        <v>0</v>
      </c>
      <c r="K52" s="148"/>
      <c r="L52" s="154">
        <f>SUM(L47:L51)</f>
        <v>0</v>
      </c>
      <c r="M52" s="148"/>
      <c r="N52" s="154">
        <f>SUM(N47:N51)</f>
        <v>0</v>
      </c>
      <c r="O52" s="148"/>
      <c r="P52" s="154">
        <f>SUM(P47:P51)</f>
        <v>0</v>
      </c>
      <c r="Q52" s="148"/>
      <c r="R52" s="154">
        <f>SUM(R47:R51)</f>
        <v>0</v>
      </c>
    </row>
    <row r="53" spans="1:19" hidden="1">
      <c r="A53" s="102"/>
      <c r="B53" s="72"/>
      <c r="C53" s="72"/>
      <c r="D53" s="94"/>
      <c r="E53" s="92"/>
      <c r="F53" s="94"/>
      <c r="G53" s="92"/>
      <c r="H53" s="94"/>
      <c r="I53" s="94"/>
      <c r="J53" s="98"/>
      <c r="K53" s="98"/>
      <c r="L53" s="98"/>
      <c r="M53" s="143"/>
      <c r="N53" s="98"/>
      <c r="O53" s="143"/>
      <c r="P53" s="98"/>
      <c r="Q53" s="143"/>
      <c r="R53" s="143"/>
    </row>
    <row r="54" spans="1:19" ht="22" hidden="1">
      <c r="A54" s="5" t="s">
        <v>114</v>
      </c>
      <c r="B54" s="72"/>
      <c r="C54" s="72"/>
      <c r="D54" s="147">
        <f>D52</f>
        <v>0</v>
      </c>
      <c r="E54" s="148"/>
      <c r="F54" s="147">
        <f>F52</f>
        <v>0</v>
      </c>
      <c r="G54" s="148"/>
      <c r="H54" s="147">
        <f>H52</f>
        <v>0</v>
      </c>
      <c r="I54" s="148"/>
      <c r="J54" s="147">
        <f>J52</f>
        <v>0</v>
      </c>
      <c r="K54" s="148"/>
      <c r="L54" s="147">
        <f>L52</f>
        <v>0</v>
      </c>
      <c r="M54" s="148"/>
      <c r="N54" s="147">
        <f>N52</f>
        <v>0</v>
      </c>
      <c r="O54" s="148"/>
      <c r="P54" s="147">
        <f>P52</f>
        <v>0</v>
      </c>
      <c r="Q54" s="148"/>
      <c r="R54" s="147">
        <f>R52</f>
        <v>0</v>
      </c>
    </row>
    <row r="55" spans="1:19" ht="22" hidden="1">
      <c r="A55" s="5"/>
      <c r="B55" s="72"/>
      <c r="C55" s="72"/>
      <c r="D55" s="94"/>
      <c r="E55" s="92"/>
      <c r="F55" s="94"/>
      <c r="G55" s="92"/>
      <c r="H55" s="94"/>
      <c r="I55" s="92"/>
      <c r="J55" s="98"/>
      <c r="K55" s="98"/>
      <c r="L55" s="98"/>
      <c r="M55" s="98"/>
      <c r="N55" s="98"/>
      <c r="O55" s="98"/>
      <c r="P55" s="98"/>
      <c r="Q55" s="98"/>
      <c r="R55" s="48"/>
    </row>
    <row r="56" spans="1:19" ht="22">
      <c r="A56" s="67" t="s">
        <v>111</v>
      </c>
      <c r="B56" s="619"/>
      <c r="C56" s="619"/>
      <c r="D56" s="94"/>
      <c r="E56" s="92"/>
      <c r="F56" s="94"/>
      <c r="G56" s="92"/>
      <c r="H56" s="94"/>
      <c r="I56" s="92"/>
      <c r="J56" s="98"/>
      <c r="K56" s="98"/>
      <c r="L56" s="98"/>
      <c r="M56" s="98"/>
      <c r="N56" s="98"/>
      <c r="O56" s="98"/>
      <c r="P56" s="98"/>
      <c r="Q56" s="98"/>
      <c r="R56" s="48"/>
    </row>
    <row r="57" spans="1:19" ht="22">
      <c r="A57" s="153" t="s">
        <v>136</v>
      </c>
      <c r="B57" s="619"/>
      <c r="C57" s="619"/>
      <c r="D57" s="94"/>
      <c r="E57" s="92"/>
      <c r="F57" s="94"/>
      <c r="G57" s="92"/>
      <c r="H57" s="94"/>
      <c r="I57" s="92"/>
      <c r="J57" s="98"/>
      <c r="K57" s="98"/>
      <c r="L57" s="98"/>
      <c r="M57" s="98"/>
      <c r="N57" s="98"/>
      <c r="O57" s="98"/>
      <c r="P57" s="98"/>
      <c r="Q57" s="98"/>
      <c r="R57" s="48"/>
    </row>
    <row r="58" spans="1:19">
      <c r="A58" s="102" t="s">
        <v>120</v>
      </c>
      <c r="B58" s="619">
        <v>11</v>
      </c>
      <c r="C58" s="619"/>
      <c r="D58" s="94">
        <v>0</v>
      </c>
      <c r="E58" s="92"/>
      <c r="F58" s="94">
        <v>0</v>
      </c>
      <c r="G58" s="92"/>
      <c r="H58" s="94">
        <v>0</v>
      </c>
      <c r="I58" s="92"/>
      <c r="J58" s="614">
        <v>-2773284293</v>
      </c>
      <c r="K58" s="98"/>
      <c r="L58" s="98">
        <v>0</v>
      </c>
      <c r="M58" s="98"/>
      <c r="N58" s="98">
        <v>0</v>
      </c>
      <c r="O58" s="98"/>
      <c r="P58" s="98">
        <v>0</v>
      </c>
      <c r="Q58" s="98"/>
      <c r="R58" s="98">
        <f>D58+F58+H58+J58+P58</f>
        <v>-2773284293</v>
      </c>
    </row>
    <row r="59" spans="1:19" ht="22">
      <c r="A59" s="100" t="s">
        <v>139</v>
      </c>
      <c r="B59" s="619"/>
      <c r="C59" s="619"/>
      <c r="D59" s="476">
        <f>SUM(D58)</f>
        <v>0</v>
      </c>
      <c r="E59" s="488"/>
      <c r="F59" s="476">
        <f>SUM(F58)</f>
        <v>0</v>
      </c>
      <c r="G59" s="488"/>
      <c r="H59" s="476">
        <f>SUM(H58)</f>
        <v>0</v>
      </c>
      <c r="I59" s="96"/>
      <c r="J59" s="476">
        <f>SUM(J58)</f>
        <v>-2773284293</v>
      </c>
      <c r="K59" s="97"/>
      <c r="L59" s="476">
        <f>SUM(L58)</f>
        <v>0</v>
      </c>
      <c r="M59" s="97"/>
      <c r="N59" s="476">
        <f>SUM(N58)</f>
        <v>0</v>
      </c>
      <c r="O59" s="97"/>
      <c r="P59" s="476">
        <f>SUM(P58)</f>
        <v>0</v>
      </c>
      <c r="Q59" s="97"/>
      <c r="R59" s="476">
        <f>SUM(R58)</f>
        <v>-2773284293</v>
      </c>
    </row>
    <row r="60" spans="1:19" ht="22">
      <c r="A60" s="5"/>
      <c r="B60" s="619"/>
      <c r="C60" s="619"/>
      <c r="D60" s="94"/>
      <c r="E60" s="92"/>
      <c r="F60" s="94"/>
      <c r="G60" s="92"/>
      <c r="H60" s="94"/>
      <c r="I60" s="92"/>
      <c r="J60" s="98"/>
      <c r="K60" s="98"/>
      <c r="L60" s="98"/>
      <c r="M60" s="98"/>
      <c r="N60" s="98"/>
      <c r="O60" s="98"/>
      <c r="P60" s="98"/>
      <c r="Q60" s="98"/>
      <c r="R60" s="48"/>
    </row>
    <row r="61" spans="1:19" ht="22">
      <c r="A61" s="2" t="s">
        <v>161</v>
      </c>
      <c r="B61" s="75"/>
      <c r="C61" s="75"/>
      <c r="D61" s="94"/>
      <c r="E61" s="91"/>
      <c r="F61" s="94"/>
      <c r="G61" s="91"/>
      <c r="H61" s="94"/>
      <c r="I61" s="91"/>
      <c r="J61" s="98"/>
      <c r="K61" s="98"/>
      <c r="L61" s="98"/>
      <c r="M61" s="98"/>
      <c r="N61" s="98"/>
      <c r="O61" s="98"/>
      <c r="P61" s="98"/>
      <c r="Q61" s="98"/>
      <c r="R61" s="48"/>
    </row>
    <row r="62" spans="1:19">
      <c r="A62" s="14" t="s">
        <v>61</v>
      </c>
      <c r="B62" s="72"/>
      <c r="C62" s="72"/>
      <c r="D62" s="94">
        <v>0</v>
      </c>
      <c r="E62" s="92"/>
      <c r="F62" s="94">
        <v>0</v>
      </c>
      <c r="G62" s="92"/>
      <c r="H62" s="94">
        <v>0</v>
      </c>
      <c r="I62" s="92"/>
      <c r="J62" s="48">
        <f>'PL 8 - 9'!H30</f>
        <v>1669979569</v>
      </c>
      <c r="K62" s="48"/>
      <c r="L62" s="98">
        <v>0</v>
      </c>
      <c r="M62" s="98"/>
      <c r="N62" s="98">
        <v>0</v>
      </c>
      <c r="O62" s="98"/>
      <c r="P62" s="98">
        <f>L62+N62</f>
        <v>0</v>
      </c>
      <c r="Q62" s="98"/>
      <c r="R62" s="77">
        <f>D62+F62+H62+J62+P62</f>
        <v>1669979569</v>
      </c>
    </row>
    <row r="63" spans="1:19" ht="22">
      <c r="A63" s="14" t="s">
        <v>105</v>
      </c>
      <c r="B63" s="75"/>
      <c r="C63" s="75"/>
      <c r="D63" s="95">
        <v>0</v>
      </c>
      <c r="E63" s="92"/>
      <c r="F63" s="95">
        <v>0</v>
      </c>
      <c r="G63" s="92"/>
      <c r="H63" s="95">
        <v>0</v>
      </c>
      <c r="I63" s="92"/>
      <c r="J63" s="621">
        <v>32858757</v>
      </c>
      <c r="K63" s="48"/>
      <c r="L63" s="109">
        <v>0</v>
      </c>
      <c r="M63" s="94"/>
      <c r="N63" s="109">
        <v>488398396</v>
      </c>
      <c r="O63" s="94"/>
      <c r="P63" s="1018">
        <f>L63+N63</f>
        <v>488398396</v>
      </c>
      <c r="Q63" s="94"/>
      <c r="R63" s="615">
        <f>D63+F63+H63+J63+P63</f>
        <v>521257153</v>
      </c>
    </row>
    <row r="64" spans="1:19" ht="22">
      <c r="A64" s="2" t="s">
        <v>162</v>
      </c>
      <c r="D64" s="476">
        <f>SUM(D62:D63)</f>
        <v>0</v>
      </c>
      <c r="E64" s="488"/>
      <c r="F64" s="476">
        <f>SUM(F62:F63)</f>
        <v>0</v>
      </c>
      <c r="G64" s="488"/>
      <c r="H64" s="476">
        <f>SUM(H62:H63)</f>
        <v>0</v>
      </c>
      <c r="I64" s="96"/>
      <c r="J64" s="476">
        <f>SUM(J62:J63)</f>
        <v>1702838326</v>
      </c>
      <c r="K64" s="97"/>
      <c r="L64" s="476">
        <f>SUM(L62:L63)</f>
        <v>0</v>
      </c>
      <c r="M64" s="97"/>
      <c r="N64" s="476">
        <f>SUM(N62:N63)</f>
        <v>488398396</v>
      </c>
      <c r="O64" s="97"/>
      <c r="P64" s="476">
        <f>SUM(P62:P63)</f>
        <v>488398396</v>
      </c>
      <c r="Q64" s="97"/>
      <c r="R64" s="476">
        <f>SUM(R62:R63)</f>
        <v>2191236722</v>
      </c>
      <c r="S64" s="161"/>
    </row>
    <row r="65" spans="1:19" ht="22">
      <c r="A65" s="2"/>
      <c r="D65" s="97"/>
      <c r="E65" s="556"/>
      <c r="F65" s="97"/>
      <c r="G65" s="556"/>
      <c r="H65" s="97"/>
      <c r="I65" s="551"/>
      <c r="J65" s="97"/>
      <c r="K65" s="97"/>
      <c r="L65" s="97"/>
      <c r="M65" s="97"/>
      <c r="N65" s="97"/>
      <c r="O65" s="97"/>
      <c r="P65" s="97"/>
      <c r="Q65" s="97"/>
      <c r="R65" s="97"/>
      <c r="S65" s="161"/>
    </row>
    <row r="66" spans="1:19">
      <c r="A66" s="14" t="s">
        <v>92</v>
      </c>
      <c r="B66" s="72"/>
      <c r="C66" s="72"/>
      <c r="D66" s="1020">
        <v>0</v>
      </c>
      <c r="E66" s="92"/>
      <c r="F66" s="1020">
        <v>0</v>
      </c>
      <c r="G66" s="92"/>
      <c r="H66" s="1020">
        <f>7412898+76086081</f>
        <v>83498979</v>
      </c>
      <c r="I66" s="92"/>
      <c r="J66" s="1021">
        <f>-H66</f>
        <v>-83498979</v>
      </c>
      <c r="K66" s="48"/>
      <c r="L66" s="618">
        <v>0</v>
      </c>
      <c r="M66" s="94"/>
      <c r="N66" s="618">
        <v>0</v>
      </c>
      <c r="O66" s="94"/>
      <c r="P66" s="1018">
        <f>L66+N66</f>
        <v>0</v>
      </c>
      <c r="Q66" s="94"/>
      <c r="R66" s="1022">
        <f>D66+F66+H66+J66+P66</f>
        <v>0</v>
      </c>
    </row>
    <row r="67" spans="1:19" ht="22.5" thickBot="1">
      <c r="A67" s="2" t="s">
        <v>557</v>
      </c>
      <c r="D67" s="1019">
        <f>SUM(D46,D64,D66)</f>
        <v>10666500000</v>
      </c>
      <c r="E67" s="108"/>
      <c r="F67" s="1019">
        <f>SUM(F46,F64,F66)</f>
        <v>20889295058</v>
      </c>
      <c r="G67" s="108"/>
      <c r="H67" s="1019">
        <f>SUM(H46,H64,H66)</f>
        <v>487270151</v>
      </c>
      <c r="I67" s="108"/>
      <c r="J67" s="1019">
        <f>SUM(J46,J64,J66,J59)</f>
        <v>3754712171</v>
      </c>
      <c r="K67" s="107"/>
      <c r="L67" s="1019">
        <f>SUM(L46,L64,L66)</f>
        <v>0</v>
      </c>
      <c r="M67" s="107"/>
      <c r="N67" s="1019">
        <f>SUM(N46,N64,N66)</f>
        <v>488491413</v>
      </c>
      <c r="O67" s="107"/>
      <c r="P67" s="1019">
        <f>SUM(L67+N67)</f>
        <v>488491413</v>
      </c>
      <c r="Q67" s="107"/>
      <c r="R67" s="1019">
        <f>D67+F67+H67+J67+P67</f>
        <v>36286268793</v>
      </c>
    </row>
    <row r="68" spans="1:19" ht="22" thickTop="1">
      <c r="A68" s="159"/>
      <c r="B68" s="159"/>
      <c r="C68" s="159"/>
      <c r="D68" s="130"/>
      <c r="F68" s="130"/>
      <c r="H68" s="130"/>
      <c r="J68" s="130"/>
      <c r="L68" s="130"/>
      <c r="N68" s="130"/>
      <c r="P68" s="130"/>
      <c r="R68" s="130"/>
    </row>
  </sheetData>
  <mergeCells count="14">
    <mergeCell ref="A1:G1"/>
    <mergeCell ref="A3:G3"/>
    <mergeCell ref="D4:R4"/>
    <mergeCell ref="H5:J5"/>
    <mergeCell ref="H6:J6"/>
    <mergeCell ref="H8:J8"/>
    <mergeCell ref="H36:J36"/>
    <mergeCell ref="D35:R35"/>
    <mergeCell ref="D41:R41"/>
    <mergeCell ref="H9:J9"/>
    <mergeCell ref="D12:R12"/>
    <mergeCell ref="A32:G32"/>
    <mergeCell ref="A34:G34"/>
    <mergeCell ref="L36:P36"/>
  </mergeCells>
  <pageMargins left="0.6" right="0.4" top="0.48" bottom="0.4" header="0.5" footer="0.4"/>
  <pageSetup paperSize="9" scale="72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0EDE9-118F-4D18-B994-C86AF65E4D25}">
  <dimension ref="A1:P29"/>
  <sheetViews>
    <sheetView topLeftCell="A4" zoomScaleNormal="100" zoomScaleSheetLayoutView="90" workbookViewId="0">
      <selection activeCell="H23" sqref="H23"/>
    </sheetView>
  </sheetViews>
  <sheetFormatPr defaultColWidth="9.09765625" defaultRowHeight="20.149999999999999" customHeight="1"/>
  <cols>
    <col min="1" max="1" width="47.09765625" style="345" customWidth="1"/>
    <col min="2" max="2" width="8.09765625" style="396" bestFit="1" customWidth="1"/>
    <col min="3" max="3" width="0.69921875" style="345" customWidth="1"/>
    <col min="4" max="4" width="12.69921875" style="343" customWidth="1"/>
    <col min="5" max="5" width="0.69921875" style="397" customWidth="1"/>
    <col min="6" max="6" width="12.69921875" style="397" customWidth="1"/>
    <col min="7" max="7" width="0.69921875" style="397" customWidth="1"/>
    <col min="8" max="8" width="11.296875" style="397" customWidth="1"/>
    <col min="9" max="9" width="0.69921875" style="397" customWidth="1"/>
    <col min="10" max="10" width="12.8984375" style="343" customWidth="1"/>
    <col min="11" max="11" width="0.69921875" style="397" customWidth="1"/>
    <col min="12" max="12" width="13.59765625" style="343" customWidth="1"/>
    <col min="13" max="13" width="0.69921875" style="343" customWidth="1"/>
    <col min="14" max="14" width="13.59765625" style="343" customWidth="1"/>
    <col min="15" max="15" width="0.69921875" style="397" customWidth="1"/>
    <col min="16" max="16" width="13.69921875" style="397" customWidth="1"/>
    <col min="17" max="16384" width="9.09765625" style="345"/>
  </cols>
  <sheetData>
    <row r="1" spans="1:16" ht="20.149999999999999" customHeight="1">
      <c r="A1" s="341" t="s">
        <v>184</v>
      </c>
      <c r="B1" s="342"/>
      <c r="C1" s="342"/>
      <c r="E1" s="343"/>
      <c r="F1" s="343"/>
      <c r="G1" s="343"/>
      <c r="H1" s="343"/>
      <c r="I1" s="343"/>
      <c r="K1" s="343"/>
      <c r="O1" s="343"/>
      <c r="P1" s="344" t="s">
        <v>313</v>
      </c>
    </row>
    <row r="2" spans="1:16" ht="20.149999999999999" customHeight="1">
      <c r="A2" s="346" t="s">
        <v>357</v>
      </c>
      <c r="B2" s="342"/>
      <c r="C2" s="342"/>
      <c r="E2" s="343"/>
      <c r="F2" s="343"/>
      <c r="G2" s="343"/>
      <c r="H2" s="343"/>
      <c r="I2" s="343"/>
      <c r="K2" s="343"/>
      <c r="O2" s="343"/>
      <c r="P2" s="343"/>
    </row>
    <row r="3" spans="1:16" ht="20.149999999999999" customHeight="1">
      <c r="A3" s="347" t="str">
        <f>'TH 10-11-consol'!A43</f>
        <v>สำหรับงวดหกเดือนสิ้นสุดวันที่ 30 มิถุนายน พ.ศ. 2562</v>
      </c>
      <c r="B3" s="348"/>
      <c r="C3" s="348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1:16" ht="20.149999999999999" customHeight="1">
      <c r="A4" s="346"/>
      <c r="B4" s="342"/>
      <c r="C4" s="342"/>
      <c r="E4" s="343"/>
      <c r="F4" s="343"/>
      <c r="G4" s="343"/>
      <c r="H4" s="343"/>
      <c r="I4" s="343"/>
      <c r="K4" s="343"/>
      <c r="O4" s="343"/>
      <c r="P4" s="343"/>
    </row>
    <row r="5" spans="1:16" s="320" customFormat="1" ht="20.149999999999999" customHeight="1">
      <c r="A5" s="380"/>
      <c r="B5" s="381"/>
      <c r="C5" s="381"/>
      <c r="D5" s="1117" t="s">
        <v>317</v>
      </c>
      <c r="E5" s="1117"/>
      <c r="F5" s="1117"/>
      <c r="G5" s="1117"/>
      <c r="H5" s="1117"/>
      <c r="I5" s="1117"/>
      <c r="J5" s="1117"/>
      <c r="K5" s="1117"/>
      <c r="L5" s="1117"/>
      <c r="M5" s="1117"/>
      <c r="N5" s="1117"/>
      <c r="O5" s="1117"/>
      <c r="P5" s="1117"/>
    </row>
    <row r="6" spans="1:16" s="320" customFormat="1" ht="20.149999999999999" customHeight="1">
      <c r="A6" s="381"/>
      <c r="B6" s="381"/>
      <c r="C6" s="381"/>
      <c r="D6" s="1117" t="s">
        <v>188</v>
      </c>
      <c r="E6" s="1117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17"/>
    </row>
    <row r="7" spans="1:16" s="320" customFormat="1" ht="20.149999999999999" customHeight="1">
      <c r="A7" s="381"/>
      <c r="B7" s="381"/>
      <c r="C7" s="381"/>
      <c r="D7" s="382"/>
      <c r="E7" s="382"/>
      <c r="F7" s="382"/>
      <c r="G7" s="382"/>
      <c r="H7" s="382"/>
      <c r="I7" s="382"/>
      <c r="J7" s="383"/>
      <c r="K7" s="384"/>
      <c r="L7" s="1118" t="s">
        <v>255</v>
      </c>
      <c r="M7" s="1118"/>
      <c r="N7" s="1118"/>
      <c r="O7" s="382"/>
      <c r="P7" s="382"/>
    </row>
    <row r="8" spans="1:16" s="320" customFormat="1" ht="20.149999999999999" customHeight="1">
      <c r="A8" s="293"/>
      <c r="B8" s="293"/>
      <c r="C8" s="293"/>
      <c r="D8" s="382"/>
      <c r="E8" s="382"/>
      <c r="F8" s="382"/>
      <c r="G8" s="382"/>
      <c r="K8" s="382"/>
      <c r="L8" s="593" t="s">
        <v>579</v>
      </c>
      <c r="M8" s="384"/>
      <c r="N8" s="384"/>
      <c r="O8" s="382"/>
      <c r="P8" s="382"/>
    </row>
    <row r="9" spans="1:16" s="320" customFormat="1" ht="20.149999999999999" customHeight="1">
      <c r="A9" s="293"/>
      <c r="B9" s="293"/>
      <c r="C9" s="293"/>
      <c r="D9" s="382"/>
      <c r="E9" s="382"/>
      <c r="F9" s="382"/>
      <c r="G9" s="382"/>
      <c r="H9" s="1119" t="s">
        <v>11</v>
      </c>
      <c r="I9" s="1119"/>
      <c r="J9" s="1119"/>
      <c r="K9" s="382"/>
      <c r="L9" s="594" t="s">
        <v>172</v>
      </c>
      <c r="M9" s="385"/>
      <c r="N9" s="385"/>
      <c r="O9" s="382"/>
      <c r="P9" s="382"/>
    </row>
    <row r="10" spans="1:16" s="320" customFormat="1" ht="20.149999999999999" customHeight="1">
      <c r="A10" s="293"/>
      <c r="B10" s="293"/>
      <c r="C10" s="293"/>
      <c r="D10" s="382"/>
      <c r="E10" s="382"/>
      <c r="F10" s="382"/>
      <c r="G10" s="382"/>
      <c r="H10" s="382"/>
      <c r="I10" s="382"/>
      <c r="J10" s="382"/>
      <c r="K10" s="382"/>
      <c r="L10" s="382"/>
      <c r="M10" s="382"/>
      <c r="N10" s="382" t="s">
        <v>366</v>
      </c>
      <c r="O10" s="382"/>
      <c r="P10" s="382"/>
    </row>
    <row r="11" spans="1:16" s="320" customFormat="1" ht="20.149999999999999" customHeight="1">
      <c r="A11" s="293"/>
      <c r="B11" s="293"/>
      <c r="C11" s="293"/>
      <c r="D11" s="329"/>
      <c r="E11" s="329"/>
      <c r="F11" s="329"/>
      <c r="G11" s="329"/>
      <c r="H11" s="382" t="s">
        <v>368</v>
      </c>
      <c r="I11" s="382"/>
      <c r="J11" s="382"/>
      <c r="K11" s="382"/>
      <c r="L11" s="329"/>
      <c r="M11" s="382"/>
      <c r="N11" s="382" t="s">
        <v>372</v>
      </c>
      <c r="O11" s="382"/>
      <c r="P11" s="329"/>
    </row>
    <row r="12" spans="1:16" s="320" customFormat="1" ht="20.149999999999999" customHeight="1">
      <c r="A12" s="293"/>
      <c r="B12" s="293"/>
      <c r="C12" s="293"/>
      <c r="D12" s="382" t="s">
        <v>373</v>
      </c>
      <c r="E12" s="382"/>
      <c r="F12" s="386" t="s">
        <v>124</v>
      </c>
      <c r="G12" s="382"/>
      <c r="H12" s="386" t="s">
        <v>375</v>
      </c>
      <c r="I12" s="382"/>
      <c r="J12" s="382"/>
      <c r="K12" s="382"/>
      <c r="L12" s="382" t="s">
        <v>377</v>
      </c>
      <c r="M12" s="382"/>
      <c r="N12" s="382" t="s">
        <v>144</v>
      </c>
      <c r="O12" s="382"/>
      <c r="P12" s="382" t="s">
        <v>366</v>
      </c>
    </row>
    <row r="13" spans="1:16" s="320" customFormat="1" ht="20.149999999999999" customHeight="1">
      <c r="A13" s="293"/>
      <c r="B13" s="595" t="s">
        <v>17</v>
      </c>
      <c r="C13" s="293"/>
      <c r="D13" s="558" t="s">
        <v>32</v>
      </c>
      <c r="E13" s="382"/>
      <c r="F13" s="388" t="s">
        <v>46</v>
      </c>
      <c r="G13" s="382"/>
      <c r="H13" s="388" t="s">
        <v>381</v>
      </c>
      <c r="I13" s="382"/>
      <c r="J13" s="558" t="s">
        <v>109</v>
      </c>
      <c r="K13" s="382"/>
      <c r="L13" s="558" t="s">
        <v>382</v>
      </c>
      <c r="M13" s="382"/>
      <c r="N13" s="558" t="s">
        <v>385</v>
      </c>
      <c r="O13" s="382"/>
      <c r="P13" s="558" t="s">
        <v>243</v>
      </c>
    </row>
    <row r="14" spans="1:16" s="320" customFormat="1" ht="20.149999999999999" customHeight="1">
      <c r="A14" s="293"/>
      <c r="B14" s="304"/>
      <c r="C14" s="293"/>
      <c r="D14" s="382"/>
      <c r="E14" s="382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</row>
    <row r="15" spans="1:16" s="320" customFormat="1" ht="20.149999999999999" customHeight="1">
      <c r="A15" s="295" t="s">
        <v>403</v>
      </c>
      <c r="B15" s="293"/>
      <c r="C15" s="293"/>
      <c r="D15" s="308">
        <v>10666500000</v>
      </c>
      <c r="E15" s="308"/>
      <c r="F15" s="308">
        <v>20889295058</v>
      </c>
      <c r="G15" s="308"/>
      <c r="H15" s="308">
        <v>86512524</v>
      </c>
      <c r="I15" s="308"/>
      <c r="J15" s="308">
        <v>2371169838</v>
      </c>
      <c r="K15" s="308"/>
      <c r="L15" s="308">
        <v>652030</v>
      </c>
      <c r="M15" s="308"/>
      <c r="N15" s="308">
        <f>SUM(K15:L15)</f>
        <v>652030</v>
      </c>
      <c r="O15" s="308"/>
      <c r="P15" s="308">
        <f>SUM(D15:J15,N15)</f>
        <v>34014129450</v>
      </c>
    </row>
    <row r="16" spans="1:16" s="320" customFormat="1" ht="20.149999999999999" customHeight="1">
      <c r="A16" s="293" t="s">
        <v>404</v>
      </c>
      <c r="B16" s="300"/>
      <c r="C16" s="293"/>
      <c r="D16" s="308">
        <v>0</v>
      </c>
      <c r="E16" s="308"/>
      <c r="F16" s="308">
        <v>0</v>
      </c>
      <c r="G16" s="308"/>
      <c r="H16" s="308">
        <v>96308034</v>
      </c>
      <c r="I16" s="308"/>
      <c r="J16" s="308">
        <v>-96308034</v>
      </c>
      <c r="K16" s="308"/>
      <c r="L16" s="308">
        <v>0</v>
      </c>
      <c r="M16" s="308"/>
      <c r="N16" s="308">
        <v>0</v>
      </c>
      <c r="O16" s="308"/>
      <c r="P16" s="308">
        <f>SUM(D16:J16,N16)</f>
        <v>0</v>
      </c>
    </row>
    <row r="17" spans="1:16" s="320" customFormat="1" ht="20.149999999999999" customHeight="1">
      <c r="A17" s="293" t="s">
        <v>93</v>
      </c>
      <c r="B17" s="300"/>
      <c r="C17" s="293"/>
      <c r="D17" s="308">
        <v>0</v>
      </c>
      <c r="E17" s="308"/>
      <c r="F17" s="308">
        <v>0</v>
      </c>
      <c r="G17" s="308"/>
      <c r="H17" s="308">
        <v>0</v>
      </c>
      <c r="I17" s="308"/>
      <c r="J17" s="308">
        <v>-853316960</v>
      </c>
      <c r="K17" s="308"/>
      <c r="L17" s="308">
        <v>0</v>
      </c>
      <c r="M17" s="308"/>
      <c r="N17" s="308">
        <v>0</v>
      </c>
      <c r="O17" s="308"/>
      <c r="P17" s="308">
        <f>SUM(D17:J17,N17)</f>
        <v>-853316960</v>
      </c>
    </row>
    <row r="18" spans="1:16" s="320" customFormat="1" ht="20.149999999999999" customHeight="1">
      <c r="A18" s="320" t="s">
        <v>157</v>
      </c>
      <c r="B18" s="293"/>
      <c r="C18" s="293"/>
      <c r="D18" s="313">
        <v>0</v>
      </c>
      <c r="E18" s="308"/>
      <c r="F18" s="313">
        <v>0</v>
      </c>
      <c r="G18" s="308"/>
      <c r="H18" s="313">
        <v>0</v>
      </c>
      <c r="I18" s="308"/>
      <c r="J18" s="389">
        <v>1926160683</v>
      </c>
      <c r="K18" s="308"/>
      <c r="L18" s="313">
        <v>-627809</v>
      </c>
      <c r="M18" s="308"/>
      <c r="N18" s="313">
        <f>+L18</f>
        <v>-627809</v>
      </c>
      <c r="O18" s="308"/>
      <c r="P18" s="389">
        <f>SUM(D18:J18,N18)</f>
        <v>1925532874</v>
      </c>
    </row>
    <row r="19" spans="1:16" s="320" customFormat="1" ht="8.15" customHeight="1">
      <c r="A19" s="380"/>
      <c r="B19" s="293"/>
      <c r="C19" s="293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</row>
    <row r="20" spans="1:16" s="320" customFormat="1" ht="20.149999999999999" customHeight="1" thickBot="1">
      <c r="A20" s="380" t="s">
        <v>580</v>
      </c>
      <c r="B20" s="293"/>
      <c r="C20" s="293"/>
      <c r="D20" s="390">
        <f>SUM(D15:D18)</f>
        <v>10666500000</v>
      </c>
      <c r="E20" s="308"/>
      <c r="F20" s="390">
        <f>SUM(F15:F18)</f>
        <v>20889295058</v>
      </c>
      <c r="G20" s="308"/>
      <c r="H20" s="390">
        <f>SUM(H15:H18)</f>
        <v>182820558</v>
      </c>
      <c r="I20" s="308"/>
      <c r="J20" s="390">
        <f>SUM(J15:J18)</f>
        <v>3347705527</v>
      </c>
      <c r="K20" s="308"/>
      <c r="L20" s="390">
        <f>SUM(L15:L18)</f>
        <v>24221</v>
      </c>
      <c r="M20" s="308"/>
      <c r="N20" s="390">
        <f>SUM(N15:N18)</f>
        <v>24221</v>
      </c>
      <c r="O20" s="308"/>
      <c r="P20" s="390">
        <f>SUM(P15:P18)</f>
        <v>35086345364</v>
      </c>
    </row>
    <row r="21" spans="1:16" s="320" customFormat="1" ht="20.149999999999999" customHeight="1" thickTop="1">
      <c r="A21" s="380"/>
      <c r="B21" s="293"/>
      <c r="C21" s="293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</row>
    <row r="22" spans="1:16" s="320" customFormat="1" ht="20.149999999999999" customHeight="1">
      <c r="A22" s="295" t="s">
        <v>406</v>
      </c>
      <c r="B22" s="293"/>
      <c r="C22" s="293"/>
      <c r="D22" s="306">
        <v>10666500000</v>
      </c>
      <c r="E22" s="308"/>
      <c r="F22" s="306">
        <v>20889295058</v>
      </c>
      <c r="G22" s="308"/>
      <c r="H22" s="306">
        <v>248771127</v>
      </c>
      <c r="I22" s="308"/>
      <c r="J22" s="306">
        <v>4583395060</v>
      </c>
      <c r="K22" s="308"/>
      <c r="L22" s="306">
        <v>43834</v>
      </c>
      <c r="M22" s="308"/>
      <c r="N22" s="306">
        <f>SUM(L22)</f>
        <v>43834</v>
      </c>
      <c r="O22" s="308"/>
      <c r="P22" s="306">
        <v>36388005079</v>
      </c>
    </row>
    <row r="23" spans="1:16" s="320" customFormat="1" ht="20.149999999999999" customHeight="1">
      <c r="A23" s="293" t="s">
        <v>394</v>
      </c>
      <c r="B23" s="300">
        <v>16</v>
      </c>
      <c r="C23" s="293"/>
      <c r="D23" s="306">
        <v>0</v>
      </c>
      <c r="E23" s="308"/>
      <c r="F23" s="306">
        <v>0</v>
      </c>
      <c r="G23" s="308"/>
      <c r="H23" s="306">
        <v>47552534</v>
      </c>
      <c r="I23" s="308"/>
      <c r="J23" s="306">
        <v>-47552534</v>
      </c>
      <c r="K23" s="308"/>
      <c r="L23" s="306">
        <v>0</v>
      </c>
      <c r="M23" s="308"/>
      <c r="N23" s="306">
        <v>0</v>
      </c>
      <c r="O23" s="308"/>
      <c r="P23" s="306">
        <f>SUM(D23:J23,N23)</f>
        <v>0</v>
      </c>
    </row>
    <row r="24" spans="1:16" s="320" customFormat="1" ht="20.149999999999999" customHeight="1">
      <c r="A24" s="293" t="s">
        <v>93</v>
      </c>
      <c r="B24" s="300">
        <v>17</v>
      </c>
      <c r="C24" s="293"/>
      <c r="D24" s="306">
        <v>0</v>
      </c>
      <c r="E24" s="308"/>
      <c r="F24" s="306">
        <v>0</v>
      </c>
      <c r="G24" s="308"/>
      <c r="H24" s="306">
        <v>0</v>
      </c>
      <c r="I24" s="308"/>
      <c r="J24" s="306">
        <v>-2559889644</v>
      </c>
      <c r="K24" s="308"/>
      <c r="L24" s="306">
        <v>0</v>
      </c>
      <c r="M24" s="308"/>
      <c r="N24" s="306">
        <v>0</v>
      </c>
      <c r="O24" s="308"/>
      <c r="P24" s="306">
        <f>SUM(D24:J24,N24)</f>
        <v>-2559889644</v>
      </c>
    </row>
    <row r="25" spans="1:16" s="320" customFormat="1" ht="20.149999999999999" customHeight="1">
      <c r="A25" s="320" t="s">
        <v>395</v>
      </c>
      <c r="B25" s="300"/>
      <c r="C25" s="293"/>
      <c r="D25" s="312">
        <v>0</v>
      </c>
      <c r="E25" s="308"/>
      <c r="F25" s="312">
        <v>0</v>
      </c>
      <c r="G25" s="308"/>
      <c r="H25" s="312">
        <v>0</v>
      </c>
      <c r="I25" s="308"/>
      <c r="J25" s="391">
        <v>951050685</v>
      </c>
      <c r="K25" s="308"/>
      <c r="L25" s="391">
        <v>24273</v>
      </c>
      <c r="M25" s="308"/>
      <c r="N25" s="312">
        <f>SUM(K25:L25)</f>
        <v>24273</v>
      </c>
      <c r="O25" s="308"/>
      <c r="P25" s="391">
        <f>SUM(D25:J25,N25)</f>
        <v>951074958</v>
      </c>
    </row>
    <row r="26" spans="1:16" s="320" customFormat="1" ht="8.15" customHeight="1">
      <c r="A26" s="380"/>
      <c r="B26" s="293"/>
      <c r="C26" s="293"/>
      <c r="D26" s="306"/>
      <c r="E26" s="308"/>
      <c r="F26" s="306"/>
      <c r="G26" s="308"/>
      <c r="H26" s="306"/>
      <c r="I26" s="308"/>
      <c r="J26" s="306"/>
      <c r="K26" s="308"/>
      <c r="L26" s="306"/>
      <c r="M26" s="308"/>
      <c r="N26" s="306"/>
      <c r="O26" s="308"/>
      <c r="P26" s="306"/>
    </row>
    <row r="27" spans="1:16" s="320" customFormat="1" ht="20.149999999999999" customHeight="1" thickBot="1">
      <c r="A27" s="380" t="s">
        <v>581</v>
      </c>
      <c r="B27" s="293"/>
      <c r="C27" s="293"/>
      <c r="D27" s="392">
        <f>SUM(D22:D25)</f>
        <v>10666500000</v>
      </c>
      <c r="E27" s="308"/>
      <c r="F27" s="392">
        <f>SUM(F22:F25)</f>
        <v>20889295058</v>
      </c>
      <c r="G27" s="308"/>
      <c r="H27" s="392">
        <f>SUM(H22:H25)</f>
        <v>296323661</v>
      </c>
      <c r="I27" s="308"/>
      <c r="J27" s="392">
        <f>SUM(J22:J25)</f>
        <v>2927003567</v>
      </c>
      <c r="K27" s="308"/>
      <c r="L27" s="392">
        <f>SUM(L22:L25)</f>
        <v>68107</v>
      </c>
      <c r="M27" s="308"/>
      <c r="N27" s="392">
        <f>SUM(N22:N25)</f>
        <v>68107</v>
      </c>
      <c r="O27" s="308"/>
      <c r="P27" s="392">
        <f>SUM(P22:P25)</f>
        <v>34779190393</v>
      </c>
    </row>
    <row r="28" spans="1:16" s="320" customFormat="1" ht="24" customHeight="1" thickTop="1">
      <c r="A28" s="380"/>
      <c r="B28" s="293"/>
      <c r="C28" s="293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</row>
    <row r="29" spans="1:16" s="320" customFormat="1" ht="22" customHeight="1">
      <c r="A29" s="376" t="str">
        <f>'TH 10-11-consol'!A79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393"/>
      <c r="C29" s="394"/>
      <c r="D29" s="389"/>
      <c r="E29" s="395"/>
      <c r="F29" s="395"/>
      <c r="G29" s="395"/>
      <c r="H29" s="395"/>
      <c r="I29" s="395"/>
      <c r="J29" s="389"/>
      <c r="K29" s="395"/>
      <c r="L29" s="389"/>
      <c r="M29" s="389"/>
      <c r="N29" s="389"/>
      <c r="O29" s="395"/>
      <c r="P29" s="395"/>
    </row>
  </sheetData>
  <mergeCells count="4">
    <mergeCell ref="D5:P5"/>
    <mergeCell ref="D6:P6"/>
    <mergeCell ref="L7:N7"/>
    <mergeCell ref="H9:J9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Footer>&amp;R&amp;"Arial Unicode MS,Regular"&amp;9&amp;P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9"/>
  <sheetViews>
    <sheetView topLeftCell="A11" zoomScaleSheetLayoutView="100" workbookViewId="0">
      <selection activeCell="H23" sqref="H23"/>
    </sheetView>
  </sheetViews>
  <sheetFormatPr defaultColWidth="9.09765625" defaultRowHeight="20.149999999999999" customHeight="1"/>
  <cols>
    <col min="1" max="1" width="42.3984375" style="345" customWidth="1"/>
    <col min="2" max="2" width="4.09765625" style="396" customWidth="1"/>
    <col min="3" max="3" width="0.69921875" style="345" customWidth="1"/>
    <col min="4" max="4" width="12.69921875" style="343" customWidth="1"/>
    <col min="5" max="5" width="0.69921875" style="397" customWidth="1"/>
    <col min="6" max="6" width="12.69921875" style="397" customWidth="1"/>
    <col min="7" max="7" width="0.69921875" style="397" customWidth="1"/>
    <col min="8" max="8" width="11.296875" style="397" customWidth="1"/>
    <col min="9" max="9" width="0.69921875" style="397" customWidth="1"/>
    <col min="10" max="10" width="12.8984375" style="343" customWidth="1"/>
    <col min="11" max="11" width="0.69921875" style="397" customWidth="1"/>
    <col min="12" max="12" width="13.59765625" style="343" customWidth="1"/>
    <col min="13" max="13" width="0.69921875" style="343" customWidth="1"/>
    <col min="14" max="14" width="13.59765625" style="343" customWidth="1"/>
    <col min="15" max="15" width="0.69921875" style="397" customWidth="1"/>
    <col min="16" max="16" width="13.69921875" style="397" customWidth="1"/>
    <col min="17" max="16384" width="9.09765625" style="345"/>
  </cols>
  <sheetData>
    <row r="1" spans="1:16" ht="20.149999999999999" customHeight="1">
      <c r="A1" s="341" t="s">
        <v>184</v>
      </c>
      <c r="B1" s="342"/>
      <c r="C1" s="342"/>
      <c r="E1" s="343"/>
      <c r="F1" s="343"/>
      <c r="G1" s="343"/>
      <c r="H1" s="343"/>
      <c r="I1" s="343"/>
      <c r="K1" s="343"/>
      <c r="O1" s="343"/>
      <c r="P1" s="344" t="s">
        <v>313</v>
      </c>
    </row>
    <row r="2" spans="1:16" ht="20.149999999999999" customHeight="1">
      <c r="A2" s="346" t="s">
        <v>357</v>
      </c>
      <c r="B2" s="342"/>
      <c r="C2" s="342"/>
      <c r="E2" s="343"/>
      <c r="F2" s="343"/>
      <c r="G2" s="343"/>
      <c r="H2" s="343"/>
      <c r="I2" s="343"/>
      <c r="K2" s="343"/>
      <c r="O2" s="343"/>
      <c r="P2" s="343"/>
    </row>
    <row r="3" spans="1:16" ht="20.149999999999999" customHeight="1">
      <c r="A3" s="347" t="s">
        <v>315</v>
      </c>
      <c r="B3" s="348"/>
      <c r="C3" s="348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</row>
    <row r="4" spans="1:16" ht="20.149999999999999" customHeight="1">
      <c r="A4" s="346"/>
      <c r="B4" s="342"/>
      <c r="C4" s="342"/>
      <c r="E4" s="343"/>
      <c r="F4" s="343"/>
      <c r="G4" s="343"/>
      <c r="H4" s="343"/>
      <c r="I4" s="343"/>
      <c r="K4" s="343"/>
      <c r="O4" s="343"/>
      <c r="P4" s="343"/>
    </row>
    <row r="5" spans="1:16" s="320" customFormat="1" ht="20.149999999999999" customHeight="1">
      <c r="A5" s="380"/>
      <c r="B5" s="381"/>
      <c r="C5" s="381"/>
      <c r="D5" s="1117" t="s">
        <v>317</v>
      </c>
      <c r="E5" s="1117"/>
      <c r="F5" s="1117"/>
      <c r="G5" s="1117"/>
      <c r="H5" s="1117"/>
      <c r="I5" s="1117"/>
      <c r="J5" s="1117"/>
      <c r="K5" s="1117"/>
      <c r="L5" s="1117"/>
      <c r="M5" s="1117"/>
      <c r="N5" s="1117"/>
      <c r="O5" s="1117"/>
      <c r="P5" s="1117"/>
    </row>
    <row r="6" spans="1:16" s="320" customFormat="1" ht="20.149999999999999" customHeight="1">
      <c r="A6" s="381"/>
      <c r="B6" s="381"/>
      <c r="C6" s="381"/>
      <c r="D6" s="1117" t="s">
        <v>188</v>
      </c>
      <c r="E6" s="1117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17"/>
    </row>
    <row r="7" spans="1:16" s="320" customFormat="1" ht="20.149999999999999" customHeight="1">
      <c r="A7" s="381"/>
      <c r="B7" s="381"/>
      <c r="C7" s="381"/>
      <c r="D7" s="382"/>
      <c r="E7" s="382"/>
      <c r="F7" s="382"/>
      <c r="G7" s="382"/>
      <c r="H7" s="382"/>
      <c r="I7" s="382"/>
      <c r="J7" s="383"/>
      <c r="K7" s="384"/>
      <c r="L7" s="1118" t="s">
        <v>255</v>
      </c>
      <c r="M7" s="1118"/>
      <c r="N7" s="1118"/>
      <c r="O7" s="382"/>
      <c r="P7" s="382"/>
    </row>
    <row r="8" spans="1:16" s="320" customFormat="1" ht="20.149999999999999" customHeight="1">
      <c r="A8" s="293"/>
      <c r="B8" s="293"/>
      <c r="C8" s="293"/>
      <c r="D8" s="382"/>
      <c r="E8" s="382"/>
      <c r="F8" s="382"/>
      <c r="G8" s="382"/>
      <c r="H8" s="1117" t="s">
        <v>11</v>
      </c>
      <c r="I8" s="1117"/>
      <c r="J8" s="1117"/>
      <c r="K8" s="385"/>
      <c r="L8" s="1120" t="s">
        <v>361</v>
      </c>
      <c r="M8" s="1120"/>
      <c r="N8" s="1120"/>
      <c r="O8" s="382"/>
      <c r="P8" s="382"/>
    </row>
    <row r="9" spans="1:16" s="320" customFormat="1" ht="20.149999999999999" customHeight="1">
      <c r="A9" s="293"/>
      <c r="B9" s="293"/>
      <c r="C9" s="293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 t="s">
        <v>366</v>
      </c>
      <c r="O9" s="382"/>
      <c r="P9" s="382"/>
    </row>
    <row r="10" spans="1:16" s="320" customFormat="1" ht="20.149999999999999" customHeight="1">
      <c r="A10" s="293"/>
      <c r="B10" s="293"/>
      <c r="C10" s="293"/>
      <c r="D10" s="329"/>
      <c r="E10" s="329"/>
      <c r="F10" s="329"/>
      <c r="G10" s="329"/>
      <c r="H10" s="382" t="s">
        <v>368</v>
      </c>
      <c r="I10" s="382"/>
      <c r="J10" s="382"/>
      <c r="K10" s="382"/>
      <c r="L10" s="329"/>
      <c r="M10" s="382"/>
      <c r="N10" s="382" t="s">
        <v>372</v>
      </c>
      <c r="O10" s="382"/>
      <c r="P10" s="329"/>
    </row>
    <row r="11" spans="1:16" s="320" customFormat="1" ht="20.149999999999999" customHeight="1">
      <c r="A11" s="293"/>
      <c r="B11" s="293"/>
      <c r="C11" s="293"/>
      <c r="D11" s="382" t="s">
        <v>373</v>
      </c>
      <c r="E11" s="382"/>
      <c r="F11" s="386" t="s">
        <v>124</v>
      </c>
      <c r="G11" s="382"/>
      <c r="H11" s="386" t="s">
        <v>375</v>
      </c>
      <c r="I11" s="382"/>
      <c r="J11" s="382"/>
      <c r="K11" s="382"/>
      <c r="L11" s="382" t="s">
        <v>377</v>
      </c>
      <c r="M11" s="382"/>
      <c r="N11" s="382" t="s">
        <v>144</v>
      </c>
      <c r="O11" s="382"/>
      <c r="P11" s="382" t="s">
        <v>366</v>
      </c>
    </row>
    <row r="12" spans="1:16" s="320" customFormat="1" ht="20.149999999999999" customHeight="1">
      <c r="A12" s="293"/>
      <c r="B12" s="293"/>
      <c r="C12" s="293"/>
      <c r="D12" s="387" t="s">
        <v>32</v>
      </c>
      <c r="E12" s="382"/>
      <c r="F12" s="388" t="s">
        <v>46</v>
      </c>
      <c r="G12" s="382"/>
      <c r="H12" s="388" t="s">
        <v>381</v>
      </c>
      <c r="I12" s="382"/>
      <c r="J12" s="387" t="s">
        <v>109</v>
      </c>
      <c r="K12" s="382"/>
      <c r="L12" s="387" t="s">
        <v>382</v>
      </c>
      <c r="M12" s="382"/>
      <c r="N12" s="387" t="s">
        <v>385</v>
      </c>
      <c r="O12" s="382"/>
      <c r="P12" s="387" t="s">
        <v>243</v>
      </c>
    </row>
    <row r="13" spans="1:16" s="320" customFormat="1" ht="20.149999999999999" customHeight="1">
      <c r="A13" s="293"/>
      <c r="B13" s="304"/>
      <c r="C13" s="293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</row>
    <row r="14" spans="1:16" s="320" customFormat="1" ht="20.149999999999999" customHeight="1">
      <c r="A14" s="295" t="s">
        <v>403</v>
      </c>
      <c r="B14" s="293"/>
      <c r="C14" s="293"/>
      <c r="D14" s="308">
        <v>10666500000</v>
      </c>
      <c r="E14" s="308"/>
      <c r="F14" s="308">
        <v>20889295058</v>
      </c>
      <c r="G14" s="308"/>
      <c r="H14" s="308">
        <v>86512524</v>
      </c>
      <c r="I14" s="308"/>
      <c r="J14" s="308">
        <v>2371169838</v>
      </c>
      <c r="K14" s="308"/>
      <c r="L14" s="308">
        <v>652030</v>
      </c>
      <c r="M14" s="308"/>
      <c r="N14" s="308">
        <v>652030</v>
      </c>
      <c r="O14" s="308"/>
      <c r="P14" s="308">
        <v>34014129450</v>
      </c>
    </row>
    <row r="15" spans="1:16" s="320" customFormat="1" ht="20.149999999999999" customHeight="1">
      <c r="A15" s="293" t="s">
        <v>404</v>
      </c>
      <c r="B15" s="300"/>
      <c r="C15" s="293"/>
      <c r="D15" s="308">
        <v>0</v>
      </c>
      <c r="E15" s="308"/>
      <c r="F15" s="308">
        <v>0</v>
      </c>
      <c r="G15" s="308"/>
      <c r="H15" s="308">
        <v>1712546</v>
      </c>
      <c r="I15" s="308"/>
      <c r="J15" s="308">
        <v>-1712546</v>
      </c>
      <c r="K15" s="308"/>
      <c r="L15" s="308">
        <v>0</v>
      </c>
      <c r="M15" s="308"/>
      <c r="N15" s="308">
        <v>0</v>
      </c>
      <c r="O15" s="308"/>
      <c r="P15" s="308">
        <v>0</v>
      </c>
    </row>
    <row r="16" spans="1:16" s="320" customFormat="1" ht="20.149999999999999" customHeight="1">
      <c r="A16" s="320" t="s">
        <v>395</v>
      </c>
      <c r="B16" s="293"/>
      <c r="C16" s="293"/>
      <c r="D16" s="313">
        <v>0</v>
      </c>
      <c r="E16" s="308"/>
      <c r="F16" s="313">
        <v>0</v>
      </c>
      <c r="G16" s="308"/>
      <c r="H16" s="313">
        <v>0</v>
      </c>
      <c r="I16" s="308"/>
      <c r="J16" s="389">
        <v>34250914</v>
      </c>
      <c r="K16" s="308"/>
      <c r="L16" s="389">
        <v>-635715</v>
      </c>
      <c r="M16" s="308"/>
      <c r="N16" s="313">
        <v>-635715</v>
      </c>
      <c r="O16" s="308"/>
      <c r="P16" s="389">
        <v>33615199</v>
      </c>
    </row>
    <row r="17" spans="1:16" s="320" customFormat="1" ht="8.15" customHeight="1">
      <c r="A17" s="380"/>
      <c r="B17" s="293"/>
      <c r="C17" s="293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</row>
    <row r="18" spans="1:16" s="320" customFormat="1" ht="20.149999999999999" customHeight="1" thickBot="1">
      <c r="A18" s="380" t="s">
        <v>405</v>
      </c>
      <c r="B18" s="293"/>
      <c r="C18" s="293"/>
      <c r="D18" s="390">
        <v>10666500000</v>
      </c>
      <c r="E18" s="308"/>
      <c r="F18" s="390">
        <v>20889295058</v>
      </c>
      <c r="G18" s="308"/>
      <c r="H18" s="390">
        <v>88225070</v>
      </c>
      <c r="I18" s="308"/>
      <c r="J18" s="390">
        <v>2403708206</v>
      </c>
      <c r="K18" s="308"/>
      <c r="L18" s="390">
        <v>16315</v>
      </c>
      <c r="M18" s="308"/>
      <c r="N18" s="390">
        <v>16315</v>
      </c>
      <c r="O18" s="308"/>
      <c r="P18" s="390">
        <v>34047744649</v>
      </c>
    </row>
    <row r="19" spans="1:16" s="320" customFormat="1" ht="20.149999999999999" customHeight="1" thickTop="1">
      <c r="A19" s="380"/>
      <c r="B19" s="293"/>
      <c r="C19" s="293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</row>
    <row r="20" spans="1:16" s="320" customFormat="1" ht="20.149999999999999" customHeight="1">
      <c r="A20" s="295" t="s">
        <v>406</v>
      </c>
      <c r="B20" s="293"/>
      <c r="C20" s="293"/>
      <c r="D20" s="306">
        <v>10666500000</v>
      </c>
      <c r="E20" s="308"/>
      <c r="F20" s="306">
        <v>20889295058</v>
      </c>
      <c r="G20" s="308"/>
      <c r="H20" s="306">
        <v>248771127</v>
      </c>
      <c r="I20" s="308"/>
      <c r="J20" s="306">
        <v>4583395060</v>
      </c>
      <c r="K20" s="308"/>
      <c r="L20" s="306">
        <v>43834</v>
      </c>
      <c r="M20" s="308"/>
      <c r="N20" s="306">
        <v>43834</v>
      </c>
      <c r="O20" s="308"/>
      <c r="P20" s="306">
        <v>36388005079</v>
      </c>
    </row>
    <row r="21" spans="1:16" s="320" customFormat="1" ht="20.149999999999999" customHeight="1">
      <c r="A21" s="320" t="s">
        <v>407</v>
      </c>
      <c r="B21" s="293"/>
      <c r="C21" s="293"/>
      <c r="D21" s="312">
        <v>0</v>
      </c>
      <c r="E21" s="308"/>
      <c r="F21" s="312">
        <v>0</v>
      </c>
      <c r="G21" s="308"/>
      <c r="H21" s="312">
        <v>0</v>
      </c>
      <c r="I21" s="308"/>
      <c r="J21" s="391">
        <v>-77469019</v>
      </c>
      <c r="K21" s="308"/>
      <c r="L21" s="391">
        <v>11484</v>
      </c>
      <c r="M21" s="308"/>
      <c r="N21" s="312">
        <v>11484</v>
      </c>
      <c r="O21" s="308"/>
      <c r="P21" s="391">
        <v>-77457535</v>
      </c>
    </row>
    <row r="22" spans="1:16" s="320" customFormat="1" ht="8.15" customHeight="1">
      <c r="A22" s="380"/>
      <c r="B22" s="293"/>
      <c r="C22" s="293"/>
      <c r="D22" s="306"/>
      <c r="E22" s="308"/>
      <c r="F22" s="306"/>
      <c r="G22" s="308"/>
      <c r="H22" s="306"/>
      <c r="I22" s="308"/>
      <c r="J22" s="306"/>
      <c r="K22" s="308"/>
      <c r="L22" s="306"/>
      <c r="M22" s="308"/>
      <c r="N22" s="306"/>
      <c r="O22" s="308"/>
      <c r="P22" s="306"/>
    </row>
    <row r="23" spans="1:16" s="320" customFormat="1" ht="20.149999999999999" customHeight="1" thickBot="1">
      <c r="A23" s="380" t="s">
        <v>408</v>
      </c>
      <c r="B23" s="293"/>
      <c r="C23" s="293"/>
      <c r="D23" s="392">
        <v>10666500000</v>
      </c>
      <c r="E23" s="308"/>
      <c r="F23" s="392">
        <v>20889295058</v>
      </c>
      <c r="G23" s="308"/>
      <c r="H23" s="392">
        <v>248771127</v>
      </c>
      <c r="I23" s="308"/>
      <c r="J23" s="392">
        <v>4505926041</v>
      </c>
      <c r="K23" s="308"/>
      <c r="L23" s="392">
        <v>55318</v>
      </c>
      <c r="M23" s="308"/>
      <c r="N23" s="392">
        <v>55318</v>
      </c>
      <c r="O23" s="308"/>
      <c r="P23" s="392">
        <v>36310547544</v>
      </c>
    </row>
    <row r="24" spans="1:16" s="320" customFormat="1" ht="20.149999999999999" customHeight="1" thickTop="1">
      <c r="A24" s="380"/>
      <c r="B24" s="293"/>
      <c r="C24" s="293"/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</row>
    <row r="25" spans="1:16" s="320" customFormat="1" ht="20.149999999999999" customHeight="1">
      <c r="A25" s="380"/>
      <c r="B25" s="293"/>
      <c r="C25" s="293"/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</row>
    <row r="26" spans="1:16" s="320" customFormat="1" ht="20.149999999999999" customHeight="1">
      <c r="A26" s="380"/>
      <c r="B26" s="293"/>
      <c r="C26" s="293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8"/>
      <c r="O26" s="308"/>
      <c r="P26" s="308"/>
    </row>
    <row r="27" spans="1:16" s="320" customFormat="1" ht="20.149999999999999" customHeight="1">
      <c r="A27" s="380"/>
      <c r="B27" s="293"/>
      <c r="C27" s="293"/>
      <c r="D27" s="308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308"/>
    </row>
    <row r="28" spans="1:16" s="320" customFormat="1" ht="24" customHeight="1">
      <c r="A28" s="380"/>
      <c r="B28" s="293"/>
      <c r="C28" s="293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</row>
    <row r="29" spans="1:16" s="320" customFormat="1" ht="22" customHeight="1">
      <c r="A29" s="376" t="s">
        <v>344</v>
      </c>
      <c r="B29" s="393"/>
      <c r="C29" s="394"/>
      <c r="D29" s="389"/>
      <c r="E29" s="395"/>
      <c r="F29" s="395"/>
      <c r="G29" s="395"/>
      <c r="H29" s="395"/>
      <c r="I29" s="395"/>
      <c r="J29" s="389"/>
      <c r="K29" s="395"/>
      <c r="L29" s="389"/>
      <c r="M29" s="389"/>
      <c r="N29" s="389"/>
      <c r="O29" s="395"/>
      <c r="P29" s="395"/>
    </row>
  </sheetData>
  <mergeCells count="5">
    <mergeCell ref="D5:P5"/>
    <mergeCell ref="D6:P6"/>
    <mergeCell ref="L7:N7"/>
    <mergeCell ref="H8:J8"/>
    <mergeCell ref="L8:N8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 Unicode MS,Regular"&amp;9&amp;P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7CAEC-9D0E-49EE-A17B-11834BB13DAF}">
  <sheetPr>
    <tabColor rgb="FF92D050"/>
  </sheetPr>
  <dimension ref="A1:N130"/>
  <sheetViews>
    <sheetView showGridLines="0" view="pageBreakPreview" topLeftCell="A122" zoomScale="81" zoomScaleNormal="100" zoomScaleSheetLayoutView="81" workbookViewId="0">
      <selection activeCell="G134" sqref="G134"/>
    </sheetView>
  </sheetViews>
  <sheetFormatPr defaultColWidth="10.3984375" defaultRowHeight="23.25" customHeight="1"/>
  <cols>
    <col min="1" max="3" width="2.69921875" style="1048" customWidth="1"/>
    <col min="4" max="4" width="53" style="1048" customWidth="1"/>
    <col min="5" max="5" width="15.59765625" style="1028" customWidth="1"/>
    <col min="6" max="6" width="1.69921875" style="1045" customWidth="1"/>
    <col min="7" max="7" width="15.59765625" style="1028" customWidth="1"/>
    <col min="8" max="8" width="1.8984375" style="1045" customWidth="1"/>
    <col min="9" max="9" width="16.09765625" style="1028" customWidth="1"/>
    <col min="10" max="10" width="1.8984375" style="1045" customWidth="1"/>
    <col min="11" max="11" width="15.69921875" style="1028" customWidth="1"/>
    <col min="12" max="12" width="16.8984375" style="1048" customWidth="1"/>
    <col min="13" max="13" width="16" style="1048" bestFit="1" customWidth="1"/>
    <col min="14" max="16" width="10.3984375" style="1048"/>
    <col min="17" max="17" width="12.3984375" style="1048" bestFit="1" customWidth="1"/>
    <col min="18" max="16384" width="10.3984375" style="1048"/>
  </cols>
  <sheetData>
    <row r="1" spans="1:11" ht="23.25" customHeight="1">
      <c r="A1" s="1085" t="str">
        <f>'[7]PL 6 - 7'!A1:G1</f>
        <v>บริษัท กัลฟ์ เอ็นเนอร์จี ดีเวลลอปเมนท์ จำกัด (มหาชน) และบริษัทย่อย</v>
      </c>
      <c r="B1" s="1085"/>
      <c r="C1" s="1085"/>
      <c r="D1" s="1085"/>
      <c r="E1" s="1085"/>
      <c r="F1" s="1085"/>
      <c r="G1" s="1026"/>
      <c r="H1" s="1027"/>
      <c r="I1" s="1027"/>
      <c r="J1" s="1027"/>
      <c r="K1" s="1027"/>
    </row>
    <row r="2" spans="1:11" ht="23.25" customHeight="1">
      <c r="A2" s="1049" t="s">
        <v>164</v>
      </c>
      <c r="F2" s="1029"/>
      <c r="H2" s="1029"/>
      <c r="J2" s="1029"/>
    </row>
    <row r="3" spans="1:11" ht="23">
      <c r="A3" s="1026"/>
      <c r="F3" s="1029"/>
      <c r="H3" s="1029"/>
      <c r="J3" s="1029"/>
    </row>
    <row r="4" spans="1:11" s="1051" customFormat="1" ht="22">
      <c r="A4" s="1050"/>
      <c r="E4" s="1124" t="s">
        <v>24</v>
      </c>
      <c r="F4" s="1124"/>
      <c r="G4" s="1124"/>
      <c r="H4" s="1030"/>
      <c r="I4" s="1124" t="s">
        <v>25</v>
      </c>
      <c r="J4" s="1124"/>
      <c r="K4" s="1124"/>
    </row>
    <row r="5" spans="1:11" ht="22.4" customHeight="1">
      <c r="A5" s="1052"/>
      <c r="E5" s="1121" t="s">
        <v>553</v>
      </c>
      <c r="F5" s="1121"/>
      <c r="G5" s="1121"/>
      <c r="H5" s="1031"/>
      <c r="I5" s="1121" t="s">
        <v>553</v>
      </c>
      <c r="J5" s="1121"/>
      <c r="K5" s="1121"/>
    </row>
    <row r="6" spans="1:11" ht="22">
      <c r="A6" s="1052"/>
      <c r="E6" s="1121" t="s">
        <v>552</v>
      </c>
      <c r="F6" s="1121"/>
      <c r="G6" s="1121"/>
      <c r="H6" s="1031"/>
      <c r="I6" s="1121" t="s">
        <v>552</v>
      </c>
      <c r="J6" s="1121"/>
      <c r="K6" s="1121"/>
    </row>
    <row r="7" spans="1:11" s="1051" customFormat="1" ht="21.5">
      <c r="E7" s="500">
        <v>2563</v>
      </c>
      <c r="F7" s="500"/>
      <c r="G7" s="500">
        <v>2562</v>
      </c>
      <c r="H7" s="1032"/>
      <c r="I7" s="500">
        <v>2563</v>
      </c>
      <c r="J7" s="500"/>
      <c r="K7" s="500">
        <v>2562</v>
      </c>
    </row>
    <row r="8" spans="1:11" ht="19.5" customHeight="1">
      <c r="E8" s="1122" t="s">
        <v>128</v>
      </c>
      <c r="F8" s="1122"/>
      <c r="G8" s="1122"/>
      <c r="H8" s="1122"/>
      <c r="I8" s="1122"/>
      <c r="J8" s="1122"/>
      <c r="K8" s="1122"/>
    </row>
    <row r="9" spans="1:11" ht="19.5" customHeight="1">
      <c r="A9" s="1053" t="s">
        <v>8</v>
      </c>
      <c r="E9" s="1033"/>
      <c r="F9" s="1034"/>
      <c r="G9" s="1033"/>
      <c r="H9" s="1034"/>
      <c r="I9" s="1033"/>
      <c r="J9" s="1034"/>
      <c r="K9" s="1033"/>
    </row>
    <row r="10" spans="1:11" ht="21.5">
      <c r="A10" s="1034" t="s">
        <v>569</v>
      </c>
      <c r="E10" s="1035">
        <v>2153404152</v>
      </c>
      <c r="F10" s="1035"/>
      <c r="G10" s="1035">
        <f>'PL 8 - 9'!F30</f>
        <v>4076709391</v>
      </c>
      <c r="H10" s="1035"/>
      <c r="I10" s="1035">
        <f>'PL 8 - 9'!H30</f>
        <v>1669979569</v>
      </c>
      <c r="J10" s="1035"/>
      <c r="K10" s="1035">
        <f>'PL 8 - 9'!J30</f>
        <v>951050685</v>
      </c>
    </row>
    <row r="11" spans="1:11" ht="21.5">
      <c r="A11" s="1054" t="s">
        <v>855</v>
      </c>
      <c r="E11" s="1035"/>
      <c r="F11" s="1035"/>
      <c r="G11" s="1035"/>
      <c r="H11" s="1035"/>
      <c r="I11" s="1035"/>
      <c r="J11" s="1035"/>
      <c r="K11" s="1035"/>
    </row>
    <row r="12" spans="1:11" ht="21.5">
      <c r="A12" s="1055" t="s">
        <v>94</v>
      </c>
      <c r="E12" s="1035">
        <v>-39276039</v>
      </c>
      <c r="F12" s="1035"/>
      <c r="G12" s="1035">
        <v>2082575</v>
      </c>
      <c r="H12" s="1035"/>
      <c r="I12" s="1035">
        <f>-'PL 8 - 9'!H29</f>
        <v>-1800920</v>
      </c>
      <c r="J12" s="1035"/>
      <c r="K12" s="1035">
        <v>-6399227</v>
      </c>
    </row>
    <row r="13" spans="1:11" ht="21.5">
      <c r="A13" s="1034" t="s">
        <v>23</v>
      </c>
      <c r="E13" s="1035">
        <v>1659064994</v>
      </c>
      <c r="F13" s="1035"/>
      <c r="G13" s="1035">
        <v>1331135566</v>
      </c>
      <c r="H13" s="1035"/>
      <c r="I13" s="1035">
        <v>164104902</v>
      </c>
      <c r="J13" s="1035"/>
      <c r="K13" s="1035">
        <v>132839647</v>
      </c>
    </row>
    <row r="14" spans="1:11" ht="21.5">
      <c r="A14" s="1034" t="s">
        <v>45</v>
      </c>
      <c r="E14" s="1035">
        <v>1440108788</v>
      </c>
      <c r="F14" s="1035"/>
      <c r="G14" s="1035">
        <v>1080382218</v>
      </c>
      <c r="H14" s="1035"/>
      <c r="I14" s="1035">
        <v>31538140</v>
      </c>
      <c r="J14" s="1035"/>
      <c r="K14" s="1035">
        <v>1570357</v>
      </c>
    </row>
    <row r="15" spans="1:11" ht="21.5">
      <c r="A15" s="1034" t="s">
        <v>530</v>
      </c>
      <c r="E15" s="1035">
        <v>1487216</v>
      </c>
      <c r="F15" s="1035"/>
      <c r="G15" s="1035">
        <v>0</v>
      </c>
      <c r="H15" s="1035"/>
      <c r="I15" s="1035">
        <v>3020</v>
      </c>
      <c r="J15" s="1035"/>
      <c r="K15" s="1035">
        <v>0</v>
      </c>
    </row>
    <row r="16" spans="1:11" ht="21.5">
      <c r="A16" s="1034" t="s">
        <v>89</v>
      </c>
      <c r="E16" s="1035">
        <v>11715773</v>
      </c>
      <c r="F16" s="1035"/>
      <c r="G16" s="1035">
        <v>43330229</v>
      </c>
      <c r="H16" s="1035"/>
      <c r="I16" s="1035">
        <v>9004601</v>
      </c>
      <c r="J16" s="1035"/>
      <c r="K16" s="1035">
        <v>31996134</v>
      </c>
    </row>
    <row r="17" spans="1:12" ht="21.5">
      <c r="A17" s="1034" t="s">
        <v>68</v>
      </c>
      <c r="E17" s="1035">
        <v>206654907</v>
      </c>
      <c r="F17" s="1035"/>
      <c r="G17" s="1035">
        <v>-770113051</v>
      </c>
      <c r="H17" s="1035"/>
      <c r="I17" s="1036">
        <v>-2344149</v>
      </c>
      <c r="J17" s="1035"/>
      <c r="K17" s="1035">
        <v>54957211</v>
      </c>
    </row>
    <row r="18" spans="1:12" ht="21.5">
      <c r="A18" s="1034" t="s">
        <v>608</v>
      </c>
      <c r="E18" s="1035">
        <v>0</v>
      </c>
      <c r="F18" s="1035"/>
      <c r="G18" s="1035">
        <v>-333136</v>
      </c>
      <c r="H18" s="1035"/>
      <c r="I18" s="1036">
        <v>0</v>
      </c>
      <c r="J18" s="1035"/>
      <c r="K18" s="1035">
        <v>0</v>
      </c>
    </row>
    <row r="19" spans="1:12" ht="21.5">
      <c r="A19" s="1034" t="s">
        <v>607</v>
      </c>
      <c r="E19" s="1035"/>
      <c r="F19" s="1035"/>
      <c r="G19" s="1035"/>
      <c r="H19" s="1035"/>
      <c r="I19" s="1036"/>
      <c r="J19" s="1035"/>
      <c r="K19" s="1035"/>
    </row>
    <row r="20" spans="1:12" ht="21.5">
      <c r="A20" s="1034"/>
      <c r="B20" s="1048" t="s">
        <v>401</v>
      </c>
      <c r="E20" s="1035">
        <v>0</v>
      </c>
      <c r="F20" s="1035"/>
      <c r="G20" s="1035">
        <v>27527318</v>
      </c>
      <c r="H20" s="1035"/>
      <c r="I20" s="1036">
        <v>0</v>
      </c>
      <c r="J20" s="1035"/>
      <c r="K20" s="1035">
        <v>0</v>
      </c>
    </row>
    <row r="21" spans="1:12" ht="21.5">
      <c r="A21" s="1056" t="s">
        <v>841</v>
      </c>
      <c r="E21" s="1035">
        <v>-987628691</v>
      </c>
      <c r="F21" s="1035"/>
      <c r="G21" s="1035">
        <v>-1957253078</v>
      </c>
      <c r="H21" s="1035"/>
      <c r="I21" s="1036">
        <v>0</v>
      </c>
      <c r="J21" s="1035"/>
      <c r="K21" s="1035">
        <v>0</v>
      </c>
    </row>
    <row r="22" spans="1:12" ht="21.5">
      <c r="A22" s="1056" t="s">
        <v>69</v>
      </c>
      <c r="E22" s="1035">
        <v>-80612242</v>
      </c>
      <c r="F22" s="1035"/>
      <c r="G22" s="1035">
        <v>-57563937</v>
      </c>
      <c r="H22" s="1035"/>
      <c r="I22" s="1036">
        <v>-1730764414</v>
      </c>
      <c r="J22" s="1035"/>
      <c r="K22" s="1035">
        <v>-1186823999</v>
      </c>
    </row>
    <row r="23" spans="1:12" ht="21.5">
      <c r="A23" s="1057" t="s">
        <v>49</v>
      </c>
      <c r="E23" s="1037">
        <v>-53245881</v>
      </c>
      <c r="F23" s="1035"/>
      <c r="G23" s="1037">
        <v>-107065823</v>
      </c>
      <c r="H23" s="1035"/>
      <c r="I23" s="1037">
        <v>-135226631</v>
      </c>
      <c r="J23" s="1035"/>
      <c r="K23" s="1037">
        <v>-112897044</v>
      </c>
    </row>
    <row r="24" spans="1:12" ht="21.5">
      <c r="E24" s="1035">
        <f>SUM(E10:E23)</f>
        <v>4311672977</v>
      </c>
      <c r="F24" s="1035"/>
      <c r="G24" s="1035">
        <f>SUM(G10:G23)</f>
        <v>3668838272</v>
      </c>
      <c r="H24" s="1035"/>
      <c r="I24" s="1035">
        <f>SUM(I10:I23)</f>
        <v>4494118</v>
      </c>
      <c r="J24" s="1035"/>
      <c r="K24" s="1035">
        <f>SUM(K9:K23)</f>
        <v>-133706236</v>
      </c>
      <c r="L24" s="1058"/>
    </row>
    <row r="25" spans="1:12" ht="21.5">
      <c r="A25" s="1054" t="s">
        <v>20</v>
      </c>
      <c r="E25" s="1035"/>
      <c r="F25" s="1035"/>
      <c r="G25" s="1035"/>
      <c r="H25" s="1035"/>
      <c r="I25" s="1035"/>
      <c r="J25" s="1035"/>
      <c r="K25" s="1035"/>
    </row>
    <row r="26" spans="1:12" ht="21.5">
      <c r="A26" s="1034" t="s">
        <v>15</v>
      </c>
      <c r="E26" s="1035">
        <v>-103007304</v>
      </c>
      <c r="F26" s="1035"/>
      <c r="G26" s="1035">
        <v>-1361744740</v>
      </c>
      <c r="H26" s="1035"/>
      <c r="I26" s="1036">
        <v>0</v>
      </c>
      <c r="J26" s="1035"/>
      <c r="K26" s="1035">
        <v>0</v>
      </c>
    </row>
    <row r="27" spans="1:12" ht="21.5">
      <c r="A27" s="1034" t="s">
        <v>50</v>
      </c>
      <c r="E27" s="1035">
        <v>45212708</v>
      </c>
      <c r="F27" s="1035"/>
      <c r="G27" s="1035">
        <v>45527662</v>
      </c>
      <c r="H27" s="1035"/>
      <c r="I27" s="1035">
        <v>58000415</v>
      </c>
      <c r="J27" s="1035"/>
      <c r="K27" s="1035">
        <v>74783880</v>
      </c>
      <c r="L27" s="505"/>
    </row>
    <row r="28" spans="1:12" ht="21.5">
      <c r="A28" s="1059" t="s">
        <v>199</v>
      </c>
      <c r="E28" s="1035">
        <v>-56582746</v>
      </c>
      <c r="F28" s="1035"/>
      <c r="G28" s="1035">
        <v>-52648490</v>
      </c>
      <c r="H28" s="1035"/>
      <c r="I28" s="1035">
        <v>0</v>
      </c>
      <c r="J28" s="1035"/>
      <c r="K28" s="1035">
        <v>0</v>
      </c>
      <c r="L28" s="1058"/>
    </row>
    <row r="29" spans="1:12" ht="21.5">
      <c r="A29" s="1059" t="s">
        <v>182</v>
      </c>
      <c r="E29" s="1035">
        <v>-109775617</v>
      </c>
      <c r="F29" s="1035"/>
      <c r="G29" s="1035">
        <v>466318526</v>
      </c>
      <c r="H29" s="1035"/>
      <c r="I29" s="1035">
        <v>293644</v>
      </c>
      <c r="J29" s="1035"/>
      <c r="K29" s="1035">
        <v>-7136799</v>
      </c>
      <c r="L29" s="1058"/>
    </row>
    <row r="30" spans="1:12" ht="21.5">
      <c r="A30" s="1034" t="s">
        <v>110</v>
      </c>
      <c r="E30" s="1035">
        <v>-6204395</v>
      </c>
      <c r="F30" s="1035"/>
      <c r="G30" s="1035">
        <v>0</v>
      </c>
      <c r="H30" s="1035"/>
      <c r="I30" s="1035">
        <v>-104591329</v>
      </c>
      <c r="J30" s="1035"/>
      <c r="K30" s="1035">
        <v>0</v>
      </c>
      <c r="L30" s="1058"/>
    </row>
    <row r="31" spans="1:12" ht="21.5">
      <c r="A31" s="101" t="s">
        <v>223</v>
      </c>
      <c r="E31" s="1035">
        <v>-7224969</v>
      </c>
      <c r="F31" s="1035"/>
      <c r="G31" s="1035">
        <v>-2850220</v>
      </c>
      <c r="H31" s="1035"/>
      <c r="I31" s="1035">
        <v>-1645348</v>
      </c>
      <c r="J31" s="1035"/>
      <c r="K31" s="1035">
        <v>-2270536</v>
      </c>
      <c r="L31" s="1058"/>
    </row>
    <row r="32" spans="1:12" ht="21.5">
      <c r="A32" s="1034" t="s">
        <v>7</v>
      </c>
      <c r="E32" s="1035">
        <v>-37364922</v>
      </c>
      <c r="F32" s="1035"/>
      <c r="G32" s="1035">
        <v>361026770</v>
      </c>
      <c r="H32" s="1035"/>
      <c r="I32" s="1035">
        <v>0</v>
      </c>
      <c r="J32" s="1035"/>
      <c r="K32" s="505">
        <v>0</v>
      </c>
    </row>
    <row r="33" spans="1:13" ht="21.5">
      <c r="A33" s="493" t="s">
        <v>16</v>
      </c>
      <c r="E33" s="1035">
        <v>-408291120</v>
      </c>
      <c r="F33" s="1035"/>
      <c r="G33" s="1035">
        <v>-45501932</v>
      </c>
      <c r="H33" s="1035"/>
      <c r="I33" s="1035">
        <v>-27362968</v>
      </c>
      <c r="J33" s="1035"/>
      <c r="K33" s="1035">
        <v>-15668317</v>
      </c>
    </row>
    <row r="34" spans="1:13" ht="21.5">
      <c r="A34" s="493" t="s">
        <v>230</v>
      </c>
      <c r="E34" s="1035">
        <v>125596808</v>
      </c>
      <c r="F34" s="1035"/>
      <c r="G34" s="1035">
        <v>-543570527</v>
      </c>
      <c r="H34" s="1035"/>
      <c r="I34" s="1035">
        <v>130785808</v>
      </c>
      <c r="J34" s="1035"/>
      <c r="K34" s="1035">
        <v>-193868730</v>
      </c>
    </row>
    <row r="35" spans="1:13" ht="21.5">
      <c r="A35" s="1034" t="s">
        <v>235</v>
      </c>
      <c r="E35" s="1037">
        <v>-2752319</v>
      </c>
      <c r="F35" s="1035"/>
      <c r="G35" s="1037">
        <v>-59667969</v>
      </c>
      <c r="H35" s="1035"/>
      <c r="I35" s="1037">
        <v>237713</v>
      </c>
      <c r="J35" s="1035"/>
      <c r="K35" s="1037">
        <v>-8582020</v>
      </c>
    </row>
    <row r="36" spans="1:13" ht="21.5">
      <c r="A36" s="1057" t="s">
        <v>100</v>
      </c>
      <c r="E36" s="1035">
        <f>SUM(E24:E35)</f>
        <v>3751279101</v>
      </c>
      <c r="F36" s="1035"/>
      <c r="G36" s="1035">
        <f>SUM(G24:G35)</f>
        <v>2475727352</v>
      </c>
      <c r="H36" s="1035"/>
      <c r="I36" s="1035">
        <f>SUM(I24:I35)</f>
        <v>60212053</v>
      </c>
      <c r="J36" s="1035"/>
      <c r="K36" s="1035">
        <f>SUM(K24:K35)</f>
        <v>-286448758</v>
      </c>
    </row>
    <row r="37" spans="1:13" ht="21.5">
      <c r="A37" s="1034" t="s">
        <v>847</v>
      </c>
      <c r="E37" s="1036">
        <v>13932607</v>
      </c>
      <c r="F37" s="1035"/>
      <c r="G37" s="1036">
        <v>-10672691</v>
      </c>
      <c r="H37" s="1035"/>
      <c r="I37" s="1038">
        <v>18624406</v>
      </c>
      <c r="J37" s="1035"/>
      <c r="K37" s="1036">
        <v>-6628659</v>
      </c>
      <c r="L37" s="1058"/>
      <c r="M37" s="1058"/>
    </row>
    <row r="38" spans="1:13" ht="21.5" hidden="1">
      <c r="A38" s="1034" t="s">
        <v>609</v>
      </c>
      <c r="E38" s="1036">
        <v>0</v>
      </c>
      <c r="F38" s="1035"/>
      <c r="G38" s="1036">
        <v>0</v>
      </c>
      <c r="H38" s="1035"/>
      <c r="I38" s="1039">
        <v>0</v>
      </c>
      <c r="J38" s="1035"/>
      <c r="K38" s="1036">
        <v>0</v>
      </c>
    </row>
    <row r="39" spans="1:13" ht="22">
      <c r="A39" s="1060" t="s">
        <v>101</v>
      </c>
      <c r="E39" s="1040">
        <f>SUM(E36:E38)</f>
        <v>3765211708</v>
      </c>
      <c r="F39" s="1041"/>
      <c r="G39" s="1040">
        <f>SUM(G36:G37)</f>
        <v>2465054661</v>
      </c>
      <c r="H39" s="1041"/>
      <c r="I39" s="1040">
        <f>SUM(I36:I38)</f>
        <v>78836459</v>
      </c>
      <c r="J39" s="1041"/>
      <c r="K39" s="1040">
        <f>SUM(K36:K37)</f>
        <v>-293077417</v>
      </c>
    </row>
    <row r="40" spans="1:13" ht="23.25" customHeight="1">
      <c r="A40" s="1123" t="s">
        <v>181</v>
      </c>
      <c r="B40" s="1123"/>
      <c r="C40" s="1123"/>
      <c r="D40" s="1123"/>
      <c r="E40" s="1123"/>
      <c r="F40" s="1123"/>
      <c r="G40" s="1123"/>
      <c r="H40" s="1027"/>
      <c r="I40" s="1027"/>
      <c r="J40" s="1027"/>
      <c r="K40" s="1027"/>
    </row>
    <row r="41" spans="1:13" ht="23">
      <c r="A41" s="1049" t="s">
        <v>164</v>
      </c>
      <c r="F41" s="1029"/>
      <c r="H41" s="1029"/>
      <c r="J41" s="1029"/>
    </row>
    <row r="42" spans="1:13" ht="12.75" customHeight="1">
      <c r="A42" s="1061"/>
      <c r="B42" s="1062"/>
      <c r="C42" s="1062"/>
      <c r="D42" s="1062"/>
      <c r="F42" s="1029"/>
      <c r="H42" s="1029"/>
      <c r="J42" s="1029"/>
    </row>
    <row r="43" spans="1:13" ht="22.75" customHeight="1">
      <c r="A43" s="1052"/>
      <c r="E43" s="1124" t="s">
        <v>24</v>
      </c>
      <c r="F43" s="1124"/>
      <c r="G43" s="1124"/>
      <c r="H43" s="1030"/>
      <c r="I43" s="1124" t="s">
        <v>25</v>
      </c>
      <c r="J43" s="1124"/>
      <c r="K43" s="1124"/>
    </row>
    <row r="44" spans="1:13" ht="22.75" customHeight="1">
      <c r="A44" s="1052"/>
      <c r="E44" s="1121" t="s">
        <v>553</v>
      </c>
      <c r="F44" s="1121"/>
      <c r="G44" s="1121"/>
      <c r="H44" s="1031"/>
      <c r="I44" s="1121" t="s">
        <v>553</v>
      </c>
      <c r="J44" s="1121"/>
      <c r="K44" s="1121"/>
    </row>
    <row r="45" spans="1:13" ht="22.75" customHeight="1">
      <c r="A45" s="1052"/>
      <c r="E45" s="1121" t="s">
        <v>552</v>
      </c>
      <c r="F45" s="1121"/>
      <c r="G45" s="1121"/>
      <c r="H45" s="1031"/>
      <c r="I45" s="1121" t="s">
        <v>552</v>
      </c>
      <c r="J45" s="1121"/>
      <c r="K45" s="1121"/>
    </row>
    <row r="46" spans="1:13" s="1051" customFormat="1" ht="18" customHeight="1">
      <c r="E46" s="500">
        <v>2563</v>
      </c>
      <c r="F46" s="500"/>
      <c r="G46" s="500">
        <v>2562</v>
      </c>
      <c r="H46" s="1032"/>
      <c r="I46" s="500">
        <v>2563</v>
      </c>
      <c r="J46" s="500"/>
      <c r="K46" s="500">
        <v>2562</v>
      </c>
    </row>
    <row r="47" spans="1:13" s="1051" customFormat="1" ht="19.5" customHeight="1">
      <c r="E47" s="1122" t="s">
        <v>128</v>
      </c>
      <c r="F47" s="1122"/>
      <c r="G47" s="1122"/>
      <c r="H47" s="1122"/>
      <c r="I47" s="1122"/>
      <c r="J47" s="1122"/>
      <c r="K47" s="1122"/>
    </row>
    <row r="48" spans="1:13" ht="22.4" customHeight="1">
      <c r="A48" s="1053" t="s">
        <v>9</v>
      </c>
      <c r="E48" s="1042"/>
      <c r="F48" s="1042"/>
      <c r="G48" s="1042"/>
      <c r="H48" s="1042"/>
      <c r="I48" s="1042"/>
      <c r="J48" s="1042"/>
      <c r="K48" s="1042"/>
    </row>
    <row r="49" spans="1:13" ht="22.4" customHeight="1">
      <c r="A49" s="1034" t="s">
        <v>73</v>
      </c>
      <c r="E49" s="1035">
        <v>-1442015301</v>
      </c>
      <c r="F49" s="1042"/>
      <c r="G49" s="1035">
        <v>1251378890</v>
      </c>
      <c r="H49" s="1042"/>
      <c r="I49" s="1035">
        <v>0</v>
      </c>
      <c r="J49" s="1042"/>
      <c r="K49" s="1035">
        <v>0</v>
      </c>
      <c r="M49" s="1058"/>
    </row>
    <row r="50" spans="1:13" ht="22.4" hidden="1" customHeight="1">
      <c r="A50" s="1034" t="s">
        <v>547</v>
      </c>
      <c r="E50" s="1035"/>
      <c r="F50" s="1042"/>
      <c r="G50" s="1035"/>
      <c r="H50" s="1042"/>
      <c r="I50" s="1035"/>
      <c r="J50" s="1042"/>
      <c r="K50" s="1035"/>
    </row>
    <row r="51" spans="1:13" ht="22.4" customHeight="1">
      <c r="A51" s="1057" t="s">
        <v>528</v>
      </c>
      <c r="E51" s="1035">
        <v>0</v>
      </c>
      <c r="F51" s="1035"/>
      <c r="G51" s="1035">
        <v>0</v>
      </c>
      <c r="H51" s="1035"/>
      <c r="I51" s="1035">
        <v>-1406300000</v>
      </c>
      <c r="J51" s="1035"/>
      <c r="K51" s="1035">
        <v>-1625605420</v>
      </c>
    </row>
    <row r="52" spans="1:13" ht="22.4" customHeight="1">
      <c r="A52" s="1057" t="s">
        <v>548</v>
      </c>
      <c r="E52" s="1035">
        <v>-281298000</v>
      </c>
      <c r="F52" s="1035"/>
      <c r="G52" s="1035">
        <v>-20773980</v>
      </c>
      <c r="H52" s="1035"/>
      <c r="I52" s="1035">
        <v>-281298000</v>
      </c>
      <c r="J52" s="1035"/>
      <c r="K52" s="1035">
        <v>-20773980</v>
      </c>
    </row>
    <row r="53" spans="1:13" ht="22.4" customHeight="1">
      <c r="A53" s="1057" t="s">
        <v>454</v>
      </c>
      <c r="E53" s="1035"/>
      <c r="F53" s="1035"/>
      <c r="G53" s="1035"/>
      <c r="H53" s="1035"/>
      <c r="I53" s="1035"/>
      <c r="J53" s="1035"/>
      <c r="K53" s="1035"/>
    </row>
    <row r="54" spans="1:13" ht="22.4" customHeight="1">
      <c r="A54" s="1057"/>
      <c r="B54" s="1048" t="s">
        <v>401</v>
      </c>
      <c r="E54" s="1035">
        <v>0</v>
      </c>
      <c r="F54" s="1035"/>
      <c r="G54" s="1035">
        <v>176689258</v>
      </c>
      <c r="H54" s="1035"/>
      <c r="I54" s="1035">
        <v>0</v>
      </c>
      <c r="J54" s="1035"/>
      <c r="K54" s="1035">
        <v>0</v>
      </c>
    </row>
    <row r="55" spans="1:13" ht="22.4" customHeight="1">
      <c r="A55" s="1057" t="s">
        <v>448</v>
      </c>
      <c r="E55" s="1035">
        <v>0</v>
      </c>
      <c r="F55" s="1035"/>
      <c r="G55" s="1035">
        <v>0</v>
      </c>
      <c r="H55" s="1035"/>
      <c r="I55" s="1035">
        <v>4882722</v>
      </c>
      <c r="J55" s="1035"/>
      <c r="K55" s="1035">
        <v>-323439</v>
      </c>
      <c r="L55" s="505"/>
    </row>
    <row r="56" spans="1:13" ht="22.4" hidden="1" customHeight="1">
      <c r="A56" s="1057" t="s">
        <v>596</v>
      </c>
      <c r="E56" s="1035"/>
      <c r="F56" s="1035"/>
      <c r="G56" s="1035">
        <v>0</v>
      </c>
      <c r="H56" s="1035"/>
      <c r="I56" s="1035"/>
      <c r="J56" s="1035"/>
      <c r="K56" s="1035"/>
      <c r="L56" s="505"/>
    </row>
    <row r="57" spans="1:13" ht="22.4" hidden="1" customHeight="1">
      <c r="A57" s="1057" t="s">
        <v>610</v>
      </c>
      <c r="E57" s="1035"/>
      <c r="F57" s="1035"/>
      <c r="G57" s="1035"/>
      <c r="H57" s="1035"/>
      <c r="I57" s="1035"/>
      <c r="J57" s="1035"/>
      <c r="K57" s="1035"/>
      <c r="L57" s="505"/>
    </row>
    <row r="58" spans="1:13" ht="22.4" customHeight="1">
      <c r="A58" s="1057" t="s">
        <v>859</v>
      </c>
      <c r="E58" s="1035">
        <v>0</v>
      </c>
      <c r="F58" s="1035"/>
      <c r="G58" s="1035">
        <v>22000000</v>
      </c>
      <c r="H58" s="1035"/>
      <c r="I58" s="1035">
        <v>0</v>
      </c>
      <c r="J58" s="1035"/>
      <c r="K58" s="1035">
        <v>0</v>
      </c>
      <c r="L58" s="505"/>
    </row>
    <row r="59" spans="1:13" ht="22.4" hidden="1" customHeight="1">
      <c r="A59" s="1057" t="s">
        <v>78</v>
      </c>
      <c r="E59" s="1035"/>
      <c r="F59" s="1035"/>
      <c r="G59" s="1035"/>
      <c r="H59" s="1035"/>
      <c r="I59" s="1035"/>
      <c r="J59" s="1035"/>
      <c r="K59" s="1035"/>
      <c r="L59" s="505"/>
    </row>
    <row r="60" spans="1:13" ht="22.4" customHeight="1">
      <c r="A60" s="1057" t="s">
        <v>151</v>
      </c>
      <c r="E60" s="1035">
        <v>-154452500</v>
      </c>
      <c r="F60" s="1035"/>
      <c r="G60" s="1035">
        <v>0</v>
      </c>
      <c r="H60" s="1035"/>
      <c r="I60" s="1035">
        <v>0</v>
      </c>
      <c r="J60" s="1035"/>
      <c r="K60" s="1035">
        <v>0</v>
      </c>
      <c r="L60" s="505"/>
    </row>
    <row r="61" spans="1:13" ht="22.4" customHeight="1">
      <c r="A61" s="1057" t="s">
        <v>599</v>
      </c>
      <c r="E61" s="1035">
        <v>0</v>
      </c>
      <c r="F61" s="1035"/>
      <c r="G61" s="1035">
        <v>-8000000</v>
      </c>
      <c r="H61" s="1035"/>
      <c r="I61" s="1035">
        <v>0</v>
      </c>
      <c r="J61" s="1035"/>
      <c r="K61" s="1035">
        <v>0</v>
      </c>
      <c r="L61" s="505"/>
    </row>
    <row r="62" spans="1:13" ht="22.4" hidden="1" customHeight="1">
      <c r="A62" s="1057" t="s">
        <v>70</v>
      </c>
      <c r="E62" s="1036"/>
      <c r="F62" s="1035"/>
      <c r="G62" s="1036">
        <v>0</v>
      </c>
      <c r="H62" s="1035"/>
      <c r="I62" s="1036"/>
      <c r="J62" s="1035"/>
      <c r="K62" s="1036">
        <v>0</v>
      </c>
      <c r="L62" s="505"/>
    </row>
    <row r="63" spans="1:13" ht="22.4" customHeight="1">
      <c r="A63" s="1034" t="s">
        <v>77</v>
      </c>
      <c r="E63" s="1036">
        <f>-6377224802+100</f>
        <v>-6377224702</v>
      </c>
      <c r="F63" s="1035"/>
      <c r="G63" s="1036">
        <v>-9113914951</v>
      </c>
      <c r="H63" s="1035"/>
      <c r="I63" s="1036">
        <f>-16849700+100</f>
        <v>-16849600</v>
      </c>
      <c r="J63" s="1035"/>
      <c r="K63" s="1036">
        <v>-12386120</v>
      </c>
    </row>
    <row r="64" spans="1:13" ht="22.4" customHeight="1">
      <c r="A64" s="1034" t="s">
        <v>456</v>
      </c>
      <c r="E64" s="1036">
        <v>-457955200</v>
      </c>
      <c r="F64" s="1035"/>
      <c r="G64" s="1036">
        <v>-478929558</v>
      </c>
      <c r="H64" s="1035"/>
      <c r="I64" s="1036">
        <v>0</v>
      </c>
      <c r="J64" s="1035"/>
      <c r="K64" s="1036">
        <v>0</v>
      </c>
    </row>
    <row r="65" spans="1:14" ht="22.4" customHeight="1">
      <c r="A65" s="1034" t="s">
        <v>79</v>
      </c>
      <c r="E65" s="1036">
        <v>-5773090</v>
      </c>
      <c r="F65" s="1035"/>
      <c r="G65" s="1036">
        <v>-3178521</v>
      </c>
      <c r="H65" s="1035"/>
      <c r="I65" s="1035">
        <v>-4329090</v>
      </c>
      <c r="J65" s="1035"/>
      <c r="K65" s="1036">
        <v>-42615</v>
      </c>
    </row>
    <row r="66" spans="1:14" ht="22.4" customHeight="1">
      <c r="A66" s="1034" t="s">
        <v>455</v>
      </c>
      <c r="E66" s="1036">
        <v>-1699006071</v>
      </c>
      <c r="F66" s="1035"/>
      <c r="G66" s="1036">
        <v>-39625507</v>
      </c>
      <c r="H66" s="1035"/>
      <c r="I66" s="1035">
        <v>0</v>
      </c>
      <c r="J66" s="1035"/>
      <c r="K66" s="1036">
        <v>0</v>
      </c>
    </row>
    <row r="67" spans="1:14" ht="22.4" customHeight="1">
      <c r="A67" s="1034" t="s">
        <v>457</v>
      </c>
      <c r="E67" s="1036">
        <f>'[8]Statements of Cash Flows'!$G$88</f>
        <v>0</v>
      </c>
      <c r="F67" s="1035"/>
      <c r="G67" s="1036">
        <v>-33793729</v>
      </c>
      <c r="H67" s="1035"/>
      <c r="I67" s="1035">
        <v>0</v>
      </c>
      <c r="J67" s="1035"/>
      <c r="K67" s="1036">
        <v>0</v>
      </c>
    </row>
    <row r="68" spans="1:14" ht="22.4" hidden="1" customHeight="1">
      <c r="A68" s="1034" t="s">
        <v>80</v>
      </c>
      <c r="E68" s="1035">
        <f>'[8]Statements of Cash Flows'!$G$104</f>
        <v>0</v>
      </c>
      <c r="F68" s="1043"/>
      <c r="G68" s="1035">
        <v>0</v>
      </c>
      <c r="H68" s="1043"/>
      <c r="I68" s="1035">
        <v>0</v>
      </c>
      <c r="J68" s="1043"/>
      <c r="K68" s="1035">
        <v>0</v>
      </c>
    </row>
    <row r="69" spans="1:14" ht="22.4" hidden="1" customHeight="1">
      <c r="A69" s="1034" t="s">
        <v>135</v>
      </c>
      <c r="E69" s="1035"/>
      <c r="F69" s="1043"/>
      <c r="G69" s="1035"/>
      <c r="H69" s="1043"/>
      <c r="I69" s="1035"/>
      <c r="J69" s="1043"/>
      <c r="K69" s="1035"/>
    </row>
    <row r="70" spans="1:14" ht="22.4" customHeight="1">
      <c r="A70" s="1034" t="s">
        <v>611</v>
      </c>
      <c r="E70" s="1035">
        <v>0</v>
      </c>
      <c r="F70" s="1035"/>
      <c r="G70" s="1035">
        <v>0</v>
      </c>
      <c r="H70" s="1035"/>
      <c r="I70" s="1035">
        <v>799729509</v>
      </c>
      <c r="J70" s="1035"/>
      <c r="K70" s="1035">
        <v>0</v>
      </c>
    </row>
    <row r="71" spans="1:14" ht="22.4" customHeight="1">
      <c r="A71" s="1034" t="s">
        <v>148</v>
      </c>
      <c r="E71" s="1035">
        <v>-1142491559</v>
      </c>
      <c r="F71" s="1043"/>
      <c r="G71" s="1035">
        <v>-1318311405</v>
      </c>
      <c r="H71" s="1043"/>
      <c r="I71" s="1035">
        <v>-2771241411</v>
      </c>
      <c r="J71" s="1043"/>
      <c r="K71" s="1035">
        <v>-2005120706</v>
      </c>
    </row>
    <row r="72" spans="1:14" ht="22.4" customHeight="1">
      <c r="A72" s="1034" t="s">
        <v>857</v>
      </c>
      <c r="E72" s="1035">
        <v>-10077488021</v>
      </c>
      <c r="F72" s="1043"/>
      <c r="G72" s="1035">
        <v>0</v>
      </c>
      <c r="H72" s="1043"/>
      <c r="I72" s="1035">
        <v>-9684050330</v>
      </c>
      <c r="J72" s="1043"/>
      <c r="K72" s="1035">
        <v>0</v>
      </c>
    </row>
    <row r="73" spans="1:14" ht="22.4" customHeight="1">
      <c r="A73" s="1034" t="s">
        <v>858</v>
      </c>
      <c r="E73" s="1035">
        <v>701919603</v>
      </c>
      <c r="F73" s="1043"/>
      <c r="G73" s="1035">
        <v>0</v>
      </c>
      <c r="H73" s="1043"/>
      <c r="I73" s="1035">
        <v>701919603</v>
      </c>
      <c r="J73" s="1043"/>
      <c r="K73" s="1035">
        <v>0</v>
      </c>
    </row>
    <row r="74" spans="1:14" ht="22.4" customHeight="1">
      <c r="A74" s="1034" t="s">
        <v>69</v>
      </c>
      <c r="E74" s="1035">
        <v>1119936242</v>
      </c>
      <c r="F74" s="1043"/>
      <c r="G74" s="1035">
        <v>899547937</v>
      </c>
      <c r="H74" s="1043"/>
      <c r="I74" s="1035">
        <v>1730764414</v>
      </c>
      <c r="J74" s="1043"/>
      <c r="K74" s="1035">
        <v>1186823999</v>
      </c>
    </row>
    <row r="75" spans="1:14" ht="22.4" customHeight="1">
      <c r="A75" s="1034" t="s">
        <v>49</v>
      </c>
      <c r="E75" s="1035">
        <v>52886150</v>
      </c>
      <c r="F75" s="1043"/>
      <c r="G75" s="1035">
        <v>106683693</v>
      </c>
      <c r="H75" s="1043"/>
      <c r="I75" s="1035">
        <v>167046269</v>
      </c>
      <c r="J75" s="1043"/>
      <c r="K75" s="1035">
        <v>101756796</v>
      </c>
    </row>
    <row r="76" spans="1:14" ht="22.4" customHeight="1">
      <c r="A76" s="1030" t="s">
        <v>550</v>
      </c>
      <c r="E76" s="1040">
        <f>SUM(E49:E75)</f>
        <v>-19762962449</v>
      </c>
      <c r="F76" s="1041"/>
      <c r="G76" s="1040">
        <f>SUM(G49:G75)</f>
        <v>-8560227873</v>
      </c>
      <c r="H76" s="1041"/>
      <c r="I76" s="1040">
        <f>SUM(I49:I75)</f>
        <v>-10759725914</v>
      </c>
      <c r="J76" s="1041"/>
      <c r="K76" s="1040">
        <f>SUM(K49:K75)</f>
        <v>-2375671485</v>
      </c>
    </row>
    <row r="77" spans="1:14" ht="6.75" customHeight="1">
      <c r="A77" s="1030"/>
      <c r="E77" s="1035"/>
      <c r="F77" s="1035"/>
      <c r="G77" s="1035"/>
      <c r="H77" s="1035"/>
      <c r="I77" s="1035"/>
      <c r="J77" s="1035"/>
      <c r="K77" s="1035"/>
    </row>
    <row r="78" spans="1:14" ht="22.4" customHeight="1">
      <c r="A78" s="1053" t="s">
        <v>10</v>
      </c>
      <c r="E78" s="1035"/>
      <c r="F78" s="1035"/>
      <c r="G78" s="1035"/>
      <c r="H78" s="1035"/>
      <c r="I78" s="1035"/>
      <c r="J78" s="1035"/>
      <c r="K78" s="1035"/>
    </row>
    <row r="79" spans="1:14" ht="20.25" hidden="1" customHeight="1">
      <c r="A79" s="1057" t="s">
        <v>108</v>
      </c>
      <c r="E79" s="1035"/>
      <c r="F79" s="1035"/>
      <c r="G79" s="1035"/>
      <c r="H79" s="1035"/>
      <c r="I79" s="1035"/>
      <c r="J79" s="1035"/>
      <c r="K79" s="1035"/>
      <c r="L79" s="1058"/>
      <c r="M79" s="1058"/>
      <c r="N79" s="1058"/>
    </row>
    <row r="80" spans="1:14" ht="20.25" customHeight="1">
      <c r="A80" s="1063" t="s">
        <v>131</v>
      </c>
      <c r="E80" s="1035">
        <v>22058200000</v>
      </c>
      <c r="F80" s="1035"/>
      <c r="G80" s="1035">
        <v>2564000000</v>
      </c>
      <c r="H80" s="1035"/>
      <c r="I80" s="1035">
        <v>22000000000</v>
      </c>
      <c r="J80" s="1035"/>
      <c r="K80" s="1035">
        <v>0</v>
      </c>
      <c r="L80" s="1058"/>
      <c r="M80" s="1058"/>
      <c r="N80" s="1058"/>
    </row>
    <row r="81" spans="1:12" ht="22.4" customHeight="1">
      <c r="A81" s="1063" t="s">
        <v>75</v>
      </c>
      <c r="E81" s="1035">
        <v>-9392900000</v>
      </c>
      <c r="F81" s="1035"/>
      <c r="G81" s="1035">
        <v>-2677000000</v>
      </c>
      <c r="H81" s="1035"/>
      <c r="I81" s="1035">
        <v>-9000000000</v>
      </c>
      <c r="J81" s="1035"/>
      <c r="K81" s="1035">
        <v>0</v>
      </c>
      <c r="L81" s="1058"/>
    </row>
    <row r="82" spans="1:12" ht="22.4" hidden="1" customHeight="1">
      <c r="A82" s="1063" t="s">
        <v>127</v>
      </c>
      <c r="E82" s="1035"/>
      <c r="F82" s="1035"/>
      <c r="G82" s="1035"/>
      <c r="H82" s="1035"/>
      <c r="I82" s="1035"/>
      <c r="J82" s="1035"/>
      <c r="K82" s="1035"/>
      <c r="L82" s="1058"/>
    </row>
    <row r="83" spans="1:12" ht="22.4" hidden="1" customHeight="1">
      <c r="A83" s="1063" t="s">
        <v>132</v>
      </c>
      <c r="E83" s="1035"/>
      <c r="F83" s="1035"/>
      <c r="G83" s="1035"/>
      <c r="H83" s="1035"/>
      <c r="I83" s="1035"/>
      <c r="J83" s="1035"/>
      <c r="K83" s="1035"/>
      <c r="L83" s="1058"/>
    </row>
    <row r="84" spans="1:12" ht="22.4" customHeight="1">
      <c r="A84" s="1063" t="s">
        <v>71</v>
      </c>
      <c r="E84" s="1035">
        <v>9801716259</v>
      </c>
      <c r="F84" s="1035"/>
      <c r="G84" s="1035">
        <v>7903027592</v>
      </c>
      <c r="H84" s="1035"/>
      <c r="I84" s="1035">
        <v>0</v>
      </c>
      <c r="J84" s="1035"/>
      <c r="K84" s="1035">
        <v>0</v>
      </c>
    </row>
    <row r="85" spans="1:12" ht="22.4" customHeight="1">
      <c r="A85" s="1063" t="s">
        <v>74</v>
      </c>
      <c r="E85" s="1035">
        <v>-2579829589</v>
      </c>
      <c r="F85" s="1035"/>
      <c r="G85" s="1035">
        <v>-1765205173</v>
      </c>
      <c r="H85" s="1035"/>
      <c r="I85" s="1035">
        <v>0</v>
      </c>
      <c r="J85" s="1035"/>
      <c r="K85" s="1035">
        <v>0</v>
      </c>
    </row>
    <row r="86" spans="1:12" ht="22.4" customHeight="1">
      <c r="A86" s="1063" t="s">
        <v>541</v>
      </c>
      <c r="E86" s="1035">
        <v>-26301708</v>
      </c>
      <c r="F86" s="1035"/>
      <c r="G86" s="1035">
        <v>0</v>
      </c>
      <c r="H86" s="1035"/>
      <c r="I86" s="1035">
        <f>-23050070-1165636</f>
        <v>-24215706</v>
      </c>
      <c r="J86" s="1035"/>
      <c r="K86" s="1035">
        <v>0</v>
      </c>
      <c r="L86" s="1058"/>
    </row>
    <row r="87" spans="1:12" ht="22.4" hidden="1" customHeight="1">
      <c r="B87" s="1063"/>
      <c r="E87" s="1035"/>
      <c r="F87" s="1035"/>
      <c r="G87" s="1035"/>
      <c r="H87" s="1035"/>
      <c r="I87" s="1035"/>
      <c r="J87" s="1035"/>
      <c r="K87" s="1035"/>
    </row>
    <row r="88" spans="1:12" ht="20.25" customHeight="1">
      <c r="A88" s="1063" t="s">
        <v>72</v>
      </c>
      <c r="E88" s="1035">
        <v>0</v>
      </c>
      <c r="F88" s="1035"/>
      <c r="G88" s="1035">
        <v>7500000000</v>
      </c>
      <c r="H88" s="1035"/>
      <c r="I88" s="1035">
        <v>0</v>
      </c>
      <c r="J88" s="1035"/>
      <c r="K88" s="1035">
        <v>7500000000</v>
      </c>
    </row>
    <row r="89" spans="1:12" ht="20.25" customHeight="1">
      <c r="A89" s="1063" t="s">
        <v>76</v>
      </c>
      <c r="E89" s="1035">
        <v>0</v>
      </c>
      <c r="F89" s="1035"/>
      <c r="G89" s="1035">
        <v>-6000000000</v>
      </c>
      <c r="H89" s="1035"/>
      <c r="I89" s="1035">
        <v>0</v>
      </c>
      <c r="J89" s="1043"/>
      <c r="K89" s="1035">
        <v>-6000000000</v>
      </c>
    </row>
    <row r="90" spans="1:12" ht="20.25" customHeight="1">
      <c r="A90" s="1063" t="s">
        <v>467</v>
      </c>
      <c r="E90" s="1035">
        <v>0</v>
      </c>
      <c r="F90" s="1035"/>
      <c r="G90" s="1035">
        <v>-7500000</v>
      </c>
      <c r="H90" s="1035"/>
      <c r="I90" s="1035">
        <v>0</v>
      </c>
      <c r="J90" s="1043"/>
      <c r="K90" s="1035">
        <v>-7500000</v>
      </c>
    </row>
    <row r="91" spans="1:12" ht="20.25" hidden="1" customHeight="1">
      <c r="A91" s="1034" t="s">
        <v>167</v>
      </c>
      <c r="E91" s="1035"/>
      <c r="F91" s="1035"/>
      <c r="G91" s="1035"/>
      <c r="H91" s="1035"/>
      <c r="I91" s="1035"/>
      <c r="J91" s="1043"/>
      <c r="K91" s="1035"/>
    </row>
    <row r="92" spans="1:12" ht="22.4" hidden="1" customHeight="1">
      <c r="A92" s="1048" t="s">
        <v>168</v>
      </c>
      <c r="E92" s="1043"/>
      <c r="F92" s="1035"/>
      <c r="G92" s="1035">
        <v>0</v>
      </c>
      <c r="H92" s="1035"/>
      <c r="I92" s="1035"/>
      <c r="J92" s="1043"/>
      <c r="K92" s="1035">
        <v>0</v>
      </c>
    </row>
    <row r="93" spans="1:12" ht="22.4" customHeight="1">
      <c r="A93" s="1048" t="s">
        <v>848</v>
      </c>
      <c r="E93" s="1043">
        <v>260665331</v>
      </c>
      <c r="F93" s="1035"/>
      <c r="G93" s="1035">
        <v>797969325</v>
      </c>
      <c r="H93" s="1035"/>
      <c r="I93" s="1035">
        <v>0</v>
      </c>
      <c r="J93" s="1043"/>
      <c r="K93" s="1035">
        <v>0</v>
      </c>
    </row>
    <row r="94" spans="1:12" ht="22.4" hidden="1" customHeight="1">
      <c r="A94" s="1048" t="s">
        <v>468</v>
      </c>
      <c r="E94" s="1043">
        <v>0</v>
      </c>
      <c r="F94" s="1035"/>
      <c r="G94" s="1035">
        <v>0</v>
      </c>
      <c r="H94" s="1035"/>
      <c r="I94" s="1035">
        <v>0</v>
      </c>
      <c r="J94" s="1043"/>
      <c r="K94" s="1035">
        <v>0</v>
      </c>
    </row>
    <row r="95" spans="1:12" ht="22.4" customHeight="1">
      <c r="A95" s="1034" t="s">
        <v>93</v>
      </c>
      <c r="E95" s="1043">
        <v>-3361491109</v>
      </c>
      <c r="F95" s="1035"/>
      <c r="G95" s="1035">
        <v>-2886353416</v>
      </c>
      <c r="H95" s="1035"/>
      <c r="I95" s="1035">
        <v>-2773284293</v>
      </c>
      <c r="J95" s="1043"/>
      <c r="K95" s="1035">
        <v>-2559889644</v>
      </c>
      <c r="L95" s="1058"/>
    </row>
    <row r="96" spans="1:12" ht="22.4" hidden="1" customHeight="1">
      <c r="A96" s="1034" t="s">
        <v>102</v>
      </c>
      <c r="E96" s="1043"/>
      <c r="F96" s="1035"/>
      <c r="G96" s="1035"/>
      <c r="H96" s="1035"/>
      <c r="I96" s="1043"/>
      <c r="J96" s="1043"/>
      <c r="K96" s="1035"/>
    </row>
    <row r="97" spans="1:11" ht="22.4" customHeight="1">
      <c r="A97" s="1034" t="s">
        <v>466</v>
      </c>
      <c r="E97" s="1043">
        <v>-379153708</v>
      </c>
      <c r="F97" s="1035"/>
      <c r="G97" s="1035">
        <v>-1236743</v>
      </c>
      <c r="H97" s="1035"/>
      <c r="I97" s="1043">
        <v>0</v>
      </c>
      <c r="J97" s="1043"/>
      <c r="K97" s="1035">
        <v>0</v>
      </c>
    </row>
    <row r="98" spans="1:11" ht="22.4" customHeight="1">
      <c r="A98" s="1034" t="s">
        <v>529</v>
      </c>
      <c r="E98" s="1043">
        <v>-1626404135</v>
      </c>
      <c r="F98" s="1035"/>
      <c r="G98" s="1043">
        <v>-1235907963</v>
      </c>
      <c r="H98" s="1035"/>
      <c r="I98" s="1035">
        <f>-157039054-1</f>
        <v>-157039055</v>
      </c>
      <c r="J98" s="1043"/>
      <c r="K98" s="1043">
        <v>-62623973</v>
      </c>
    </row>
    <row r="99" spans="1:11" ht="22.4" customHeight="1">
      <c r="A99" s="1060" t="s">
        <v>849</v>
      </c>
      <c r="E99" s="1040">
        <f>SUM(E79:E98)</f>
        <v>14754501341</v>
      </c>
      <c r="F99" s="1041"/>
      <c r="G99" s="1040">
        <f>SUM(G79:G98)</f>
        <v>4191793622</v>
      </c>
      <c r="H99" s="1041"/>
      <c r="I99" s="1040">
        <f>SUM(I79:I98)</f>
        <v>10045460946</v>
      </c>
      <c r="J99" s="1041"/>
      <c r="K99" s="1040">
        <f>SUM(K79:K98)</f>
        <v>-1130013617</v>
      </c>
    </row>
    <row r="100" spans="1:11" ht="4.5" customHeight="1">
      <c r="A100" s="1030"/>
      <c r="E100" s="1035"/>
      <c r="F100" s="1035"/>
      <c r="G100" s="1035"/>
      <c r="H100" s="1035"/>
      <c r="I100" s="1035"/>
      <c r="J100" s="1035"/>
      <c r="K100" s="1035"/>
    </row>
    <row r="101" spans="1:11" ht="23.25" customHeight="1">
      <c r="A101" s="1123" t="str">
        <f>A1</f>
        <v>บริษัท กัลฟ์ เอ็นเนอร์จี ดีเวลลอปเมนท์ จำกัด (มหาชน) และบริษัทย่อย</v>
      </c>
      <c r="B101" s="1123"/>
      <c r="C101" s="1123"/>
      <c r="D101" s="1123"/>
      <c r="E101" s="1123"/>
      <c r="F101" s="1123"/>
      <c r="G101" s="1123"/>
      <c r="H101" s="1027"/>
      <c r="I101" s="1027"/>
      <c r="J101" s="1027"/>
      <c r="K101" s="1027"/>
    </row>
    <row r="102" spans="1:11" ht="23.25" customHeight="1">
      <c r="A102" s="1049" t="s">
        <v>164</v>
      </c>
      <c r="F102" s="1029"/>
      <c r="H102" s="1029"/>
      <c r="J102" s="1029"/>
    </row>
    <row r="103" spans="1:11" ht="23.25" customHeight="1">
      <c r="A103" s="1061"/>
      <c r="B103" s="1062"/>
      <c r="C103" s="1062"/>
      <c r="D103" s="1062"/>
      <c r="F103" s="1029"/>
      <c r="H103" s="1029"/>
      <c r="J103" s="1029"/>
    </row>
    <row r="104" spans="1:11" ht="23.25" customHeight="1">
      <c r="A104" s="1052"/>
      <c r="E104" s="1124" t="s">
        <v>24</v>
      </c>
      <c r="F104" s="1124"/>
      <c r="G104" s="1124"/>
      <c r="H104" s="1030"/>
      <c r="I104" s="1124" t="s">
        <v>25</v>
      </c>
      <c r="J104" s="1124"/>
      <c r="K104" s="1124"/>
    </row>
    <row r="105" spans="1:11" ht="23.25" customHeight="1">
      <c r="A105" s="1052"/>
      <c r="E105" s="1121" t="s">
        <v>553</v>
      </c>
      <c r="F105" s="1121"/>
      <c r="G105" s="1121"/>
      <c r="H105" s="1031"/>
      <c r="I105" s="1121" t="s">
        <v>553</v>
      </c>
      <c r="J105" s="1121"/>
      <c r="K105" s="1121"/>
    </row>
    <row r="106" spans="1:11" ht="23.25" customHeight="1">
      <c r="A106" s="1052"/>
      <c r="E106" s="1121" t="s">
        <v>552</v>
      </c>
      <c r="F106" s="1121"/>
      <c r="G106" s="1121"/>
      <c r="H106" s="1031"/>
      <c r="I106" s="1121" t="s">
        <v>552</v>
      </c>
      <c r="J106" s="1121"/>
      <c r="K106" s="1121"/>
    </row>
    <row r="107" spans="1:11" ht="23.25" customHeight="1">
      <c r="E107" s="500">
        <v>2563</v>
      </c>
      <c r="F107" s="500"/>
      <c r="G107" s="500">
        <v>2562</v>
      </c>
      <c r="H107" s="1032"/>
      <c r="I107" s="500">
        <v>2563</v>
      </c>
      <c r="J107" s="500"/>
      <c r="K107" s="500">
        <v>2562</v>
      </c>
    </row>
    <row r="108" spans="1:11" ht="23.25" customHeight="1">
      <c r="E108" s="1122" t="s">
        <v>128</v>
      </c>
      <c r="F108" s="1122"/>
      <c r="G108" s="1122"/>
      <c r="H108" s="1122"/>
      <c r="I108" s="1122"/>
      <c r="J108" s="1122"/>
      <c r="K108" s="1122"/>
    </row>
    <row r="109" spans="1:11" ht="22.4" customHeight="1">
      <c r="A109" s="1030" t="s">
        <v>602</v>
      </c>
      <c r="E109" s="1041">
        <f>+E39+E76+E99</f>
        <v>-1243249400</v>
      </c>
      <c r="F109" s="1041"/>
      <c r="G109" s="1041">
        <f>+G39+G76+G99</f>
        <v>-1903379590</v>
      </c>
      <c r="H109" s="1041"/>
      <c r="I109" s="1041">
        <f>+I39+I76+I99</f>
        <v>-635428509</v>
      </c>
      <c r="J109" s="1041"/>
      <c r="K109" s="1041">
        <f>+K39+K76+K99</f>
        <v>-3798762519</v>
      </c>
    </row>
    <row r="110" spans="1:11" ht="22.4" customHeight="1">
      <c r="A110" s="1064" t="s">
        <v>150</v>
      </c>
      <c r="E110" s="1041"/>
      <c r="F110" s="1041"/>
      <c r="G110" s="1041"/>
      <c r="H110" s="1041"/>
      <c r="I110" s="1041"/>
      <c r="J110" s="1041"/>
      <c r="K110" s="1041"/>
    </row>
    <row r="111" spans="1:11" ht="22.4" customHeight="1">
      <c r="A111" s="1064" t="s">
        <v>149</v>
      </c>
      <c r="E111" s="1035">
        <f>'[8]Statements of Cash Flows'!$G$141</f>
        <v>-7422623</v>
      </c>
      <c r="F111" s="1041"/>
      <c r="G111" s="1035">
        <v>-3973790</v>
      </c>
      <c r="H111" s="1035"/>
      <c r="I111" s="1035">
        <v>0</v>
      </c>
      <c r="J111" s="1041"/>
      <c r="K111" s="1035">
        <v>0</v>
      </c>
    </row>
    <row r="112" spans="1:11" ht="22.4" customHeight="1">
      <c r="A112" s="1034" t="s">
        <v>129</v>
      </c>
      <c r="E112" s="1035">
        <f>'[8]Statements of Cash Flows'!$G$142</f>
        <v>14389795259</v>
      </c>
      <c r="F112" s="1041"/>
      <c r="G112" s="1035">
        <v>16698463911</v>
      </c>
      <c r="H112" s="1035"/>
      <c r="I112" s="1035">
        <f>'BS 3 - 5'!J10</f>
        <v>4549824347</v>
      </c>
      <c r="J112" s="1041"/>
      <c r="K112" s="1035">
        <v>9275392742</v>
      </c>
    </row>
    <row r="113" spans="1:13" ht="22.4" customHeight="1" thickBot="1">
      <c r="A113" s="1030" t="s">
        <v>558</v>
      </c>
      <c r="E113" s="1044">
        <f>SUM(E109:E112)</f>
        <v>13139123236</v>
      </c>
      <c r="F113" s="1041"/>
      <c r="G113" s="1044">
        <f>SUM(G109:G112)</f>
        <v>14791110531</v>
      </c>
      <c r="H113" s="1041"/>
      <c r="I113" s="1044">
        <f>SUM(I109:I112)</f>
        <v>3914395838</v>
      </c>
      <c r="J113" s="1041"/>
      <c r="K113" s="1044">
        <f>SUM(K109:K112)</f>
        <v>5476630223</v>
      </c>
      <c r="L113" s="1058"/>
    </row>
    <row r="114" spans="1:13" ht="22.4" customHeight="1" thickTop="1">
      <c r="A114" s="1030"/>
      <c r="E114" s="1035"/>
      <c r="F114" s="1041"/>
      <c r="G114" s="1035"/>
      <c r="H114" s="1035"/>
      <c r="I114" s="1035"/>
      <c r="J114" s="1041"/>
      <c r="K114" s="1035"/>
      <c r="L114" s="1058"/>
    </row>
    <row r="115" spans="1:13" ht="23.25" customHeight="1">
      <c r="A115" s="1053" t="s">
        <v>36</v>
      </c>
    </row>
    <row r="116" spans="1:13" ht="23.25" customHeight="1">
      <c r="A116" s="1034" t="s">
        <v>478</v>
      </c>
      <c r="B116" s="1034"/>
      <c r="G116" s="1046"/>
      <c r="H116" s="1046"/>
      <c r="I116" s="1046"/>
      <c r="J116" s="1046"/>
      <c r="K116" s="1046"/>
    </row>
    <row r="117" spans="1:13" ht="23.25" customHeight="1">
      <c r="A117" s="1034"/>
      <c r="B117" s="1048" t="s">
        <v>479</v>
      </c>
      <c r="E117" s="65">
        <v>943354559</v>
      </c>
      <c r="G117" s="1035">
        <v>1121140968</v>
      </c>
      <c r="I117" s="505">
        <v>0</v>
      </c>
      <c r="K117" s="1035">
        <v>0</v>
      </c>
      <c r="M117" s="505"/>
    </row>
    <row r="118" spans="1:13" ht="23.25" customHeight="1">
      <c r="A118" s="1034" t="s">
        <v>292</v>
      </c>
      <c r="E118" s="65">
        <v>1365833972</v>
      </c>
      <c r="F118" s="65"/>
      <c r="G118" s="1035">
        <v>1794552939</v>
      </c>
      <c r="H118" s="65"/>
      <c r="I118" s="65">
        <v>0</v>
      </c>
      <c r="J118" s="65"/>
      <c r="K118" s="1035">
        <v>0</v>
      </c>
      <c r="L118" s="1065"/>
      <c r="M118" s="505"/>
    </row>
    <row r="119" spans="1:13" ht="23.25" customHeight="1">
      <c r="A119" s="1034" t="s">
        <v>481</v>
      </c>
      <c r="E119" s="65">
        <v>16818028</v>
      </c>
      <c r="F119" s="65"/>
      <c r="G119" s="1035">
        <v>9779411</v>
      </c>
      <c r="H119" s="65"/>
      <c r="I119" s="1035">
        <v>2525093</v>
      </c>
      <c r="J119" s="65"/>
      <c r="K119" s="1035">
        <v>9779411</v>
      </c>
      <c r="L119" s="1065"/>
      <c r="M119" s="505"/>
    </row>
    <row r="120" spans="1:13" ht="23.25" customHeight="1">
      <c r="A120" s="1034" t="s">
        <v>482</v>
      </c>
      <c r="E120" s="65">
        <v>189150</v>
      </c>
      <c r="F120" s="65"/>
      <c r="G120" s="1035">
        <v>18611500</v>
      </c>
      <c r="H120" s="65"/>
      <c r="I120" s="65">
        <v>0</v>
      </c>
      <c r="J120" s="65"/>
      <c r="K120" s="1035">
        <v>0</v>
      </c>
      <c r="L120" s="1065"/>
      <c r="M120" s="505"/>
    </row>
    <row r="121" spans="1:13" ht="21.5" hidden="1">
      <c r="A121" s="1034" t="s">
        <v>103</v>
      </c>
      <c r="E121" s="1035">
        <v>0</v>
      </c>
      <c r="F121" s="65"/>
      <c r="G121" s="1035">
        <v>0</v>
      </c>
      <c r="H121" s="65"/>
      <c r="I121" s="65">
        <v>0</v>
      </c>
      <c r="J121" s="65"/>
      <c r="K121" s="1035">
        <v>0</v>
      </c>
      <c r="M121" s="505"/>
    </row>
    <row r="122" spans="1:13" ht="21.5">
      <c r="A122" s="1034" t="s">
        <v>860</v>
      </c>
      <c r="E122" s="1035">
        <v>48858341</v>
      </c>
      <c r="F122" s="65"/>
      <c r="G122" s="1035">
        <v>150685826</v>
      </c>
      <c r="H122" s="65"/>
      <c r="I122" s="65">
        <v>0</v>
      </c>
      <c r="J122" s="65"/>
      <c r="K122" s="1035">
        <v>0</v>
      </c>
      <c r="M122" s="505"/>
    </row>
    <row r="123" spans="1:13" ht="21.5">
      <c r="A123" s="1034" t="s">
        <v>484</v>
      </c>
      <c r="E123" s="1035"/>
      <c r="F123" s="65"/>
      <c r="G123" s="1035"/>
      <c r="H123" s="65"/>
      <c r="I123" s="65"/>
      <c r="J123" s="65"/>
      <c r="K123" s="1035"/>
      <c r="M123" s="505"/>
    </row>
    <row r="124" spans="1:13" ht="21.5">
      <c r="A124" s="1034"/>
      <c r="B124" s="1048" t="s">
        <v>221</v>
      </c>
      <c r="E124" s="65">
        <v>151001964</v>
      </c>
      <c r="F124" s="65"/>
      <c r="G124" s="1035">
        <v>9154216</v>
      </c>
      <c r="H124" s="65"/>
      <c r="I124" s="65">
        <v>0</v>
      </c>
      <c r="J124" s="65"/>
      <c r="K124" s="1035">
        <v>0</v>
      </c>
      <c r="M124" s="505"/>
    </row>
    <row r="125" spans="1:13" ht="21.5">
      <c r="A125" s="1034" t="s">
        <v>850</v>
      </c>
      <c r="E125" s="65">
        <v>0</v>
      </c>
      <c r="F125" s="65"/>
      <c r="G125" s="1035">
        <v>0</v>
      </c>
      <c r="H125" s="65"/>
      <c r="I125" s="65">
        <v>249995</v>
      </c>
      <c r="J125" s="65"/>
      <c r="K125" s="1035">
        <v>5504700</v>
      </c>
      <c r="M125" s="505"/>
    </row>
    <row r="126" spans="1:13" ht="21.5">
      <c r="A126" s="1034" t="s">
        <v>485</v>
      </c>
      <c r="E126" s="65"/>
      <c r="F126" s="65"/>
      <c r="G126" s="1035"/>
      <c r="H126" s="65"/>
      <c r="I126" s="65"/>
      <c r="J126" s="65"/>
      <c r="K126" s="1035"/>
      <c r="M126" s="505"/>
    </row>
    <row r="127" spans="1:13" ht="21.5">
      <c r="A127" s="1034"/>
      <c r="B127" s="1048" t="s">
        <v>486</v>
      </c>
      <c r="E127" s="65">
        <v>0</v>
      </c>
      <c r="F127" s="65"/>
      <c r="G127" s="1035">
        <v>178691076</v>
      </c>
      <c r="H127" s="65"/>
      <c r="I127" s="65">
        <v>0</v>
      </c>
      <c r="J127" s="65"/>
      <c r="K127" s="1035">
        <v>0</v>
      </c>
      <c r="M127" s="505"/>
    </row>
    <row r="128" spans="1:13" ht="21.5">
      <c r="A128" s="1034" t="s">
        <v>487</v>
      </c>
      <c r="E128" s="65">
        <v>0</v>
      </c>
      <c r="F128" s="65"/>
      <c r="G128" s="1035">
        <v>5389525</v>
      </c>
      <c r="H128" s="65"/>
      <c r="I128" s="65">
        <v>0</v>
      </c>
      <c r="J128" s="65"/>
      <c r="K128" s="1035">
        <v>0</v>
      </c>
      <c r="M128" s="505"/>
    </row>
    <row r="129" spans="1:11" ht="23.25" customHeight="1">
      <c r="A129" s="1048" t="s">
        <v>488</v>
      </c>
      <c r="E129" s="1047"/>
      <c r="G129" s="1035"/>
      <c r="I129" s="65"/>
      <c r="K129" s="1035"/>
    </row>
    <row r="130" spans="1:11" ht="23.25" customHeight="1">
      <c r="B130" s="1048" t="s">
        <v>489</v>
      </c>
      <c r="D130" s="1066"/>
      <c r="E130" s="65">
        <v>0</v>
      </c>
      <c r="G130" s="1046">
        <v>947949929</v>
      </c>
      <c r="I130" s="65">
        <v>0</v>
      </c>
      <c r="K130" s="1035">
        <v>0</v>
      </c>
    </row>
  </sheetData>
  <mergeCells count="24">
    <mergeCell ref="E6:G6"/>
    <mergeCell ref="I6:K6"/>
    <mergeCell ref="A1:F1"/>
    <mergeCell ref="E4:G4"/>
    <mergeCell ref="I4:K4"/>
    <mergeCell ref="E5:G5"/>
    <mergeCell ref="I5:K5"/>
    <mergeCell ref="E8:K8"/>
    <mergeCell ref="A40:G40"/>
    <mergeCell ref="E43:G43"/>
    <mergeCell ref="I43:K43"/>
    <mergeCell ref="E44:G44"/>
    <mergeCell ref="I44:K44"/>
    <mergeCell ref="E45:G45"/>
    <mergeCell ref="I45:K45"/>
    <mergeCell ref="E47:K47"/>
    <mergeCell ref="A101:G101"/>
    <mergeCell ref="E104:G104"/>
    <mergeCell ref="I104:K104"/>
    <mergeCell ref="E105:G105"/>
    <mergeCell ref="I105:K105"/>
    <mergeCell ref="E106:G106"/>
    <mergeCell ref="I106:K106"/>
    <mergeCell ref="E108:K108"/>
  </mergeCells>
  <pageMargins left="0.8" right="0.48" top="0.48" bottom="0.4" header="0.5" footer="0.4"/>
  <pageSetup paperSize="9" scale="75" firstPageNumber="14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10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140"/>
  <sheetViews>
    <sheetView topLeftCell="A103" zoomScale="110" zoomScaleNormal="110" zoomScaleSheetLayoutView="140" workbookViewId="0">
      <selection activeCell="G112" activeCellId="1" sqref="G107 G112"/>
    </sheetView>
  </sheetViews>
  <sheetFormatPr defaultColWidth="9.09765625" defaultRowHeight="20.149999999999999" customHeight="1"/>
  <cols>
    <col min="1" max="3" width="1.69921875" style="399" customWidth="1"/>
    <col min="4" max="4" width="32.3984375" style="399" customWidth="1"/>
    <col min="5" max="5" width="7.59765625" style="400" customWidth="1"/>
    <col min="6" max="6" width="0.69921875" style="399" customWidth="1"/>
    <col min="7" max="7" width="12.69921875" style="401" customWidth="1"/>
    <col min="8" max="8" width="0.69921875" style="399" customWidth="1"/>
    <col min="9" max="9" width="12.296875" style="401" customWidth="1"/>
    <col min="10" max="10" width="0.69921875" style="401" customWidth="1"/>
    <col min="11" max="11" width="12.69921875" style="401" customWidth="1"/>
    <col min="12" max="12" width="0.69921875" style="399" customWidth="1"/>
    <col min="13" max="13" width="12.296875" style="401" customWidth="1"/>
    <col min="14" max="16" width="9.09765625" style="402"/>
    <col min="17" max="17" width="10.09765625" style="402" bestFit="1" customWidth="1"/>
    <col min="18" max="16384" width="9.09765625" style="402"/>
  </cols>
  <sheetData>
    <row r="1" spans="1:13" s="288" customFormat="1" ht="18" customHeight="1">
      <c r="A1" s="283" t="s">
        <v>184</v>
      </c>
      <c r="B1" s="283"/>
      <c r="C1" s="283"/>
      <c r="D1" s="283"/>
      <c r="E1" s="284"/>
      <c r="F1" s="285"/>
      <c r="G1" s="286"/>
      <c r="H1" s="285"/>
      <c r="I1" s="286"/>
      <c r="J1" s="286"/>
      <c r="K1" s="286"/>
      <c r="L1" s="285"/>
      <c r="M1" s="287" t="s">
        <v>313</v>
      </c>
    </row>
    <row r="2" spans="1:13" s="288" customFormat="1" ht="18" customHeight="1">
      <c r="A2" s="283" t="s">
        <v>409</v>
      </c>
      <c r="B2" s="283"/>
      <c r="C2" s="283"/>
      <c r="D2" s="283"/>
      <c r="E2" s="284"/>
      <c r="F2" s="285"/>
      <c r="G2" s="286"/>
      <c r="H2" s="285"/>
      <c r="I2" s="286"/>
      <c r="J2" s="286"/>
      <c r="K2" s="286"/>
      <c r="L2" s="285"/>
      <c r="M2" s="286"/>
    </row>
    <row r="3" spans="1:13" s="288" customFormat="1" ht="18" customHeight="1">
      <c r="A3" s="398" t="s">
        <v>315</v>
      </c>
      <c r="B3" s="289"/>
      <c r="C3" s="289"/>
      <c r="D3" s="289"/>
      <c r="E3" s="290"/>
      <c r="F3" s="291"/>
      <c r="G3" s="292"/>
      <c r="H3" s="291"/>
      <c r="I3" s="292"/>
      <c r="J3" s="292"/>
      <c r="K3" s="292"/>
      <c r="L3" s="291"/>
      <c r="M3" s="292"/>
    </row>
    <row r="4" spans="1:13" ht="18" customHeight="1"/>
    <row r="5" spans="1:13" ht="18" customHeight="1">
      <c r="A5" s="402"/>
      <c r="F5" s="403"/>
      <c r="G5" s="404"/>
      <c r="H5" s="405"/>
      <c r="I5" s="405" t="s">
        <v>316</v>
      </c>
      <c r="J5" s="406"/>
      <c r="K5" s="404"/>
      <c r="L5" s="405"/>
      <c r="M5" s="405" t="s">
        <v>317</v>
      </c>
    </row>
    <row r="6" spans="1:13" ht="18" customHeight="1">
      <c r="E6" s="407"/>
      <c r="F6" s="403"/>
      <c r="G6" s="406" t="s">
        <v>186</v>
      </c>
      <c r="H6" s="403"/>
      <c r="I6" s="406" t="s">
        <v>187</v>
      </c>
      <c r="J6" s="406"/>
      <c r="K6" s="406" t="s">
        <v>186</v>
      </c>
      <c r="L6" s="403"/>
      <c r="M6" s="406" t="s">
        <v>187</v>
      </c>
    </row>
    <row r="7" spans="1:13" ht="18" customHeight="1">
      <c r="E7" s="408" t="s">
        <v>17</v>
      </c>
      <c r="F7" s="403"/>
      <c r="G7" s="405" t="s">
        <v>188</v>
      </c>
      <c r="H7" s="403"/>
      <c r="I7" s="405" t="s">
        <v>188</v>
      </c>
      <c r="J7" s="406"/>
      <c r="K7" s="405" t="s">
        <v>188</v>
      </c>
      <c r="L7" s="406"/>
      <c r="M7" s="405" t="s">
        <v>188</v>
      </c>
    </row>
    <row r="8" spans="1:13" ht="18" customHeight="1">
      <c r="A8" s="403" t="s">
        <v>8</v>
      </c>
      <c r="G8" s="409"/>
      <c r="K8" s="409"/>
    </row>
    <row r="9" spans="1:13" ht="18" customHeight="1">
      <c r="A9" s="399" t="s">
        <v>410</v>
      </c>
      <c r="G9" s="410">
        <v>1824936690</v>
      </c>
      <c r="H9" s="411"/>
      <c r="I9" s="411">
        <v>2161749657</v>
      </c>
      <c r="J9" s="411"/>
      <c r="K9" s="410">
        <v>-78287184</v>
      </c>
      <c r="L9" s="401"/>
      <c r="M9" s="411">
        <v>35332725</v>
      </c>
    </row>
    <row r="10" spans="1:13" ht="18" customHeight="1">
      <c r="A10" s="399" t="s">
        <v>411</v>
      </c>
      <c r="G10" s="410"/>
      <c r="H10" s="412"/>
      <c r="I10" s="411"/>
      <c r="J10" s="411"/>
      <c r="K10" s="410"/>
      <c r="L10" s="413"/>
      <c r="M10" s="411"/>
    </row>
    <row r="11" spans="1:13" ht="18" customHeight="1">
      <c r="B11" s="399" t="s">
        <v>412</v>
      </c>
      <c r="G11" s="410"/>
      <c r="H11" s="412"/>
      <c r="I11" s="411"/>
      <c r="J11" s="411"/>
      <c r="K11" s="410"/>
      <c r="L11" s="413"/>
      <c r="M11" s="411"/>
    </row>
    <row r="12" spans="1:13" ht="18" customHeight="1">
      <c r="B12" s="414" t="s">
        <v>413</v>
      </c>
      <c r="G12" s="410">
        <v>0</v>
      </c>
      <c r="H12" s="412"/>
      <c r="I12" s="411">
        <v>-5975462</v>
      </c>
      <c r="J12" s="411"/>
      <c r="K12" s="410">
        <v>0</v>
      </c>
      <c r="L12" s="415"/>
      <c r="M12" s="411">
        <v>-1431428</v>
      </c>
    </row>
    <row r="13" spans="1:13" ht="18" customHeight="1">
      <c r="B13" s="414" t="s">
        <v>414</v>
      </c>
      <c r="G13" s="410">
        <v>-44896543</v>
      </c>
      <c r="H13" s="412"/>
      <c r="I13" s="411">
        <v>-42029770</v>
      </c>
      <c r="J13" s="411"/>
      <c r="K13" s="409">
        <v>-56254004</v>
      </c>
      <c r="L13" s="415"/>
      <c r="M13" s="401">
        <v>-63766459</v>
      </c>
    </row>
    <row r="14" spans="1:13" ht="18" customHeight="1">
      <c r="B14" s="414" t="s">
        <v>415</v>
      </c>
      <c r="G14" s="410">
        <v>-299953523</v>
      </c>
      <c r="H14" s="412"/>
      <c r="I14" s="411">
        <v>-548111358</v>
      </c>
      <c r="J14" s="411"/>
      <c r="K14" s="410">
        <v>2133863</v>
      </c>
      <c r="L14" s="415"/>
      <c r="M14" s="411" t="s">
        <v>220</v>
      </c>
    </row>
    <row r="15" spans="1:13" ht="18" customHeight="1">
      <c r="B15" s="414" t="s">
        <v>416</v>
      </c>
      <c r="G15" s="410">
        <v>493902825</v>
      </c>
      <c r="H15" s="412"/>
      <c r="I15" s="411">
        <v>291197449</v>
      </c>
      <c r="J15" s="411"/>
      <c r="K15" s="410">
        <v>654345</v>
      </c>
      <c r="L15" s="415"/>
      <c r="M15" s="411">
        <v>141760</v>
      </c>
    </row>
    <row r="16" spans="1:13" ht="18" customHeight="1">
      <c r="B16" s="414" t="s">
        <v>417</v>
      </c>
      <c r="G16" s="410">
        <v>6526785</v>
      </c>
      <c r="H16" s="412"/>
      <c r="I16" s="411">
        <v>5017226</v>
      </c>
      <c r="J16" s="411"/>
      <c r="K16" s="410">
        <v>4090824</v>
      </c>
      <c r="L16" s="415"/>
      <c r="M16" s="411">
        <v>3282034</v>
      </c>
    </row>
    <row r="17" spans="1:17" ht="18" customHeight="1">
      <c r="A17" s="399" t="s">
        <v>418</v>
      </c>
      <c r="B17" s="414" t="s">
        <v>419</v>
      </c>
      <c r="G17" s="410">
        <v>634286666</v>
      </c>
      <c r="H17" s="412"/>
      <c r="I17" s="411">
        <v>470326886</v>
      </c>
      <c r="J17" s="411"/>
      <c r="K17" s="409">
        <v>68951802</v>
      </c>
      <c r="L17" s="415"/>
      <c r="M17" s="401">
        <v>62171398</v>
      </c>
    </row>
    <row r="18" spans="1:17" ht="18" customHeight="1">
      <c r="B18" s="414" t="s">
        <v>420</v>
      </c>
      <c r="E18" s="400" t="s">
        <v>325</v>
      </c>
      <c r="G18" s="416">
        <v>-895060034</v>
      </c>
      <c r="H18" s="412"/>
      <c r="I18" s="417">
        <v>-1299974920</v>
      </c>
      <c r="J18" s="411"/>
      <c r="K18" s="416">
        <v>0</v>
      </c>
      <c r="L18" s="415"/>
      <c r="M18" s="417" t="s">
        <v>220</v>
      </c>
    </row>
    <row r="19" spans="1:17" ht="6" customHeight="1">
      <c r="G19" s="410"/>
      <c r="H19" s="412"/>
      <c r="I19" s="411"/>
      <c r="J19" s="411"/>
      <c r="K19" s="410"/>
      <c r="L19" s="413"/>
      <c r="M19" s="411"/>
    </row>
    <row r="20" spans="1:17" ht="18" customHeight="1">
      <c r="A20" s="399" t="s">
        <v>421</v>
      </c>
      <c r="F20" s="403"/>
      <c r="G20" s="410">
        <v>1719742866</v>
      </c>
      <c r="H20" s="411"/>
      <c r="I20" s="411">
        <v>1032199708</v>
      </c>
      <c r="J20" s="411"/>
      <c r="K20" s="410">
        <v>-58710354</v>
      </c>
      <c r="L20" s="411"/>
      <c r="M20" s="411">
        <v>35730030</v>
      </c>
    </row>
    <row r="21" spans="1:17" ht="6" customHeight="1">
      <c r="F21" s="403"/>
      <c r="G21" s="410"/>
      <c r="H21" s="411"/>
      <c r="I21" s="411"/>
      <c r="J21" s="411"/>
      <c r="K21" s="410"/>
      <c r="L21" s="411"/>
      <c r="M21" s="411"/>
    </row>
    <row r="22" spans="1:17" ht="18" customHeight="1">
      <c r="A22" s="399" t="s">
        <v>422</v>
      </c>
      <c r="B22" s="399" t="s">
        <v>423</v>
      </c>
      <c r="G22" s="410"/>
      <c r="H22" s="412"/>
      <c r="I22" s="411"/>
      <c r="J22" s="411"/>
      <c r="K22" s="410"/>
      <c r="L22" s="413"/>
      <c r="M22" s="411"/>
    </row>
    <row r="23" spans="1:17" ht="18" customHeight="1">
      <c r="C23" s="399" t="s">
        <v>424</v>
      </c>
      <c r="G23" s="410"/>
      <c r="H23" s="412"/>
      <c r="I23" s="411"/>
      <c r="J23" s="411"/>
      <c r="K23" s="410"/>
      <c r="L23" s="413"/>
      <c r="M23" s="411"/>
    </row>
    <row r="24" spans="1:17" ht="18" customHeight="1">
      <c r="C24" s="414" t="s">
        <v>425</v>
      </c>
      <c r="D24" s="402"/>
      <c r="G24" s="410">
        <v>-946557284</v>
      </c>
      <c r="H24" s="412"/>
      <c r="I24" s="411">
        <v>-654540994</v>
      </c>
      <c r="J24" s="411"/>
      <c r="K24" s="410">
        <v>0</v>
      </c>
      <c r="L24" s="415"/>
      <c r="M24" s="411">
        <v>0</v>
      </c>
    </row>
    <row r="25" spans="1:17" ht="18" customHeight="1">
      <c r="C25" s="414" t="s">
        <v>426</v>
      </c>
      <c r="D25" s="402"/>
      <c r="G25" s="410">
        <v>0</v>
      </c>
      <c r="H25" s="412"/>
      <c r="I25" s="411" t="s">
        <v>220</v>
      </c>
      <c r="J25" s="411"/>
      <c r="K25" s="409">
        <v>95040000</v>
      </c>
      <c r="L25" s="415"/>
      <c r="M25" s="401">
        <v>141263000</v>
      </c>
    </row>
    <row r="26" spans="1:17" ht="18" customHeight="1">
      <c r="C26" s="414" t="s">
        <v>427</v>
      </c>
      <c r="D26" s="402"/>
      <c r="G26" s="410">
        <v>0</v>
      </c>
      <c r="H26" s="412"/>
      <c r="I26" s="411" t="s">
        <v>220</v>
      </c>
      <c r="K26" s="410">
        <v>-3236302</v>
      </c>
      <c r="L26" s="413"/>
      <c r="M26" s="411">
        <v>5611467</v>
      </c>
    </row>
    <row r="27" spans="1:17" ht="18" customHeight="1">
      <c r="C27" s="414" t="s">
        <v>428</v>
      </c>
      <c r="D27" s="402"/>
      <c r="G27" s="410">
        <v>1291614</v>
      </c>
      <c r="H27" s="412"/>
      <c r="I27" s="411">
        <v>143041</v>
      </c>
      <c r="K27" s="409">
        <v>138835</v>
      </c>
      <c r="L27" s="413"/>
      <c r="M27" s="401">
        <v>124800</v>
      </c>
    </row>
    <row r="28" spans="1:17" ht="18" customHeight="1">
      <c r="C28" s="414" t="s">
        <v>429</v>
      </c>
      <c r="D28" s="402"/>
      <c r="G28" s="410">
        <v>-22376128</v>
      </c>
      <c r="H28" s="412"/>
      <c r="I28" s="411">
        <v>18264355</v>
      </c>
      <c r="K28" s="409">
        <v>2357198</v>
      </c>
      <c r="L28" s="413"/>
      <c r="M28" s="401">
        <v>238239</v>
      </c>
      <c r="O28" s="402" t="s">
        <v>50</v>
      </c>
    </row>
    <row r="29" spans="1:17" ht="18" customHeight="1">
      <c r="C29" s="414" t="s">
        <v>430</v>
      </c>
      <c r="D29" s="402"/>
      <c r="G29" s="410">
        <v>97662184</v>
      </c>
      <c r="H29" s="412"/>
      <c r="I29" s="411">
        <v>-19017354</v>
      </c>
      <c r="J29" s="411"/>
      <c r="K29" s="410">
        <v>0</v>
      </c>
      <c r="L29" s="415"/>
      <c r="M29" s="411" t="s">
        <v>220</v>
      </c>
      <c r="O29" s="402" t="s">
        <v>50</v>
      </c>
    </row>
    <row r="30" spans="1:17" ht="18" customHeight="1">
      <c r="C30" s="414" t="s">
        <v>431</v>
      </c>
      <c r="D30" s="402"/>
      <c r="G30" s="410">
        <v>-32498807</v>
      </c>
      <c r="H30" s="412"/>
      <c r="I30" s="411">
        <v>-4421780</v>
      </c>
      <c r="K30" s="410">
        <v>0</v>
      </c>
      <c r="L30" s="413"/>
      <c r="M30" s="411" t="s">
        <v>220</v>
      </c>
    </row>
    <row r="31" spans="1:17" ht="18" customHeight="1">
      <c r="C31" s="414" t="s">
        <v>432</v>
      </c>
      <c r="D31" s="402"/>
      <c r="G31" s="410">
        <v>-339327690</v>
      </c>
      <c r="H31" s="412"/>
      <c r="I31" s="411">
        <v>-163551165</v>
      </c>
      <c r="K31" s="410">
        <v>0</v>
      </c>
      <c r="L31" s="413"/>
      <c r="M31" s="411">
        <v>5701930</v>
      </c>
      <c r="O31" s="402" t="s">
        <v>182</v>
      </c>
      <c r="Q31" s="402">
        <f>G31+G32</f>
        <v>-250434874</v>
      </c>
    </row>
    <row r="32" spans="1:17" ht="18" customHeight="1">
      <c r="C32" s="414" t="s">
        <v>433</v>
      </c>
      <c r="D32" s="402"/>
      <c r="G32" s="410">
        <v>88892816</v>
      </c>
      <c r="H32" s="412"/>
      <c r="I32" s="411">
        <v>-93757873</v>
      </c>
      <c r="J32" s="411"/>
      <c r="K32" s="410">
        <v>-1962388</v>
      </c>
      <c r="L32" s="415"/>
      <c r="M32" s="411">
        <v>1655594</v>
      </c>
    </row>
    <row r="33" spans="1:13" ht="18" customHeight="1">
      <c r="C33" s="414" t="s">
        <v>434</v>
      </c>
      <c r="D33" s="402"/>
      <c r="G33" s="410">
        <v>-2084641</v>
      </c>
      <c r="H33" s="412"/>
      <c r="I33" s="411">
        <v>796990</v>
      </c>
      <c r="J33" s="411"/>
      <c r="K33" s="410">
        <v>-2047829</v>
      </c>
      <c r="L33" s="415"/>
      <c r="M33" s="411">
        <v>-246970</v>
      </c>
    </row>
    <row r="34" spans="1:13" ht="18" customHeight="1">
      <c r="C34" s="414" t="s">
        <v>435</v>
      </c>
      <c r="D34" s="402"/>
      <c r="G34" s="410">
        <v>472229203</v>
      </c>
      <c r="H34" s="412"/>
      <c r="I34" s="411">
        <v>344767455</v>
      </c>
      <c r="J34" s="411"/>
      <c r="K34" s="410">
        <v>0</v>
      </c>
      <c r="L34" s="411"/>
      <c r="M34" s="411" t="s">
        <v>220</v>
      </c>
    </row>
    <row r="35" spans="1:13" ht="18" customHeight="1">
      <c r="C35" s="414" t="s">
        <v>436</v>
      </c>
      <c r="D35" s="402"/>
      <c r="G35" s="410">
        <v>-153833591</v>
      </c>
      <c r="H35" s="412"/>
      <c r="I35" s="411">
        <v>-114355605</v>
      </c>
      <c r="K35" s="410">
        <v>-16076941</v>
      </c>
      <c r="L35" s="413"/>
      <c r="M35" s="411">
        <v>-57805492</v>
      </c>
    </row>
    <row r="36" spans="1:13" ht="18" customHeight="1">
      <c r="C36" s="414" t="s">
        <v>437</v>
      </c>
      <c r="D36" s="402"/>
      <c r="G36" s="410">
        <v>-420517</v>
      </c>
      <c r="H36" s="412"/>
      <c r="I36" s="411">
        <v>-5331040</v>
      </c>
      <c r="J36" s="411"/>
      <c r="K36" s="410">
        <v>-371083</v>
      </c>
      <c r="L36" s="411"/>
      <c r="M36" s="411">
        <v>-4371766</v>
      </c>
    </row>
    <row r="37" spans="1:13" ht="18" customHeight="1">
      <c r="C37" s="414" t="s">
        <v>438</v>
      </c>
      <c r="D37" s="402"/>
      <c r="G37" s="410">
        <v>-445042132</v>
      </c>
      <c r="H37" s="412"/>
      <c r="I37" s="411">
        <v>103821628</v>
      </c>
      <c r="J37" s="418"/>
      <c r="K37" s="409">
        <v>59085408</v>
      </c>
      <c r="L37" s="415"/>
      <c r="M37" s="401">
        <v>22178296</v>
      </c>
    </row>
    <row r="38" spans="1:13" ht="18" customHeight="1">
      <c r="A38" s="399" t="s">
        <v>439</v>
      </c>
      <c r="C38" s="414" t="s">
        <v>440</v>
      </c>
      <c r="D38" s="402"/>
      <c r="G38" s="416">
        <v>-88543346</v>
      </c>
      <c r="H38" s="412"/>
      <c r="I38" s="417">
        <v>77685058</v>
      </c>
      <c r="J38" s="418"/>
      <c r="K38" s="416">
        <v>-8567145</v>
      </c>
      <c r="L38" s="411"/>
      <c r="M38" s="417">
        <v>7055893</v>
      </c>
    </row>
    <row r="39" spans="1:13" ht="6" customHeight="1">
      <c r="G39" s="410"/>
      <c r="H39" s="412"/>
      <c r="I39" s="411"/>
      <c r="J39" s="411"/>
      <c r="K39" s="410"/>
      <c r="L39" s="413"/>
      <c r="M39" s="411"/>
    </row>
    <row r="40" spans="1:13" ht="18" customHeight="1">
      <c r="A40" s="399" t="s">
        <v>441</v>
      </c>
      <c r="B40" s="402"/>
      <c r="G40" s="410">
        <v>349134547</v>
      </c>
      <c r="H40" s="411"/>
      <c r="I40" s="411">
        <v>522702424</v>
      </c>
      <c r="J40" s="411"/>
      <c r="K40" s="410">
        <v>65649399</v>
      </c>
      <c r="L40" s="411"/>
      <c r="M40" s="411">
        <v>157135021</v>
      </c>
    </row>
    <row r="41" spans="1:13" ht="18" customHeight="1">
      <c r="B41" s="414" t="s">
        <v>442</v>
      </c>
      <c r="G41" s="416">
        <v>-1380511</v>
      </c>
      <c r="H41" s="412"/>
      <c r="I41" s="417">
        <v>-11555321</v>
      </c>
      <c r="J41" s="411"/>
      <c r="K41" s="416">
        <v>-805479</v>
      </c>
      <c r="L41" s="415"/>
      <c r="M41" s="417">
        <v>-11456417</v>
      </c>
    </row>
    <row r="42" spans="1:13" ht="6" customHeight="1">
      <c r="G42" s="410"/>
      <c r="H42" s="412"/>
      <c r="I42" s="411"/>
      <c r="J42" s="411"/>
      <c r="K42" s="410"/>
      <c r="L42" s="413"/>
      <c r="M42" s="411"/>
    </row>
    <row r="43" spans="1:13" ht="18" customHeight="1">
      <c r="A43" s="399" t="s">
        <v>443</v>
      </c>
      <c r="G43" s="416">
        <v>347754036</v>
      </c>
      <c r="H43" s="411"/>
      <c r="I43" s="417">
        <v>511147103</v>
      </c>
      <c r="J43" s="411"/>
      <c r="K43" s="416">
        <v>64843920</v>
      </c>
      <c r="L43" s="411"/>
      <c r="M43" s="417">
        <v>145678604</v>
      </c>
    </row>
    <row r="44" spans="1:13" ht="18" customHeight="1">
      <c r="G44" s="411"/>
      <c r="H44" s="411"/>
      <c r="I44" s="411"/>
      <c r="J44" s="411"/>
      <c r="K44" s="411"/>
      <c r="L44" s="411"/>
      <c r="M44" s="411"/>
    </row>
    <row r="45" spans="1:13" ht="18" customHeight="1">
      <c r="G45" s="411"/>
      <c r="H45" s="411"/>
      <c r="I45" s="411"/>
      <c r="J45" s="411"/>
      <c r="K45" s="411"/>
      <c r="L45" s="411"/>
      <c r="M45" s="411"/>
    </row>
    <row r="46" spans="1:13" ht="18" customHeight="1">
      <c r="G46" s="411"/>
      <c r="H46" s="411"/>
      <c r="I46" s="411"/>
      <c r="J46" s="411"/>
      <c r="K46" s="411"/>
      <c r="L46" s="411"/>
      <c r="M46" s="411"/>
    </row>
    <row r="47" spans="1:13" ht="18" customHeight="1">
      <c r="G47" s="411"/>
      <c r="H47" s="411"/>
      <c r="I47" s="411"/>
      <c r="J47" s="411"/>
      <c r="K47" s="411"/>
      <c r="L47" s="411"/>
      <c r="M47" s="411"/>
    </row>
    <row r="48" spans="1:13" ht="15" customHeight="1">
      <c r="G48" s="411"/>
      <c r="H48" s="411"/>
      <c r="I48" s="411"/>
      <c r="J48" s="411"/>
      <c r="K48" s="411"/>
      <c r="L48" s="411"/>
      <c r="M48" s="411"/>
    </row>
    <row r="49" spans="1:13" ht="22" customHeight="1">
      <c r="A49" s="291" t="s">
        <v>344</v>
      </c>
      <c r="B49" s="419"/>
      <c r="C49" s="419"/>
      <c r="D49" s="419"/>
      <c r="E49" s="419"/>
      <c r="F49" s="419"/>
      <c r="G49" s="419"/>
      <c r="H49" s="419"/>
      <c r="I49" s="419"/>
      <c r="J49" s="419"/>
      <c r="K49" s="419"/>
      <c r="L49" s="419"/>
      <c r="M49" s="419"/>
    </row>
    <row r="50" spans="1:13" s="288" customFormat="1" ht="20.149999999999999" customHeight="1">
      <c r="A50" s="283" t="s">
        <v>184</v>
      </c>
      <c r="B50" s="283"/>
      <c r="C50" s="283"/>
      <c r="D50" s="283"/>
      <c r="E50" s="284"/>
      <c r="F50" s="285"/>
      <c r="G50" s="286"/>
      <c r="H50" s="285"/>
      <c r="I50" s="286"/>
      <c r="J50" s="286"/>
      <c r="K50" s="286"/>
      <c r="L50" s="285"/>
      <c r="M50" s="287" t="s">
        <v>313</v>
      </c>
    </row>
    <row r="51" spans="1:13" s="288" customFormat="1" ht="20.149999999999999" customHeight="1">
      <c r="A51" s="283" t="s">
        <v>409</v>
      </c>
      <c r="B51" s="283"/>
      <c r="C51" s="283"/>
      <c r="D51" s="283"/>
      <c r="E51" s="284"/>
      <c r="F51" s="285"/>
      <c r="G51" s="286"/>
      <c r="H51" s="285"/>
      <c r="I51" s="286"/>
      <c r="J51" s="286"/>
      <c r="K51" s="286"/>
      <c r="L51" s="285"/>
      <c r="M51" s="286"/>
    </row>
    <row r="52" spans="1:13" s="288" customFormat="1" ht="20.149999999999999" customHeight="1">
      <c r="A52" s="398" t="s">
        <v>315</v>
      </c>
      <c r="B52" s="289"/>
      <c r="C52" s="289"/>
      <c r="D52" s="289"/>
      <c r="E52" s="290"/>
      <c r="F52" s="291"/>
      <c r="G52" s="292"/>
      <c r="H52" s="291"/>
      <c r="I52" s="292"/>
      <c r="J52" s="292"/>
      <c r="K52" s="292"/>
      <c r="L52" s="291"/>
      <c r="M52" s="292"/>
    </row>
    <row r="53" spans="1:13" ht="20.149999999999999" customHeight="1">
      <c r="A53" s="403"/>
      <c r="B53" s="403"/>
      <c r="C53" s="403"/>
      <c r="D53" s="403"/>
    </row>
    <row r="54" spans="1:13" ht="20.149999999999999" customHeight="1">
      <c r="A54" s="402"/>
      <c r="E54" s="420"/>
      <c r="F54" s="403"/>
      <c r="G54" s="404"/>
      <c r="H54" s="405"/>
      <c r="I54" s="405" t="s">
        <v>316</v>
      </c>
      <c r="J54" s="406"/>
      <c r="K54" s="404"/>
      <c r="L54" s="405"/>
      <c r="M54" s="405" t="s">
        <v>317</v>
      </c>
    </row>
    <row r="55" spans="1:13" ht="20.149999999999999" customHeight="1">
      <c r="E55" s="407"/>
      <c r="F55" s="403"/>
      <c r="G55" s="406" t="s">
        <v>186</v>
      </c>
      <c r="H55" s="403"/>
      <c r="I55" s="406" t="s">
        <v>187</v>
      </c>
      <c r="J55" s="406"/>
      <c r="K55" s="406" t="s">
        <v>186</v>
      </c>
      <c r="L55" s="403"/>
      <c r="M55" s="406" t="s">
        <v>187</v>
      </c>
    </row>
    <row r="56" spans="1:13" ht="20.149999999999999" customHeight="1">
      <c r="E56" s="421" t="s">
        <v>17</v>
      </c>
      <c r="F56" s="403"/>
      <c r="G56" s="405" t="s">
        <v>188</v>
      </c>
      <c r="H56" s="403"/>
      <c r="I56" s="405" t="s">
        <v>188</v>
      </c>
      <c r="J56" s="406"/>
      <c r="K56" s="405" t="s">
        <v>188</v>
      </c>
      <c r="L56" s="406"/>
      <c r="M56" s="405" t="s">
        <v>188</v>
      </c>
    </row>
    <row r="57" spans="1:13" ht="8.15" customHeight="1">
      <c r="E57" s="403"/>
      <c r="F57" s="403"/>
      <c r="G57" s="422"/>
      <c r="H57" s="403"/>
      <c r="I57" s="406"/>
      <c r="J57" s="406"/>
      <c r="K57" s="422"/>
      <c r="L57" s="406"/>
      <c r="M57" s="406"/>
    </row>
    <row r="58" spans="1:13" ht="20.149999999999999" customHeight="1">
      <c r="A58" s="403" t="s">
        <v>9</v>
      </c>
      <c r="G58" s="409"/>
      <c r="K58" s="409"/>
    </row>
    <row r="59" spans="1:13" ht="20.149999999999999" customHeight="1">
      <c r="B59" s="399" t="s">
        <v>444</v>
      </c>
      <c r="E59" s="400">
        <v>13</v>
      </c>
      <c r="G59" s="410">
        <v>0</v>
      </c>
      <c r="I59" s="411">
        <v>-4000000000</v>
      </c>
      <c r="K59" s="410">
        <v>0</v>
      </c>
      <c r="M59" s="401">
        <v>-4000000000</v>
      </c>
    </row>
    <row r="60" spans="1:13" ht="20.149999999999999" customHeight="1">
      <c r="A60" s="403"/>
      <c r="B60" s="399" t="s">
        <v>73</v>
      </c>
      <c r="G60" s="409">
        <v>392144603</v>
      </c>
      <c r="I60" s="401">
        <v>-273151190</v>
      </c>
      <c r="K60" s="410">
        <v>0</v>
      </c>
      <c r="M60" s="411" t="s">
        <v>220</v>
      </c>
    </row>
    <row r="61" spans="1:13" ht="20.149999999999999" customHeight="1">
      <c r="B61" s="399" t="s">
        <v>445</v>
      </c>
      <c r="G61" s="410">
        <v>34480748</v>
      </c>
      <c r="I61" s="411">
        <v>32734381</v>
      </c>
      <c r="J61" s="411"/>
      <c r="K61" s="410">
        <v>21600378</v>
      </c>
      <c r="M61" s="401">
        <v>67931246</v>
      </c>
    </row>
    <row r="62" spans="1:13" ht="20.149999999999999" customHeight="1">
      <c r="B62" s="399" t="s">
        <v>446</v>
      </c>
      <c r="G62" s="410">
        <v>0</v>
      </c>
      <c r="I62" s="411">
        <v>826687570</v>
      </c>
      <c r="K62" s="410">
        <v>0</v>
      </c>
      <c r="M62" s="401">
        <v>370000000</v>
      </c>
    </row>
    <row r="63" spans="1:13" ht="20.149999999999999" customHeight="1">
      <c r="B63" s="399" t="s">
        <v>447</v>
      </c>
      <c r="E63" s="423">
        <v>11.1</v>
      </c>
      <c r="G63" s="410">
        <v>0</v>
      </c>
      <c r="I63" s="411" t="s">
        <v>220</v>
      </c>
      <c r="J63" s="411"/>
      <c r="K63" s="410">
        <v>-910000000</v>
      </c>
      <c r="M63" s="401">
        <v>-1260000010</v>
      </c>
    </row>
    <row r="64" spans="1:13" ht="20.149999999999999" customHeight="1">
      <c r="B64" s="399" t="s">
        <v>448</v>
      </c>
      <c r="G64" s="410">
        <v>0</v>
      </c>
      <c r="I64" s="411" t="s">
        <v>220</v>
      </c>
      <c r="J64" s="411"/>
      <c r="K64" s="410">
        <v>-27642</v>
      </c>
      <c r="M64" s="401">
        <v>-2567397</v>
      </c>
    </row>
    <row r="65" spans="1:13" ht="20.149999999999999" customHeight="1">
      <c r="B65" s="399" t="s">
        <v>449</v>
      </c>
      <c r="G65" s="410">
        <v>0</v>
      </c>
      <c r="I65" s="411" t="s">
        <v>220</v>
      </c>
      <c r="J65" s="411"/>
      <c r="K65" s="410">
        <v>0</v>
      </c>
      <c r="M65" s="401">
        <v>19549262</v>
      </c>
    </row>
    <row r="66" spans="1:13" s="484" customFormat="1" ht="20.149999999999999" customHeight="1">
      <c r="A66" s="478"/>
      <c r="B66" s="478" t="s">
        <v>450</v>
      </c>
      <c r="C66" s="478"/>
      <c r="D66" s="478"/>
      <c r="E66" s="479"/>
      <c r="F66" s="478"/>
      <c r="G66" s="480">
        <v>0</v>
      </c>
      <c r="H66" s="478"/>
      <c r="I66" s="481">
        <v>0</v>
      </c>
      <c r="J66" s="481"/>
      <c r="K66" s="482">
        <v>-955422896</v>
      </c>
      <c r="L66" s="478"/>
      <c r="M66" s="483" t="s">
        <v>220</v>
      </c>
    </row>
    <row r="67" spans="1:13" ht="20.149999999999999" customHeight="1">
      <c r="B67" s="399" t="s">
        <v>451</v>
      </c>
      <c r="G67" s="410">
        <v>0</v>
      </c>
      <c r="I67" s="411">
        <v>37485000</v>
      </c>
      <c r="J67" s="411"/>
      <c r="K67" s="410">
        <v>0</v>
      </c>
      <c r="M67" s="401">
        <v>37485000</v>
      </c>
    </row>
    <row r="68" spans="1:13" ht="20.149999999999999" customHeight="1">
      <c r="B68" s="424" t="s">
        <v>452</v>
      </c>
      <c r="G68" s="410"/>
      <c r="I68" s="411"/>
      <c r="J68" s="411"/>
      <c r="K68" s="410"/>
      <c r="M68" s="411"/>
    </row>
    <row r="69" spans="1:13" ht="20.149999999999999" customHeight="1">
      <c r="B69" s="424"/>
      <c r="C69" s="399" t="s">
        <v>453</v>
      </c>
      <c r="E69" s="423"/>
      <c r="G69" s="410">
        <v>0</v>
      </c>
      <c r="I69" s="411">
        <v>-105524987</v>
      </c>
      <c r="J69" s="411"/>
      <c r="K69" s="410">
        <v>0</v>
      </c>
      <c r="M69" s="411">
        <v>-105524987</v>
      </c>
    </row>
    <row r="70" spans="1:13" ht="20.149999999999999" customHeight="1">
      <c r="B70" s="399" t="s">
        <v>454</v>
      </c>
      <c r="E70" s="423"/>
      <c r="G70" s="410"/>
      <c r="I70" s="411"/>
      <c r="J70" s="411"/>
      <c r="K70" s="410"/>
      <c r="M70" s="411"/>
    </row>
    <row r="71" spans="1:13" ht="20.149999999999999" customHeight="1">
      <c r="C71" s="399" t="s">
        <v>401</v>
      </c>
      <c r="E71" s="423"/>
      <c r="G71" s="410">
        <v>59943786</v>
      </c>
      <c r="I71" s="411">
        <v>0</v>
      </c>
      <c r="J71" s="411"/>
      <c r="K71" s="410">
        <v>0</v>
      </c>
      <c r="M71" s="401" t="s">
        <v>220</v>
      </c>
    </row>
    <row r="72" spans="1:13" ht="20.149999999999999" customHeight="1">
      <c r="B72" s="399" t="s">
        <v>455</v>
      </c>
      <c r="G72" s="410">
        <v>0</v>
      </c>
      <c r="I72" s="411">
        <v>-225000000</v>
      </c>
      <c r="K72" s="410">
        <v>0</v>
      </c>
      <c r="M72" s="411" t="s">
        <v>220</v>
      </c>
    </row>
    <row r="73" spans="1:13" ht="20.149999999999999" customHeight="1">
      <c r="B73" s="399" t="s">
        <v>77</v>
      </c>
      <c r="G73" s="410">
        <v>-5644318102</v>
      </c>
      <c r="I73" s="411">
        <v>-3470396054</v>
      </c>
      <c r="K73" s="409">
        <v>-6732725</v>
      </c>
      <c r="M73" s="401">
        <v>-1159600</v>
      </c>
    </row>
    <row r="74" spans="1:13" ht="20.149999999999999" customHeight="1">
      <c r="B74" s="399" t="s">
        <v>456</v>
      </c>
      <c r="G74" s="410">
        <v>-255509556</v>
      </c>
      <c r="H74" s="412"/>
      <c r="I74" s="411">
        <v>-273189260</v>
      </c>
      <c r="J74" s="411"/>
      <c r="K74" s="410">
        <v>0</v>
      </c>
      <c r="L74" s="415"/>
      <c r="M74" s="411" t="s">
        <v>220</v>
      </c>
    </row>
    <row r="75" spans="1:13" ht="20.149999999999999" customHeight="1">
      <c r="B75" s="399" t="s">
        <v>457</v>
      </c>
      <c r="G75" s="410">
        <v>0</v>
      </c>
      <c r="H75" s="412"/>
      <c r="I75" s="411">
        <v>-10061240</v>
      </c>
      <c r="J75" s="411"/>
      <c r="K75" s="410">
        <v>0</v>
      </c>
      <c r="L75" s="415"/>
      <c r="M75" s="411" t="s">
        <v>220</v>
      </c>
    </row>
    <row r="76" spans="1:13" ht="20.149999999999999" customHeight="1">
      <c r="B76" s="399" t="s">
        <v>79</v>
      </c>
      <c r="G76" s="416">
        <v>-586675</v>
      </c>
      <c r="H76" s="412"/>
      <c r="I76" s="417">
        <v>-476467</v>
      </c>
      <c r="J76" s="411"/>
      <c r="K76" s="416">
        <v>0</v>
      </c>
      <c r="L76" s="415"/>
      <c r="M76" s="417" t="s">
        <v>220</v>
      </c>
    </row>
    <row r="77" spans="1:13" ht="8.15" customHeight="1">
      <c r="G77" s="410"/>
      <c r="H77" s="412"/>
      <c r="I77" s="411"/>
      <c r="J77" s="411"/>
      <c r="K77" s="410"/>
      <c r="L77" s="413"/>
      <c r="M77" s="411"/>
    </row>
    <row r="78" spans="1:13" ht="20.149999999999999" customHeight="1">
      <c r="A78" s="399" t="s">
        <v>458</v>
      </c>
      <c r="G78" s="416">
        <v>-5413845196</v>
      </c>
      <c r="H78" s="411"/>
      <c r="I78" s="417">
        <v>-7460892247</v>
      </c>
      <c r="J78" s="411"/>
      <c r="K78" s="416">
        <v>-1850582885</v>
      </c>
      <c r="L78" s="411"/>
      <c r="M78" s="417">
        <v>-4874286486</v>
      </c>
    </row>
    <row r="79" spans="1:13" ht="20.149999999999999" customHeight="1">
      <c r="G79" s="411"/>
      <c r="H79" s="411"/>
      <c r="I79" s="411"/>
      <c r="J79" s="411"/>
      <c r="K79" s="411"/>
      <c r="L79" s="411"/>
      <c r="M79" s="411"/>
    </row>
    <row r="80" spans="1:13" ht="20.149999999999999" customHeight="1">
      <c r="G80" s="411"/>
      <c r="H80" s="411"/>
      <c r="I80" s="411"/>
      <c r="J80" s="411"/>
      <c r="K80" s="411"/>
      <c r="L80" s="411"/>
      <c r="M80" s="411"/>
    </row>
    <row r="81" spans="1:13" ht="20.149999999999999" customHeight="1">
      <c r="G81" s="411"/>
      <c r="H81" s="411"/>
      <c r="I81" s="411"/>
      <c r="J81" s="411"/>
      <c r="K81" s="411"/>
      <c r="L81" s="411"/>
      <c r="M81" s="411"/>
    </row>
    <row r="82" spans="1:13" ht="20.149999999999999" customHeight="1">
      <c r="G82" s="411"/>
      <c r="H82" s="411"/>
      <c r="I82" s="411"/>
      <c r="J82" s="411"/>
      <c r="K82" s="411"/>
      <c r="L82" s="411"/>
      <c r="M82" s="411"/>
    </row>
    <row r="83" spans="1:13" ht="20.149999999999999" customHeight="1">
      <c r="G83" s="411"/>
      <c r="H83" s="411"/>
      <c r="I83" s="411"/>
      <c r="J83" s="411"/>
      <c r="K83" s="411"/>
      <c r="L83" s="411"/>
      <c r="M83" s="411"/>
    </row>
    <row r="84" spans="1:13" ht="20.149999999999999" customHeight="1">
      <c r="G84" s="411"/>
      <c r="H84" s="411"/>
      <c r="I84" s="411"/>
      <c r="J84" s="411"/>
      <c r="K84" s="411"/>
      <c r="L84" s="411"/>
      <c r="M84" s="411"/>
    </row>
    <row r="85" spans="1:13" ht="20.149999999999999" customHeight="1">
      <c r="G85" s="411"/>
      <c r="H85" s="411"/>
      <c r="I85" s="411"/>
      <c r="J85" s="411"/>
      <c r="K85" s="411"/>
      <c r="L85" s="411"/>
      <c r="M85" s="411"/>
    </row>
    <row r="86" spans="1:13" ht="20.149999999999999" customHeight="1">
      <c r="G86" s="411"/>
      <c r="H86" s="411"/>
      <c r="I86" s="411"/>
      <c r="J86" s="411"/>
      <c r="K86" s="411"/>
      <c r="L86" s="411"/>
      <c r="M86" s="411"/>
    </row>
    <row r="87" spans="1:13" ht="20.149999999999999" customHeight="1">
      <c r="G87" s="411"/>
      <c r="H87" s="411"/>
      <c r="I87" s="411"/>
      <c r="J87" s="411"/>
      <c r="K87" s="411"/>
      <c r="L87" s="411"/>
      <c r="M87" s="411"/>
    </row>
    <row r="88" spans="1:13" ht="20.149999999999999" customHeight="1">
      <c r="G88" s="411"/>
      <c r="H88" s="411"/>
      <c r="I88" s="411"/>
      <c r="J88" s="411"/>
      <c r="K88" s="411"/>
      <c r="L88" s="411"/>
      <c r="M88" s="411"/>
    </row>
    <row r="89" spans="1:13" ht="20.149999999999999" customHeight="1">
      <c r="G89" s="411"/>
      <c r="H89" s="411"/>
      <c r="I89" s="411"/>
      <c r="J89" s="411"/>
      <c r="K89" s="411"/>
      <c r="L89" s="411"/>
      <c r="M89" s="411"/>
    </row>
    <row r="90" spans="1:13" ht="20.149999999999999" customHeight="1">
      <c r="G90" s="411"/>
      <c r="H90" s="411"/>
      <c r="I90" s="411"/>
      <c r="J90" s="411"/>
      <c r="K90" s="411"/>
      <c r="L90" s="411"/>
      <c r="M90" s="411"/>
    </row>
    <row r="91" spans="1:13" ht="15" customHeight="1">
      <c r="G91" s="411"/>
      <c r="H91" s="411"/>
      <c r="I91" s="411"/>
      <c r="J91" s="411"/>
      <c r="K91" s="411"/>
      <c r="L91" s="411"/>
      <c r="M91" s="411"/>
    </row>
    <row r="92" spans="1:13" ht="22" customHeight="1">
      <c r="A92" s="291" t="s">
        <v>344</v>
      </c>
      <c r="B92" s="425"/>
      <c r="C92" s="425"/>
      <c r="D92" s="425"/>
      <c r="E92" s="426"/>
      <c r="F92" s="425"/>
      <c r="G92" s="417"/>
      <c r="H92" s="417"/>
      <c r="I92" s="417"/>
      <c r="J92" s="417"/>
      <c r="K92" s="417"/>
      <c r="L92" s="417"/>
      <c r="M92" s="417"/>
    </row>
    <row r="93" spans="1:13" s="288" customFormat="1" ht="20.149999999999999" customHeight="1">
      <c r="A93" s="283" t="s">
        <v>184</v>
      </c>
      <c r="B93" s="283"/>
      <c r="C93" s="283"/>
      <c r="D93" s="283"/>
      <c r="E93" s="284"/>
      <c r="F93" s="285"/>
      <c r="G93" s="286"/>
      <c r="H93" s="285"/>
      <c r="I93" s="286"/>
      <c r="J93" s="286"/>
      <c r="K93" s="286"/>
      <c r="L93" s="285"/>
      <c r="M93" s="287" t="s">
        <v>313</v>
      </c>
    </row>
    <row r="94" spans="1:13" s="288" customFormat="1" ht="20.149999999999999" customHeight="1">
      <c r="A94" s="283" t="s">
        <v>409</v>
      </c>
      <c r="B94" s="283"/>
      <c r="C94" s="283"/>
      <c r="D94" s="283"/>
      <c r="E94" s="284"/>
      <c r="F94" s="285"/>
      <c r="G94" s="286"/>
      <c r="H94" s="285"/>
      <c r="I94" s="286"/>
      <c r="J94" s="286"/>
      <c r="K94" s="286"/>
      <c r="L94" s="285"/>
      <c r="M94" s="286"/>
    </row>
    <row r="95" spans="1:13" s="288" customFormat="1" ht="20.149999999999999" customHeight="1">
      <c r="A95" s="398" t="s">
        <v>315</v>
      </c>
      <c r="B95" s="289"/>
      <c r="C95" s="289"/>
      <c r="D95" s="289"/>
      <c r="E95" s="290"/>
      <c r="F95" s="291"/>
      <c r="G95" s="292"/>
      <c r="H95" s="291"/>
      <c r="I95" s="292"/>
      <c r="J95" s="292"/>
      <c r="K95" s="292"/>
      <c r="L95" s="291"/>
      <c r="M95" s="292"/>
    </row>
    <row r="96" spans="1:13" ht="13" customHeight="1">
      <c r="A96" s="403"/>
      <c r="B96" s="403"/>
      <c r="C96" s="403"/>
      <c r="D96" s="403"/>
    </row>
    <row r="97" spans="1:13" ht="18" customHeight="1">
      <c r="A97" s="402"/>
      <c r="E97" s="420"/>
      <c r="F97" s="403"/>
      <c r="G97" s="404"/>
      <c r="H97" s="405"/>
      <c r="I97" s="405" t="s">
        <v>316</v>
      </c>
      <c r="J97" s="406"/>
      <c r="K97" s="404"/>
      <c r="L97" s="405"/>
      <c r="M97" s="405" t="s">
        <v>317</v>
      </c>
    </row>
    <row r="98" spans="1:13" ht="18" customHeight="1">
      <c r="E98" s="407"/>
      <c r="F98" s="403"/>
      <c r="G98" s="406" t="s">
        <v>186</v>
      </c>
      <c r="H98" s="403"/>
      <c r="I98" s="406" t="s">
        <v>187</v>
      </c>
      <c r="J98" s="406"/>
      <c r="K98" s="406" t="s">
        <v>186</v>
      </c>
      <c r="L98" s="403"/>
      <c r="M98" s="406" t="s">
        <v>187</v>
      </c>
    </row>
    <row r="99" spans="1:13" ht="18" customHeight="1">
      <c r="E99" s="421" t="s">
        <v>17</v>
      </c>
      <c r="F99" s="403"/>
      <c r="G99" s="405" t="s">
        <v>188</v>
      </c>
      <c r="H99" s="403"/>
      <c r="I99" s="405" t="s">
        <v>188</v>
      </c>
      <c r="J99" s="406"/>
      <c r="K99" s="405" t="s">
        <v>188</v>
      </c>
      <c r="L99" s="406"/>
      <c r="M99" s="405" t="s">
        <v>188</v>
      </c>
    </row>
    <row r="100" spans="1:13" ht="18" customHeight="1">
      <c r="A100" s="403" t="s">
        <v>10</v>
      </c>
      <c r="G100" s="427"/>
      <c r="H100" s="418"/>
      <c r="I100" s="418"/>
      <c r="J100" s="418"/>
      <c r="K100" s="410"/>
      <c r="L100" s="413"/>
      <c r="M100" s="411"/>
    </row>
    <row r="101" spans="1:13" ht="18" customHeight="1">
      <c r="B101" s="399" t="s">
        <v>459</v>
      </c>
      <c r="E101" s="400">
        <v>13</v>
      </c>
      <c r="G101" s="410">
        <v>1457000000</v>
      </c>
      <c r="H101" s="418"/>
      <c r="I101" s="411">
        <v>404000000</v>
      </c>
      <c r="J101" s="402"/>
      <c r="K101" s="410">
        <v>0</v>
      </c>
      <c r="L101" s="428"/>
      <c r="M101" s="411" t="s">
        <v>220</v>
      </c>
    </row>
    <row r="102" spans="1:13" ht="18" customHeight="1">
      <c r="B102" s="399" t="s">
        <v>460</v>
      </c>
      <c r="E102" s="400">
        <v>13</v>
      </c>
      <c r="G102" s="410">
        <v>-1875000000</v>
      </c>
      <c r="H102" s="418"/>
      <c r="I102" s="411">
        <v>-819000000</v>
      </c>
      <c r="J102" s="402"/>
      <c r="K102" s="410">
        <v>0</v>
      </c>
      <c r="L102" s="428"/>
      <c r="M102" s="411" t="s">
        <v>220</v>
      </c>
    </row>
    <row r="103" spans="1:13" ht="18" customHeight="1">
      <c r="B103" s="399" t="s">
        <v>461</v>
      </c>
      <c r="E103" s="400">
        <v>14</v>
      </c>
      <c r="G103" s="410">
        <v>5099620713</v>
      </c>
      <c r="H103" s="418"/>
      <c r="I103" s="411">
        <v>3303596868</v>
      </c>
      <c r="J103" s="402"/>
      <c r="K103" s="410">
        <v>0</v>
      </c>
      <c r="L103" s="428"/>
      <c r="M103" s="411" t="s">
        <v>220</v>
      </c>
    </row>
    <row r="104" spans="1:13" ht="18" customHeight="1">
      <c r="B104" s="399" t="s">
        <v>462</v>
      </c>
      <c r="E104" s="400">
        <v>14</v>
      </c>
      <c r="G104" s="410">
        <v>-191471595</v>
      </c>
      <c r="H104" s="418"/>
      <c r="I104" s="411">
        <v>-1254685575</v>
      </c>
      <c r="J104" s="402"/>
      <c r="K104" s="410">
        <v>0</v>
      </c>
      <c r="L104" s="428"/>
      <c r="M104" s="411">
        <v>-1000000000</v>
      </c>
    </row>
    <row r="105" spans="1:13" ht="18" customHeight="1">
      <c r="B105" s="399" t="s">
        <v>72</v>
      </c>
      <c r="E105" s="400">
        <v>15</v>
      </c>
      <c r="G105" s="410">
        <v>7500000000</v>
      </c>
      <c r="H105" s="418"/>
      <c r="I105" s="411" t="s">
        <v>220</v>
      </c>
      <c r="J105" s="402"/>
      <c r="K105" s="410">
        <v>7500000000</v>
      </c>
      <c r="L105" s="428"/>
      <c r="M105" s="411" t="s">
        <v>220</v>
      </c>
    </row>
    <row r="106" spans="1:13" ht="18" customHeight="1">
      <c r="B106" s="399" t="s">
        <v>463</v>
      </c>
      <c r="E106" s="400">
        <v>15</v>
      </c>
      <c r="G106" s="410">
        <v>-6000000000</v>
      </c>
      <c r="H106" s="418"/>
      <c r="I106" s="411" t="s">
        <v>220</v>
      </c>
      <c r="J106" s="402"/>
      <c r="K106" s="410">
        <v>-6000000000</v>
      </c>
      <c r="L106" s="428"/>
      <c r="M106" s="411" t="s">
        <v>220</v>
      </c>
    </row>
    <row r="107" spans="1:13" ht="18" customHeight="1">
      <c r="B107" s="399" t="s">
        <v>464</v>
      </c>
      <c r="G107" s="410">
        <v>-542282273</v>
      </c>
      <c r="H107" s="418"/>
      <c r="I107" s="411">
        <v>-368857561</v>
      </c>
      <c r="J107" s="411"/>
      <c r="K107" s="409">
        <v>-56911890</v>
      </c>
      <c r="L107" s="428"/>
      <c r="M107" s="401">
        <v>-74383563</v>
      </c>
    </row>
    <row r="108" spans="1:13" ht="18" customHeight="1">
      <c r="B108" s="399" t="s">
        <v>465</v>
      </c>
      <c r="G108" s="410">
        <v>0</v>
      </c>
      <c r="H108" s="418"/>
      <c r="I108" s="401">
        <v>-68285318</v>
      </c>
      <c r="J108" s="411"/>
      <c r="K108" s="410">
        <v>0</v>
      </c>
      <c r="L108" s="428"/>
      <c r="M108" s="401">
        <v>-68285318</v>
      </c>
    </row>
    <row r="109" spans="1:13" ht="18" customHeight="1">
      <c r="B109" s="399" t="s">
        <v>466</v>
      </c>
      <c r="G109" s="409">
        <v>-692408</v>
      </c>
      <c r="H109" s="418"/>
      <c r="I109" s="401">
        <v>-19270000</v>
      </c>
      <c r="J109" s="411"/>
      <c r="K109" s="410">
        <v>0</v>
      </c>
      <c r="L109" s="428"/>
      <c r="M109" s="401" t="s">
        <v>220</v>
      </c>
    </row>
    <row r="110" spans="1:13" ht="18" customHeight="1">
      <c r="B110" s="399" t="s">
        <v>467</v>
      </c>
      <c r="E110" s="400">
        <v>15</v>
      </c>
      <c r="G110" s="409">
        <v>-7500000</v>
      </c>
      <c r="H110" s="418"/>
      <c r="I110" s="401" t="s">
        <v>220</v>
      </c>
      <c r="J110" s="411"/>
      <c r="K110" s="409">
        <v>-7500000</v>
      </c>
      <c r="L110" s="428"/>
      <c r="M110" s="401" t="s">
        <v>220</v>
      </c>
    </row>
    <row r="111" spans="1:13" ht="18" customHeight="1">
      <c r="B111" s="399" t="s">
        <v>468</v>
      </c>
      <c r="G111" s="410">
        <v>401000000</v>
      </c>
      <c r="H111" s="418"/>
      <c r="I111" s="411">
        <v>718046206</v>
      </c>
      <c r="J111" s="411"/>
      <c r="K111" s="410">
        <v>0</v>
      </c>
      <c r="L111" s="428"/>
      <c r="M111" s="401" t="s">
        <v>220</v>
      </c>
    </row>
    <row r="112" spans="1:13" ht="18" customHeight="1">
      <c r="B112" s="399" t="s">
        <v>469</v>
      </c>
      <c r="G112" s="416">
        <v>-39386228</v>
      </c>
      <c r="H112" s="418"/>
      <c r="I112" s="417">
        <v>-21537663</v>
      </c>
      <c r="J112" s="402"/>
      <c r="K112" s="416">
        <v>-5462083</v>
      </c>
      <c r="L112" s="428"/>
      <c r="M112" s="417" t="s">
        <v>220</v>
      </c>
    </row>
    <row r="113" spans="1:13" ht="6" customHeight="1">
      <c r="G113" s="410"/>
      <c r="H113" s="411"/>
      <c r="I113" s="411"/>
      <c r="J113" s="411"/>
      <c r="K113" s="410"/>
      <c r="L113" s="413"/>
      <c r="M113" s="411"/>
    </row>
    <row r="114" spans="1:13" ht="18" customHeight="1">
      <c r="A114" s="399" t="s">
        <v>470</v>
      </c>
      <c r="G114" s="416">
        <v>5801288209</v>
      </c>
      <c r="H114" s="411"/>
      <c r="I114" s="417">
        <v>1874006957</v>
      </c>
      <c r="J114" s="411"/>
      <c r="K114" s="416">
        <v>1430126027</v>
      </c>
      <c r="L114" s="411"/>
      <c r="M114" s="417">
        <v>-1142668881</v>
      </c>
    </row>
    <row r="115" spans="1:13" ht="18" customHeight="1">
      <c r="G115" s="410"/>
      <c r="H115" s="411"/>
      <c r="I115" s="411"/>
      <c r="J115" s="411"/>
      <c r="K115" s="410"/>
      <c r="L115" s="411"/>
      <c r="M115" s="411"/>
    </row>
    <row r="116" spans="1:13" ht="18" customHeight="1">
      <c r="A116" s="403" t="s">
        <v>133</v>
      </c>
      <c r="G116" s="427">
        <v>735197049</v>
      </c>
      <c r="H116" s="418"/>
      <c r="I116" s="418">
        <v>-5075738187</v>
      </c>
      <c r="J116" s="418"/>
      <c r="K116" s="427">
        <v>-355612938</v>
      </c>
      <c r="L116" s="413"/>
      <c r="M116" s="418">
        <v>-5871276763</v>
      </c>
    </row>
    <row r="117" spans="1:13" ht="18" customHeight="1">
      <c r="A117" s="399" t="s">
        <v>471</v>
      </c>
      <c r="G117" s="427">
        <v>16698463911</v>
      </c>
      <c r="H117" s="418"/>
      <c r="I117" s="418">
        <v>20222174961</v>
      </c>
      <c r="J117" s="418"/>
      <c r="K117" s="410">
        <v>9275392742</v>
      </c>
      <c r="L117" s="412"/>
      <c r="M117" s="411">
        <v>14747550080</v>
      </c>
    </row>
    <row r="118" spans="1:13" ht="18" customHeight="1">
      <c r="A118" s="399" t="s">
        <v>472</v>
      </c>
      <c r="G118" s="429"/>
      <c r="H118" s="402"/>
      <c r="I118" s="402"/>
      <c r="J118" s="402"/>
      <c r="K118" s="429"/>
      <c r="L118" s="402"/>
      <c r="M118" s="402"/>
    </row>
    <row r="119" spans="1:13" ht="18" customHeight="1">
      <c r="B119" s="399" t="s">
        <v>473</v>
      </c>
      <c r="G119" s="430">
        <v>-21342</v>
      </c>
      <c r="H119" s="418"/>
      <c r="I119" s="431">
        <v>-1559249</v>
      </c>
      <c r="J119" s="418"/>
      <c r="K119" s="416">
        <v>0</v>
      </c>
      <c r="L119" s="428"/>
      <c r="M119" s="417" t="s">
        <v>220</v>
      </c>
    </row>
    <row r="120" spans="1:13" ht="6" customHeight="1">
      <c r="G120" s="427"/>
      <c r="H120" s="418"/>
      <c r="I120" s="418"/>
      <c r="J120" s="418"/>
      <c r="K120" s="427"/>
      <c r="L120" s="413"/>
      <c r="M120" s="418"/>
    </row>
    <row r="121" spans="1:13" ht="18" customHeight="1" thickBot="1">
      <c r="A121" s="399" t="s">
        <v>474</v>
      </c>
      <c r="G121" s="432">
        <v>17433639618</v>
      </c>
      <c r="H121" s="418"/>
      <c r="I121" s="433">
        <v>15144877525</v>
      </c>
      <c r="J121" s="418"/>
      <c r="K121" s="432">
        <v>8919779804</v>
      </c>
      <c r="L121" s="418"/>
      <c r="M121" s="433">
        <v>8876273317</v>
      </c>
    </row>
    <row r="122" spans="1:13" ht="18" customHeight="1" thickTop="1">
      <c r="G122" s="427"/>
      <c r="H122" s="418"/>
      <c r="I122" s="418"/>
      <c r="J122" s="418"/>
      <c r="K122" s="427"/>
      <c r="L122" s="413"/>
      <c r="M122" s="418"/>
    </row>
    <row r="123" spans="1:13" ht="18" customHeight="1">
      <c r="A123" s="403" t="s">
        <v>475</v>
      </c>
      <c r="E123" s="399"/>
      <c r="G123" s="410"/>
      <c r="H123" s="412"/>
      <c r="I123" s="411"/>
      <c r="J123" s="411"/>
      <c r="K123" s="410"/>
      <c r="L123" s="412"/>
      <c r="M123" s="411"/>
    </row>
    <row r="124" spans="1:13" ht="18" customHeight="1">
      <c r="A124" s="414" t="s">
        <v>476</v>
      </c>
      <c r="E124" s="399"/>
      <c r="G124" s="410"/>
      <c r="H124" s="412"/>
      <c r="I124" s="411"/>
      <c r="K124" s="409"/>
      <c r="L124" s="403"/>
    </row>
    <row r="125" spans="1:13" ht="18" customHeight="1">
      <c r="B125" s="399" t="s">
        <v>477</v>
      </c>
      <c r="E125" s="407"/>
      <c r="F125" s="403"/>
      <c r="G125" s="409"/>
      <c r="H125" s="403"/>
      <c r="K125" s="410"/>
      <c r="L125" s="412"/>
      <c r="M125" s="411"/>
    </row>
    <row r="126" spans="1:13" ht="18" customHeight="1">
      <c r="B126" s="399" t="s">
        <v>478</v>
      </c>
      <c r="C126" s="402"/>
      <c r="E126" s="407"/>
      <c r="F126" s="403"/>
      <c r="G126" s="429"/>
      <c r="H126" s="402"/>
      <c r="I126" s="402"/>
      <c r="J126" s="402"/>
      <c r="K126" s="429"/>
      <c r="L126" s="402"/>
      <c r="M126" s="402"/>
    </row>
    <row r="127" spans="1:13" ht="18" customHeight="1">
      <c r="C127" s="399" t="s">
        <v>479</v>
      </c>
      <c r="D127" s="402"/>
      <c r="E127" s="407"/>
      <c r="F127" s="403"/>
      <c r="G127" s="409">
        <v>1089970573</v>
      </c>
      <c r="H127" s="403"/>
      <c r="I127" s="401">
        <v>645774892</v>
      </c>
      <c r="K127" s="410">
        <v>0</v>
      </c>
      <c r="L127" s="412"/>
      <c r="M127" s="411">
        <v>0</v>
      </c>
    </row>
    <row r="128" spans="1:13" ht="18" customHeight="1">
      <c r="B128" s="399" t="s">
        <v>480</v>
      </c>
      <c r="C128" s="402"/>
      <c r="E128" s="407"/>
      <c r="F128" s="403"/>
      <c r="G128" s="409">
        <v>4045959895</v>
      </c>
      <c r="H128" s="403"/>
      <c r="I128" s="401">
        <v>2995380869</v>
      </c>
      <c r="K128" s="410">
        <v>0</v>
      </c>
      <c r="L128" s="412"/>
      <c r="M128" s="411">
        <v>0</v>
      </c>
    </row>
    <row r="129" spans="1:13" ht="18" customHeight="1">
      <c r="B129" s="399" t="s">
        <v>481</v>
      </c>
      <c r="C129" s="402"/>
      <c r="E129" s="407"/>
      <c r="F129" s="403"/>
      <c r="G129" s="410">
        <v>0</v>
      </c>
      <c r="H129" s="403"/>
      <c r="I129" s="411">
        <v>0</v>
      </c>
      <c r="K129" s="410">
        <v>1807577</v>
      </c>
      <c r="L129" s="412"/>
      <c r="M129" s="411">
        <v>0</v>
      </c>
    </row>
    <row r="130" spans="1:13" ht="18" customHeight="1">
      <c r="B130" s="399" t="s">
        <v>482</v>
      </c>
      <c r="C130" s="402"/>
      <c r="E130" s="407"/>
      <c r="F130" s="403"/>
      <c r="G130" s="409">
        <v>51339803</v>
      </c>
      <c r="H130" s="403"/>
      <c r="I130" s="401">
        <v>48068360</v>
      </c>
      <c r="K130" s="410">
        <v>0</v>
      </c>
      <c r="L130" s="412"/>
      <c r="M130" s="411">
        <v>0</v>
      </c>
    </row>
    <row r="131" spans="1:13" ht="18" customHeight="1">
      <c r="B131" s="399" t="s">
        <v>483</v>
      </c>
      <c r="C131" s="402"/>
      <c r="E131" s="407"/>
      <c r="F131" s="403"/>
      <c r="G131" s="409">
        <v>100185592</v>
      </c>
      <c r="H131" s="403"/>
      <c r="I131" s="401">
        <v>99696427</v>
      </c>
      <c r="K131" s="410">
        <v>0</v>
      </c>
      <c r="L131" s="412"/>
      <c r="M131" s="411">
        <v>0</v>
      </c>
    </row>
    <row r="132" spans="1:13" ht="18" customHeight="1">
      <c r="B132" s="399" t="s">
        <v>484</v>
      </c>
      <c r="C132" s="402"/>
      <c r="E132" s="407"/>
      <c r="F132" s="403"/>
      <c r="G132" s="409"/>
      <c r="H132" s="403"/>
      <c r="K132" s="410"/>
      <c r="L132" s="412"/>
      <c r="M132" s="411"/>
    </row>
    <row r="133" spans="1:13" ht="18" customHeight="1">
      <c r="A133" s="402"/>
      <c r="B133" s="402"/>
      <c r="C133" s="402" t="s">
        <v>221</v>
      </c>
      <c r="D133" s="402"/>
      <c r="E133" s="407"/>
      <c r="F133" s="403"/>
      <c r="G133" s="409">
        <v>4747809</v>
      </c>
      <c r="H133" s="403"/>
      <c r="I133" s="401">
        <v>4485652</v>
      </c>
      <c r="K133" s="410">
        <v>0</v>
      </c>
      <c r="L133" s="412"/>
      <c r="M133" s="411">
        <v>0</v>
      </c>
    </row>
    <row r="134" spans="1:13" ht="18" customHeight="1">
      <c r="A134" s="402"/>
      <c r="B134" s="402" t="s">
        <v>485</v>
      </c>
      <c r="C134" s="402"/>
      <c r="D134" s="402"/>
      <c r="E134" s="407"/>
      <c r="F134" s="403"/>
      <c r="G134" s="409"/>
      <c r="H134" s="403"/>
      <c r="K134" s="410"/>
      <c r="L134" s="412"/>
      <c r="M134" s="411"/>
    </row>
    <row r="135" spans="1:13" ht="18" customHeight="1">
      <c r="A135" s="402"/>
      <c r="B135" s="402"/>
      <c r="C135" s="402" t="s">
        <v>486</v>
      </c>
      <c r="D135" s="402"/>
      <c r="E135" s="407"/>
      <c r="F135" s="403"/>
      <c r="G135" s="409">
        <v>178691076</v>
      </c>
      <c r="H135" s="403"/>
      <c r="I135" s="411">
        <v>0</v>
      </c>
      <c r="K135" s="410">
        <v>0</v>
      </c>
      <c r="L135" s="412"/>
      <c r="M135" s="411">
        <v>0</v>
      </c>
    </row>
    <row r="136" spans="1:13" ht="18" customHeight="1">
      <c r="B136" s="399" t="s">
        <v>487</v>
      </c>
      <c r="C136" s="402"/>
      <c r="E136" s="407"/>
      <c r="F136" s="403"/>
      <c r="G136" s="409">
        <v>85712391</v>
      </c>
      <c r="H136" s="403"/>
      <c r="I136" s="411">
        <v>0</v>
      </c>
      <c r="K136" s="410">
        <v>0</v>
      </c>
      <c r="L136" s="412"/>
      <c r="M136" s="411">
        <v>0</v>
      </c>
    </row>
    <row r="137" spans="1:13" ht="18" customHeight="1">
      <c r="B137" s="399" t="s">
        <v>488</v>
      </c>
      <c r="G137" s="409"/>
      <c r="H137" s="418"/>
      <c r="I137" s="418"/>
      <c r="J137" s="418"/>
      <c r="K137" s="410"/>
      <c r="L137" s="418"/>
      <c r="M137" s="418"/>
    </row>
    <row r="138" spans="1:13" ht="18" customHeight="1">
      <c r="C138" s="399" t="s">
        <v>489</v>
      </c>
      <c r="G138" s="409">
        <v>553516689</v>
      </c>
      <c r="H138" s="418"/>
      <c r="I138" s="411">
        <v>0</v>
      </c>
      <c r="K138" s="410">
        <v>0</v>
      </c>
      <c r="L138" s="412"/>
      <c r="M138" s="411">
        <v>0</v>
      </c>
    </row>
    <row r="139" spans="1:13" ht="7.5" customHeight="1">
      <c r="H139" s="418"/>
      <c r="I139" s="411"/>
      <c r="K139" s="411"/>
      <c r="L139" s="412"/>
      <c r="M139" s="411"/>
    </row>
    <row r="140" spans="1:13" ht="22" customHeight="1">
      <c r="A140" s="291" t="s">
        <v>344</v>
      </c>
      <c r="B140" s="419"/>
      <c r="C140" s="419"/>
      <c r="D140" s="419"/>
      <c r="E140" s="419"/>
      <c r="F140" s="419"/>
      <c r="G140" s="419"/>
      <c r="H140" s="419"/>
      <c r="I140" s="419"/>
      <c r="J140" s="419"/>
      <c r="K140" s="419"/>
      <c r="L140" s="419"/>
      <c r="M140" s="419"/>
    </row>
  </sheetData>
  <pageMargins left="0.8" right="0.5" top="0.5" bottom="0.6" header="0.49" footer="0.4"/>
  <pageSetup paperSize="9" firstPageNumber="11" orientation="portrait" useFirstPageNumber="1" horizontalDpi="1200" verticalDpi="1200" r:id="rId1"/>
  <headerFooter>
    <oddHeader xml:space="preserve">&amp;C
</oddHeader>
    <oddFooter>&amp;R&amp;"Arial Unicode MS,Regular"&amp;7&amp;P</oddFooter>
  </headerFooter>
  <rowBreaks count="2" manualBreakCount="2">
    <brk id="49" max="12" man="1"/>
    <brk id="92" max="12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C5DBE-3122-4876-A566-2E1A68DA0D37}">
  <dimension ref="A1:Q145"/>
  <sheetViews>
    <sheetView topLeftCell="A112" zoomScale="110" zoomScaleNormal="110" zoomScaleSheetLayoutView="120" workbookViewId="0">
      <selection activeCell="O120" sqref="O120"/>
    </sheetView>
  </sheetViews>
  <sheetFormatPr defaultColWidth="9.09765625" defaultRowHeight="20.149999999999999" customHeight="1"/>
  <cols>
    <col min="1" max="3" width="1.69921875" style="399" customWidth="1"/>
    <col min="4" max="4" width="35" style="399" customWidth="1"/>
    <col min="5" max="5" width="7.09765625" style="400" customWidth="1"/>
    <col min="6" max="6" width="0.69921875" style="399" customWidth="1"/>
    <col min="7" max="7" width="11.69921875" style="401" customWidth="1"/>
    <col min="8" max="8" width="0.69921875" style="399" customWidth="1"/>
    <col min="9" max="9" width="12.296875" style="401" customWidth="1"/>
    <col min="10" max="10" width="0.69921875" style="401" customWidth="1"/>
    <col min="11" max="11" width="11.69921875" style="401" customWidth="1"/>
    <col min="12" max="12" width="0.69921875" style="399" customWidth="1"/>
    <col min="13" max="13" width="12.296875" style="401" customWidth="1"/>
    <col min="14" max="14" width="9.09765625" style="402"/>
    <col min="15" max="15" width="11.3984375" style="402" bestFit="1" customWidth="1"/>
    <col min="16" max="16384" width="9.09765625" style="402"/>
  </cols>
  <sheetData>
    <row r="1" spans="1:13" s="288" customFormat="1" ht="18" customHeight="1">
      <c r="A1" s="283" t="s">
        <v>184</v>
      </c>
      <c r="B1" s="283"/>
      <c r="C1" s="283"/>
      <c r="D1" s="283"/>
      <c r="E1" s="284"/>
      <c r="F1" s="285"/>
      <c r="G1" s="286"/>
      <c r="H1" s="285"/>
      <c r="I1" s="286"/>
      <c r="J1" s="286"/>
      <c r="K1" s="286"/>
      <c r="L1" s="285"/>
      <c r="M1" s="287" t="s">
        <v>313</v>
      </c>
    </row>
    <row r="2" spans="1:13" s="288" customFormat="1" ht="18" customHeight="1">
      <c r="A2" s="283" t="s">
        <v>409</v>
      </c>
      <c r="B2" s="283"/>
      <c r="C2" s="283"/>
      <c r="D2" s="283"/>
      <c r="E2" s="284"/>
      <c r="F2" s="285"/>
      <c r="G2" s="286"/>
      <c r="H2" s="285"/>
      <c r="I2" s="286"/>
      <c r="J2" s="286"/>
      <c r="K2" s="286"/>
      <c r="L2" s="285"/>
      <c r="M2" s="286"/>
    </row>
    <row r="3" spans="1:13" s="288" customFormat="1" ht="18" customHeight="1">
      <c r="A3" s="398" t="str">
        <f>'[4]TH 8-9 (6m)'!A3</f>
        <v>สำหรับงวดหกเดือนสิ้นสุดวันที่ 30 มิถุนายน พ.ศ. 2562</v>
      </c>
      <c r="B3" s="289"/>
      <c r="C3" s="289"/>
      <c r="D3" s="289"/>
      <c r="E3" s="290"/>
      <c r="F3" s="291"/>
      <c r="G3" s="292"/>
      <c r="H3" s="291"/>
      <c r="I3" s="292"/>
      <c r="J3" s="292"/>
      <c r="K3" s="292"/>
      <c r="L3" s="291"/>
      <c r="M3" s="292"/>
    </row>
    <row r="4" spans="1:13" ht="18" customHeight="1"/>
    <row r="5" spans="1:13" ht="17.5" customHeight="1">
      <c r="A5" s="402"/>
      <c r="F5" s="403"/>
      <c r="G5" s="404"/>
      <c r="H5" s="405"/>
      <c r="I5" s="405" t="s">
        <v>316</v>
      </c>
      <c r="J5" s="406"/>
      <c r="K5" s="404"/>
      <c r="L5" s="405"/>
      <c r="M5" s="405" t="s">
        <v>317</v>
      </c>
    </row>
    <row r="6" spans="1:13" ht="17.5" customHeight="1">
      <c r="E6" s="407"/>
      <c r="F6" s="403"/>
      <c r="G6" s="406" t="s">
        <v>186</v>
      </c>
      <c r="H6" s="403"/>
      <c r="I6" s="406" t="s">
        <v>187</v>
      </c>
      <c r="J6" s="406"/>
      <c r="K6" s="406" t="s">
        <v>186</v>
      </c>
      <c r="L6" s="403"/>
      <c r="M6" s="406" t="s">
        <v>187</v>
      </c>
    </row>
    <row r="7" spans="1:13" ht="17.5" customHeight="1">
      <c r="E7" s="408" t="s">
        <v>17</v>
      </c>
      <c r="F7" s="403"/>
      <c r="G7" s="405" t="s">
        <v>188</v>
      </c>
      <c r="H7" s="403"/>
      <c r="I7" s="405" t="s">
        <v>188</v>
      </c>
      <c r="J7" s="406"/>
      <c r="K7" s="405" t="s">
        <v>188</v>
      </c>
      <c r="L7" s="406"/>
      <c r="M7" s="405" t="s">
        <v>188</v>
      </c>
    </row>
    <row r="8" spans="1:13" ht="17.5" customHeight="1">
      <c r="A8" s="403" t="s">
        <v>8</v>
      </c>
      <c r="G8" s="409"/>
      <c r="K8" s="409"/>
    </row>
    <row r="9" spans="1:13" ht="17.5" customHeight="1">
      <c r="A9" s="399" t="s">
        <v>582</v>
      </c>
      <c r="G9" s="410">
        <v>4078791966</v>
      </c>
      <c r="H9" s="411"/>
      <c r="I9" s="411">
        <v>1600952985</v>
      </c>
      <c r="J9" s="411"/>
      <c r="K9" s="410">
        <v>944651458</v>
      </c>
      <c r="L9" s="401"/>
      <c r="M9" s="411">
        <v>1927237177</v>
      </c>
    </row>
    <row r="10" spans="1:13" ht="17.5" customHeight="1">
      <c r="A10" s="399" t="s">
        <v>411</v>
      </c>
      <c r="G10" s="410"/>
      <c r="H10" s="412"/>
      <c r="I10" s="411"/>
      <c r="J10" s="411"/>
      <c r="K10" s="410"/>
      <c r="L10" s="413"/>
      <c r="M10" s="411"/>
    </row>
    <row r="11" spans="1:13" ht="17.5" customHeight="1">
      <c r="B11" s="399" t="s">
        <v>412</v>
      </c>
      <c r="G11" s="410"/>
      <c r="H11" s="412"/>
      <c r="I11" s="411"/>
      <c r="J11" s="411"/>
      <c r="K11" s="410"/>
      <c r="L11" s="413"/>
      <c r="M11" s="411"/>
    </row>
    <row r="12" spans="1:13" ht="17.5" customHeight="1">
      <c r="B12" s="414" t="s">
        <v>583</v>
      </c>
      <c r="G12" s="410">
        <v>0</v>
      </c>
      <c r="H12" s="412"/>
      <c r="I12" s="411">
        <v>0</v>
      </c>
      <c r="J12" s="411"/>
      <c r="K12" s="410">
        <v>0</v>
      </c>
      <c r="L12" s="413"/>
      <c r="M12" s="411">
        <v>1171570</v>
      </c>
    </row>
    <row r="13" spans="1:13" ht="17.5" customHeight="1">
      <c r="B13" s="414" t="s">
        <v>584</v>
      </c>
      <c r="G13" s="410">
        <v>-333136</v>
      </c>
      <c r="H13" s="412"/>
      <c r="I13" s="411">
        <v>-6422093</v>
      </c>
      <c r="J13" s="411"/>
      <c r="K13" s="410">
        <v>0</v>
      </c>
      <c r="L13" s="415"/>
      <c r="M13" s="411">
        <v>-1431428</v>
      </c>
    </row>
    <row r="14" spans="1:13" ht="17.5" customHeight="1">
      <c r="B14" s="414" t="s">
        <v>414</v>
      </c>
      <c r="G14" s="410">
        <v>-107065823</v>
      </c>
      <c r="H14" s="412"/>
      <c r="I14" s="411">
        <v>-101783067</v>
      </c>
      <c r="J14" s="411"/>
      <c r="K14" s="409">
        <v>-112897044</v>
      </c>
      <c r="L14" s="415"/>
      <c r="M14" s="401">
        <v>-114602488</v>
      </c>
    </row>
    <row r="15" spans="1:13" ht="17.5" customHeight="1">
      <c r="B15" s="414" t="s">
        <v>585</v>
      </c>
      <c r="G15" s="410">
        <v>-57563937</v>
      </c>
      <c r="H15" s="412"/>
      <c r="I15" s="411">
        <v>-59043344</v>
      </c>
      <c r="J15" s="411"/>
      <c r="K15" s="409">
        <v>-1186823999</v>
      </c>
      <c r="L15" s="415"/>
      <c r="M15" s="401">
        <v>-1947088000</v>
      </c>
    </row>
    <row r="16" spans="1:13" ht="17.5" customHeight="1">
      <c r="B16" s="414" t="s">
        <v>586</v>
      </c>
      <c r="G16" s="410">
        <v>0</v>
      </c>
      <c r="H16" s="412"/>
      <c r="I16" s="411">
        <v>0</v>
      </c>
      <c r="J16" s="411"/>
      <c r="K16" s="410">
        <v>0</v>
      </c>
      <c r="L16" s="415"/>
      <c r="M16" s="401">
        <v>-3255450</v>
      </c>
    </row>
    <row r="17" spans="1:16" ht="17.5" customHeight="1">
      <c r="B17" s="414" t="s">
        <v>416</v>
      </c>
      <c r="G17" s="410">
        <v>1080382218</v>
      </c>
      <c r="H17" s="412"/>
      <c r="I17" s="411">
        <v>623071624</v>
      </c>
      <c r="J17" s="411"/>
      <c r="K17" s="410">
        <v>1570357</v>
      </c>
      <c r="L17" s="415"/>
      <c r="M17" s="411">
        <v>363278</v>
      </c>
    </row>
    <row r="18" spans="1:16" ht="17.5" customHeight="1">
      <c r="B18" s="414" t="s">
        <v>417</v>
      </c>
      <c r="G18" s="410">
        <v>43330229</v>
      </c>
      <c r="H18" s="412"/>
      <c r="I18" s="411">
        <v>6489677</v>
      </c>
      <c r="J18" s="411"/>
      <c r="K18" s="410">
        <v>31996134</v>
      </c>
      <c r="L18" s="415"/>
      <c r="M18" s="411">
        <v>6564068</v>
      </c>
    </row>
    <row r="19" spans="1:16" ht="17.5" customHeight="1">
      <c r="A19" s="399" t="s">
        <v>418</v>
      </c>
      <c r="B19" s="414" t="s">
        <v>419</v>
      </c>
      <c r="G19" s="410">
        <v>1331135566</v>
      </c>
      <c r="H19" s="412"/>
      <c r="I19" s="411">
        <v>912269122</v>
      </c>
      <c r="J19" s="411"/>
      <c r="K19" s="409">
        <v>132839647</v>
      </c>
      <c r="L19" s="415"/>
      <c r="M19" s="401">
        <v>110962761</v>
      </c>
    </row>
    <row r="20" spans="1:16" ht="17.5" customHeight="1">
      <c r="B20" s="414" t="s">
        <v>420</v>
      </c>
      <c r="E20" s="400" t="s">
        <v>325</v>
      </c>
      <c r="G20" s="410">
        <v>-1957253078</v>
      </c>
      <c r="H20" s="412"/>
      <c r="I20" s="411">
        <v>-1241032866</v>
      </c>
      <c r="J20" s="411"/>
      <c r="K20" s="410">
        <v>0</v>
      </c>
      <c r="L20" s="415"/>
      <c r="M20" s="411">
        <v>0</v>
      </c>
    </row>
    <row r="21" spans="1:16" ht="17.5" customHeight="1">
      <c r="B21" s="414" t="s">
        <v>587</v>
      </c>
      <c r="G21" s="410"/>
      <c r="H21" s="412"/>
      <c r="I21" s="411"/>
      <c r="J21" s="411"/>
      <c r="K21" s="410"/>
      <c r="L21" s="415"/>
      <c r="M21" s="411"/>
    </row>
    <row r="22" spans="1:16" ht="17.5" customHeight="1">
      <c r="B22" s="414"/>
      <c r="C22" s="399" t="s">
        <v>401</v>
      </c>
      <c r="E22" s="423">
        <v>11.4</v>
      </c>
      <c r="G22" s="410">
        <v>27527318</v>
      </c>
      <c r="H22" s="412"/>
      <c r="I22" s="411">
        <v>0</v>
      </c>
      <c r="J22" s="411"/>
      <c r="K22" s="410">
        <v>0</v>
      </c>
      <c r="L22" s="415"/>
      <c r="M22" s="411">
        <v>0</v>
      </c>
    </row>
    <row r="23" spans="1:16" ht="17.5" customHeight="1">
      <c r="B23" s="414" t="s">
        <v>588</v>
      </c>
      <c r="G23" s="616">
        <v>-770113051</v>
      </c>
      <c r="H23" s="412"/>
      <c r="I23" s="617">
        <v>244790642</v>
      </c>
      <c r="J23" s="411"/>
      <c r="K23" s="616">
        <v>54957211</v>
      </c>
      <c r="L23" s="415"/>
      <c r="M23" s="617">
        <v>-4367734</v>
      </c>
    </row>
    <row r="24" spans="1:16" ht="6" customHeight="1">
      <c r="G24" s="410"/>
      <c r="H24" s="412"/>
      <c r="I24" s="411"/>
      <c r="J24" s="411"/>
      <c r="K24" s="410"/>
      <c r="L24" s="413"/>
      <c r="M24" s="411"/>
    </row>
    <row r="25" spans="1:16" ht="17.5" customHeight="1">
      <c r="A25" s="399" t="s">
        <v>421</v>
      </c>
      <c r="F25" s="403"/>
      <c r="G25" s="410">
        <f>SUM(G9:G23)</f>
        <v>3668838272</v>
      </c>
      <c r="H25" s="411"/>
      <c r="I25" s="411">
        <f>SUM(I9:I23)</f>
        <v>1979292680</v>
      </c>
      <c r="J25" s="411"/>
      <c r="K25" s="410">
        <f>SUM(K9:K23)</f>
        <v>-133706236</v>
      </c>
      <c r="L25" s="411"/>
      <c r="M25" s="411">
        <f>SUM(M9:M23)</f>
        <v>-24446246</v>
      </c>
    </row>
    <row r="26" spans="1:16" ht="6" customHeight="1">
      <c r="F26" s="403"/>
      <c r="G26" s="410"/>
      <c r="H26" s="411"/>
      <c r="I26" s="411"/>
      <c r="J26" s="411"/>
      <c r="K26" s="410"/>
      <c r="L26" s="411"/>
      <c r="M26" s="411"/>
    </row>
    <row r="27" spans="1:16" ht="17.5" customHeight="1">
      <c r="A27" s="399" t="s">
        <v>422</v>
      </c>
      <c r="B27" s="399" t="s">
        <v>423</v>
      </c>
      <c r="G27" s="410"/>
      <c r="H27" s="412"/>
      <c r="I27" s="411"/>
      <c r="J27" s="411"/>
      <c r="K27" s="410"/>
      <c r="L27" s="413"/>
      <c r="M27" s="411"/>
    </row>
    <row r="28" spans="1:16" ht="17.5" customHeight="1">
      <c r="C28" s="399" t="s">
        <v>424</v>
      </c>
      <c r="G28" s="410"/>
      <c r="H28" s="412"/>
      <c r="I28" s="411"/>
      <c r="J28" s="411"/>
      <c r="K28" s="410"/>
      <c r="L28" s="413"/>
      <c r="M28" s="411"/>
    </row>
    <row r="29" spans="1:16" ht="17.5" customHeight="1">
      <c r="C29" s="414" t="s">
        <v>425</v>
      </c>
      <c r="D29" s="402"/>
      <c r="G29" s="410">
        <v>-1361744740</v>
      </c>
      <c r="H29" s="412"/>
      <c r="I29" s="411">
        <v>-1025003853</v>
      </c>
      <c r="J29" s="411"/>
      <c r="K29" s="410">
        <v>0</v>
      </c>
      <c r="L29" s="415"/>
      <c r="M29" s="411">
        <v>0</v>
      </c>
    </row>
    <row r="30" spans="1:16" ht="17.5" customHeight="1">
      <c r="C30" s="414" t="s">
        <v>426</v>
      </c>
      <c r="D30" s="402"/>
      <c r="G30" s="410">
        <v>0</v>
      </c>
      <c r="H30" s="412"/>
      <c r="I30" s="411">
        <v>0</v>
      </c>
      <c r="J30" s="411"/>
      <c r="K30" s="409">
        <v>77900000</v>
      </c>
      <c r="L30" s="415"/>
      <c r="M30" s="401">
        <v>111958000</v>
      </c>
      <c r="O30" s="402">
        <f>K30+K31</f>
        <v>70977005</v>
      </c>
    </row>
    <row r="31" spans="1:16" ht="17.5" customHeight="1">
      <c r="C31" s="414" t="s">
        <v>427</v>
      </c>
      <c r="D31" s="402"/>
      <c r="G31" s="410">
        <v>0</v>
      </c>
      <c r="H31" s="412"/>
      <c r="I31" s="411">
        <v>0</v>
      </c>
      <c r="K31" s="410">
        <v>-6922995</v>
      </c>
      <c r="L31" s="413"/>
      <c r="M31" s="411">
        <v>31524608</v>
      </c>
    </row>
    <row r="32" spans="1:16" ht="17.5" customHeight="1">
      <c r="C32" s="414" t="s">
        <v>428</v>
      </c>
      <c r="D32" s="402"/>
      <c r="G32" s="410">
        <v>-663638</v>
      </c>
      <c r="H32" s="412"/>
      <c r="I32" s="411">
        <v>162897</v>
      </c>
      <c r="K32" s="409">
        <v>250071</v>
      </c>
      <c r="L32" s="413"/>
      <c r="M32" s="401">
        <v>82841</v>
      </c>
      <c r="P32" s="402">
        <f>K32+K33</f>
        <v>3806875</v>
      </c>
    </row>
    <row r="33" spans="1:17" ht="17.5" customHeight="1">
      <c r="C33" s="414" t="s">
        <v>429</v>
      </c>
      <c r="D33" s="402"/>
      <c r="G33" s="410">
        <v>-60996646</v>
      </c>
      <c r="H33" s="412"/>
      <c r="I33" s="411">
        <v>-1121424</v>
      </c>
      <c r="K33" s="409">
        <v>3556804</v>
      </c>
      <c r="L33" s="413"/>
      <c r="M33" s="401">
        <v>3940139</v>
      </c>
      <c r="O33" s="402" t="s">
        <v>50</v>
      </c>
    </row>
    <row r="34" spans="1:17" ht="17.5" customHeight="1">
      <c r="C34" s="414" t="s">
        <v>430</v>
      </c>
      <c r="D34" s="402"/>
      <c r="G34" s="410">
        <v>107187946</v>
      </c>
      <c r="H34" s="412"/>
      <c r="I34" s="411">
        <v>-10491297</v>
      </c>
      <c r="J34" s="411"/>
      <c r="K34" s="410">
        <v>0</v>
      </c>
      <c r="L34" s="415"/>
      <c r="M34" s="411">
        <v>0</v>
      </c>
      <c r="O34" s="402" t="s">
        <v>50</v>
      </c>
    </row>
    <row r="35" spans="1:17" ht="17.5" customHeight="1">
      <c r="C35" s="414" t="s">
        <v>431</v>
      </c>
      <c r="D35" s="402"/>
      <c r="G35" s="410">
        <v>-52648490</v>
      </c>
      <c r="H35" s="412"/>
      <c r="I35" s="411">
        <v>-7004225</v>
      </c>
      <c r="K35" s="410">
        <v>0</v>
      </c>
      <c r="L35" s="413"/>
      <c r="M35" s="411">
        <v>0</v>
      </c>
    </row>
    <row r="36" spans="1:17" ht="17.5" customHeight="1">
      <c r="C36" s="414" t="s">
        <v>432</v>
      </c>
      <c r="D36" s="402"/>
      <c r="G36" s="410">
        <v>201065644</v>
      </c>
      <c r="H36" s="412"/>
      <c r="I36" s="411">
        <v>-381160116</v>
      </c>
      <c r="K36" s="410">
        <v>0</v>
      </c>
      <c r="L36" s="413"/>
      <c r="M36" s="411">
        <v>5701930</v>
      </c>
      <c r="O36" s="402" t="s">
        <v>182</v>
      </c>
      <c r="Q36" s="402">
        <f>G36+G37</f>
        <v>466318526</v>
      </c>
    </row>
    <row r="37" spans="1:17" ht="17.5" customHeight="1">
      <c r="C37" s="414" t="s">
        <v>433</v>
      </c>
      <c r="D37" s="402"/>
      <c r="G37" s="410">
        <v>265252882</v>
      </c>
      <c r="H37" s="412"/>
      <c r="I37" s="411">
        <v>-87637770</v>
      </c>
      <c r="J37" s="411"/>
      <c r="K37" s="410">
        <v>-7136799</v>
      </c>
      <c r="L37" s="415"/>
      <c r="M37" s="411">
        <v>-2449633</v>
      </c>
    </row>
    <row r="38" spans="1:17" ht="17.5" customHeight="1">
      <c r="C38" s="414" t="s">
        <v>434</v>
      </c>
      <c r="D38" s="402"/>
      <c r="G38" s="410">
        <v>-2850220</v>
      </c>
      <c r="H38" s="412"/>
      <c r="I38" s="411">
        <v>-9970292</v>
      </c>
      <c r="J38" s="411"/>
      <c r="K38" s="410">
        <v>-2270536</v>
      </c>
      <c r="L38" s="415"/>
      <c r="M38" s="411">
        <v>-1306281</v>
      </c>
    </row>
    <row r="39" spans="1:17" ht="17.5" customHeight="1">
      <c r="C39" s="414" t="s">
        <v>435</v>
      </c>
      <c r="D39" s="402"/>
      <c r="G39" s="410">
        <v>361026770</v>
      </c>
      <c r="H39" s="412"/>
      <c r="I39" s="411">
        <v>369789720</v>
      </c>
      <c r="J39" s="411"/>
      <c r="K39" s="410">
        <v>0</v>
      </c>
      <c r="L39" s="411"/>
      <c r="M39" s="411">
        <v>0</v>
      </c>
    </row>
    <row r="40" spans="1:17" ht="17.5" customHeight="1">
      <c r="C40" s="414" t="s">
        <v>436</v>
      </c>
      <c r="D40" s="402"/>
      <c r="G40" s="410">
        <v>-45069459</v>
      </c>
      <c r="H40" s="412"/>
      <c r="I40" s="411">
        <v>17965408</v>
      </c>
      <c r="K40" s="410">
        <v>-15279561</v>
      </c>
      <c r="L40" s="413"/>
      <c r="M40" s="411">
        <v>-45078012</v>
      </c>
      <c r="O40" s="402">
        <f>G40+G41</f>
        <v>-45501932</v>
      </c>
    </row>
    <row r="41" spans="1:17" ht="17.5" customHeight="1">
      <c r="C41" s="414" t="s">
        <v>437</v>
      </c>
      <c r="D41" s="402"/>
      <c r="G41" s="410">
        <v>-432473</v>
      </c>
      <c r="H41" s="412"/>
      <c r="I41" s="411">
        <v>-5053968</v>
      </c>
      <c r="J41" s="411"/>
      <c r="K41" s="410">
        <v>-388756</v>
      </c>
      <c r="L41" s="411"/>
      <c r="M41" s="411">
        <v>-4111719</v>
      </c>
      <c r="O41" s="402">
        <f>K40+K41</f>
        <v>-15668317</v>
      </c>
    </row>
    <row r="42" spans="1:17" ht="17.5" customHeight="1">
      <c r="C42" s="414" t="s">
        <v>589</v>
      </c>
      <c r="D42" s="402"/>
      <c r="G42" s="410">
        <v>0</v>
      </c>
      <c r="H42" s="412"/>
      <c r="I42" s="411">
        <v>0</v>
      </c>
      <c r="J42" s="411"/>
      <c r="K42" s="410">
        <v>0</v>
      </c>
      <c r="L42" s="411"/>
      <c r="M42" s="411">
        <v>-3255450</v>
      </c>
    </row>
    <row r="43" spans="1:17" ht="17.5" customHeight="1">
      <c r="C43" s="414" t="s">
        <v>438</v>
      </c>
      <c r="D43" s="402"/>
      <c r="G43" s="410">
        <v>-543570527</v>
      </c>
      <c r="H43" s="412"/>
      <c r="I43" s="411">
        <v>-72044539</v>
      </c>
      <c r="J43" s="418"/>
      <c r="K43" s="409">
        <v>-193868730</v>
      </c>
      <c r="L43" s="415"/>
      <c r="M43" s="401">
        <v>-94763597</v>
      </c>
    </row>
    <row r="44" spans="1:17" ht="17.5" customHeight="1">
      <c r="A44" s="399" t="s">
        <v>439</v>
      </c>
      <c r="C44" s="414" t="s">
        <v>440</v>
      </c>
      <c r="D44" s="402"/>
      <c r="G44" s="416">
        <v>-59667969</v>
      </c>
      <c r="H44" s="412"/>
      <c r="I44" s="417">
        <v>68777954</v>
      </c>
      <c r="J44" s="418"/>
      <c r="K44" s="416">
        <v>-8582020</v>
      </c>
      <c r="L44" s="411"/>
      <c r="M44" s="417">
        <v>-2020511</v>
      </c>
    </row>
    <row r="45" spans="1:17" ht="6" customHeight="1">
      <c r="G45" s="410"/>
      <c r="H45" s="412"/>
      <c r="I45" s="411"/>
      <c r="J45" s="411"/>
      <c r="K45" s="410"/>
      <c r="L45" s="413"/>
      <c r="M45" s="411"/>
    </row>
    <row r="46" spans="1:17" ht="17.5" customHeight="1">
      <c r="A46" s="399" t="s">
        <v>590</v>
      </c>
      <c r="B46" s="402"/>
      <c r="G46" s="410">
        <f>SUM(G25:G44)</f>
        <v>2475727352</v>
      </c>
      <c r="H46" s="411"/>
      <c r="I46" s="411">
        <f>SUM(I25:I44)</f>
        <v>836501175</v>
      </c>
      <c r="J46" s="411"/>
      <c r="K46" s="410">
        <f>SUM(K25:K44)</f>
        <v>-286448758</v>
      </c>
      <c r="L46" s="411"/>
      <c r="M46" s="411">
        <f>SUM(M25:M44)</f>
        <v>-24223931</v>
      </c>
    </row>
    <row r="47" spans="1:17" ht="17.5" customHeight="1">
      <c r="B47" s="414" t="s">
        <v>442</v>
      </c>
      <c r="G47" s="416">
        <v>-10672691</v>
      </c>
      <c r="H47" s="412"/>
      <c r="I47" s="417">
        <v>-18077754</v>
      </c>
      <c r="J47" s="411"/>
      <c r="K47" s="416">
        <v>-6628659</v>
      </c>
      <c r="L47" s="415"/>
      <c r="M47" s="417">
        <v>-17606944</v>
      </c>
    </row>
    <row r="48" spans="1:17" ht="6" customHeight="1">
      <c r="G48" s="410"/>
      <c r="H48" s="412"/>
      <c r="I48" s="411"/>
      <c r="J48" s="411"/>
      <c r="K48" s="410"/>
      <c r="L48" s="413"/>
      <c r="M48" s="411"/>
    </row>
    <row r="49" spans="1:13" ht="17.5" customHeight="1">
      <c r="A49" s="399" t="s">
        <v>591</v>
      </c>
      <c r="G49" s="416">
        <f>SUM(G46:G47)</f>
        <v>2465054661</v>
      </c>
      <c r="H49" s="411"/>
      <c r="I49" s="417">
        <f>SUM(I46:I47)</f>
        <v>818423421</v>
      </c>
      <c r="J49" s="411"/>
      <c r="K49" s="416">
        <f>SUM(K46:K47)</f>
        <v>-293077417</v>
      </c>
      <c r="L49" s="411"/>
      <c r="M49" s="417">
        <f>SUM(M46:M47)</f>
        <v>-41830875</v>
      </c>
    </row>
    <row r="50" spans="1:13" ht="3" customHeight="1">
      <c r="G50" s="411"/>
      <c r="H50" s="411"/>
      <c r="I50" s="411"/>
      <c r="J50" s="411"/>
      <c r="K50" s="411"/>
      <c r="L50" s="411"/>
      <c r="M50" s="411"/>
    </row>
    <row r="51" spans="1:13" ht="22" customHeight="1">
      <c r="A51" s="291" t="str">
        <f>'[4]TH 2-5'!A47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419"/>
      <c r="C51" s="419"/>
      <c r="D51" s="419"/>
      <c r="E51" s="419"/>
      <c r="F51" s="419"/>
      <c r="G51" s="419"/>
      <c r="H51" s="419"/>
      <c r="I51" s="419"/>
      <c r="J51" s="419"/>
      <c r="K51" s="419"/>
      <c r="L51" s="419"/>
      <c r="M51" s="419"/>
    </row>
    <row r="52" spans="1:13" s="288" customFormat="1" ht="20.149999999999999" customHeight="1">
      <c r="A52" s="283" t="s">
        <v>184</v>
      </c>
      <c r="B52" s="283"/>
      <c r="C52" s="283"/>
      <c r="D52" s="283"/>
      <c r="E52" s="284"/>
      <c r="F52" s="285"/>
      <c r="G52" s="286"/>
      <c r="H52" s="285"/>
      <c r="I52" s="286"/>
      <c r="J52" s="286"/>
      <c r="K52" s="286"/>
      <c r="L52" s="285"/>
      <c r="M52" s="287" t="s">
        <v>313</v>
      </c>
    </row>
    <row r="53" spans="1:13" s="288" customFormat="1" ht="20.149999999999999" customHeight="1">
      <c r="A53" s="283" t="s">
        <v>409</v>
      </c>
      <c r="B53" s="283"/>
      <c r="C53" s="283"/>
      <c r="D53" s="283"/>
      <c r="E53" s="284"/>
      <c r="F53" s="285"/>
      <c r="G53" s="286"/>
      <c r="H53" s="285"/>
      <c r="I53" s="286"/>
      <c r="J53" s="286"/>
      <c r="K53" s="286"/>
      <c r="L53" s="285"/>
      <c r="M53" s="286"/>
    </row>
    <row r="54" spans="1:13" s="288" customFormat="1" ht="20.149999999999999" customHeight="1">
      <c r="A54" s="398" t="str">
        <f>A3</f>
        <v>สำหรับงวดหกเดือนสิ้นสุดวันที่ 30 มิถุนายน พ.ศ. 2562</v>
      </c>
      <c r="B54" s="289"/>
      <c r="C54" s="289"/>
      <c r="D54" s="289"/>
      <c r="E54" s="290"/>
      <c r="F54" s="291"/>
      <c r="G54" s="292"/>
      <c r="H54" s="291"/>
      <c r="I54" s="292"/>
      <c r="J54" s="292"/>
      <c r="K54" s="292"/>
      <c r="L54" s="291"/>
      <c r="M54" s="292"/>
    </row>
    <row r="55" spans="1:13" ht="20.149999999999999" customHeight="1">
      <c r="A55" s="403"/>
      <c r="B55" s="403"/>
      <c r="C55" s="403"/>
      <c r="D55" s="403"/>
    </row>
    <row r="56" spans="1:13" ht="20.149999999999999" customHeight="1">
      <c r="A56" s="402"/>
      <c r="E56" s="420"/>
      <c r="F56" s="403"/>
      <c r="G56" s="404"/>
      <c r="H56" s="405"/>
      <c r="I56" s="405" t="s">
        <v>316</v>
      </c>
      <c r="J56" s="406"/>
      <c r="K56" s="404"/>
      <c r="L56" s="405"/>
      <c r="M56" s="405" t="s">
        <v>317</v>
      </c>
    </row>
    <row r="57" spans="1:13" ht="20.149999999999999" customHeight="1">
      <c r="E57" s="407"/>
      <c r="F57" s="403"/>
      <c r="G57" s="406" t="s">
        <v>186</v>
      </c>
      <c r="H57" s="403"/>
      <c r="I57" s="406" t="s">
        <v>187</v>
      </c>
      <c r="J57" s="406"/>
      <c r="K57" s="406" t="s">
        <v>186</v>
      </c>
      <c r="L57" s="403"/>
      <c r="M57" s="406" t="s">
        <v>187</v>
      </c>
    </row>
    <row r="58" spans="1:13" ht="20.149999999999999" customHeight="1">
      <c r="E58" s="421" t="s">
        <v>17</v>
      </c>
      <c r="F58" s="403"/>
      <c r="G58" s="405" t="s">
        <v>188</v>
      </c>
      <c r="H58" s="403"/>
      <c r="I58" s="405" t="s">
        <v>188</v>
      </c>
      <c r="J58" s="406"/>
      <c r="K58" s="405" t="s">
        <v>188</v>
      </c>
      <c r="L58" s="406"/>
      <c r="M58" s="405" t="s">
        <v>188</v>
      </c>
    </row>
    <row r="59" spans="1:13" ht="8.15" customHeight="1">
      <c r="E59" s="403"/>
      <c r="F59" s="403"/>
      <c r="G59" s="422"/>
      <c r="H59" s="403"/>
      <c r="I59" s="406"/>
      <c r="J59" s="406"/>
      <c r="K59" s="422"/>
      <c r="L59" s="406"/>
      <c r="M59" s="406"/>
    </row>
    <row r="60" spans="1:13" ht="20.149999999999999" customHeight="1">
      <c r="A60" s="403" t="s">
        <v>9</v>
      </c>
      <c r="G60" s="409"/>
      <c r="K60" s="409"/>
    </row>
    <row r="61" spans="1:13" ht="20.149999999999999" customHeight="1">
      <c r="B61" s="399" t="s">
        <v>444</v>
      </c>
      <c r="G61" s="410">
        <v>0</v>
      </c>
      <c r="I61" s="411">
        <v>-7000000000</v>
      </c>
      <c r="K61" s="410">
        <v>0</v>
      </c>
      <c r="M61" s="401">
        <v>-7000000000</v>
      </c>
    </row>
    <row r="62" spans="1:13" ht="20.149999999999999" customHeight="1">
      <c r="B62" s="399" t="s">
        <v>592</v>
      </c>
      <c r="G62" s="410">
        <v>0</v>
      </c>
      <c r="I62" s="411">
        <v>4000000000</v>
      </c>
      <c r="K62" s="410">
        <v>0</v>
      </c>
      <c r="M62" s="401">
        <v>4000000000</v>
      </c>
    </row>
    <row r="63" spans="1:13" ht="20.149999999999999" customHeight="1">
      <c r="B63" s="399" t="s">
        <v>151</v>
      </c>
      <c r="G63" s="410">
        <v>0</v>
      </c>
      <c r="I63" s="411">
        <v>-185299537</v>
      </c>
      <c r="K63" s="410">
        <v>0</v>
      </c>
      <c r="M63" s="411">
        <v>0</v>
      </c>
    </row>
    <row r="64" spans="1:13" ht="20.149999999999999" customHeight="1">
      <c r="A64" s="403"/>
      <c r="B64" s="399" t="s">
        <v>73</v>
      </c>
      <c r="G64" s="409">
        <v>1251378890</v>
      </c>
      <c r="I64" s="401">
        <v>-9836905</v>
      </c>
      <c r="K64" s="410">
        <v>0</v>
      </c>
      <c r="M64" s="411">
        <v>0</v>
      </c>
    </row>
    <row r="65" spans="2:13" ht="20.149999999999999" customHeight="1">
      <c r="B65" s="399" t="s">
        <v>445</v>
      </c>
      <c r="G65" s="410">
        <v>106683693</v>
      </c>
      <c r="I65" s="411">
        <v>106025889</v>
      </c>
      <c r="J65" s="411"/>
      <c r="K65" s="410">
        <v>101756796</v>
      </c>
      <c r="M65" s="401">
        <v>142040942</v>
      </c>
    </row>
    <row r="66" spans="2:13" ht="20.149999999999999" customHeight="1">
      <c r="B66" s="399" t="s">
        <v>593</v>
      </c>
      <c r="G66" s="410">
        <v>899547937</v>
      </c>
      <c r="I66" s="411">
        <v>2006131344</v>
      </c>
      <c r="J66" s="411"/>
      <c r="K66" s="410">
        <v>1186823999</v>
      </c>
      <c r="M66" s="401">
        <v>1947088000</v>
      </c>
    </row>
    <row r="67" spans="2:13" ht="20.149999999999999" customHeight="1">
      <c r="B67" s="399" t="s">
        <v>446</v>
      </c>
      <c r="G67" s="410">
        <v>22000000</v>
      </c>
      <c r="I67" s="411">
        <v>845452330</v>
      </c>
      <c r="K67" s="410">
        <v>0</v>
      </c>
      <c r="M67" s="401">
        <v>370000000</v>
      </c>
    </row>
    <row r="68" spans="2:13" ht="20.149999999999999" customHeight="1">
      <c r="B68" s="399" t="s">
        <v>447</v>
      </c>
      <c r="E68" s="423"/>
      <c r="G68" s="410">
        <v>0</v>
      </c>
      <c r="I68" s="411">
        <v>0</v>
      </c>
      <c r="J68" s="411"/>
      <c r="K68" s="410">
        <v>-1625605420</v>
      </c>
      <c r="M68" s="401">
        <v>-3019999990</v>
      </c>
    </row>
    <row r="69" spans="2:13" ht="20.149999999999999" customHeight="1">
      <c r="B69" s="399" t="s">
        <v>594</v>
      </c>
      <c r="E69" s="423"/>
      <c r="G69" s="410">
        <v>0</v>
      </c>
      <c r="I69" s="411">
        <v>0</v>
      </c>
      <c r="J69" s="411"/>
      <c r="K69" s="410">
        <v>0</v>
      </c>
      <c r="M69" s="401">
        <v>2083880</v>
      </c>
    </row>
    <row r="70" spans="2:13" ht="20.149999999999999" customHeight="1">
      <c r="B70" s="399" t="s">
        <v>595</v>
      </c>
      <c r="E70" s="423">
        <v>11.3</v>
      </c>
      <c r="G70" s="410">
        <v>-20773980</v>
      </c>
      <c r="I70" s="411">
        <v>-105524987</v>
      </c>
      <c r="J70" s="411"/>
      <c r="K70" s="410">
        <v>-20773980</v>
      </c>
      <c r="M70" s="411">
        <v>-105524987</v>
      </c>
    </row>
    <row r="71" spans="2:13" ht="20.149999999999999" customHeight="1">
      <c r="B71" s="399" t="s">
        <v>448</v>
      </c>
      <c r="G71" s="410">
        <v>0</v>
      </c>
      <c r="I71" s="411">
        <v>0</v>
      </c>
      <c r="J71" s="411"/>
      <c r="K71" s="410">
        <v>-323439</v>
      </c>
      <c r="M71" s="401">
        <v>-2909075</v>
      </c>
    </row>
    <row r="72" spans="2:13" ht="20.149999999999999" customHeight="1">
      <c r="B72" s="399" t="s">
        <v>449</v>
      </c>
      <c r="G72" s="410">
        <v>0</v>
      </c>
      <c r="I72" s="411">
        <v>0</v>
      </c>
      <c r="J72" s="411"/>
      <c r="K72" s="410">
        <v>0</v>
      </c>
      <c r="M72" s="401">
        <v>19549262</v>
      </c>
    </row>
    <row r="73" spans="2:13" ht="20.149999999999999" customHeight="1">
      <c r="B73" s="399" t="s">
        <v>596</v>
      </c>
      <c r="E73" s="400">
        <v>10</v>
      </c>
      <c r="G73" s="410">
        <v>0</v>
      </c>
      <c r="I73" s="411">
        <v>0</v>
      </c>
      <c r="J73" s="411"/>
      <c r="K73" s="410">
        <v>-2005120706</v>
      </c>
      <c r="M73" s="401">
        <v>-180736606</v>
      </c>
    </row>
    <row r="74" spans="2:13" ht="20.149999999999999" customHeight="1">
      <c r="B74" s="399" t="s">
        <v>450</v>
      </c>
      <c r="G74" s="410">
        <v>0</v>
      </c>
      <c r="I74" s="411">
        <v>0</v>
      </c>
      <c r="J74" s="411"/>
      <c r="K74" s="410">
        <v>0</v>
      </c>
      <c r="M74" s="401">
        <v>-758100000</v>
      </c>
    </row>
    <row r="75" spans="2:13" ht="20.149999999999999" customHeight="1">
      <c r="B75" s="399" t="s">
        <v>597</v>
      </c>
      <c r="G75" s="410">
        <v>0</v>
      </c>
      <c r="I75" s="411">
        <v>0</v>
      </c>
      <c r="J75" s="411"/>
      <c r="K75" s="410">
        <v>0</v>
      </c>
      <c r="M75" s="401">
        <v>51572486</v>
      </c>
    </row>
    <row r="76" spans="2:13" ht="20.149999999999999" customHeight="1">
      <c r="B76" s="399" t="s">
        <v>598</v>
      </c>
      <c r="G76" s="410">
        <v>-1318311405</v>
      </c>
      <c r="I76" s="411">
        <v>0</v>
      </c>
      <c r="J76" s="411"/>
      <c r="K76" s="410">
        <v>0</v>
      </c>
      <c r="M76" s="411">
        <v>0</v>
      </c>
    </row>
    <row r="77" spans="2:13" ht="20.149999999999999" customHeight="1">
      <c r="B77" s="399" t="s">
        <v>451</v>
      </c>
      <c r="G77" s="410">
        <v>0</v>
      </c>
      <c r="I77" s="411">
        <v>37485000</v>
      </c>
      <c r="J77" s="411"/>
      <c r="K77" s="410">
        <v>0</v>
      </c>
      <c r="M77" s="411">
        <v>37485000</v>
      </c>
    </row>
    <row r="78" spans="2:13" ht="20.149999999999999" customHeight="1">
      <c r="B78" s="399" t="s">
        <v>454</v>
      </c>
      <c r="E78" s="423"/>
      <c r="G78" s="410"/>
      <c r="I78" s="411"/>
      <c r="J78" s="411"/>
      <c r="K78" s="410"/>
      <c r="M78" s="411"/>
    </row>
    <row r="79" spans="2:13" ht="20.149999999999999" customHeight="1">
      <c r="C79" s="399" t="s">
        <v>401</v>
      </c>
      <c r="E79" s="423"/>
      <c r="G79" s="410">
        <v>176689258</v>
      </c>
      <c r="I79" s="411">
        <v>0</v>
      </c>
      <c r="J79" s="411"/>
      <c r="K79" s="410">
        <v>0</v>
      </c>
      <c r="M79" s="411">
        <v>0</v>
      </c>
    </row>
    <row r="80" spans="2:13" ht="20.149999999999999" customHeight="1">
      <c r="B80" s="399" t="s">
        <v>599</v>
      </c>
      <c r="E80" s="423"/>
      <c r="G80" s="410">
        <v>-8000000</v>
      </c>
      <c r="I80" s="411">
        <v>0</v>
      </c>
      <c r="J80" s="411"/>
      <c r="K80" s="410">
        <v>0</v>
      </c>
      <c r="M80" s="411">
        <v>0</v>
      </c>
    </row>
    <row r="81" spans="1:13" ht="20.149999999999999" customHeight="1">
      <c r="B81" s="399" t="s">
        <v>455</v>
      </c>
      <c r="G81" s="410">
        <v>-39625507</v>
      </c>
      <c r="I81" s="411">
        <v>-544750000</v>
      </c>
      <c r="K81" s="410">
        <v>0</v>
      </c>
      <c r="M81" s="411">
        <v>0</v>
      </c>
    </row>
    <row r="82" spans="1:13" ht="20.149999999999999" customHeight="1">
      <c r="B82" s="399" t="s">
        <v>77</v>
      </c>
      <c r="G82" s="410">
        <v>-9113914951</v>
      </c>
      <c r="I82" s="411">
        <v>-5797417953</v>
      </c>
      <c r="K82" s="409">
        <v>-12386120</v>
      </c>
      <c r="M82" s="401">
        <v>-3036080</v>
      </c>
    </row>
    <row r="83" spans="1:13" ht="20.149999999999999" customHeight="1">
      <c r="B83" s="399" t="s">
        <v>456</v>
      </c>
      <c r="G83" s="410">
        <v>-478929558</v>
      </c>
      <c r="H83" s="412"/>
      <c r="I83" s="411">
        <v>-561095810</v>
      </c>
      <c r="J83" s="411"/>
      <c r="K83" s="410">
        <v>0</v>
      </c>
      <c r="L83" s="415"/>
      <c r="M83" s="411">
        <v>0</v>
      </c>
    </row>
    <row r="84" spans="1:13" ht="20.149999999999999" customHeight="1">
      <c r="B84" s="399" t="s">
        <v>457</v>
      </c>
      <c r="G84" s="410">
        <v>-33793729</v>
      </c>
      <c r="H84" s="412"/>
      <c r="I84" s="411">
        <v>-15197127</v>
      </c>
      <c r="J84" s="411"/>
      <c r="K84" s="410">
        <v>0</v>
      </c>
      <c r="L84" s="415"/>
      <c r="M84" s="411">
        <v>0</v>
      </c>
    </row>
    <row r="85" spans="1:13" ht="20.149999999999999" customHeight="1">
      <c r="B85" s="399" t="s">
        <v>79</v>
      </c>
      <c r="G85" s="416">
        <v>-3178521</v>
      </c>
      <c r="H85" s="412"/>
      <c r="I85" s="417">
        <v>-3360007</v>
      </c>
      <c r="J85" s="411"/>
      <c r="K85" s="616">
        <v>-42615</v>
      </c>
      <c r="L85" s="415"/>
      <c r="M85" s="417">
        <v>0</v>
      </c>
    </row>
    <row r="86" spans="1:13" ht="6" customHeight="1">
      <c r="G86" s="410"/>
      <c r="H86" s="412"/>
      <c r="I86" s="411"/>
      <c r="J86" s="411"/>
      <c r="K86" s="410"/>
      <c r="L86" s="413"/>
      <c r="M86" s="411"/>
    </row>
    <row r="87" spans="1:13" ht="20.149999999999999" customHeight="1">
      <c r="A87" s="399" t="s">
        <v>458</v>
      </c>
      <c r="G87" s="416">
        <f>SUM(G61:G86)</f>
        <v>-8560227873</v>
      </c>
      <c r="H87" s="411"/>
      <c r="I87" s="417">
        <f>SUM(I61:I86)</f>
        <v>-7227387763</v>
      </c>
      <c r="J87" s="411"/>
      <c r="K87" s="416">
        <f>SUM(K61:K86)</f>
        <v>-2375671485</v>
      </c>
      <c r="L87" s="411"/>
      <c r="M87" s="417">
        <f>SUM(M61:M86)</f>
        <v>-4500487168</v>
      </c>
    </row>
    <row r="88" spans="1:13" ht="20.149999999999999" customHeight="1">
      <c r="G88" s="411"/>
      <c r="H88" s="411"/>
      <c r="I88" s="411"/>
      <c r="J88" s="411"/>
      <c r="K88" s="411"/>
      <c r="L88" s="411"/>
      <c r="M88" s="411"/>
    </row>
    <row r="89" spans="1:13" ht="20.149999999999999" customHeight="1">
      <c r="G89" s="411"/>
      <c r="H89" s="411"/>
      <c r="I89" s="411"/>
      <c r="J89" s="411"/>
      <c r="K89" s="411"/>
      <c r="L89" s="411"/>
      <c r="M89" s="411"/>
    </row>
    <row r="90" spans="1:13" ht="20.149999999999999" customHeight="1">
      <c r="G90" s="411"/>
      <c r="H90" s="411"/>
      <c r="I90" s="411"/>
      <c r="J90" s="411"/>
      <c r="K90" s="411"/>
      <c r="L90" s="411"/>
      <c r="M90" s="411"/>
    </row>
    <row r="91" spans="1:13" ht="20.149999999999999" customHeight="1">
      <c r="G91" s="411"/>
      <c r="H91" s="411"/>
      <c r="I91" s="411"/>
      <c r="J91" s="411"/>
      <c r="K91" s="411"/>
      <c r="L91" s="411"/>
      <c r="M91" s="411"/>
    </row>
    <row r="92" spans="1:13" ht="20.149999999999999" customHeight="1">
      <c r="G92" s="411"/>
      <c r="H92" s="411"/>
      <c r="I92" s="411"/>
      <c r="J92" s="411"/>
      <c r="K92" s="411"/>
      <c r="L92" s="411"/>
      <c r="M92" s="411"/>
    </row>
    <row r="93" spans="1:13" ht="15.75" customHeight="1">
      <c r="G93" s="411"/>
      <c r="H93" s="411"/>
      <c r="I93" s="411"/>
      <c r="J93" s="411"/>
      <c r="K93" s="411"/>
      <c r="L93" s="411"/>
      <c r="M93" s="411"/>
    </row>
    <row r="94" spans="1:13" ht="22" customHeight="1">
      <c r="A94" s="291" t="str">
        <f>+A51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425"/>
      <c r="C94" s="425"/>
      <c r="D94" s="425"/>
      <c r="E94" s="426"/>
      <c r="F94" s="425"/>
      <c r="G94" s="417"/>
      <c r="H94" s="417"/>
      <c r="I94" s="417"/>
      <c r="J94" s="417"/>
      <c r="K94" s="417"/>
      <c r="L94" s="417"/>
      <c r="M94" s="417"/>
    </row>
    <row r="95" spans="1:13" s="288" customFormat="1" ht="20.149999999999999" customHeight="1">
      <c r="A95" s="283" t="s">
        <v>184</v>
      </c>
      <c r="B95" s="283"/>
      <c r="C95" s="283"/>
      <c r="D95" s="283"/>
      <c r="E95" s="284"/>
      <c r="F95" s="285"/>
      <c r="G95" s="286"/>
      <c r="H95" s="285"/>
      <c r="I95" s="286"/>
      <c r="J95" s="286"/>
      <c r="K95" s="286"/>
      <c r="L95" s="285"/>
      <c r="M95" s="287" t="s">
        <v>313</v>
      </c>
    </row>
    <row r="96" spans="1:13" s="288" customFormat="1" ht="20.149999999999999" customHeight="1">
      <c r="A96" s="283" t="s">
        <v>409</v>
      </c>
      <c r="B96" s="283"/>
      <c r="C96" s="283"/>
      <c r="D96" s="283"/>
      <c r="E96" s="284"/>
      <c r="F96" s="285"/>
      <c r="G96" s="286"/>
      <c r="H96" s="285"/>
      <c r="I96" s="286"/>
      <c r="J96" s="286"/>
      <c r="K96" s="286"/>
      <c r="L96" s="285"/>
      <c r="M96" s="286"/>
    </row>
    <row r="97" spans="1:16" s="288" customFormat="1" ht="20.149999999999999" customHeight="1">
      <c r="A97" s="398" t="str">
        <f>+A3</f>
        <v>สำหรับงวดหกเดือนสิ้นสุดวันที่ 30 มิถุนายน พ.ศ. 2562</v>
      </c>
      <c r="B97" s="289"/>
      <c r="C97" s="289"/>
      <c r="D97" s="289"/>
      <c r="E97" s="290"/>
      <c r="F97" s="291"/>
      <c r="G97" s="292"/>
      <c r="H97" s="291"/>
      <c r="I97" s="292"/>
      <c r="J97" s="292"/>
      <c r="K97" s="292"/>
      <c r="L97" s="291"/>
      <c r="M97" s="292"/>
    </row>
    <row r="98" spans="1:16" ht="13" customHeight="1">
      <c r="A98" s="403"/>
      <c r="B98" s="403"/>
      <c r="C98" s="403"/>
      <c r="D98" s="403"/>
    </row>
    <row r="99" spans="1:16" ht="17.149999999999999" customHeight="1">
      <c r="A99" s="402"/>
      <c r="E99" s="420"/>
      <c r="F99" s="403"/>
      <c r="G99" s="404"/>
      <c r="H99" s="405"/>
      <c r="I99" s="405" t="s">
        <v>316</v>
      </c>
      <c r="J99" s="406"/>
      <c r="K99" s="404"/>
      <c r="L99" s="405"/>
      <c r="M99" s="405" t="s">
        <v>317</v>
      </c>
    </row>
    <row r="100" spans="1:16" ht="17.149999999999999" customHeight="1">
      <c r="E100" s="407"/>
      <c r="F100" s="403"/>
      <c r="G100" s="406" t="s">
        <v>186</v>
      </c>
      <c r="H100" s="403"/>
      <c r="I100" s="406" t="s">
        <v>187</v>
      </c>
      <c r="J100" s="406"/>
      <c r="K100" s="406" t="s">
        <v>186</v>
      </c>
      <c r="L100" s="403"/>
      <c r="M100" s="406" t="s">
        <v>187</v>
      </c>
    </row>
    <row r="101" spans="1:16" ht="17.149999999999999" customHeight="1">
      <c r="E101" s="421" t="s">
        <v>17</v>
      </c>
      <c r="F101" s="403"/>
      <c r="G101" s="405" t="s">
        <v>188</v>
      </c>
      <c r="H101" s="403"/>
      <c r="I101" s="405" t="s">
        <v>188</v>
      </c>
      <c r="J101" s="406"/>
      <c r="K101" s="405" t="s">
        <v>188</v>
      </c>
      <c r="L101" s="406"/>
      <c r="M101" s="405" t="s">
        <v>188</v>
      </c>
    </row>
    <row r="102" spans="1:16" ht="17.149999999999999" customHeight="1">
      <c r="A102" s="403" t="s">
        <v>10</v>
      </c>
      <c r="G102" s="427"/>
      <c r="H102" s="418"/>
      <c r="I102" s="418"/>
      <c r="J102" s="418"/>
      <c r="K102" s="410"/>
      <c r="L102" s="413"/>
      <c r="M102" s="411"/>
    </row>
    <row r="103" spans="1:16" ht="17.149999999999999" customHeight="1">
      <c r="B103" s="399" t="s">
        <v>459</v>
      </c>
      <c r="E103" s="400">
        <v>13</v>
      </c>
      <c r="G103" s="410">
        <v>2564000000</v>
      </c>
      <c r="H103" s="418"/>
      <c r="I103" s="411">
        <v>788000000</v>
      </c>
      <c r="J103" s="402"/>
      <c r="K103" s="410">
        <v>0</v>
      </c>
      <c r="L103" s="428"/>
      <c r="M103" s="411">
        <v>0</v>
      </c>
    </row>
    <row r="104" spans="1:16" ht="17.149999999999999" customHeight="1">
      <c r="B104" s="399" t="s">
        <v>460</v>
      </c>
      <c r="E104" s="400">
        <v>13</v>
      </c>
      <c r="G104" s="410">
        <v>-2677000000</v>
      </c>
      <c r="H104" s="418"/>
      <c r="I104" s="411">
        <v>-1107000000</v>
      </c>
      <c r="J104" s="402"/>
      <c r="K104" s="410">
        <v>0</v>
      </c>
      <c r="L104" s="428"/>
      <c r="M104" s="411">
        <v>0</v>
      </c>
    </row>
    <row r="105" spans="1:16" ht="17.149999999999999" customHeight="1">
      <c r="B105" s="399" t="s">
        <v>461</v>
      </c>
      <c r="E105" s="400">
        <v>14</v>
      </c>
      <c r="G105" s="410">
        <v>7903027592</v>
      </c>
      <c r="H105" s="418"/>
      <c r="I105" s="411">
        <v>5725590563</v>
      </c>
      <c r="J105" s="402"/>
      <c r="K105" s="410">
        <v>0</v>
      </c>
      <c r="L105" s="428"/>
      <c r="M105" s="411">
        <v>0</v>
      </c>
    </row>
    <row r="106" spans="1:16" ht="17.149999999999999" customHeight="1">
      <c r="B106" s="399" t="s">
        <v>462</v>
      </c>
      <c r="E106" s="400">
        <v>14</v>
      </c>
      <c r="G106" s="410">
        <v>-1765205173</v>
      </c>
      <c r="H106" s="418"/>
      <c r="I106" s="411">
        <v>-4974436427</v>
      </c>
      <c r="J106" s="402"/>
      <c r="K106" s="410">
        <v>0</v>
      </c>
      <c r="L106" s="428"/>
      <c r="M106" s="411">
        <v>-1000000000</v>
      </c>
    </row>
    <row r="107" spans="1:16" ht="17.149999999999999" customHeight="1">
      <c r="B107" s="399" t="s">
        <v>71</v>
      </c>
      <c r="G107" s="410">
        <v>0</v>
      </c>
      <c r="H107" s="418"/>
      <c r="I107" s="411">
        <v>324900000</v>
      </c>
      <c r="J107" s="402"/>
      <c r="K107" s="410">
        <v>0</v>
      </c>
      <c r="L107" s="428"/>
      <c r="M107" s="411">
        <v>0</v>
      </c>
    </row>
    <row r="108" spans="1:16" ht="17.149999999999999" customHeight="1">
      <c r="B108" s="399" t="s">
        <v>93</v>
      </c>
      <c r="G108" s="410">
        <v>-2886353416</v>
      </c>
      <c r="H108" s="418"/>
      <c r="I108" s="411">
        <v>-853316960</v>
      </c>
      <c r="J108" s="402"/>
      <c r="K108" s="410">
        <v>-2559889644</v>
      </c>
      <c r="L108" s="428"/>
      <c r="M108" s="411">
        <v>-853316960</v>
      </c>
    </row>
    <row r="109" spans="1:16" ht="17.149999999999999" customHeight="1">
      <c r="B109" s="399" t="s">
        <v>72</v>
      </c>
      <c r="E109" s="400">
        <v>15</v>
      </c>
      <c r="G109" s="410">
        <v>7500000000</v>
      </c>
      <c r="H109" s="418"/>
      <c r="I109" s="411">
        <v>0</v>
      </c>
      <c r="J109" s="402"/>
      <c r="K109" s="410">
        <v>7500000000</v>
      </c>
      <c r="L109" s="428"/>
      <c r="M109" s="411">
        <v>0</v>
      </c>
    </row>
    <row r="110" spans="1:16" ht="17.149999999999999" customHeight="1">
      <c r="B110" s="399" t="s">
        <v>463</v>
      </c>
      <c r="E110" s="400">
        <v>15</v>
      </c>
      <c r="G110" s="410">
        <v>-6000000000</v>
      </c>
      <c r="H110" s="418"/>
      <c r="I110" s="411">
        <v>0</v>
      </c>
      <c r="J110" s="402"/>
      <c r="K110" s="410">
        <v>-6000000000</v>
      </c>
      <c r="L110" s="428"/>
      <c r="M110" s="411">
        <v>0</v>
      </c>
    </row>
    <row r="111" spans="1:16" ht="17.149999999999999" customHeight="1">
      <c r="B111" s="399" t="s">
        <v>464</v>
      </c>
      <c r="G111" s="410">
        <v>-1160932847</v>
      </c>
      <c r="H111" s="418"/>
      <c r="I111" s="411">
        <v>-729444460</v>
      </c>
      <c r="J111" s="411"/>
      <c r="K111" s="409">
        <v>-56911890</v>
      </c>
      <c r="L111" s="428"/>
      <c r="M111" s="401">
        <v>-74383563</v>
      </c>
      <c r="O111" s="402">
        <f>G111+G115</f>
        <v>-1235907963</v>
      </c>
      <c r="P111" s="402">
        <f>K111+K115</f>
        <v>-62623973</v>
      </c>
    </row>
    <row r="112" spans="1:16" ht="17.149999999999999" customHeight="1">
      <c r="B112" s="399" t="s">
        <v>466</v>
      </c>
      <c r="G112" s="409">
        <v>-1236743</v>
      </c>
      <c r="H112" s="418"/>
      <c r="I112" s="401">
        <v>-19270000</v>
      </c>
      <c r="J112" s="411"/>
      <c r="K112" s="410">
        <v>0</v>
      </c>
      <c r="L112" s="428"/>
      <c r="M112" s="411">
        <v>0</v>
      </c>
    </row>
    <row r="113" spans="1:13" ht="17.149999999999999" customHeight="1">
      <c r="B113" s="399" t="s">
        <v>467</v>
      </c>
      <c r="G113" s="410">
        <v>-7500000</v>
      </c>
      <c r="H113" s="418"/>
      <c r="I113" s="401">
        <v>-68285318</v>
      </c>
      <c r="J113" s="411"/>
      <c r="K113" s="409">
        <v>-7500000</v>
      </c>
      <c r="L113" s="428"/>
      <c r="M113" s="401">
        <v>-68285318</v>
      </c>
    </row>
    <row r="114" spans="1:13" ht="17.149999999999999" customHeight="1">
      <c r="B114" s="399" t="s">
        <v>600</v>
      </c>
      <c r="G114" s="409">
        <v>797969325</v>
      </c>
      <c r="H114" s="418"/>
      <c r="I114" s="411">
        <v>1879339620</v>
      </c>
      <c r="J114" s="411"/>
      <c r="K114" s="410">
        <v>0</v>
      </c>
      <c r="L114" s="428"/>
      <c r="M114" s="411">
        <v>0</v>
      </c>
    </row>
    <row r="115" spans="1:13" ht="17.149999999999999" customHeight="1">
      <c r="B115" s="399" t="s">
        <v>601</v>
      </c>
      <c r="G115" s="416">
        <v>-74975116</v>
      </c>
      <c r="H115" s="418"/>
      <c r="I115" s="417">
        <v>-39507963</v>
      </c>
      <c r="J115" s="402"/>
      <c r="K115" s="616">
        <v>-5712083</v>
      </c>
      <c r="L115" s="428"/>
      <c r="M115" s="417">
        <v>0</v>
      </c>
    </row>
    <row r="116" spans="1:13" ht="5.15" customHeight="1">
      <c r="G116" s="410"/>
      <c r="H116" s="411"/>
      <c r="I116" s="411"/>
      <c r="J116" s="411"/>
      <c r="K116" s="410"/>
      <c r="L116" s="413"/>
      <c r="M116" s="411"/>
    </row>
    <row r="117" spans="1:13" ht="17.149999999999999" customHeight="1">
      <c r="A117" s="399" t="s">
        <v>470</v>
      </c>
      <c r="G117" s="416">
        <f>SUM(G102:G116)</f>
        <v>4191793622</v>
      </c>
      <c r="H117" s="411"/>
      <c r="I117" s="417">
        <f>SUM(I102:I116)</f>
        <v>926569055</v>
      </c>
      <c r="J117" s="411"/>
      <c r="K117" s="416">
        <f>SUM(K102:K116)</f>
        <v>-1130013617</v>
      </c>
      <c r="L117" s="411"/>
      <c r="M117" s="417">
        <f>SUM(M102:M116)</f>
        <v>-1995985841</v>
      </c>
    </row>
    <row r="118" spans="1:13" ht="12" customHeight="1">
      <c r="G118" s="410"/>
      <c r="H118" s="411"/>
      <c r="I118" s="411"/>
      <c r="J118" s="411"/>
      <c r="K118" s="410"/>
      <c r="L118" s="411"/>
      <c r="M118" s="411"/>
    </row>
    <row r="119" spans="1:13" ht="17.149999999999999" customHeight="1">
      <c r="A119" s="403" t="s">
        <v>602</v>
      </c>
      <c r="G119" s="427">
        <f>SUM(G49,G87,G117)</f>
        <v>-1903379590</v>
      </c>
      <c r="H119" s="418"/>
      <c r="I119" s="418">
        <f>SUM(I49,I87,I117)</f>
        <v>-5482395287</v>
      </c>
      <c r="J119" s="418"/>
      <c r="K119" s="427">
        <f>SUM(K49,K87,K117)</f>
        <v>-3798762519</v>
      </c>
      <c r="L119" s="413"/>
      <c r="M119" s="418">
        <f>SUM(M49,M87,M117)</f>
        <v>-6538303884</v>
      </c>
    </row>
    <row r="120" spans="1:13" ht="17.149999999999999" customHeight="1">
      <c r="A120" s="399" t="s">
        <v>471</v>
      </c>
      <c r="G120" s="427">
        <v>16698463911</v>
      </c>
      <c r="H120" s="418"/>
      <c r="I120" s="418">
        <v>20222174961</v>
      </c>
      <c r="J120" s="418"/>
      <c r="K120" s="410">
        <v>9275392742</v>
      </c>
      <c r="L120" s="412"/>
      <c r="M120" s="411">
        <v>14747550080</v>
      </c>
    </row>
    <row r="121" spans="1:13" ht="17.149999999999999" customHeight="1">
      <c r="A121" s="399" t="s">
        <v>603</v>
      </c>
      <c r="G121" s="429"/>
      <c r="H121" s="402"/>
      <c r="I121" s="402"/>
      <c r="J121" s="402"/>
      <c r="K121" s="429"/>
      <c r="L121" s="402"/>
      <c r="M121" s="402"/>
    </row>
    <row r="122" spans="1:13" ht="17.149999999999999" customHeight="1">
      <c r="A122" s="399" t="s">
        <v>604</v>
      </c>
      <c r="B122" s="399" t="s">
        <v>473</v>
      </c>
      <c r="G122" s="430">
        <v>-3973790</v>
      </c>
      <c r="H122" s="418"/>
      <c r="I122" s="431">
        <v>2031791</v>
      </c>
      <c r="J122" s="418"/>
      <c r="K122" s="416">
        <v>0</v>
      </c>
      <c r="L122" s="428"/>
      <c r="M122" s="417">
        <v>0</v>
      </c>
    </row>
    <row r="123" spans="1:13" ht="5.15" customHeight="1">
      <c r="G123" s="427"/>
      <c r="H123" s="418"/>
      <c r="I123" s="418"/>
      <c r="J123" s="418"/>
      <c r="K123" s="427"/>
      <c r="L123" s="413"/>
      <c r="M123" s="418"/>
    </row>
    <row r="124" spans="1:13" ht="17.149999999999999" customHeight="1" thickBot="1">
      <c r="A124" s="399" t="s">
        <v>474</v>
      </c>
      <c r="G124" s="432">
        <f>SUM(G119:G123)</f>
        <v>14791110531</v>
      </c>
      <c r="H124" s="418"/>
      <c r="I124" s="433">
        <f>SUM(I119:I123)</f>
        <v>14741811465</v>
      </c>
      <c r="J124" s="418"/>
      <c r="K124" s="432">
        <f>SUM(K119:K123)</f>
        <v>5476630223</v>
      </c>
      <c r="L124" s="418"/>
      <c r="M124" s="433">
        <f>SUM(M119:M123)</f>
        <v>8209246196</v>
      </c>
    </row>
    <row r="125" spans="1:13" ht="12" customHeight="1" thickTop="1">
      <c r="G125" s="427"/>
      <c r="H125" s="418"/>
      <c r="I125" s="418"/>
      <c r="J125" s="418"/>
      <c r="K125" s="427"/>
      <c r="L125" s="413"/>
      <c r="M125" s="418"/>
    </row>
    <row r="126" spans="1:13" ht="17.149999999999999" customHeight="1">
      <c r="A126" s="403" t="s">
        <v>475</v>
      </c>
      <c r="E126" s="399"/>
      <c r="G126" s="410"/>
      <c r="H126" s="412"/>
      <c r="I126" s="411"/>
      <c r="J126" s="411"/>
      <c r="K126" s="410"/>
      <c r="L126" s="412"/>
      <c r="M126" s="411"/>
    </row>
    <row r="127" spans="1:13" ht="17.149999999999999" customHeight="1">
      <c r="A127" s="414" t="s">
        <v>476</v>
      </c>
      <c r="E127" s="399"/>
      <c r="G127" s="410"/>
      <c r="H127" s="412"/>
      <c r="I127" s="411"/>
      <c r="K127" s="409"/>
      <c r="L127" s="403"/>
    </row>
    <row r="128" spans="1:13" ht="17.149999999999999" customHeight="1">
      <c r="B128" s="399" t="s">
        <v>605</v>
      </c>
      <c r="E128" s="407"/>
      <c r="F128" s="403"/>
      <c r="G128" s="409"/>
      <c r="H128" s="403"/>
      <c r="K128" s="410"/>
      <c r="L128" s="412"/>
      <c r="M128" s="411"/>
    </row>
    <row r="129" spans="1:13" ht="17.149999999999999" customHeight="1">
      <c r="B129" s="399" t="s">
        <v>478</v>
      </c>
      <c r="C129" s="402"/>
      <c r="E129" s="407"/>
      <c r="F129" s="403"/>
      <c r="G129" s="429"/>
      <c r="H129" s="402"/>
      <c r="I129" s="402"/>
      <c r="J129" s="402"/>
      <c r="K129" s="429"/>
      <c r="L129" s="402"/>
      <c r="M129" s="402"/>
    </row>
    <row r="130" spans="1:13" ht="17.149999999999999" customHeight="1">
      <c r="C130" s="399" t="s">
        <v>479</v>
      </c>
      <c r="D130" s="402"/>
      <c r="E130" s="407"/>
      <c r="F130" s="403"/>
      <c r="G130" s="409">
        <v>1121140968</v>
      </c>
      <c r="H130" s="403"/>
      <c r="I130" s="401">
        <v>1015521126</v>
      </c>
      <c r="K130" s="410">
        <v>0</v>
      </c>
      <c r="L130" s="412"/>
      <c r="M130" s="411">
        <v>0</v>
      </c>
    </row>
    <row r="131" spans="1:13" ht="17.149999999999999" customHeight="1">
      <c r="B131" s="399" t="s">
        <v>480</v>
      </c>
      <c r="C131" s="402"/>
      <c r="E131" s="407"/>
      <c r="F131" s="403"/>
      <c r="G131" s="409">
        <v>1794552939</v>
      </c>
      <c r="H131" s="403"/>
      <c r="I131" s="401">
        <v>4463499034</v>
      </c>
      <c r="K131" s="410">
        <v>0</v>
      </c>
      <c r="L131" s="412"/>
      <c r="M131" s="411">
        <v>0</v>
      </c>
    </row>
    <row r="132" spans="1:13" ht="17.149999999999999" customHeight="1">
      <c r="B132" s="399" t="s">
        <v>481</v>
      </c>
      <c r="C132" s="402"/>
      <c r="E132" s="407"/>
      <c r="F132" s="403"/>
      <c r="G132" s="410">
        <v>9779411</v>
      </c>
      <c r="H132" s="403"/>
      <c r="I132" s="411">
        <v>0</v>
      </c>
      <c r="K132" s="410">
        <v>9779411</v>
      </c>
      <c r="L132" s="412"/>
      <c r="M132" s="411">
        <v>0</v>
      </c>
    </row>
    <row r="133" spans="1:13" ht="17.149999999999999" customHeight="1">
      <c r="B133" s="399" t="s">
        <v>482</v>
      </c>
      <c r="C133" s="402"/>
      <c r="E133" s="407"/>
      <c r="F133" s="403"/>
      <c r="G133" s="409">
        <v>18611500</v>
      </c>
      <c r="H133" s="403"/>
      <c r="I133" s="401">
        <v>48303761</v>
      </c>
      <c r="K133" s="410">
        <v>0</v>
      </c>
      <c r="L133" s="412"/>
      <c r="M133" s="411">
        <v>0</v>
      </c>
    </row>
    <row r="134" spans="1:13" ht="17.149999999999999" customHeight="1">
      <c r="B134" s="399" t="s">
        <v>483</v>
      </c>
      <c r="C134" s="402"/>
      <c r="E134" s="407"/>
      <c r="F134" s="403"/>
      <c r="G134" s="409">
        <v>150685826</v>
      </c>
      <c r="H134" s="403"/>
      <c r="I134" s="401">
        <v>99696427</v>
      </c>
      <c r="K134" s="410">
        <v>0</v>
      </c>
      <c r="L134" s="412"/>
      <c r="M134" s="411">
        <v>0</v>
      </c>
    </row>
    <row r="135" spans="1:13" ht="17.149999999999999" customHeight="1">
      <c r="B135" s="399" t="s">
        <v>484</v>
      </c>
      <c r="C135" s="402"/>
      <c r="E135" s="407"/>
      <c r="F135" s="403"/>
      <c r="G135" s="409"/>
      <c r="H135" s="403"/>
      <c r="K135" s="410"/>
      <c r="L135" s="412"/>
      <c r="M135" s="411"/>
    </row>
    <row r="136" spans="1:13" ht="17.149999999999999" customHeight="1">
      <c r="A136" s="402"/>
      <c r="B136" s="402"/>
      <c r="C136" s="402" t="s">
        <v>221</v>
      </c>
      <c r="D136" s="402"/>
      <c r="E136" s="407"/>
      <c r="F136" s="403"/>
      <c r="G136" s="409">
        <v>9154216</v>
      </c>
      <c r="H136" s="403"/>
      <c r="I136" s="401">
        <v>9254466</v>
      </c>
      <c r="K136" s="410">
        <v>0</v>
      </c>
      <c r="L136" s="412"/>
      <c r="M136" s="411">
        <v>0</v>
      </c>
    </row>
    <row r="137" spans="1:13" ht="17.149999999999999" customHeight="1">
      <c r="A137" s="402"/>
      <c r="B137" s="402" t="s">
        <v>606</v>
      </c>
      <c r="C137" s="402"/>
      <c r="D137" s="402"/>
      <c r="E137" s="407"/>
      <c r="F137" s="403"/>
      <c r="G137" s="410">
        <v>0</v>
      </c>
      <c r="H137" s="403"/>
      <c r="I137" s="411">
        <v>0</v>
      </c>
      <c r="K137" s="410">
        <v>5504700</v>
      </c>
      <c r="L137" s="412"/>
      <c r="M137" s="411">
        <v>0</v>
      </c>
    </row>
    <row r="138" spans="1:13" ht="17.149999999999999" customHeight="1">
      <c r="A138" s="402"/>
      <c r="B138" s="402" t="s">
        <v>485</v>
      </c>
      <c r="C138" s="402"/>
      <c r="D138" s="402"/>
      <c r="E138" s="407"/>
      <c r="F138" s="403"/>
      <c r="G138" s="409"/>
      <c r="H138" s="403"/>
      <c r="K138" s="410"/>
      <c r="L138" s="412"/>
      <c r="M138" s="411"/>
    </row>
    <row r="139" spans="1:13" ht="17.149999999999999" customHeight="1">
      <c r="A139" s="402"/>
      <c r="B139" s="402"/>
      <c r="C139" s="402" t="s">
        <v>486</v>
      </c>
      <c r="D139" s="402"/>
      <c r="E139" s="407"/>
      <c r="F139" s="403"/>
      <c r="G139" s="409">
        <v>178691076</v>
      </c>
      <c r="H139" s="403"/>
      <c r="I139" s="411">
        <v>0</v>
      </c>
      <c r="K139" s="410">
        <v>0</v>
      </c>
      <c r="L139" s="412"/>
      <c r="M139" s="411">
        <v>0</v>
      </c>
    </row>
    <row r="140" spans="1:13" ht="17.149999999999999" customHeight="1">
      <c r="B140" s="399" t="s">
        <v>487</v>
      </c>
      <c r="C140" s="402"/>
      <c r="E140" s="407"/>
      <c r="F140" s="403"/>
      <c r="G140" s="409">
        <v>5389525</v>
      </c>
      <c r="H140" s="403"/>
      <c r="I140" s="411">
        <v>0</v>
      </c>
      <c r="K140" s="410">
        <v>0</v>
      </c>
      <c r="L140" s="412"/>
      <c r="M140" s="411">
        <v>0</v>
      </c>
    </row>
    <row r="141" spans="1:13" ht="17.149999999999999" customHeight="1">
      <c r="B141" s="399" t="s">
        <v>488</v>
      </c>
      <c r="G141" s="409"/>
      <c r="H141" s="418"/>
      <c r="I141" s="418"/>
      <c r="J141" s="418"/>
      <c r="K141" s="410"/>
      <c r="L141" s="418"/>
      <c r="M141" s="418"/>
    </row>
    <row r="142" spans="1:13" ht="17.149999999999999" customHeight="1">
      <c r="C142" s="399" t="s">
        <v>489</v>
      </c>
      <c r="G142" s="409">
        <v>947949929</v>
      </c>
      <c r="H142" s="418"/>
      <c r="I142" s="411">
        <v>0</v>
      </c>
      <c r="K142" s="410">
        <v>0</v>
      </c>
      <c r="L142" s="412"/>
      <c r="M142" s="411">
        <v>0</v>
      </c>
    </row>
    <row r="143" spans="1:13" ht="17.149999999999999" customHeight="1">
      <c r="H143" s="418"/>
      <c r="I143" s="411"/>
      <c r="K143" s="411"/>
      <c r="L143" s="412"/>
      <c r="M143" s="411"/>
    </row>
    <row r="144" spans="1:13" ht="6.75" customHeight="1">
      <c r="H144" s="418"/>
      <c r="I144" s="411"/>
      <c r="K144" s="411"/>
      <c r="L144" s="412"/>
      <c r="M144" s="411"/>
    </row>
    <row r="145" spans="1:13" ht="22" customHeight="1">
      <c r="A145" s="291" t="str">
        <f>'[4]TH 2-5'!A47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419"/>
      <c r="C145" s="419"/>
      <c r="D145" s="419"/>
      <c r="E145" s="419"/>
      <c r="F145" s="419"/>
      <c r="G145" s="419"/>
      <c r="H145" s="419"/>
      <c r="I145" s="419"/>
      <c r="J145" s="419"/>
      <c r="K145" s="419"/>
      <c r="L145" s="419"/>
      <c r="M145" s="419"/>
    </row>
  </sheetData>
  <pageMargins left="0.8" right="0.5" top="0.5" bottom="0.6" header="0.49" footer="0.4"/>
  <pageSetup paperSize="9" firstPageNumber="13" orientation="portrait" useFirstPageNumber="1" horizontalDpi="1200" verticalDpi="1200" r:id="rId1"/>
  <headerFooter>
    <oddHeader xml:space="preserve">&amp;C
</oddHeader>
    <oddFooter>&amp;R&amp;"Arial Unicode MS,Regular"&amp;7&amp;P</oddFooter>
  </headerFooter>
  <rowBreaks count="2" manualBreakCount="2">
    <brk id="51" max="16383" man="1"/>
    <brk id="94" max="12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G47"/>
  <sheetViews>
    <sheetView workbookViewId="0">
      <selection activeCell="U12" sqref="U12"/>
    </sheetView>
  </sheetViews>
  <sheetFormatPr defaultColWidth="8.09765625" defaultRowHeight="15.5"/>
  <cols>
    <col min="1" max="1" width="1.8984375" style="438" customWidth="1"/>
    <col min="2" max="2" width="29.09765625" style="471" customWidth="1"/>
    <col min="3" max="3" width="7.3984375" style="471" customWidth="1"/>
    <col min="4" max="4" width="0.59765625" style="444" customWidth="1"/>
    <col min="5" max="5" width="10.3984375" style="436" customWidth="1"/>
    <col min="6" max="6" width="0.59765625" style="444" customWidth="1"/>
    <col min="7" max="7" width="10.8984375" style="436" customWidth="1"/>
    <col min="8" max="8" width="0.59765625" style="436" customWidth="1"/>
    <col min="9" max="9" width="10.8984375" style="436" bestFit="1" customWidth="1"/>
    <col min="10" max="10" width="0.59765625" style="444" customWidth="1"/>
    <col min="11" max="11" width="11.3984375" style="436" bestFit="1" customWidth="1"/>
    <col min="12" max="12" width="0.59765625" style="444" customWidth="1"/>
    <col min="13" max="13" width="9.69921875" style="436" customWidth="1"/>
    <col min="14" max="14" width="0.59765625" style="444" customWidth="1"/>
    <col min="15" max="15" width="11.8984375" style="436" customWidth="1"/>
    <col min="16" max="16" width="0.59765625" style="444" customWidth="1"/>
    <col min="17" max="17" width="11.8984375" style="444" customWidth="1"/>
    <col min="18" max="18" width="0.59765625" style="444" customWidth="1"/>
    <col min="19" max="19" width="10.8984375" style="444" customWidth="1"/>
    <col min="20" max="20" width="0.59765625" style="444" customWidth="1"/>
    <col min="21" max="21" width="10" style="444" customWidth="1"/>
    <col min="22" max="22" width="0.59765625" style="444" customWidth="1"/>
    <col min="23" max="23" width="10.3984375" style="444" customWidth="1"/>
    <col min="24" max="24" width="0.59765625" style="444" customWidth="1"/>
    <col min="25" max="25" width="11.3984375" style="444" customWidth="1"/>
    <col min="26" max="26" width="0.59765625" style="444" customWidth="1"/>
    <col min="27" max="27" width="10.8984375" style="436" customWidth="1"/>
    <col min="28" max="28" width="0.59765625" style="444" customWidth="1"/>
    <col min="29" max="29" width="11.09765625" style="436" customWidth="1"/>
    <col min="30" max="30" width="0.59765625" style="444" customWidth="1"/>
    <col min="31" max="31" width="10.59765625" style="444" customWidth="1"/>
    <col min="32" max="32" width="0.59765625" style="444" customWidth="1"/>
    <col min="33" max="33" width="10.8984375" style="444" customWidth="1"/>
    <col min="34" max="16384" width="8.09765625" style="438"/>
  </cols>
  <sheetData>
    <row r="1" spans="1:33" ht="21.75" customHeight="1">
      <c r="A1" s="434" t="s">
        <v>184</v>
      </c>
      <c r="B1" s="435"/>
      <c r="C1" s="435"/>
      <c r="D1" s="436"/>
      <c r="F1" s="436"/>
      <c r="J1" s="436"/>
      <c r="L1" s="436"/>
      <c r="N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B1" s="436"/>
      <c r="AD1" s="436"/>
      <c r="AE1" s="436"/>
      <c r="AF1" s="436"/>
      <c r="AG1" s="437"/>
    </row>
    <row r="2" spans="1:33" ht="21.75" customHeight="1">
      <c r="A2" s="439" t="s">
        <v>357</v>
      </c>
      <c r="B2" s="435"/>
      <c r="C2" s="435"/>
      <c r="D2" s="436"/>
      <c r="F2" s="436"/>
      <c r="J2" s="436"/>
      <c r="L2" s="436"/>
      <c r="N2" s="436"/>
      <c r="P2" s="436"/>
      <c r="Q2" s="436"/>
      <c r="R2" s="436"/>
      <c r="S2" s="436"/>
      <c r="T2" s="436"/>
      <c r="U2" s="436"/>
      <c r="V2" s="436"/>
      <c r="W2" s="436"/>
      <c r="X2" s="436"/>
      <c r="Y2" s="436"/>
      <c r="Z2" s="436"/>
      <c r="AB2" s="436"/>
      <c r="AD2" s="436"/>
      <c r="AE2" s="436"/>
      <c r="AF2" s="436"/>
      <c r="AG2" s="436"/>
    </row>
    <row r="3" spans="1:33" ht="21.75" customHeight="1">
      <c r="A3" s="440" t="s">
        <v>499</v>
      </c>
      <c r="B3" s="441"/>
      <c r="C3" s="441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442"/>
      <c r="AG3" s="442"/>
    </row>
    <row r="4" spans="1:33" ht="10.15" customHeight="1">
      <c r="A4" s="439"/>
      <c r="B4" s="435"/>
      <c r="C4" s="435"/>
      <c r="D4" s="436"/>
      <c r="F4" s="436"/>
      <c r="J4" s="436"/>
      <c r="L4" s="436"/>
      <c r="N4" s="436"/>
      <c r="P4" s="436"/>
      <c r="Q4" s="436"/>
      <c r="R4" s="436"/>
      <c r="S4" s="436"/>
      <c r="T4" s="436"/>
      <c r="U4" s="436"/>
      <c r="V4" s="436"/>
      <c r="W4" s="436"/>
      <c r="X4" s="436"/>
      <c r="Y4" s="436"/>
      <c r="Z4" s="436"/>
      <c r="AB4" s="436"/>
      <c r="AD4" s="436"/>
      <c r="AE4" s="436"/>
      <c r="AF4" s="436"/>
      <c r="AG4" s="436"/>
    </row>
    <row r="5" spans="1:33" ht="16.149999999999999" customHeight="1">
      <c r="A5" s="439"/>
      <c r="B5" s="435"/>
      <c r="C5" s="435"/>
      <c r="D5" s="435"/>
      <c r="E5" s="1125" t="s">
        <v>24</v>
      </c>
      <c r="F5" s="1125"/>
      <c r="G5" s="1125"/>
      <c r="H5" s="1125"/>
      <c r="I5" s="1125"/>
      <c r="J5" s="1125"/>
      <c r="K5" s="1125"/>
      <c r="L5" s="1125"/>
      <c r="M5" s="1125"/>
      <c r="N5" s="1125"/>
      <c r="O5" s="1125"/>
      <c r="P5" s="1125"/>
      <c r="Q5" s="1125"/>
      <c r="R5" s="1125"/>
      <c r="S5" s="1125"/>
      <c r="T5" s="1125"/>
      <c r="U5" s="1125"/>
      <c r="V5" s="1125"/>
      <c r="W5" s="1125"/>
      <c r="X5" s="1125"/>
      <c r="Y5" s="1125"/>
      <c r="Z5" s="1125"/>
      <c r="AA5" s="1125"/>
      <c r="AB5" s="1125"/>
      <c r="AC5" s="1125"/>
      <c r="AD5" s="1125"/>
      <c r="AE5" s="1125"/>
      <c r="AF5" s="1125"/>
      <c r="AG5" s="1125"/>
    </row>
    <row r="6" spans="1:33" ht="16.149999999999999" customHeight="1">
      <c r="A6" s="435"/>
      <c r="B6" s="435"/>
      <c r="C6" s="435"/>
      <c r="D6" s="435"/>
      <c r="E6" s="1125" t="s">
        <v>188</v>
      </c>
      <c r="F6" s="1125"/>
      <c r="G6" s="1125"/>
      <c r="H6" s="1125"/>
      <c r="I6" s="1125"/>
      <c r="J6" s="1125"/>
      <c r="K6" s="1125"/>
      <c r="L6" s="1125"/>
      <c r="M6" s="1125"/>
      <c r="N6" s="1125"/>
      <c r="O6" s="1125"/>
      <c r="P6" s="1125"/>
      <c r="Q6" s="1125"/>
      <c r="R6" s="1125"/>
      <c r="S6" s="1125"/>
      <c r="T6" s="1125"/>
      <c r="U6" s="1125"/>
      <c r="V6" s="1125"/>
      <c r="W6" s="1125"/>
      <c r="X6" s="1125"/>
      <c r="Y6" s="1125"/>
      <c r="Z6" s="1125"/>
      <c r="AA6" s="1125"/>
      <c r="AB6" s="1125"/>
      <c r="AC6" s="1125"/>
      <c r="AD6" s="1125"/>
      <c r="AE6" s="1125"/>
      <c r="AF6" s="1125"/>
      <c r="AG6" s="1125"/>
    </row>
    <row r="7" spans="1:33" ht="16.149999999999999" customHeight="1">
      <c r="A7" s="435"/>
      <c r="B7" s="435"/>
      <c r="C7" s="435"/>
      <c r="D7" s="435"/>
      <c r="E7" s="1126" t="s">
        <v>359</v>
      </c>
      <c r="F7" s="1126"/>
      <c r="G7" s="1126"/>
      <c r="H7" s="1126"/>
      <c r="I7" s="1126"/>
      <c r="J7" s="1126"/>
      <c r="K7" s="1126"/>
      <c r="L7" s="1126"/>
      <c r="M7" s="1126"/>
      <c r="N7" s="1126"/>
      <c r="O7" s="1126"/>
      <c r="P7" s="1126"/>
      <c r="Q7" s="1126"/>
      <c r="R7" s="1126"/>
      <c r="S7" s="1126"/>
      <c r="T7" s="1126"/>
      <c r="U7" s="1126"/>
      <c r="V7" s="1126"/>
      <c r="W7" s="1126"/>
      <c r="X7" s="1126"/>
      <c r="Y7" s="1126"/>
      <c r="Z7" s="1126"/>
      <c r="AA7" s="1126"/>
      <c r="AB7" s="437"/>
      <c r="AC7" s="437"/>
      <c r="AD7" s="437"/>
      <c r="AE7" s="437"/>
      <c r="AF7" s="437"/>
      <c r="AG7" s="437"/>
    </row>
    <row r="8" spans="1:33" ht="16.149999999999999" customHeight="1">
      <c r="A8" s="435"/>
      <c r="B8" s="435"/>
      <c r="C8" s="435"/>
      <c r="D8" s="437"/>
      <c r="E8" s="437"/>
      <c r="F8" s="437"/>
      <c r="G8" s="437"/>
      <c r="H8" s="437"/>
      <c r="I8" s="437"/>
      <c r="J8" s="437"/>
      <c r="K8" s="437"/>
      <c r="L8" s="437"/>
      <c r="M8" s="437"/>
      <c r="N8" s="437"/>
      <c r="O8" s="437"/>
      <c r="P8" s="437"/>
      <c r="Q8" s="1127" t="s">
        <v>255</v>
      </c>
      <c r="R8" s="1127"/>
      <c r="S8" s="1127"/>
      <c r="T8" s="1127"/>
      <c r="U8" s="1127"/>
      <c r="V8" s="1127"/>
      <c r="W8" s="1127"/>
      <c r="X8" s="1127"/>
      <c r="Y8" s="1127"/>
      <c r="Z8" s="1127"/>
      <c r="AA8" s="1127"/>
      <c r="AB8" s="437"/>
      <c r="AC8" s="437"/>
      <c r="AD8" s="437"/>
      <c r="AE8" s="437"/>
      <c r="AF8" s="437"/>
      <c r="AG8" s="437"/>
    </row>
    <row r="9" spans="1:33" ht="16.149999999999999" customHeight="1">
      <c r="A9" s="435"/>
      <c r="B9" s="435"/>
      <c r="C9" s="435"/>
      <c r="D9" s="437"/>
      <c r="E9" s="437"/>
      <c r="F9" s="437"/>
      <c r="G9" s="437"/>
      <c r="H9" s="444"/>
      <c r="I9" s="444"/>
      <c r="J9" s="437"/>
      <c r="L9" s="437"/>
      <c r="M9" s="1125" t="s">
        <v>11</v>
      </c>
      <c r="N9" s="1125"/>
      <c r="O9" s="1125"/>
      <c r="P9" s="437"/>
      <c r="Q9" s="1127" t="s">
        <v>361</v>
      </c>
      <c r="R9" s="1127"/>
      <c r="S9" s="1127"/>
      <c r="T9" s="1127"/>
      <c r="U9" s="1127"/>
      <c r="V9" s="1127"/>
      <c r="W9" s="1127"/>
      <c r="X9" s="1127"/>
      <c r="Y9" s="1127"/>
      <c r="Z9" s="437"/>
      <c r="AA9" s="437"/>
      <c r="AB9" s="437"/>
      <c r="AC9" s="437"/>
      <c r="AD9" s="437"/>
      <c r="AE9" s="437"/>
      <c r="AF9" s="437"/>
      <c r="AG9" s="437"/>
    </row>
    <row r="10" spans="1:33" ht="16.149999999999999" customHeight="1">
      <c r="A10" s="435"/>
      <c r="B10" s="435"/>
      <c r="C10" s="435"/>
      <c r="D10" s="437"/>
      <c r="E10" s="437"/>
      <c r="F10" s="437"/>
      <c r="G10" s="437"/>
      <c r="H10" s="444"/>
      <c r="I10" s="444"/>
      <c r="J10" s="437"/>
      <c r="K10" s="437" t="s">
        <v>360</v>
      </c>
      <c r="L10" s="437"/>
      <c r="M10" s="437"/>
      <c r="N10" s="437"/>
      <c r="O10" s="444"/>
      <c r="P10" s="437"/>
      <c r="Q10" s="437" t="s">
        <v>500</v>
      </c>
      <c r="R10" s="437"/>
      <c r="S10" s="437"/>
      <c r="T10" s="437"/>
      <c r="U10" s="437"/>
      <c r="V10" s="437"/>
      <c r="W10" s="437"/>
      <c r="X10" s="437"/>
      <c r="Y10" s="437"/>
      <c r="Z10" s="437"/>
      <c r="AA10" s="437"/>
      <c r="AB10" s="437"/>
      <c r="AC10" s="437"/>
      <c r="AD10" s="437"/>
      <c r="AE10" s="437"/>
      <c r="AF10" s="437"/>
      <c r="AG10" s="437"/>
    </row>
    <row r="11" spans="1:33" ht="16.149999999999999" customHeight="1">
      <c r="A11" s="435"/>
      <c r="B11" s="435"/>
      <c r="C11" s="435"/>
      <c r="D11" s="437"/>
      <c r="E11" s="437"/>
      <c r="F11" s="437"/>
      <c r="G11" s="437"/>
      <c r="H11" s="438"/>
      <c r="I11" s="437"/>
      <c r="J11" s="437"/>
      <c r="K11" s="437" t="s">
        <v>362</v>
      </c>
      <c r="L11" s="437"/>
      <c r="M11" s="438"/>
      <c r="N11" s="438"/>
      <c r="O11" s="438"/>
      <c r="P11" s="437"/>
      <c r="Q11" s="437" t="s">
        <v>501</v>
      </c>
      <c r="R11" s="437"/>
      <c r="S11" s="437"/>
      <c r="T11" s="437"/>
      <c r="U11" s="437"/>
      <c r="V11" s="437"/>
      <c r="W11" s="437"/>
      <c r="X11" s="437"/>
      <c r="Y11" s="437"/>
      <c r="Z11" s="437"/>
      <c r="AA11" s="437"/>
      <c r="AB11" s="437"/>
      <c r="AC11" s="437"/>
      <c r="AD11" s="437"/>
      <c r="AE11" s="437"/>
      <c r="AF11" s="437"/>
      <c r="AG11" s="437"/>
    </row>
    <row r="12" spans="1:33" ht="16.149999999999999" customHeight="1">
      <c r="A12" s="445"/>
      <c r="B12" s="445"/>
      <c r="C12" s="445"/>
      <c r="D12" s="437"/>
      <c r="E12" s="437"/>
      <c r="F12" s="437"/>
      <c r="G12" s="437"/>
      <c r="H12" s="437"/>
      <c r="I12" s="437" t="s">
        <v>360</v>
      </c>
      <c r="J12" s="437"/>
      <c r="K12" s="437" t="s">
        <v>364</v>
      </c>
      <c r="L12" s="437"/>
      <c r="M12" s="446"/>
      <c r="N12" s="446"/>
      <c r="O12" s="446"/>
      <c r="P12" s="437"/>
      <c r="Q12" s="437" t="s">
        <v>502</v>
      </c>
      <c r="R12" s="437"/>
      <c r="S12" s="437" t="s">
        <v>180</v>
      </c>
      <c r="T12" s="437"/>
      <c r="U12" s="437"/>
      <c r="V12" s="437"/>
      <c r="W12" s="437"/>
      <c r="X12" s="437"/>
      <c r="Z12" s="437"/>
      <c r="AA12" s="437" t="s">
        <v>366</v>
      </c>
      <c r="AB12" s="437"/>
      <c r="AC12" s="438"/>
      <c r="AD12" s="437"/>
      <c r="AE12" s="437"/>
      <c r="AF12" s="437"/>
      <c r="AG12" s="437"/>
    </row>
    <row r="13" spans="1:33" ht="16.149999999999999" customHeight="1">
      <c r="A13" s="445"/>
      <c r="B13" s="445"/>
      <c r="C13" s="445"/>
      <c r="D13" s="437"/>
      <c r="E13" s="437"/>
      <c r="F13" s="437"/>
      <c r="G13" s="437"/>
      <c r="H13" s="437"/>
      <c r="I13" s="437" t="s">
        <v>58</v>
      </c>
      <c r="J13" s="437"/>
      <c r="K13" s="437" t="s">
        <v>367</v>
      </c>
      <c r="L13" s="437"/>
      <c r="M13" s="437" t="s">
        <v>368</v>
      </c>
      <c r="N13" s="437"/>
      <c r="O13" s="437"/>
      <c r="P13" s="437"/>
      <c r="Q13" s="437" t="s">
        <v>503</v>
      </c>
      <c r="R13" s="437"/>
      <c r="S13" s="437" t="s">
        <v>504</v>
      </c>
      <c r="T13" s="437"/>
      <c r="V13" s="437"/>
      <c r="W13" s="437" t="s">
        <v>370</v>
      </c>
      <c r="X13" s="437"/>
      <c r="Y13" s="437" t="s">
        <v>505</v>
      </c>
      <c r="Z13" s="437"/>
      <c r="AA13" s="437" t="s">
        <v>372</v>
      </c>
      <c r="AB13" s="437"/>
      <c r="AC13" s="437" t="s">
        <v>35</v>
      </c>
      <c r="AD13" s="437"/>
      <c r="AE13" s="437" t="s">
        <v>116</v>
      </c>
      <c r="AF13" s="437"/>
    </row>
    <row r="14" spans="1:33" ht="16.149999999999999" customHeight="1">
      <c r="A14" s="445"/>
      <c r="B14" s="445"/>
      <c r="C14" s="445"/>
      <c r="D14" s="437"/>
      <c r="E14" s="437" t="s">
        <v>373</v>
      </c>
      <c r="F14" s="437"/>
      <c r="G14" s="447" t="s">
        <v>124</v>
      </c>
      <c r="H14" s="437"/>
      <c r="I14" s="437" t="s">
        <v>66</v>
      </c>
      <c r="J14" s="437"/>
      <c r="K14" s="437" t="s">
        <v>374</v>
      </c>
      <c r="L14" s="437"/>
      <c r="M14" s="447" t="s">
        <v>375</v>
      </c>
      <c r="N14" s="437"/>
      <c r="O14" s="437"/>
      <c r="P14" s="437"/>
      <c r="Q14" s="437" t="s">
        <v>506</v>
      </c>
      <c r="R14" s="437"/>
      <c r="S14" s="437" t="s">
        <v>507</v>
      </c>
      <c r="T14" s="437"/>
      <c r="U14" s="437" t="s">
        <v>377</v>
      </c>
      <c r="V14" s="437"/>
      <c r="W14" s="437" t="s">
        <v>378</v>
      </c>
      <c r="X14" s="437"/>
      <c r="Y14" s="437" t="s">
        <v>508</v>
      </c>
      <c r="Z14" s="437"/>
      <c r="AA14" s="437" t="s">
        <v>144</v>
      </c>
      <c r="AB14" s="437"/>
      <c r="AC14" s="437" t="s">
        <v>379</v>
      </c>
      <c r="AD14" s="437"/>
      <c r="AE14" s="437" t="s">
        <v>117</v>
      </c>
      <c r="AF14" s="437"/>
      <c r="AG14" s="437" t="s">
        <v>35</v>
      </c>
    </row>
    <row r="15" spans="1:33" ht="16.149999999999999" customHeight="1">
      <c r="A15" s="445"/>
      <c r="B15" s="445"/>
      <c r="C15" s="448" t="s">
        <v>17</v>
      </c>
      <c r="D15" s="437"/>
      <c r="E15" s="443" t="s">
        <v>32</v>
      </c>
      <c r="F15" s="437"/>
      <c r="G15" s="449" t="s">
        <v>46</v>
      </c>
      <c r="H15" s="437"/>
      <c r="I15" s="443" t="s">
        <v>67</v>
      </c>
      <c r="J15" s="437"/>
      <c r="K15" s="443" t="s">
        <v>380</v>
      </c>
      <c r="L15" s="437"/>
      <c r="M15" s="449" t="s">
        <v>381</v>
      </c>
      <c r="N15" s="437"/>
      <c r="O15" s="443" t="s">
        <v>109</v>
      </c>
      <c r="P15" s="437"/>
      <c r="Q15" s="443" t="s">
        <v>509</v>
      </c>
      <c r="R15" s="437"/>
      <c r="S15" s="443" t="s">
        <v>104</v>
      </c>
      <c r="T15" s="437"/>
      <c r="U15" s="443" t="s">
        <v>382</v>
      </c>
      <c r="V15" s="437"/>
      <c r="W15" s="443" t="s">
        <v>383</v>
      </c>
      <c r="X15" s="437"/>
      <c r="Y15" s="443" t="s">
        <v>494</v>
      </c>
      <c r="Z15" s="437"/>
      <c r="AA15" s="443" t="s">
        <v>385</v>
      </c>
      <c r="AB15" s="437"/>
      <c r="AC15" s="443" t="s">
        <v>349</v>
      </c>
      <c r="AD15" s="437"/>
      <c r="AE15" s="443" t="s">
        <v>118</v>
      </c>
      <c r="AF15" s="437"/>
      <c r="AG15" s="443" t="s">
        <v>385</v>
      </c>
    </row>
    <row r="16" spans="1:33" ht="16.149999999999999" customHeight="1">
      <c r="A16" s="434" t="s">
        <v>510</v>
      </c>
      <c r="B16" s="445"/>
      <c r="C16" s="445"/>
      <c r="D16" s="436"/>
      <c r="F16" s="436"/>
      <c r="J16" s="436"/>
      <c r="L16" s="436"/>
      <c r="N16" s="436"/>
      <c r="P16" s="436"/>
      <c r="Q16" s="436"/>
      <c r="R16" s="436"/>
      <c r="S16" s="436"/>
      <c r="T16" s="436"/>
      <c r="U16" s="436"/>
      <c r="V16" s="436"/>
      <c r="W16" s="436"/>
      <c r="X16" s="436"/>
      <c r="Y16" s="436"/>
      <c r="Z16" s="436"/>
      <c r="AA16" s="450"/>
      <c r="AB16" s="436"/>
      <c r="AC16" s="450"/>
      <c r="AD16" s="436"/>
      <c r="AE16" s="436"/>
      <c r="AF16" s="436"/>
      <c r="AG16" s="450"/>
    </row>
    <row r="17" spans="1:33" ht="16.149999999999999" customHeight="1">
      <c r="A17" s="434" t="s">
        <v>511</v>
      </c>
      <c r="B17" s="445"/>
      <c r="C17" s="445"/>
      <c r="D17" s="451"/>
      <c r="E17" s="451">
        <v>10666500000</v>
      </c>
      <c r="F17" s="451"/>
      <c r="G17" s="451">
        <v>20889295058</v>
      </c>
      <c r="H17" s="451"/>
      <c r="I17" s="451">
        <v>-316239277</v>
      </c>
      <c r="J17" s="451"/>
      <c r="K17" s="451">
        <v>1432424227</v>
      </c>
      <c r="L17" s="451"/>
      <c r="M17" s="451">
        <v>86512524</v>
      </c>
      <c r="N17" s="451"/>
      <c r="O17" s="451">
        <v>1935038462</v>
      </c>
      <c r="P17" s="451"/>
      <c r="Q17" s="450">
        <v>0</v>
      </c>
      <c r="R17" s="451"/>
      <c r="S17" s="451">
        <v>81428</v>
      </c>
      <c r="T17" s="451"/>
      <c r="U17" s="451">
        <v>-83673425</v>
      </c>
      <c r="V17" s="451"/>
      <c r="W17" s="451">
        <v>-42854282</v>
      </c>
      <c r="X17" s="451"/>
      <c r="Y17" s="451">
        <v>-2270196</v>
      </c>
      <c r="Z17" s="436"/>
      <c r="AA17" s="450">
        <f>SUM(Q17,S17,U17,W17,Y17)</f>
        <v>-128716475</v>
      </c>
      <c r="AB17" s="436"/>
      <c r="AC17" s="450">
        <f>SUM(E17:O17,AA17)</f>
        <v>34564814519</v>
      </c>
      <c r="AD17" s="436"/>
      <c r="AE17" s="451">
        <v>4783436398</v>
      </c>
      <c r="AF17" s="436"/>
      <c r="AG17" s="451">
        <f>SUM(AC17:AE17)</f>
        <v>39348250917</v>
      </c>
    </row>
    <row r="18" spans="1:33" ht="16.149999999999999" customHeight="1">
      <c r="A18" s="452" t="s">
        <v>389</v>
      </c>
      <c r="B18" s="453"/>
      <c r="C18" s="453"/>
      <c r="D18" s="450"/>
      <c r="E18" s="451">
        <v>0</v>
      </c>
      <c r="F18" s="450"/>
      <c r="G18" s="451">
        <v>0</v>
      </c>
      <c r="H18" s="451"/>
      <c r="I18" s="451">
        <v>0</v>
      </c>
      <c r="J18" s="450"/>
      <c r="K18" s="451">
        <v>0</v>
      </c>
      <c r="L18" s="450"/>
      <c r="M18" s="451">
        <v>0</v>
      </c>
      <c r="N18" s="450"/>
      <c r="O18" s="451">
        <v>0</v>
      </c>
      <c r="P18" s="436"/>
      <c r="Q18" s="451">
        <v>0</v>
      </c>
      <c r="R18" s="436"/>
      <c r="S18" s="451">
        <v>0</v>
      </c>
      <c r="T18" s="450"/>
      <c r="U18" s="451">
        <v>0</v>
      </c>
      <c r="V18" s="450"/>
      <c r="W18" s="451">
        <v>0</v>
      </c>
      <c r="X18" s="450"/>
      <c r="Y18" s="451">
        <v>0</v>
      </c>
      <c r="Z18" s="450"/>
      <c r="AA18" s="450">
        <f>SUM(Q18,S18,U18,W18,Y18)</f>
        <v>0</v>
      </c>
      <c r="AB18" s="450"/>
      <c r="AC18" s="450">
        <f>SUM(E18:O18,AA18)</f>
        <v>0</v>
      </c>
      <c r="AD18" s="450"/>
      <c r="AE18" s="451">
        <v>2712172920</v>
      </c>
      <c r="AF18" s="436"/>
      <c r="AG18" s="451">
        <f>SUM(AC18:AE18)</f>
        <v>2712172920</v>
      </c>
    </row>
    <row r="19" spans="1:33" ht="16.149999999999999" customHeight="1">
      <c r="A19" s="452" t="s">
        <v>512</v>
      </c>
      <c r="B19" s="453"/>
      <c r="C19" s="453"/>
      <c r="D19" s="450"/>
      <c r="E19" s="451"/>
      <c r="F19" s="450"/>
      <c r="G19" s="451"/>
      <c r="H19" s="451"/>
      <c r="I19" s="451"/>
      <c r="J19" s="450"/>
      <c r="K19" s="451"/>
      <c r="L19" s="450"/>
      <c r="M19" s="451"/>
      <c r="N19" s="450"/>
      <c r="O19" s="451"/>
      <c r="P19" s="436"/>
      <c r="Q19" s="451"/>
      <c r="R19" s="436"/>
      <c r="S19" s="451"/>
      <c r="T19" s="450"/>
      <c r="U19" s="451"/>
      <c r="V19" s="450"/>
      <c r="W19" s="451"/>
      <c r="X19" s="450"/>
      <c r="Y19" s="451"/>
      <c r="Z19" s="450"/>
      <c r="AA19" s="450"/>
      <c r="AB19" s="450"/>
      <c r="AC19" s="450"/>
      <c r="AD19" s="450"/>
      <c r="AE19" s="451"/>
      <c r="AF19" s="436"/>
      <c r="AG19" s="450"/>
    </row>
    <row r="20" spans="1:33" ht="16.149999999999999" customHeight="1">
      <c r="A20" s="452"/>
      <c r="B20" s="454" t="s">
        <v>513</v>
      </c>
      <c r="C20" s="453"/>
      <c r="D20" s="450"/>
      <c r="E20" s="450">
        <v>0</v>
      </c>
      <c r="F20" s="450"/>
      <c r="G20" s="450">
        <v>0</v>
      </c>
      <c r="H20" s="450"/>
      <c r="I20" s="450">
        <v>0</v>
      </c>
      <c r="J20" s="450"/>
      <c r="K20" s="450">
        <v>57328478</v>
      </c>
      <c r="L20" s="450"/>
      <c r="M20" s="450">
        <v>0</v>
      </c>
      <c r="N20" s="450"/>
      <c r="O20" s="450">
        <v>0</v>
      </c>
      <c r="P20" s="436"/>
      <c r="Q20" s="450">
        <v>0</v>
      </c>
      <c r="R20" s="436"/>
      <c r="S20" s="450">
        <v>0</v>
      </c>
      <c r="T20" s="450"/>
      <c r="U20" s="450">
        <v>0</v>
      </c>
      <c r="V20" s="450"/>
      <c r="W20" s="450">
        <v>0</v>
      </c>
      <c r="X20" s="450"/>
      <c r="Y20" s="450">
        <v>0</v>
      </c>
      <c r="Z20" s="450"/>
      <c r="AA20" s="450">
        <f>SUM(Q20,S20,U20,W20,Y20)</f>
        <v>0</v>
      </c>
      <c r="AB20" s="450"/>
      <c r="AC20" s="450">
        <f>SUM(E20:O20,AA20)</f>
        <v>57328478</v>
      </c>
      <c r="AD20" s="450"/>
      <c r="AE20" s="450">
        <v>-57328478</v>
      </c>
      <c r="AF20" s="436"/>
      <c r="AG20" s="450">
        <f>SUM(AC20:AE20)</f>
        <v>0</v>
      </c>
    </row>
    <row r="21" spans="1:33" ht="16.149999999999999" customHeight="1">
      <c r="A21" s="455" t="s">
        <v>514</v>
      </c>
      <c r="B21" s="453"/>
      <c r="C21" s="453"/>
      <c r="E21" s="450"/>
      <c r="G21" s="450"/>
      <c r="H21" s="450"/>
      <c r="I21" s="450"/>
      <c r="K21" s="450"/>
      <c r="M21" s="450"/>
      <c r="O21" s="450"/>
      <c r="Q21" s="450"/>
      <c r="S21" s="450"/>
      <c r="U21" s="450"/>
      <c r="W21" s="450"/>
      <c r="Y21" s="450"/>
      <c r="AA21" s="444"/>
      <c r="AC21" s="450"/>
      <c r="AE21" s="450"/>
    </row>
    <row r="22" spans="1:33" ht="16.149999999999999" customHeight="1">
      <c r="A22" s="455"/>
      <c r="B22" s="454" t="s">
        <v>515</v>
      </c>
      <c r="C22" s="454"/>
      <c r="E22" s="444"/>
      <c r="G22" s="444"/>
      <c r="H22" s="444"/>
      <c r="I22" s="444"/>
      <c r="K22" s="444"/>
      <c r="M22" s="444"/>
      <c r="O22" s="444"/>
      <c r="AA22" s="450"/>
      <c r="AC22" s="450"/>
    </row>
    <row r="23" spans="1:33" ht="16.149999999999999" customHeight="1">
      <c r="A23" s="455"/>
      <c r="B23" s="454" t="s">
        <v>516</v>
      </c>
      <c r="C23" s="454"/>
      <c r="D23" s="450"/>
      <c r="E23" s="450">
        <v>0</v>
      </c>
      <c r="F23" s="450"/>
      <c r="G23" s="450">
        <v>0</v>
      </c>
      <c r="H23" s="450"/>
      <c r="I23" s="450">
        <v>0</v>
      </c>
      <c r="J23" s="450"/>
      <c r="K23" s="450">
        <v>0</v>
      </c>
      <c r="L23" s="450"/>
      <c r="M23" s="450">
        <v>0</v>
      </c>
      <c r="N23" s="450"/>
      <c r="O23" s="450">
        <v>-23648002</v>
      </c>
      <c r="P23" s="436"/>
      <c r="Q23" s="450">
        <v>23648002</v>
      </c>
      <c r="R23" s="436"/>
      <c r="S23" s="450">
        <v>0</v>
      </c>
      <c r="T23" s="450"/>
      <c r="U23" s="450">
        <v>0</v>
      </c>
      <c r="V23" s="450"/>
      <c r="W23" s="450">
        <v>0</v>
      </c>
      <c r="X23" s="450"/>
      <c r="Y23" s="450">
        <v>0</v>
      </c>
      <c r="Z23" s="450"/>
      <c r="AA23" s="450">
        <f>SUM(Q23,S23,U23,W23,Y23)</f>
        <v>23648002</v>
      </c>
      <c r="AB23" s="450"/>
      <c r="AC23" s="450">
        <f>SUM(E23:O23,AA23)</f>
        <v>0</v>
      </c>
      <c r="AD23" s="450"/>
      <c r="AE23" s="450">
        <v>0</v>
      </c>
      <c r="AF23" s="436"/>
      <c r="AG23" s="450">
        <f>SUM(AC23:AE23)</f>
        <v>0</v>
      </c>
    </row>
    <row r="24" spans="1:33" ht="16.149999999999999" customHeight="1">
      <c r="A24" s="452" t="s">
        <v>394</v>
      </c>
      <c r="B24" s="453"/>
      <c r="C24" s="453">
        <v>20</v>
      </c>
      <c r="D24" s="450"/>
      <c r="E24" s="451">
        <v>0</v>
      </c>
      <c r="F24" s="450"/>
      <c r="G24" s="451">
        <v>0</v>
      </c>
      <c r="H24" s="451"/>
      <c r="I24" s="451">
        <v>0</v>
      </c>
      <c r="J24" s="450"/>
      <c r="K24" s="451">
        <v>0</v>
      </c>
      <c r="L24" s="450"/>
      <c r="M24" s="451">
        <v>162258603</v>
      </c>
      <c r="N24" s="450"/>
      <c r="O24" s="451">
        <v>-162258603</v>
      </c>
      <c r="P24" s="436"/>
      <c r="Q24" s="451">
        <v>0</v>
      </c>
      <c r="R24" s="436"/>
      <c r="S24" s="451">
        <v>0</v>
      </c>
      <c r="T24" s="450"/>
      <c r="U24" s="451">
        <v>0</v>
      </c>
      <c r="V24" s="450"/>
      <c r="W24" s="451">
        <v>0</v>
      </c>
      <c r="X24" s="450"/>
      <c r="Y24" s="451">
        <v>0</v>
      </c>
      <c r="Z24" s="450"/>
      <c r="AA24" s="450">
        <f>SUM(Q24,S24,U24,W24,Y24)</f>
        <v>0</v>
      </c>
      <c r="AB24" s="450"/>
      <c r="AC24" s="450">
        <f>SUM(E24:O24,AA24)</f>
        <v>0</v>
      </c>
      <c r="AD24" s="450"/>
      <c r="AE24" s="451">
        <v>0</v>
      </c>
      <c r="AF24" s="436"/>
      <c r="AG24" s="451">
        <f>SUM(AC24:AE24)</f>
        <v>0</v>
      </c>
    </row>
    <row r="25" spans="1:33" ht="16.149999999999999" customHeight="1">
      <c r="A25" s="455" t="s">
        <v>93</v>
      </c>
      <c r="B25" s="454"/>
      <c r="C25" s="453"/>
      <c r="D25" s="450"/>
      <c r="E25" s="450">
        <v>0</v>
      </c>
      <c r="F25" s="450"/>
      <c r="G25" s="450">
        <v>0</v>
      </c>
      <c r="H25" s="450"/>
      <c r="I25" s="450">
        <v>0</v>
      </c>
      <c r="J25" s="450"/>
      <c r="K25" s="450">
        <v>0</v>
      </c>
      <c r="L25" s="450"/>
      <c r="M25" s="450">
        <v>0</v>
      </c>
      <c r="N25" s="450"/>
      <c r="O25" s="450">
        <v>-853316960</v>
      </c>
      <c r="P25" s="436"/>
      <c r="Q25" s="450">
        <v>0</v>
      </c>
      <c r="R25" s="436"/>
      <c r="S25" s="450">
        <v>0</v>
      </c>
      <c r="T25" s="450"/>
      <c r="U25" s="450">
        <v>0</v>
      </c>
      <c r="V25" s="450"/>
      <c r="W25" s="450">
        <v>0</v>
      </c>
      <c r="X25" s="450"/>
      <c r="Y25" s="450">
        <v>0</v>
      </c>
      <c r="Z25" s="450"/>
      <c r="AA25" s="450">
        <v>0</v>
      </c>
      <c r="AB25" s="450"/>
      <c r="AC25" s="450">
        <f>SUM(E25:O25,AA25)</f>
        <v>-853316960</v>
      </c>
      <c r="AD25" s="450"/>
      <c r="AE25" s="450">
        <v>-336721599</v>
      </c>
      <c r="AF25" s="436"/>
      <c r="AG25" s="450">
        <f>SUM(AC25:AE25)</f>
        <v>-1190038559</v>
      </c>
    </row>
    <row r="26" spans="1:33" ht="16.149999999999999" customHeight="1">
      <c r="A26" s="438" t="s">
        <v>517</v>
      </c>
      <c r="B26" s="445"/>
      <c r="C26" s="445"/>
      <c r="D26" s="450"/>
      <c r="E26" s="456">
        <v>0</v>
      </c>
      <c r="F26" s="450"/>
      <c r="G26" s="456">
        <v>0</v>
      </c>
      <c r="H26" s="450"/>
      <c r="I26" s="456">
        <v>0</v>
      </c>
      <c r="J26" s="450"/>
      <c r="K26" s="456">
        <v>0</v>
      </c>
      <c r="L26" s="450"/>
      <c r="M26" s="456">
        <v>0</v>
      </c>
      <c r="N26" s="450"/>
      <c r="O26" s="456">
        <v>3028134959</v>
      </c>
      <c r="P26" s="436"/>
      <c r="Q26" s="456">
        <v>-23648002</v>
      </c>
      <c r="R26" s="436"/>
      <c r="S26" s="456">
        <v>-6403963</v>
      </c>
      <c r="T26" s="450"/>
      <c r="U26" s="456">
        <v>-339776191</v>
      </c>
      <c r="V26" s="450"/>
      <c r="W26" s="456">
        <v>116135653</v>
      </c>
      <c r="X26" s="450"/>
      <c r="Y26" s="456">
        <v>-6327178</v>
      </c>
      <c r="Z26" s="450"/>
      <c r="AA26" s="457">
        <f>SUM(Q26,S26,U26,W26,Y26)</f>
        <v>-260019681</v>
      </c>
      <c r="AB26" s="450"/>
      <c r="AC26" s="458">
        <f>SUM(E26:O26,AA26)</f>
        <v>2768115278</v>
      </c>
      <c r="AD26" s="450"/>
      <c r="AE26" s="456">
        <v>1149745751</v>
      </c>
      <c r="AF26" s="436"/>
      <c r="AG26" s="458">
        <f>SUM(AC26:AE26)</f>
        <v>3917861029</v>
      </c>
    </row>
    <row r="27" spans="1:33" ht="5.25" customHeight="1">
      <c r="A27" s="439"/>
      <c r="B27" s="445"/>
      <c r="C27" s="445"/>
      <c r="D27" s="436"/>
      <c r="F27" s="436"/>
      <c r="J27" s="436"/>
      <c r="L27" s="436"/>
      <c r="N27" s="436"/>
      <c r="P27" s="436"/>
      <c r="Q27" s="436"/>
      <c r="R27" s="436"/>
      <c r="S27" s="436"/>
      <c r="T27" s="436"/>
      <c r="U27" s="436"/>
      <c r="V27" s="436"/>
      <c r="W27" s="436"/>
      <c r="X27" s="436"/>
      <c r="Y27" s="436"/>
      <c r="Z27" s="436"/>
      <c r="AB27" s="436"/>
      <c r="AD27" s="436"/>
      <c r="AE27" s="436"/>
      <c r="AF27" s="436"/>
      <c r="AG27" s="436"/>
    </row>
    <row r="28" spans="1:33" ht="16.149999999999999" customHeight="1">
      <c r="A28" s="439" t="s">
        <v>518</v>
      </c>
      <c r="B28" s="445"/>
      <c r="C28" s="445"/>
      <c r="E28" s="444"/>
      <c r="G28" s="444"/>
      <c r="H28" s="444"/>
      <c r="I28" s="444"/>
      <c r="K28" s="444"/>
      <c r="M28" s="444"/>
      <c r="O28" s="444"/>
      <c r="AA28" s="444"/>
      <c r="AC28" s="444"/>
    </row>
    <row r="29" spans="1:33" ht="16.149999999999999" customHeight="1" thickBot="1">
      <c r="A29" s="439" t="s">
        <v>519</v>
      </c>
      <c r="B29" s="445"/>
      <c r="C29" s="445"/>
      <c r="D29" s="436"/>
      <c r="E29" s="459">
        <f>SUM(E17:E26)</f>
        <v>10666500000</v>
      </c>
      <c r="F29" s="436"/>
      <c r="G29" s="459">
        <f>SUM(G17:G26)</f>
        <v>20889295058</v>
      </c>
      <c r="H29" s="451"/>
      <c r="I29" s="459">
        <f>SUM(I17:I26)</f>
        <v>-316239277</v>
      </c>
      <c r="J29" s="436"/>
      <c r="K29" s="459">
        <f>SUM(K17:K26)</f>
        <v>1489752705</v>
      </c>
      <c r="L29" s="436"/>
      <c r="M29" s="459">
        <f>SUM(M17:M26)</f>
        <v>248771127</v>
      </c>
      <c r="N29" s="436"/>
      <c r="O29" s="459">
        <f>SUM(O17:O26)</f>
        <v>3923949856</v>
      </c>
      <c r="P29" s="436"/>
      <c r="Q29" s="459">
        <f>SUM(Q17:Q26)</f>
        <v>0</v>
      </c>
      <c r="R29" s="436"/>
      <c r="S29" s="459">
        <f>SUM(S17:S26)</f>
        <v>-6322535</v>
      </c>
      <c r="T29" s="436"/>
      <c r="U29" s="459">
        <f>SUM(U17:U26)</f>
        <v>-423449616</v>
      </c>
      <c r="V29" s="436"/>
      <c r="W29" s="459">
        <f>SUM(W17:W26)</f>
        <v>73281371</v>
      </c>
      <c r="X29" s="436"/>
      <c r="Y29" s="459">
        <f>SUM(Y17:Y26)</f>
        <v>-8597374</v>
      </c>
      <c r="Z29" s="436"/>
      <c r="AA29" s="459">
        <f>SUM(AA17:AA26)</f>
        <v>-365088154</v>
      </c>
      <c r="AB29" s="436"/>
      <c r="AC29" s="459">
        <f>SUM(AC17:AC26)</f>
        <v>36536941315</v>
      </c>
      <c r="AD29" s="436"/>
      <c r="AE29" s="459">
        <f>SUM(AE17:AE26)</f>
        <v>8251304992</v>
      </c>
      <c r="AF29" s="436"/>
      <c r="AG29" s="459">
        <f>SUM(AG17:AG26)</f>
        <v>44788246307</v>
      </c>
    </row>
    <row r="30" spans="1:33" ht="10.15" customHeight="1" thickTop="1">
      <c r="A30" s="439"/>
      <c r="B30" s="445"/>
      <c r="C30" s="445"/>
      <c r="D30" s="436"/>
      <c r="E30" s="451"/>
      <c r="F30" s="436"/>
      <c r="G30" s="451"/>
      <c r="H30" s="451"/>
      <c r="I30" s="451"/>
      <c r="J30" s="436"/>
      <c r="K30" s="451"/>
      <c r="L30" s="436"/>
      <c r="M30" s="451"/>
      <c r="N30" s="436"/>
      <c r="O30" s="451"/>
      <c r="P30" s="436"/>
      <c r="Q30" s="451"/>
      <c r="R30" s="436"/>
      <c r="S30" s="451"/>
      <c r="T30" s="436"/>
      <c r="U30" s="451"/>
      <c r="V30" s="436"/>
      <c r="W30" s="451"/>
      <c r="X30" s="436"/>
      <c r="Y30" s="451"/>
      <c r="Z30" s="436"/>
      <c r="AA30" s="451"/>
      <c r="AB30" s="436"/>
      <c r="AC30" s="451"/>
      <c r="AD30" s="436"/>
      <c r="AE30" s="451"/>
      <c r="AF30" s="436"/>
      <c r="AG30" s="451"/>
    </row>
    <row r="31" spans="1:33" ht="16.149999999999999" customHeight="1">
      <c r="A31" s="434" t="s">
        <v>510</v>
      </c>
      <c r="B31" s="445"/>
      <c r="C31" s="445"/>
      <c r="D31" s="436"/>
      <c r="E31" s="460"/>
      <c r="F31" s="436"/>
      <c r="G31" s="460"/>
      <c r="I31" s="460"/>
      <c r="J31" s="436"/>
      <c r="K31" s="460"/>
      <c r="L31" s="436"/>
      <c r="M31" s="460"/>
      <c r="N31" s="436"/>
      <c r="O31" s="460"/>
      <c r="P31" s="436"/>
      <c r="Q31" s="460"/>
      <c r="R31" s="436"/>
      <c r="S31" s="460"/>
      <c r="T31" s="436"/>
      <c r="U31" s="460"/>
      <c r="V31" s="436"/>
      <c r="W31" s="460"/>
      <c r="X31" s="436"/>
      <c r="Y31" s="460"/>
      <c r="Z31" s="436"/>
      <c r="AA31" s="461"/>
      <c r="AB31" s="436"/>
      <c r="AC31" s="461"/>
      <c r="AD31" s="436"/>
      <c r="AE31" s="460"/>
      <c r="AF31" s="436"/>
      <c r="AG31" s="461"/>
    </row>
    <row r="32" spans="1:33" ht="16.149999999999999" customHeight="1">
      <c r="A32" s="434" t="s">
        <v>520</v>
      </c>
      <c r="B32" s="445"/>
      <c r="C32" s="445"/>
      <c r="D32" s="451"/>
      <c r="E32" s="462">
        <f>E29</f>
        <v>10666500000</v>
      </c>
      <c r="F32" s="451"/>
      <c r="G32" s="462">
        <f>G29</f>
        <v>20889295058</v>
      </c>
      <c r="H32" s="451"/>
      <c r="I32" s="462">
        <f>I29</f>
        <v>-316239277</v>
      </c>
      <c r="J32" s="451"/>
      <c r="K32" s="462">
        <f>K29</f>
        <v>1489752705</v>
      </c>
      <c r="L32" s="451"/>
      <c r="M32" s="462">
        <f>M29</f>
        <v>248771127</v>
      </c>
      <c r="N32" s="451"/>
      <c r="O32" s="462">
        <f>O29</f>
        <v>3923949856</v>
      </c>
      <c r="P32" s="451"/>
      <c r="Q32" s="461">
        <f>Q29</f>
        <v>0</v>
      </c>
      <c r="R32" s="451"/>
      <c r="S32" s="462">
        <f>S29</f>
        <v>-6322535</v>
      </c>
      <c r="T32" s="451"/>
      <c r="U32" s="462">
        <f>U29</f>
        <v>-423449616</v>
      </c>
      <c r="V32" s="451"/>
      <c r="W32" s="462">
        <f>W29</f>
        <v>73281371</v>
      </c>
      <c r="X32" s="451"/>
      <c r="Y32" s="462">
        <f>Y29</f>
        <v>-8597374</v>
      </c>
      <c r="Z32" s="436"/>
      <c r="AA32" s="461">
        <f>SUM(Q32,S32,U32,W32,Y32)</f>
        <v>-365088154</v>
      </c>
      <c r="AB32" s="436"/>
      <c r="AC32" s="461">
        <f>SUM(E32:O32,AA32)</f>
        <v>36536941315</v>
      </c>
      <c r="AD32" s="436"/>
      <c r="AE32" s="462">
        <f>AE29</f>
        <v>8251304992</v>
      </c>
      <c r="AF32" s="436"/>
      <c r="AG32" s="462">
        <f>SUM(AC32:AE32)</f>
        <v>44788246307</v>
      </c>
    </row>
    <row r="33" spans="1:33" ht="16.149999999999999" customHeight="1">
      <c r="A33" s="452" t="s">
        <v>389</v>
      </c>
      <c r="B33" s="453"/>
      <c r="C33" s="453"/>
      <c r="D33" s="450"/>
      <c r="E33" s="462">
        <v>0</v>
      </c>
      <c r="F33" s="450"/>
      <c r="G33" s="462">
        <v>0</v>
      </c>
      <c r="H33" s="451"/>
      <c r="I33" s="462">
        <v>0</v>
      </c>
      <c r="J33" s="450"/>
      <c r="K33" s="462">
        <v>0</v>
      </c>
      <c r="L33" s="450"/>
      <c r="M33" s="462">
        <v>0</v>
      </c>
      <c r="N33" s="450"/>
      <c r="O33" s="462">
        <v>0</v>
      </c>
      <c r="P33" s="436"/>
      <c r="Q33" s="462">
        <v>0</v>
      </c>
      <c r="R33" s="436"/>
      <c r="S33" s="462">
        <v>0</v>
      </c>
      <c r="T33" s="450"/>
      <c r="U33" s="462">
        <v>0</v>
      </c>
      <c r="V33" s="450"/>
      <c r="W33" s="462">
        <v>0</v>
      </c>
      <c r="X33" s="450"/>
      <c r="Y33" s="462">
        <v>0</v>
      </c>
      <c r="Z33" s="450"/>
      <c r="AA33" s="461">
        <f>SUM(Q33,S33,U33,W33,Y33)</f>
        <v>0</v>
      </c>
      <c r="AB33" s="450"/>
      <c r="AC33" s="461">
        <f>SUM(E33:O33,AA33)</f>
        <v>0</v>
      </c>
      <c r="AD33" s="450"/>
      <c r="AE33" s="462">
        <v>1153451115</v>
      </c>
      <c r="AF33" s="436"/>
      <c r="AG33" s="462">
        <f>SUM(AC33:AE33)</f>
        <v>1153451115</v>
      </c>
    </row>
    <row r="34" spans="1:33" ht="16.149999999999999" customHeight="1">
      <c r="A34" s="452" t="s">
        <v>521</v>
      </c>
      <c r="B34" s="453"/>
      <c r="C34" s="453"/>
      <c r="D34" s="450"/>
      <c r="E34" s="462"/>
      <c r="F34" s="450"/>
      <c r="G34" s="462"/>
      <c r="H34" s="451"/>
      <c r="I34" s="462"/>
      <c r="J34" s="450"/>
      <c r="K34" s="462"/>
      <c r="L34" s="450"/>
      <c r="M34" s="462"/>
      <c r="N34" s="450"/>
      <c r="O34" s="462"/>
      <c r="P34" s="436"/>
      <c r="Q34" s="462"/>
      <c r="R34" s="436"/>
      <c r="S34" s="462"/>
      <c r="T34" s="450"/>
      <c r="U34" s="462"/>
      <c r="V34" s="450"/>
      <c r="W34" s="462"/>
      <c r="X34" s="450"/>
      <c r="Y34" s="462"/>
      <c r="Z34" s="450"/>
      <c r="AA34" s="461"/>
      <c r="AB34" s="450"/>
      <c r="AC34" s="461"/>
      <c r="AD34" s="450"/>
      <c r="AE34" s="462"/>
      <c r="AF34" s="436"/>
      <c r="AG34" s="462"/>
    </row>
    <row r="35" spans="1:33" ht="16.149999999999999" customHeight="1">
      <c r="A35" s="452"/>
      <c r="B35" s="454" t="s">
        <v>401</v>
      </c>
      <c r="C35" s="453">
        <v>22</v>
      </c>
      <c r="D35" s="450"/>
      <c r="E35" s="462">
        <v>0</v>
      </c>
      <c r="F35" s="450"/>
      <c r="G35" s="462">
        <v>0</v>
      </c>
      <c r="H35" s="451"/>
      <c r="I35" s="462">
        <v>0</v>
      </c>
      <c r="J35" s="450"/>
      <c r="K35" s="462">
        <v>0</v>
      </c>
      <c r="L35" s="450"/>
      <c r="M35" s="462">
        <v>0</v>
      </c>
      <c r="N35" s="450"/>
      <c r="O35" s="462">
        <v>0</v>
      </c>
      <c r="P35" s="436"/>
      <c r="Q35" s="462">
        <v>0</v>
      </c>
      <c r="R35" s="436"/>
      <c r="S35" s="462">
        <v>0</v>
      </c>
      <c r="T35" s="450"/>
      <c r="U35" s="462">
        <v>0</v>
      </c>
      <c r="V35" s="450"/>
      <c r="W35" s="462">
        <v>0</v>
      </c>
      <c r="X35" s="450"/>
      <c r="Y35" s="462">
        <v>0</v>
      </c>
      <c r="Z35" s="450"/>
      <c r="AA35" s="461">
        <f>SUM(Q35,S35,U35,W35,Y35)</f>
        <v>0</v>
      </c>
      <c r="AB35" s="450"/>
      <c r="AC35" s="461">
        <f>SUM(E35:O35,AA35)</f>
        <v>0</v>
      </c>
      <c r="AD35" s="450"/>
      <c r="AE35" s="462">
        <v>204008344</v>
      </c>
      <c r="AF35" s="436"/>
      <c r="AG35" s="462">
        <f>SUM(AC35:AE35)</f>
        <v>204008344</v>
      </c>
    </row>
    <row r="36" spans="1:33" ht="16.149999999999999" customHeight="1">
      <c r="A36" s="452" t="s">
        <v>514</v>
      </c>
      <c r="B36" s="454"/>
      <c r="C36" s="453"/>
      <c r="D36" s="450"/>
      <c r="E36" s="462"/>
      <c r="F36" s="450"/>
      <c r="G36" s="462"/>
      <c r="H36" s="451"/>
      <c r="I36" s="462"/>
      <c r="J36" s="450"/>
      <c r="K36" s="462"/>
      <c r="L36" s="450"/>
      <c r="M36" s="462"/>
      <c r="N36" s="450"/>
      <c r="O36" s="462"/>
      <c r="P36" s="436"/>
      <c r="Q36" s="462"/>
      <c r="R36" s="436"/>
      <c r="S36" s="462"/>
      <c r="T36" s="450"/>
      <c r="U36" s="462"/>
      <c r="V36" s="450"/>
      <c r="W36" s="462"/>
      <c r="X36" s="450"/>
      <c r="Y36" s="462"/>
      <c r="Z36" s="450"/>
      <c r="AA36" s="461"/>
      <c r="AB36" s="450"/>
      <c r="AC36" s="461"/>
      <c r="AD36" s="450"/>
      <c r="AE36" s="462"/>
      <c r="AF36" s="436"/>
      <c r="AG36" s="462"/>
    </row>
    <row r="37" spans="1:33" ht="16.149999999999999" customHeight="1">
      <c r="A37" s="452"/>
      <c r="B37" s="454" t="s">
        <v>515</v>
      </c>
      <c r="C37" s="453"/>
      <c r="D37" s="450"/>
      <c r="E37" s="462"/>
      <c r="F37" s="450"/>
      <c r="G37" s="462"/>
      <c r="H37" s="451"/>
      <c r="I37" s="462"/>
      <c r="J37" s="450"/>
      <c r="K37" s="462"/>
      <c r="L37" s="450"/>
      <c r="M37" s="462"/>
      <c r="N37" s="450"/>
      <c r="O37" s="462"/>
      <c r="P37" s="436"/>
      <c r="Q37" s="462"/>
      <c r="R37" s="436"/>
      <c r="S37" s="462"/>
      <c r="T37" s="450"/>
      <c r="U37" s="462"/>
      <c r="V37" s="450"/>
      <c r="W37" s="462"/>
      <c r="X37" s="450"/>
      <c r="Y37" s="462"/>
      <c r="Z37" s="450"/>
      <c r="AA37" s="461"/>
      <c r="AB37" s="450"/>
      <c r="AC37" s="461"/>
      <c r="AD37" s="450"/>
      <c r="AE37" s="462"/>
      <c r="AF37" s="436"/>
      <c r="AG37" s="462"/>
    </row>
    <row r="38" spans="1:33" ht="16.149999999999999" customHeight="1">
      <c r="B38" s="454" t="s">
        <v>516</v>
      </c>
      <c r="C38" s="453"/>
      <c r="D38" s="450"/>
      <c r="E38" s="462">
        <v>0</v>
      </c>
      <c r="F38" s="450"/>
      <c r="G38" s="462">
        <v>0</v>
      </c>
      <c r="H38" s="451"/>
      <c r="I38" s="462">
        <v>0</v>
      </c>
      <c r="J38" s="450"/>
      <c r="K38" s="462">
        <v>0</v>
      </c>
      <c r="L38" s="450"/>
      <c r="M38" s="462">
        <v>0</v>
      </c>
      <c r="N38" s="450"/>
      <c r="O38" s="462">
        <v>-11306493</v>
      </c>
      <c r="P38" s="436"/>
      <c r="Q38" s="462">
        <v>11306493</v>
      </c>
      <c r="R38" s="436"/>
      <c r="S38" s="462">
        <v>0</v>
      </c>
      <c r="T38" s="450"/>
      <c r="U38" s="462">
        <v>0</v>
      </c>
      <c r="V38" s="450"/>
      <c r="W38" s="462">
        <v>0</v>
      </c>
      <c r="X38" s="450"/>
      <c r="Y38" s="462">
        <v>0</v>
      </c>
      <c r="Z38" s="450"/>
      <c r="AA38" s="461">
        <f>SUM(Q38:Y38)</f>
        <v>11306493</v>
      </c>
      <c r="AB38" s="450"/>
      <c r="AC38" s="461">
        <f>SUM(E38:O38)+AA38</f>
        <v>0</v>
      </c>
      <c r="AD38" s="450"/>
      <c r="AE38" s="462">
        <v>0</v>
      </c>
      <c r="AF38" s="436"/>
      <c r="AG38" s="462">
        <f>SUM(AC38:AE38)</f>
        <v>0</v>
      </c>
    </row>
    <row r="39" spans="1:33" ht="16.149999999999999" customHeight="1">
      <c r="A39" s="452" t="s">
        <v>394</v>
      </c>
      <c r="B39" s="453"/>
      <c r="C39" s="453">
        <v>20</v>
      </c>
      <c r="D39" s="450"/>
      <c r="E39" s="462">
        <v>0</v>
      </c>
      <c r="F39" s="450"/>
      <c r="G39" s="462">
        <v>0</v>
      </c>
      <c r="H39" s="451"/>
      <c r="I39" s="462">
        <v>0</v>
      </c>
      <c r="J39" s="450"/>
      <c r="K39" s="462">
        <v>0</v>
      </c>
      <c r="L39" s="450"/>
      <c r="M39" s="462">
        <v>155000045</v>
      </c>
      <c r="N39" s="450"/>
      <c r="O39" s="462">
        <v>-155000045</v>
      </c>
      <c r="P39" s="436"/>
      <c r="Q39" s="462">
        <v>0</v>
      </c>
      <c r="R39" s="436"/>
      <c r="S39" s="462">
        <v>0</v>
      </c>
      <c r="T39" s="450"/>
      <c r="U39" s="462">
        <v>0</v>
      </c>
      <c r="V39" s="450"/>
      <c r="W39" s="462">
        <v>0</v>
      </c>
      <c r="X39" s="450"/>
      <c r="Y39" s="462">
        <v>0</v>
      </c>
      <c r="Z39" s="450"/>
      <c r="AA39" s="461">
        <f>SUM(Q39,S39,U39,W39,Y39)</f>
        <v>0</v>
      </c>
      <c r="AB39" s="450"/>
      <c r="AC39" s="461">
        <f>SUM(E39:O39,AA39)</f>
        <v>0</v>
      </c>
      <c r="AD39" s="450"/>
      <c r="AE39" s="462">
        <v>0</v>
      </c>
      <c r="AF39" s="436"/>
      <c r="AG39" s="462">
        <f>SUM(AC39:AE39)</f>
        <v>0</v>
      </c>
    </row>
    <row r="40" spans="1:33" ht="16.149999999999999" customHeight="1">
      <c r="A40" s="455" t="s">
        <v>93</v>
      </c>
      <c r="B40" s="454"/>
      <c r="C40" s="453">
        <v>21</v>
      </c>
      <c r="D40" s="450"/>
      <c r="E40" s="461">
        <v>0</v>
      </c>
      <c r="F40" s="450"/>
      <c r="G40" s="461">
        <v>0</v>
      </c>
      <c r="H40" s="450"/>
      <c r="I40" s="461">
        <v>0</v>
      </c>
      <c r="J40" s="450"/>
      <c r="K40" s="461">
        <v>0</v>
      </c>
      <c r="L40" s="450"/>
      <c r="M40" s="461">
        <v>0</v>
      </c>
      <c r="N40" s="450"/>
      <c r="O40" s="461">
        <v>-2559889644</v>
      </c>
      <c r="P40" s="436"/>
      <c r="Q40" s="461">
        <v>0</v>
      </c>
      <c r="R40" s="436"/>
      <c r="S40" s="461">
        <v>0</v>
      </c>
      <c r="T40" s="450"/>
      <c r="U40" s="461">
        <v>0</v>
      </c>
      <c r="V40" s="450"/>
      <c r="W40" s="461">
        <v>0</v>
      </c>
      <c r="X40" s="450"/>
      <c r="Y40" s="461">
        <v>0</v>
      </c>
      <c r="Z40" s="450"/>
      <c r="AA40" s="461">
        <v>0</v>
      </c>
      <c r="AB40" s="450"/>
      <c r="AC40" s="461">
        <f>SUM(E40:O40,AA40)</f>
        <v>-2559889644</v>
      </c>
      <c r="AD40" s="450"/>
      <c r="AE40" s="461">
        <v>-1115151848</v>
      </c>
      <c r="AF40" s="436"/>
      <c r="AG40" s="461">
        <f>SUM(AC40:AE40)</f>
        <v>-3675041492</v>
      </c>
    </row>
    <row r="41" spans="1:33" ht="16.149999999999999" customHeight="1">
      <c r="A41" s="438" t="s">
        <v>517</v>
      </c>
      <c r="B41" s="445"/>
      <c r="C41" s="445"/>
      <c r="D41" s="450"/>
      <c r="E41" s="463">
        <v>0</v>
      </c>
      <c r="F41" s="450"/>
      <c r="G41" s="463">
        <v>0</v>
      </c>
      <c r="H41" s="450"/>
      <c r="I41" s="463">
        <v>0</v>
      </c>
      <c r="J41" s="450"/>
      <c r="K41" s="463">
        <v>0</v>
      </c>
      <c r="L41" s="450"/>
      <c r="M41" s="463">
        <v>0</v>
      </c>
      <c r="N41" s="450"/>
      <c r="O41" s="463">
        <v>4886563655</v>
      </c>
      <c r="P41" s="436"/>
      <c r="Q41" s="463">
        <v>-11306493</v>
      </c>
      <c r="R41" s="436"/>
      <c r="S41" s="463">
        <v>-96460199</v>
      </c>
      <c r="T41" s="450"/>
      <c r="U41" s="463">
        <v>107973656</v>
      </c>
      <c r="V41" s="450"/>
      <c r="W41" s="463">
        <v>-401491153</v>
      </c>
      <c r="X41" s="450"/>
      <c r="Y41" s="463">
        <v>-35225709</v>
      </c>
      <c r="Z41" s="450"/>
      <c r="AA41" s="464">
        <f>SUM(Q41,S41,U41,W41,Y41)</f>
        <v>-436509898</v>
      </c>
      <c r="AB41" s="450"/>
      <c r="AC41" s="465">
        <f>SUM(E41:O41,AA41)</f>
        <v>4450053757</v>
      </c>
      <c r="AD41" s="450"/>
      <c r="AE41" s="463">
        <v>2119226776</v>
      </c>
      <c r="AF41" s="436"/>
      <c r="AG41" s="465">
        <f>SUM(AC41:AE41)</f>
        <v>6569280533</v>
      </c>
    </row>
    <row r="42" spans="1:33" ht="5.25" customHeight="1">
      <c r="A42" s="439"/>
      <c r="B42" s="445"/>
      <c r="C42" s="445"/>
      <c r="D42" s="436"/>
      <c r="E42" s="460"/>
      <c r="F42" s="436"/>
      <c r="G42" s="460"/>
      <c r="I42" s="460"/>
      <c r="J42" s="436"/>
      <c r="K42" s="460"/>
      <c r="L42" s="436"/>
      <c r="M42" s="460"/>
      <c r="N42" s="436"/>
      <c r="O42" s="460"/>
      <c r="P42" s="436"/>
      <c r="Q42" s="460"/>
      <c r="R42" s="436"/>
      <c r="S42" s="460"/>
      <c r="T42" s="436"/>
      <c r="U42" s="460"/>
      <c r="V42" s="436"/>
      <c r="W42" s="460"/>
      <c r="X42" s="436"/>
      <c r="Y42" s="460"/>
      <c r="Z42" s="436"/>
      <c r="AA42" s="460"/>
      <c r="AB42" s="436"/>
      <c r="AC42" s="460"/>
      <c r="AD42" s="436"/>
      <c r="AE42" s="460"/>
      <c r="AF42" s="436"/>
      <c r="AG42" s="460"/>
    </row>
    <row r="43" spans="1:33" ht="16.149999999999999" customHeight="1">
      <c r="A43" s="439" t="s">
        <v>518</v>
      </c>
      <c r="B43" s="445"/>
      <c r="C43" s="445"/>
      <c r="E43" s="466"/>
      <c r="G43" s="466"/>
      <c r="H43" s="444"/>
      <c r="I43" s="466"/>
      <c r="K43" s="466"/>
      <c r="M43" s="466"/>
      <c r="O43" s="466"/>
      <c r="Q43" s="466"/>
      <c r="S43" s="466"/>
      <c r="U43" s="466"/>
      <c r="W43" s="466"/>
      <c r="Y43" s="466"/>
      <c r="AA43" s="466"/>
      <c r="AC43" s="466"/>
      <c r="AE43" s="466"/>
      <c r="AG43" s="466"/>
    </row>
    <row r="44" spans="1:33" ht="16.149999999999999" customHeight="1" thickBot="1">
      <c r="A44" s="439" t="s">
        <v>522</v>
      </c>
      <c r="B44" s="445"/>
      <c r="C44" s="445"/>
      <c r="D44" s="436"/>
      <c r="E44" s="467">
        <f>SUM(E32:E41)</f>
        <v>10666500000</v>
      </c>
      <c r="F44" s="436"/>
      <c r="G44" s="467">
        <f>SUM(G32:G41)</f>
        <v>20889295058</v>
      </c>
      <c r="H44" s="451"/>
      <c r="I44" s="467">
        <f>SUM(I32:I41)</f>
        <v>-316239277</v>
      </c>
      <c r="J44" s="436"/>
      <c r="K44" s="467">
        <f>SUM(K32:K41)</f>
        <v>1489752705</v>
      </c>
      <c r="L44" s="436"/>
      <c r="M44" s="467">
        <f>SUM(M32:M41)</f>
        <v>403771172</v>
      </c>
      <c r="N44" s="436"/>
      <c r="O44" s="467">
        <f>SUM(O32:O41)</f>
        <v>6084317329</v>
      </c>
      <c r="P44" s="436"/>
      <c r="Q44" s="467">
        <f>SUM(Q32:Q41)</f>
        <v>0</v>
      </c>
      <c r="R44" s="436"/>
      <c r="S44" s="467">
        <f>SUM(S32:S41)</f>
        <v>-102782734</v>
      </c>
      <c r="T44" s="436"/>
      <c r="U44" s="467">
        <f>SUM(U32:U41)</f>
        <v>-315475960</v>
      </c>
      <c r="V44" s="436"/>
      <c r="W44" s="467">
        <f>SUM(W32:W41)</f>
        <v>-328209782</v>
      </c>
      <c r="X44" s="436"/>
      <c r="Y44" s="467">
        <f>SUM(Y32:Y41)</f>
        <v>-43823083</v>
      </c>
      <c r="Z44" s="436"/>
      <c r="AA44" s="467">
        <f>SUM(AA32:AA41)</f>
        <v>-790291559</v>
      </c>
      <c r="AB44" s="436"/>
      <c r="AC44" s="467">
        <f>SUM(AC32:AC41)</f>
        <v>38427105428</v>
      </c>
      <c r="AD44" s="436"/>
      <c r="AE44" s="467">
        <f>SUM(AE32:AE41)</f>
        <v>10612839379</v>
      </c>
      <c r="AF44" s="436"/>
      <c r="AG44" s="467">
        <f>SUM(AG32:AG41)</f>
        <v>49039944807</v>
      </c>
    </row>
    <row r="45" spans="1:33" ht="16.149999999999999" customHeight="1" thickTop="1">
      <c r="A45" s="439"/>
      <c r="B45" s="445"/>
      <c r="C45" s="445"/>
      <c r="D45" s="436"/>
      <c r="E45" s="451"/>
      <c r="F45" s="436"/>
      <c r="G45" s="451"/>
      <c r="H45" s="451"/>
      <c r="I45" s="451"/>
      <c r="J45" s="436"/>
      <c r="K45" s="451"/>
      <c r="L45" s="436"/>
      <c r="M45" s="451"/>
      <c r="N45" s="436"/>
      <c r="O45" s="451"/>
      <c r="P45" s="436"/>
      <c r="Q45" s="451"/>
      <c r="R45" s="436"/>
      <c r="S45" s="451"/>
      <c r="T45" s="436"/>
      <c r="U45" s="451"/>
      <c r="V45" s="436"/>
      <c r="W45" s="451"/>
      <c r="X45" s="436"/>
      <c r="Y45" s="451"/>
      <c r="Z45" s="436"/>
      <c r="AA45" s="451"/>
      <c r="AB45" s="436"/>
      <c r="AC45" s="451"/>
      <c r="AD45" s="436"/>
      <c r="AE45" s="451"/>
      <c r="AF45" s="436"/>
      <c r="AG45" s="451"/>
    </row>
    <row r="46" spans="1:33" ht="16.149999999999999" customHeight="1">
      <c r="A46" s="439"/>
      <c r="B46" s="445"/>
      <c r="C46" s="445"/>
      <c r="D46" s="436"/>
      <c r="E46" s="451"/>
      <c r="F46" s="436"/>
      <c r="G46" s="451"/>
      <c r="H46" s="451"/>
      <c r="I46" s="451"/>
      <c r="J46" s="436"/>
      <c r="K46" s="451"/>
      <c r="L46" s="436"/>
      <c r="M46" s="451"/>
      <c r="N46" s="436"/>
      <c r="O46" s="451"/>
      <c r="P46" s="436"/>
      <c r="Q46" s="451"/>
      <c r="R46" s="436"/>
      <c r="S46" s="451"/>
      <c r="T46" s="436"/>
      <c r="U46" s="451"/>
      <c r="V46" s="436"/>
      <c r="W46" s="451"/>
      <c r="X46" s="436"/>
      <c r="Y46" s="451"/>
      <c r="Z46" s="436"/>
      <c r="AA46" s="451"/>
      <c r="AB46" s="436"/>
      <c r="AC46" s="451"/>
      <c r="AD46" s="436"/>
      <c r="AE46" s="451"/>
      <c r="AF46" s="436"/>
      <c r="AG46" s="451"/>
    </row>
    <row r="47" spans="1:33" ht="21.75" customHeight="1">
      <c r="A47" s="468" t="s">
        <v>204</v>
      </c>
      <c r="B47" s="469"/>
      <c r="C47" s="469"/>
      <c r="D47" s="470"/>
      <c r="E47" s="442"/>
      <c r="F47" s="470"/>
      <c r="G47" s="442"/>
      <c r="H47" s="442"/>
      <c r="I47" s="442"/>
      <c r="J47" s="470"/>
      <c r="K47" s="442"/>
      <c r="L47" s="470"/>
      <c r="M47" s="442"/>
      <c r="N47" s="470"/>
      <c r="O47" s="442"/>
      <c r="P47" s="470"/>
      <c r="Q47" s="470"/>
      <c r="R47" s="470"/>
      <c r="S47" s="470"/>
      <c r="T47" s="470"/>
      <c r="U47" s="470"/>
      <c r="V47" s="470"/>
      <c r="W47" s="470"/>
      <c r="X47" s="470"/>
      <c r="Y47" s="470"/>
      <c r="Z47" s="470"/>
      <c r="AA47" s="442"/>
      <c r="AB47" s="470"/>
      <c r="AC47" s="442"/>
      <c r="AD47" s="470"/>
      <c r="AE47" s="470"/>
      <c r="AF47" s="470"/>
      <c r="AG47" s="470"/>
    </row>
  </sheetData>
  <mergeCells count="6">
    <mergeCell ref="E5:AG5"/>
    <mergeCell ref="E6:AG6"/>
    <mergeCell ref="E7:AA7"/>
    <mergeCell ref="Q8:AA8"/>
    <mergeCell ref="M9:O9"/>
    <mergeCell ref="Q9:Y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B5C3AA-C884-430B-A726-085E6410F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488F71-04D3-4519-97E6-BECD728D53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34BE15-10E1-4A5B-A1A1-08837392013C}">
  <ds:schemaRefs>
    <ds:schemaRef ds:uri="http://schemas.microsoft.com/office/2006/documentManagement/types"/>
    <ds:schemaRef ds:uri="9e726cc6-28e6-415e-818e-b097165fafb5"/>
    <ds:schemaRef ds:uri="2f25f87e-f69f-4830-aaef-a1fb259280bf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10</vt:i4>
      </vt:variant>
    </vt:vector>
  </HeadingPairs>
  <TitlesOfParts>
    <vt:vector size="32" baseType="lpstr">
      <vt:lpstr>BS 3 - 5</vt:lpstr>
      <vt:lpstr>BS PY</vt:lpstr>
      <vt:lpstr>PL 6 - 7</vt:lpstr>
      <vt:lpstr>PL 8 - 9</vt:lpstr>
      <vt:lpstr>CBS_FS</vt:lpstr>
      <vt:lpstr>CPL_FS</vt:lpstr>
      <vt:lpstr>PY PL (3m)</vt:lpstr>
      <vt:lpstr>PY PL</vt:lpstr>
      <vt:lpstr>PY PL (6m)</vt:lpstr>
      <vt:lpstr>SH - 10</vt:lpstr>
      <vt:lpstr>SH - 11</vt:lpstr>
      <vt:lpstr>CSOE_FS</vt:lpstr>
      <vt:lpstr>TH 10-11-consol</vt:lpstr>
      <vt:lpstr>TH 8-9-consol</vt:lpstr>
      <vt:lpstr>SH - 12</vt:lpstr>
      <vt:lpstr>SH - 13</vt:lpstr>
      <vt:lpstr>TH 12-company</vt:lpstr>
      <vt:lpstr>TH 10-company</vt:lpstr>
      <vt:lpstr>CF 14 - 16</vt:lpstr>
      <vt:lpstr>TH 11-13</vt:lpstr>
      <vt:lpstr>TH 13-15</vt:lpstr>
      <vt:lpstr>Sheet6</vt:lpstr>
      <vt:lpstr>'BS 3 - 5'!Print_Area</vt:lpstr>
      <vt:lpstr>'BS PY'!Print_Area</vt:lpstr>
      <vt:lpstr>'CF 14 - 16'!Print_Area</vt:lpstr>
      <vt:lpstr>'PL 6 - 7'!Print_Area</vt:lpstr>
      <vt:lpstr>'PL 8 - 9'!Print_Area</vt:lpstr>
      <vt:lpstr>'SH - 10'!Print_Area</vt:lpstr>
      <vt:lpstr>'SH - 11'!Print_Area</vt:lpstr>
      <vt:lpstr>'SH - 12'!Print_Area</vt:lpstr>
      <vt:lpstr>'SH - 13'!Print_Area</vt:lpstr>
      <vt:lpstr>'TH 11-13'!Print_Area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Rongkaporn, Choomjit</cp:lastModifiedBy>
  <cp:lastPrinted>2020-08-11T08:39:58Z</cp:lastPrinted>
  <dcterms:created xsi:type="dcterms:W3CDTF">1999-03-03T01:16:58Z</dcterms:created>
  <dcterms:modified xsi:type="dcterms:W3CDTF">2020-08-11T09:34:07Z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