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0\Q2 2020\FS\ไฟล์ตลาด\"/>
    </mc:Choice>
  </mc:AlternateContent>
  <xr:revisionPtr revIDLastSave="0" documentId="13_ncr:1_{EF17E85F-00A1-441A-BBD9-168ACE2EADC6}" xr6:coauthVersionLast="44" xr6:coauthVersionMax="44" xr10:uidLastSave="{00000000-0000-0000-0000-000000000000}"/>
  <bookViews>
    <workbookView xWindow="-110" yWindow="-110" windowWidth="19420" windowHeight="10420" tabRatio="797" activeTab="7" xr2:uid="{00000000-000D-0000-FFFF-FFFF00000000}"/>
  </bookViews>
  <sheets>
    <sheet name="BS-3-5" sheetId="1" r:id="rId1"/>
    <sheet name="PL-6-7" sheetId="2" r:id="rId2"/>
    <sheet name="PL-8-9" sheetId="16" r:id="rId3"/>
    <sheet name="SH- 10" sheetId="10" r:id="rId4"/>
    <sheet name="SH- 11" sheetId="12" r:id="rId5"/>
    <sheet name="SH- 12" sheetId="13" r:id="rId6"/>
    <sheet name="SH- 13" sheetId="15" r:id="rId7"/>
    <sheet name="CF-14-16" sheetId="3" r:id="rId8"/>
  </sheets>
  <externalReferences>
    <externalReference r:id="rId9"/>
    <externalReference r:id="rId10"/>
    <externalReference r:id="rId11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 localSheetId="6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 localSheetId="6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_xlnm.Print_Area" localSheetId="0">'BS-3-5'!$A$1:$K$121</definedName>
    <definedName name="_xlnm.Print_Area" localSheetId="7">'CF-14-16'!$A$1:$H$121</definedName>
    <definedName name="_xlnm.Print_Area" localSheetId="1">'PL-6-7'!$A$1:$K$90</definedName>
    <definedName name="_xlnm.Print_Area" localSheetId="2">'PL-8-9'!$A$1:$K$90</definedName>
    <definedName name="_xlnm.Print_Area" localSheetId="3">'SH- 10'!$A$1:$AC$85</definedName>
    <definedName name="_xlnm.Print_Area" localSheetId="4">'SH- 11'!$A$1:$AF$37</definedName>
    <definedName name="_xlnm.Print_Area" localSheetId="5">'SH- 12'!$A$1:$N$25</definedName>
    <definedName name="_xlnm.Print_Area" localSheetId="6">'SH- 13'!$A$1:$R$30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 localSheetId="6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3" i="16" l="1"/>
  <c r="E73" i="16"/>
  <c r="I75" i="2"/>
  <c r="K73" i="2"/>
  <c r="I73" i="2"/>
  <c r="G73" i="2"/>
  <c r="E73" i="2"/>
  <c r="B88" i="3" l="1"/>
  <c r="B24" i="3"/>
  <c r="Y28" i="10"/>
  <c r="G114" i="1"/>
  <c r="G64" i="1" l="1"/>
  <c r="I54" i="1"/>
  <c r="E25" i="1" l="1"/>
  <c r="E26" i="1"/>
  <c r="E29" i="1"/>
  <c r="E30" i="1"/>
  <c r="E31" i="1"/>
  <c r="E32" i="1"/>
  <c r="E33" i="1"/>
  <c r="E34" i="1"/>
  <c r="E35" i="1"/>
  <c r="E36" i="1"/>
  <c r="E37" i="1"/>
  <c r="E38" i="1"/>
  <c r="E64" i="1"/>
  <c r="F92" i="3" l="1"/>
  <c r="H88" i="3"/>
  <c r="AD34" i="12" l="1"/>
  <c r="X34" i="12"/>
  <c r="V34" i="12"/>
  <c r="T34" i="12"/>
  <c r="R34" i="12"/>
  <c r="P34" i="12"/>
  <c r="Z34" i="12" s="1"/>
  <c r="N34" i="12"/>
  <c r="L34" i="12"/>
  <c r="J34" i="12"/>
  <c r="H34" i="12"/>
  <c r="F34" i="12"/>
  <c r="D34" i="12"/>
  <c r="AD31" i="12"/>
  <c r="AD30" i="12"/>
  <c r="X31" i="12"/>
  <c r="X30" i="12"/>
  <c r="V31" i="12"/>
  <c r="V30" i="12"/>
  <c r="T31" i="12"/>
  <c r="T30" i="12"/>
  <c r="R30" i="12"/>
  <c r="R31" i="12"/>
  <c r="P31" i="12"/>
  <c r="P30" i="12"/>
  <c r="N31" i="12"/>
  <c r="L31" i="12"/>
  <c r="L30" i="12"/>
  <c r="J31" i="12"/>
  <c r="J30" i="12"/>
  <c r="H31" i="12"/>
  <c r="H30" i="12"/>
  <c r="F31" i="12"/>
  <c r="F30" i="12"/>
  <c r="D31" i="12"/>
  <c r="D30" i="12"/>
  <c r="AD24" i="12"/>
  <c r="AD25" i="12" s="1"/>
  <c r="X24" i="12"/>
  <c r="X25" i="12" s="1"/>
  <c r="V24" i="12"/>
  <c r="T24" i="12"/>
  <c r="T25" i="12" s="1"/>
  <c r="R24" i="12"/>
  <c r="R25" i="12" s="1"/>
  <c r="P24" i="12"/>
  <c r="P25" i="12" s="1"/>
  <c r="N24" i="12"/>
  <c r="N25" i="12" s="1"/>
  <c r="L24" i="12"/>
  <c r="L25" i="12" s="1"/>
  <c r="J24" i="12"/>
  <c r="J25" i="12" s="1"/>
  <c r="H24" i="12"/>
  <c r="H25" i="12" s="1"/>
  <c r="F24" i="12"/>
  <c r="F25" i="12" s="1"/>
  <c r="F20" i="12"/>
  <c r="F21" i="12" s="1"/>
  <c r="D24" i="12"/>
  <c r="D25" i="12" s="1"/>
  <c r="AD20" i="12"/>
  <c r="AD21" i="12" s="1"/>
  <c r="AD27" i="12" s="1"/>
  <c r="X20" i="12"/>
  <c r="X21" i="12" s="1"/>
  <c r="V20" i="12"/>
  <c r="V21" i="12" s="1"/>
  <c r="T20" i="12"/>
  <c r="T21" i="12" s="1"/>
  <c r="R20" i="12"/>
  <c r="R21" i="12" s="1"/>
  <c r="P20" i="12"/>
  <c r="P21" i="12" s="1"/>
  <c r="P27" i="12" s="1"/>
  <c r="N20" i="12"/>
  <c r="N21" i="12" s="1"/>
  <c r="L20" i="12"/>
  <c r="L21" i="12" s="1"/>
  <c r="J20" i="12"/>
  <c r="J21" i="12" s="1"/>
  <c r="H20" i="12"/>
  <c r="H21" i="12" s="1"/>
  <c r="D20" i="12"/>
  <c r="D21" i="12" s="1"/>
  <c r="T27" i="12" l="1"/>
  <c r="R27" i="12"/>
  <c r="D27" i="12"/>
  <c r="H27" i="12"/>
  <c r="X27" i="12"/>
  <c r="J27" i="12"/>
  <c r="L27" i="12"/>
  <c r="F27" i="12"/>
  <c r="N27" i="12"/>
  <c r="Z24" i="12"/>
  <c r="Z25" i="12" s="1"/>
  <c r="V25" i="12"/>
  <c r="V27" i="12" s="1"/>
  <c r="Z20" i="12"/>
  <c r="Z21" i="12" s="1"/>
  <c r="AB20" i="12"/>
  <c r="AB21" i="12" s="1"/>
  <c r="J27" i="15"/>
  <c r="R19" i="15"/>
  <c r="R20" i="15" s="1"/>
  <c r="P20" i="15"/>
  <c r="N20" i="15"/>
  <c r="L20" i="15"/>
  <c r="J20" i="15"/>
  <c r="H20" i="15"/>
  <c r="F20" i="15"/>
  <c r="D20" i="15"/>
  <c r="Z27" i="12" l="1"/>
  <c r="AB24" i="12"/>
  <c r="AF24" i="12" s="1"/>
  <c r="AF25" i="12" s="1"/>
  <c r="AB25" i="12"/>
  <c r="AF20" i="12"/>
  <c r="AF21" i="12" s="1"/>
  <c r="I88" i="16"/>
  <c r="E88" i="16"/>
  <c r="I85" i="16"/>
  <c r="I84" i="16"/>
  <c r="I80" i="16"/>
  <c r="I79" i="16"/>
  <c r="E80" i="16"/>
  <c r="I88" i="2"/>
  <c r="E88" i="2"/>
  <c r="E28" i="2"/>
  <c r="I28" i="2"/>
  <c r="I115" i="1"/>
  <c r="I96" i="1"/>
  <c r="E96" i="1"/>
  <c r="E74" i="1"/>
  <c r="E73" i="1"/>
  <c r="E72" i="1"/>
  <c r="E71" i="1"/>
  <c r="E70" i="1"/>
  <c r="E69" i="1"/>
  <c r="E68" i="1"/>
  <c r="K75" i="1"/>
  <c r="G75" i="1"/>
  <c r="I63" i="1"/>
  <c r="I62" i="1"/>
  <c r="I61" i="1"/>
  <c r="I60" i="1"/>
  <c r="I59" i="1"/>
  <c r="I58" i="1"/>
  <c r="I57" i="1"/>
  <c r="I56" i="1"/>
  <c r="I55" i="1"/>
  <c r="I53" i="1"/>
  <c r="I38" i="1"/>
  <c r="I35" i="1"/>
  <c r="I34" i="1"/>
  <c r="I33" i="1"/>
  <c r="I31" i="1"/>
  <c r="I30" i="1"/>
  <c r="I29" i="1"/>
  <c r="I28" i="1"/>
  <c r="I27" i="1"/>
  <c r="I26" i="1"/>
  <c r="K15" i="1"/>
  <c r="AB27" i="12" l="1"/>
  <c r="AF27" i="12"/>
  <c r="I75" i="1"/>
  <c r="E75" i="1"/>
  <c r="N23" i="13" l="1"/>
  <c r="E16" i="13"/>
  <c r="F16" i="13"/>
  <c r="G16" i="13"/>
  <c r="H16" i="13"/>
  <c r="I16" i="13"/>
  <c r="J16" i="13"/>
  <c r="K16" i="13"/>
  <c r="L16" i="13"/>
  <c r="M16" i="13"/>
  <c r="D16" i="13"/>
  <c r="N15" i="13"/>
  <c r="N16" i="13" s="1"/>
  <c r="W32" i="10"/>
  <c r="D18" i="10" l="1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Z18" i="10"/>
  <c r="AA18" i="10"/>
  <c r="AB18" i="10"/>
  <c r="C18" i="10"/>
  <c r="Y17" i="10"/>
  <c r="AC17" i="10" s="1"/>
  <c r="AC18" i="10" s="1"/>
  <c r="Y18" i="10" l="1"/>
  <c r="K86" i="16"/>
  <c r="I86" i="16"/>
  <c r="G86" i="16"/>
  <c r="E86" i="16"/>
  <c r="K81" i="16"/>
  <c r="I81" i="16"/>
  <c r="G81" i="16"/>
  <c r="E81" i="16"/>
  <c r="K73" i="16"/>
  <c r="G73" i="16"/>
  <c r="K65" i="16"/>
  <c r="I65" i="16"/>
  <c r="I75" i="16" s="1"/>
  <c r="G65" i="16"/>
  <c r="E65" i="16"/>
  <c r="K13" i="16"/>
  <c r="K16" i="16" s="1"/>
  <c r="K23" i="16" s="1"/>
  <c r="K27" i="16" s="1"/>
  <c r="K29" i="16" s="1"/>
  <c r="I13" i="16"/>
  <c r="I16" i="16" s="1"/>
  <c r="I23" i="16" s="1"/>
  <c r="I27" i="16" s="1"/>
  <c r="I29" i="16" s="1"/>
  <c r="G13" i="16"/>
  <c r="G16" i="16" s="1"/>
  <c r="G23" i="16" s="1"/>
  <c r="G27" i="16" s="1"/>
  <c r="G29" i="16" s="1"/>
  <c r="E13" i="16"/>
  <c r="E16" i="16" s="1"/>
  <c r="E23" i="16" s="1"/>
  <c r="E27" i="16" s="1"/>
  <c r="E29" i="16" s="1"/>
  <c r="B36" i="3"/>
  <c r="B38" i="3" s="1"/>
  <c r="D24" i="3"/>
  <c r="D36" i="3" s="1"/>
  <c r="D38" i="3" s="1"/>
  <c r="F24" i="3"/>
  <c r="F36" i="3" s="1"/>
  <c r="F38" i="3" s="1"/>
  <c r="H24" i="3"/>
  <c r="H36" i="3" s="1"/>
  <c r="H38" i="3" s="1"/>
  <c r="B73" i="3"/>
  <c r="D73" i="3"/>
  <c r="F73" i="3"/>
  <c r="H73" i="3"/>
  <c r="D88" i="3"/>
  <c r="F88" i="3"/>
  <c r="P13" i="15"/>
  <c r="R13" i="15" s="1"/>
  <c r="J14" i="15"/>
  <c r="J15" i="15" s="1"/>
  <c r="P14" i="15"/>
  <c r="R14" i="15" s="1"/>
  <c r="D15" i="15"/>
  <c r="D28" i="15" s="1"/>
  <c r="F15" i="15"/>
  <c r="H15" i="15"/>
  <c r="H28" i="15" s="1"/>
  <c r="L15" i="15"/>
  <c r="N15" i="15"/>
  <c r="P23" i="15"/>
  <c r="R23" i="15" s="1"/>
  <c r="P24" i="15"/>
  <c r="D25" i="15"/>
  <c r="F25" i="15"/>
  <c r="H25" i="15"/>
  <c r="J25" i="15"/>
  <c r="L25" i="15"/>
  <c r="L28" i="15" s="1"/>
  <c r="N25" i="15"/>
  <c r="P27" i="15"/>
  <c r="R27" i="15" s="1"/>
  <c r="N11" i="13"/>
  <c r="N20" i="13"/>
  <c r="D21" i="13"/>
  <c r="D24" i="13" s="1"/>
  <c r="F21" i="13"/>
  <c r="F24" i="13" s="1"/>
  <c r="H21" i="13"/>
  <c r="H24" i="13" s="1"/>
  <c r="L21" i="13"/>
  <c r="L24" i="13" s="1"/>
  <c r="Z14" i="12"/>
  <c r="AB14" i="12" s="1"/>
  <c r="Z15" i="12"/>
  <c r="AB15" i="12" s="1"/>
  <c r="AF15" i="12" s="1"/>
  <c r="D16" i="12"/>
  <c r="F16" i="12"/>
  <c r="H16" i="12"/>
  <c r="J16" i="12"/>
  <c r="L16" i="12"/>
  <c r="N16" i="12"/>
  <c r="P16" i="12"/>
  <c r="R16" i="12"/>
  <c r="T16" i="12"/>
  <c r="V16" i="12"/>
  <c r="X16" i="12"/>
  <c r="AD16" i="12"/>
  <c r="Z30" i="12"/>
  <c r="AB30" i="12" s="1"/>
  <c r="Z31" i="12"/>
  <c r="AB31" i="12" s="1"/>
  <c r="AF31" i="12" s="1"/>
  <c r="D32" i="12"/>
  <c r="F32" i="12"/>
  <c r="H32" i="12"/>
  <c r="J32" i="12"/>
  <c r="L32" i="12"/>
  <c r="N32" i="12"/>
  <c r="P32" i="12"/>
  <c r="R32" i="12"/>
  <c r="R35" i="12" s="1"/>
  <c r="T32" i="12"/>
  <c r="T35" i="12" s="1"/>
  <c r="V32" i="12"/>
  <c r="X32" i="12"/>
  <c r="AD32" i="12"/>
  <c r="AD35" i="12" s="1"/>
  <c r="AB34" i="12"/>
  <c r="AF34" i="12" s="1"/>
  <c r="L35" i="12"/>
  <c r="W13" i="10"/>
  <c r="Y13" i="10" s="1"/>
  <c r="W22" i="10"/>
  <c r="Y22" i="10" s="1"/>
  <c r="W23" i="10"/>
  <c r="Y23" i="10"/>
  <c r="AC23" i="10" s="1"/>
  <c r="C24" i="10"/>
  <c r="E24" i="10"/>
  <c r="G24" i="10"/>
  <c r="G33" i="10" s="1"/>
  <c r="I24" i="10"/>
  <c r="K24" i="10"/>
  <c r="K33" i="10" s="1"/>
  <c r="M24" i="10"/>
  <c r="O24" i="10"/>
  <c r="Q24" i="10"/>
  <c r="S24" i="10"/>
  <c r="U24" i="10"/>
  <c r="AA24" i="10"/>
  <c r="W27" i="10"/>
  <c r="Y27" i="10" s="1"/>
  <c r="W28" i="10"/>
  <c r="C29" i="10"/>
  <c r="E29" i="10"/>
  <c r="G29" i="10"/>
  <c r="I29" i="10"/>
  <c r="K29" i="10"/>
  <c r="M29" i="10"/>
  <c r="O29" i="10"/>
  <c r="Q29" i="10"/>
  <c r="S29" i="10"/>
  <c r="U29" i="10"/>
  <c r="AA29" i="10"/>
  <c r="W47" i="10"/>
  <c r="AA47" i="10"/>
  <c r="AC47" i="10"/>
  <c r="W51" i="10"/>
  <c r="AA51" i="10" s="1"/>
  <c r="W52" i="10"/>
  <c r="AA52" i="10" s="1"/>
  <c r="C53" i="10"/>
  <c r="E53" i="10"/>
  <c r="G53" i="10"/>
  <c r="I53" i="10"/>
  <c r="I60" i="10" s="1"/>
  <c r="I67" i="10" s="1"/>
  <c r="K53" i="10"/>
  <c r="M53" i="10"/>
  <c r="M60" i="10" s="1"/>
  <c r="O53" i="10"/>
  <c r="Q53" i="10"/>
  <c r="S53" i="10"/>
  <c r="U53" i="10"/>
  <c r="W53" i="10"/>
  <c r="Y53" i="10"/>
  <c r="U57" i="10"/>
  <c r="W57" i="10" s="1"/>
  <c r="AC57" i="10"/>
  <c r="AC58" i="10" s="1"/>
  <c r="E58" i="10"/>
  <c r="E60" i="10" s="1"/>
  <c r="G58" i="10"/>
  <c r="I58" i="10"/>
  <c r="K58" i="10"/>
  <c r="M58" i="10"/>
  <c r="O58" i="10"/>
  <c r="O60" i="10" s="1"/>
  <c r="O67" i="10" s="1"/>
  <c r="Q58" i="10"/>
  <c r="Q60" i="10" s="1"/>
  <c r="S58" i="10"/>
  <c r="S60" i="10" s="1"/>
  <c r="S67" i="10" s="1"/>
  <c r="Y58" i="10"/>
  <c r="C60" i="10"/>
  <c r="Y60" i="10"/>
  <c r="M63" i="10"/>
  <c r="W63" i="10" s="1"/>
  <c r="U63" i="10"/>
  <c r="U65" i="10" s="1"/>
  <c r="Y63" i="10"/>
  <c r="Y65" i="10" s="1"/>
  <c r="U64" i="10"/>
  <c r="W64" i="10"/>
  <c r="AC64" i="10" s="1"/>
  <c r="AA64" i="10"/>
  <c r="C65" i="10"/>
  <c r="E65" i="10"/>
  <c r="G65" i="10"/>
  <c r="I65" i="10"/>
  <c r="K65" i="10"/>
  <c r="O65" i="10"/>
  <c r="Q65" i="10"/>
  <c r="S65" i="10"/>
  <c r="C67" i="10"/>
  <c r="E13" i="2"/>
  <c r="E16" i="2" s="1"/>
  <c r="E23" i="2" s="1"/>
  <c r="E27" i="2" s="1"/>
  <c r="E29" i="2" s="1"/>
  <c r="G13" i="2"/>
  <c r="G16" i="2" s="1"/>
  <c r="I13" i="2"/>
  <c r="I16" i="2" s="1"/>
  <c r="I23" i="2" s="1"/>
  <c r="I27" i="2" s="1"/>
  <c r="I29" i="2" s="1"/>
  <c r="K13" i="2"/>
  <c r="K16" i="2" s="1"/>
  <c r="K23" i="2" s="1"/>
  <c r="K27" i="2" s="1"/>
  <c r="K29" i="2" s="1"/>
  <c r="E65" i="2"/>
  <c r="G65" i="2"/>
  <c r="I65" i="2"/>
  <c r="K65" i="2"/>
  <c r="K75" i="2" s="1"/>
  <c r="E81" i="2"/>
  <c r="G81" i="2"/>
  <c r="I81" i="2"/>
  <c r="K81" i="2"/>
  <c r="E86" i="2"/>
  <c r="G86" i="2"/>
  <c r="I86" i="2"/>
  <c r="K86" i="2"/>
  <c r="E22" i="1"/>
  <c r="G19" i="1"/>
  <c r="G22" i="1" s="1"/>
  <c r="I22" i="1"/>
  <c r="K22" i="1"/>
  <c r="E39" i="1"/>
  <c r="G25" i="1"/>
  <c r="G39" i="1" s="1"/>
  <c r="I39" i="1"/>
  <c r="K39" i="1"/>
  <c r="I64" i="1"/>
  <c r="I77" i="1" s="1"/>
  <c r="K64" i="1"/>
  <c r="K77" i="1" s="1"/>
  <c r="G77" i="1"/>
  <c r="E114" i="1"/>
  <c r="E116" i="1" s="1"/>
  <c r="G116" i="1"/>
  <c r="I114" i="1"/>
  <c r="I116" i="1" s="1"/>
  <c r="K114" i="1"/>
  <c r="K116" i="1" s="1"/>
  <c r="AB32" i="12" l="1"/>
  <c r="AB35" i="12" s="1"/>
  <c r="P25" i="15"/>
  <c r="K118" i="1"/>
  <c r="P15" i="15"/>
  <c r="N35" i="12"/>
  <c r="G60" i="10"/>
  <c r="G67" i="10" s="1"/>
  <c r="AA33" i="10"/>
  <c r="J35" i="12"/>
  <c r="F28" i="15"/>
  <c r="P35" i="12"/>
  <c r="W24" i="10"/>
  <c r="G41" i="1"/>
  <c r="Q67" i="10"/>
  <c r="K60" i="10"/>
  <c r="K67" i="10" s="1"/>
  <c r="Q33" i="10"/>
  <c r="W29" i="10"/>
  <c r="J28" i="15"/>
  <c r="U58" i="10"/>
  <c r="U60" i="10" s="1"/>
  <c r="U67" i="10" s="1"/>
  <c r="E67" i="10"/>
  <c r="M33" i="10"/>
  <c r="D35" i="12"/>
  <c r="F35" i="12"/>
  <c r="H35" i="12"/>
  <c r="V35" i="12"/>
  <c r="X35" i="12"/>
  <c r="N28" i="15"/>
  <c r="R15" i="15"/>
  <c r="P28" i="15"/>
  <c r="R24" i="15"/>
  <c r="R25" i="15" s="1"/>
  <c r="G75" i="16"/>
  <c r="G76" i="16" s="1"/>
  <c r="K75" i="16"/>
  <c r="K76" i="16" s="1"/>
  <c r="E75" i="16"/>
  <c r="E76" i="16" s="1"/>
  <c r="I76" i="16"/>
  <c r="K41" i="1"/>
  <c r="I118" i="1"/>
  <c r="G118" i="1"/>
  <c r="I41" i="1"/>
  <c r="E77" i="1"/>
  <c r="E118" i="1" s="1"/>
  <c r="E41" i="1"/>
  <c r="Y24" i="10"/>
  <c r="AC22" i="10"/>
  <c r="AC24" i="10" s="1"/>
  <c r="AA53" i="10"/>
  <c r="AA57" i="10"/>
  <c r="AA58" i="10" s="1"/>
  <c r="W58" i="10"/>
  <c r="W60" i="10" s="1"/>
  <c r="AC13" i="10"/>
  <c r="AF14" i="12"/>
  <c r="AB16" i="12"/>
  <c r="AF16" i="12" s="1"/>
  <c r="J19" i="13"/>
  <c r="AC51" i="10"/>
  <c r="U33" i="10"/>
  <c r="E33" i="10"/>
  <c r="AC28" i="10"/>
  <c r="S33" i="10"/>
  <c r="C33" i="10"/>
  <c r="Z16" i="12"/>
  <c r="O33" i="10"/>
  <c r="I76" i="2"/>
  <c r="G23" i="2"/>
  <c r="G27" i="2" s="1"/>
  <c r="G29" i="2" s="1"/>
  <c r="Y67" i="10"/>
  <c r="AC52" i="10"/>
  <c r="W33" i="10"/>
  <c r="E75" i="2"/>
  <c r="E76" i="2" s="1"/>
  <c r="I33" i="10"/>
  <c r="D90" i="3"/>
  <c r="D93" i="3" s="1"/>
  <c r="B90" i="3"/>
  <c r="B93" i="3" s="1"/>
  <c r="H90" i="3"/>
  <c r="H93" i="3" s="1"/>
  <c r="F90" i="3"/>
  <c r="F93" i="3" s="1"/>
  <c r="AF30" i="12"/>
  <c r="AF32" i="12" s="1"/>
  <c r="AF35" i="12" s="1"/>
  <c r="Z32" i="12"/>
  <c r="Z35" i="12" s="1"/>
  <c r="AC27" i="10"/>
  <c r="AA63" i="10"/>
  <c r="AA65" i="10" s="1"/>
  <c r="W65" i="10"/>
  <c r="W67" i="10" s="1"/>
  <c r="AC63" i="10"/>
  <c r="AC65" i="10" s="1"/>
  <c r="M65" i="10"/>
  <c r="M67" i="10" s="1"/>
  <c r="G75" i="2"/>
  <c r="K76" i="2"/>
  <c r="O118" i="1" l="1"/>
  <c r="R28" i="15"/>
  <c r="N118" i="1"/>
  <c r="G76" i="2"/>
  <c r="AC29" i="10"/>
  <c r="AC33" i="10" s="1"/>
  <c r="J21" i="13"/>
  <c r="N19" i="13"/>
  <c r="Y29" i="10"/>
  <c r="Y33" i="10" s="1"/>
  <c r="AC53" i="10"/>
  <c r="AC60" i="10" s="1"/>
  <c r="AC67" i="10" s="1"/>
  <c r="AA60" i="10"/>
  <c r="AA67" i="10" s="1"/>
  <c r="N21" i="13" l="1"/>
  <c r="N24" i="13" s="1"/>
  <c r="J24" i="13"/>
</calcChain>
</file>

<file path=xl/sharedStrings.xml><?xml version="1.0" encoding="utf-8"?>
<sst xmlns="http://schemas.openxmlformats.org/spreadsheetml/2006/main" count="658" uniqueCount="333">
  <si>
    <t>Assets</t>
  </si>
  <si>
    <t>Note</t>
  </si>
  <si>
    <t>(Baht)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</si>
  <si>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</si>
  <si>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</si>
  <si>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</si>
  <si>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</si>
  <si>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</si>
  <si>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</si>
  <si>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</si>
  <si>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</si>
  <si>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</si>
  <si>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</si>
  <si>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</si>
  <si>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</si>
  <si>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</si>
  <si>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</si>
  <si>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</si>
  <si>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</si>
  <si>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</si>
  <si>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</si>
  <si>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</si>
  <si>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</si>
  <si>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</si>
  <si>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</si>
  <si>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</si>
  <si>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</si>
  <si>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</si>
  <si>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</si>
  <si>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</si>
  <si>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</si>
  <si>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</si>
  <si>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</si>
  <si>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</si>
  <si>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</si>
  <si>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</si>
  <si>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</si>
  <si>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</si>
  <si>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</si>
  <si>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</si>
  <si>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</si>
  <si>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</si>
  <si>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</si>
  <si>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Chairman</t>
  </si>
  <si>
    <t>Non-controlling interests</t>
  </si>
  <si>
    <t>Non-</t>
  </si>
  <si>
    <t xml:space="preserve">controlling </t>
  </si>
  <si>
    <t>interests</t>
  </si>
  <si>
    <t>to owners</t>
  </si>
  <si>
    <t>Total</t>
  </si>
  <si>
    <t>31 December</t>
  </si>
  <si>
    <t>statements</t>
  </si>
  <si>
    <t>Other receivables</t>
  </si>
  <si>
    <t>Other payables</t>
  </si>
  <si>
    <t>Debentures</t>
  </si>
  <si>
    <t xml:space="preserve">    Profit or loss</t>
  </si>
  <si>
    <t>Statement of financial position</t>
  </si>
  <si>
    <t>Deferred tax liabilities</t>
  </si>
  <si>
    <t xml:space="preserve">    Other comprehensive income (loss)</t>
  </si>
  <si>
    <t xml:space="preserve">    Share-based payment transactions</t>
  </si>
  <si>
    <t>Long-term loans to related parties</t>
  </si>
  <si>
    <t>Other components of equity</t>
  </si>
  <si>
    <t>Share premium on ordinary shares</t>
  </si>
  <si>
    <t>Chief Executive Officer and President</t>
  </si>
  <si>
    <t>to profit or loss</t>
  </si>
  <si>
    <t>Warrants</t>
  </si>
  <si>
    <t>Total items that will be reclassified subsequently</t>
  </si>
  <si>
    <t xml:space="preserve"> to profit or loss</t>
  </si>
  <si>
    <t>Share of other</t>
  </si>
  <si>
    <t>of the parent</t>
  </si>
  <si>
    <t xml:space="preserve">    Share options excercised</t>
  </si>
  <si>
    <t>Acquisition of intangible assets</t>
  </si>
  <si>
    <t>Equity attributable to owners</t>
  </si>
  <si>
    <t>Surplus from business combination</t>
  </si>
  <si>
    <t>of associates</t>
  </si>
  <si>
    <t>Goodwill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</si>
  <si>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</si>
  <si>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</si>
  <si>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</si>
  <si>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</si>
  <si>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</si>
  <si>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</si>
  <si>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</si>
  <si>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Total comprehensive income (loss) for the period</t>
  </si>
  <si>
    <t>Statement of changes in equity (Unaudited)</t>
  </si>
  <si>
    <t>Other components</t>
  </si>
  <si>
    <t>of shareholders' equity</t>
  </si>
  <si>
    <t>Translation</t>
  </si>
  <si>
    <t>Total other</t>
  </si>
  <si>
    <t>Equity attributable</t>
  </si>
  <si>
    <t>Issued and paid</t>
  </si>
  <si>
    <t>Surplus from</t>
  </si>
  <si>
    <t>financial</t>
  </si>
  <si>
    <t>Available-for-sale</t>
  </si>
  <si>
    <t>comprehensive expense</t>
  </si>
  <si>
    <t xml:space="preserve">components of </t>
  </si>
  <si>
    <t>on ordinary shares</t>
  </si>
  <si>
    <t>business combination</t>
  </si>
  <si>
    <t>investment</t>
  </si>
  <si>
    <t xml:space="preserve"> shareholders' equity</t>
  </si>
  <si>
    <t>Transactions  with owners, recorded directly in equity</t>
  </si>
  <si>
    <t xml:space="preserve">   Distribution to owners of the Company</t>
  </si>
  <si>
    <t xml:space="preserve">    Total distribution to owners of the Company</t>
  </si>
  <si>
    <t xml:space="preserve">    Changes in ownership interests in subsidiaries</t>
  </si>
  <si>
    <t xml:space="preserve">     Changes in an ownership interests in subsidiaries</t>
  </si>
  <si>
    <t xml:space="preserve">        without a change in control</t>
  </si>
  <si>
    <r>
      <t xml:space="preserve">    Total changes in ownership interests in subsidiaries</t>
    </r>
    <r>
      <rPr>
        <b/>
        <i/>
        <sz val="11"/>
        <color indexed="8"/>
        <rFont val="Segoe UI"/>
        <family val="2"/>
      </rPr>
      <t xml:space="preserve"> </t>
    </r>
  </si>
  <si>
    <t>Total transactions with owners, recorded directly in equity</t>
  </si>
  <si>
    <t>Comprehensive income (loss) for the period</t>
  </si>
  <si>
    <t>Three-month period ended 31 March 2019</t>
  </si>
  <si>
    <t>Balance at 1 January 2019</t>
  </si>
  <si>
    <t>Balance at 31 March 2019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</si>
  <si>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</si>
  <si>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</si>
  <si>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</si>
  <si>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</si>
  <si>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</si>
  <si>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</si>
  <si>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</si>
  <si>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Other current assets</t>
  </si>
  <si>
    <t xml:space="preserve">Deposits at financial institutions </t>
  </si>
  <si>
    <t>used as collateral</t>
  </si>
  <si>
    <t>Investments in joint ventures</t>
  </si>
  <si>
    <t>Investment properties</t>
  </si>
  <si>
    <t xml:space="preserve">Property, plant and equipment  </t>
  </si>
  <si>
    <t>Intangible assets</t>
  </si>
  <si>
    <t xml:space="preserve">Trade accounts payable </t>
  </si>
  <si>
    <t>Accrued expenses</t>
  </si>
  <si>
    <t>Provisions for employee benefits</t>
  </si>
  <si>
    <t>Provision for decommissioning costs</t>
  </si>
  <si>
    <t>Changes in proportion</t>
  </si>
  <si>
    <t>of investment/interests in subsidiaries</t>
  </si>
  <si>
    <t>(___________________________)</t>
  </si>
  <si>
    <t>(_____________________________)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</si>
  <si>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</si>
  <si>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</si>
  <si>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</si>
  <si>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</si>
  <si>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</si>
  <si>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</si>
  <si>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</si>
  <si>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</si>
  <si>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</si>
  <si>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</si>
  <si>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</si>
  <si>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</si>
  <si>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</si>
  <si>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</si>
  <si>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 xml:space="preserve"> cash flow hedges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</si>
  <si>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</si>
  <si>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</si>
  <si>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</si>
  <si>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</si>
  <si>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</si>
  <si>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</si>
  <si>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</si>
  <si>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</si>
  <si>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Changes in ownership interests in subsidiaries</t>
  </si>
  <si>
    <t xml:space="preserve">      Increase from a business</t>
  </si>
  <si>
    <t xml:space="preserve">         combination achieved in stage</t>
  </si>
  <si>
    <t xml:space="preserve">  Total changes in ownership interests in subsidiaries</t>
  </si>
  <si>
    <t xml:space="preserve">    Profit </t>
  </si>
  <si>
    <t>Balance at 31 December 2019 - as reported</t>
  </si>
  <si>
    <t>Impact of changes in accounting policies</t>
  </si>
  <si>
    <t>Balance at 1 January 2020 - restated</t>
  </si>
  <si>
    <t>Transfer to legal reserve</t>
  </si>
  <si>
    <t>Depreciation and amortisation</t>
  </si>
  <si>
    <t>Loss from disposal and write-off assets</t>
  </si>
  <si>
    <t>Payments for investment in joint ventures</t>
  </si>
  <si>
    <t>Payments for advance payments to subsidiaries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</si>
  <si>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</si>
  <si>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</si>
  <si>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</si>
  <si>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</si>
  <si>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</si>
  <si>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</si>
  <si>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</si>
  <si>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Payments for deferred financing fees</t>
  </si>
  <si>
    <t>Payments for finance costs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</si>
  <si>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</si>
  <si>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</si>
  <si>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</si>
  <si>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</si>
  <si>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Retention</t>
  </si>
  <si>
    <t>Asset by finance lease</t>
  </si>
  <si>
    <t>Business combinations achieved in stage from</t>
  </si>
  <si>
    <t>Payable for a business combination achieved in stage</t>
  </si>
  <si>
    <t>Increase in assets from business combination achieved in stage</t>
  </si>
  <si>
    <t xml:space="preserve">    advance payment for share subscription</t>
  </si>
  <si>
    <t xml:space="preserve">    advance payment for power plant construction</t>
  </si>
  <si>
    <t>Gain (loss) on</t>
  </si>
  <si>
    <t>income</t>
  </si>
  <si>
    <t>value through other</t>
  </si>
  <si>
    <t xml:space="preserve">designated at fair 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</si>
  <si>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</si>
  <si>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</si>
  <si>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</si>
  <si>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</si>
  <si>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</si>
  <si>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</si>
  <si>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</si>
  <si>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</si>
  <si>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</si>
  <si>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</si>
  <si>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Change in fair value of available-for-sale investments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</si>
  <si>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</si>
  <si>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</si>
  <si>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</si>
  <si>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</si>
  <si>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</si>
  <si>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</si>
  <si>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</si>
  <si>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</si>
  <si>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</si>
  <si>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</si>
  <si>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</si>
  <si>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Loss on cash flow hedges</t>
  </si>
  <si>
    <t>associates and joint ventures</t>
  </si>
  <si>
    <t>under</t>
  </si>
  <si>
    <t>joint ventures</t>
  </si>
  <si>
    <t>investments</t>
  </si>
  <si>
    <t>Unrealised (gain) loss on exchange rate</t>
  </si>
  <si>
    <t xml:space="preserve">Separate </t>
  </si>
  <si>
    <t>Proceeds from issue of debentures</t>
  </si>
  <si>
    <t>Other non-current receivables</t>
  </si>
  <si>
    <t>Current portion of long-term loans</t>
  </si>
  <si>
    <t>to related parties</t>
  </si>
  <si>
    <t>of equity</t>
  </si>
  <si>
    <t>Statement of comprehensive income (Unaudited)</t>
  </si>
  <si>
    <t xml:space="preserve">      Call for additional paid-up capital</t>
  </si>
  <si>
    <t xml:space="preserve">   capitalised in property, plant and equipment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</si>
  <si>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</si>
  <si>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</si>
  <si>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</si>
  <si>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</si>
  <si>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</si>
  <si>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Payments for deferred financing fee for debentures</t>
  </si>
  <si>
    <t>Long-term loans from financial institutions</t>
  </si>
  <si>
    <t>on translating</t>
  </si>
  <si>
    <t>Tax income (expense)</t>
  </si>
  <si>
    <t>proportion</t>
  </si>
  <si>
    <t>Change in</t>
  </si>
  <si>
    <t xml:space="preserve"> combination</t>
  </si>
  <si>
    <t>business</t>
  </si>
  <si>
    <t xml:space="preserve"> differences</t>
  </si>
  <si>
    <t>Exchange</t>
  </si>
  <si>
    <t xml:space="preserve"> statements</t>
  </si>
  <si>
    <t xml:space="preserve"> paid-up</t>
  </si>
  <si>
    <t>Issued and</t>
  </si>
  <si>
    <t>investments designated</t>
  </si>
  <si>
    <t>at fair value through</t>
  </si>
  <si>
    <t xml:space="preserve"> income</t>
  </si>
  <si>
    <t xml:space="preserve"> other comprehensive</t>
  </si>
  <si>
    <t>Current income tax payable</t>
  </si>
  <si>
    <t>Exchange differences on translating financial statements</t>
  </si>
  <si>
    <t>Payments for investment</t>
  </si>
  <si>
    <t>Proceeds from business combinations achieved in stage</t>
  </si>
  <si>
    <t>Payments for debentures</t>
  </si>
  <si>
    <t>Accounts payable for property, plant and equipment</t>
  </si>
  <si>
    <t>Increased in assets from other payable</t>
  </si>
  <si>
    <t>Payments for advance payments for land</t>
  </si>
  <si>
    <t>of investment/</t>
  </si>
  <si>
    <t>30 June</t>
  </si>
  <si>
    <t xml:space="preserve">Six-month period ended </t>
  </si>
  <si>
    <t>Six-month period ended 30 June 2019</t>
  </si>
  <si>
    <t>Balance at 30 June 2019</t>
  </si>
  <si>
    <t>Six-month period ended 30 June 2020</t>
  </si>
  <si>
    <t>Balance at 30 June 2020</t>
  </si>
  <si>
    <t>Six-month period ended</t>
  </si>
  <si>
    <t>Cash and cash equivalents at 30 June</t>
  </si>
  <si>
    <t xml:space="preserve">    Dividends</t>
  </si>
  <si>
    <t>Accounting loss on business combination achieved in stage</t>
  </si>
  <si>
    <t>Gain on sales of avialable-for-sale investments</t>
  </si>
  <si>
    <t>Dividend income</t>
  </si>
  <si>
    <t>Payment for land deposit</t>
  </si>
  <si>
    <t>Payment for retention</t>
  </si>
  <si>
    <t>Dividend received</t>
  </si>
  <si>
    <t>Proceed from call for additional paid-up capital</t>
  </si>
  <si>
    <t>Dividend paid</t>
  </si>
  <si>
    <t xml:space="preserve"> (10,666.50 million ordinary shares, par value </t>
  </si>
  <si>
    <t xml:space="preserve">   at Baht 1 per share)</t>
  </si>
  <si>
    <t>Profit from operating activities</t>
  </si>
  <si>
    <t>Profit for the period</t>
  </si>
  <si>
    <t>Tax income</t>
  </si>
  <si>
    <t>Basic earnings per share</t>
  </si>
  <si>
    <t>Profit attributable to:</t>
  </si>
  <si>
    <t xml:space="preserve">    Profit</t>
  </si>
  <si>
    <t>Share of profit of associates and joint ventures</t>
  </si>
  <si>
    <t xml:space="preserve">Profit before income tax expense  </t>
  </si>
  <si>
    <t>Total comprehensive income attributable to:</t>
  </si>
  <si>
    <t>Advance payment for share subsription</t>
  </si>
  <si>
    <t>Other non-current payables</t>
  </si>
  <si>
    <t xml:space="preserve"> (2,133.30 million ordinary shares, par value </t>
  </si>
  <si>
    <t xml:space="preserve">   at Baht 5 per share)</t>
  </si>
  <si>
    <t>the period, net of tax</t>
  </si>
  <si>
    <t>income (expense)</t>
  </si>
  <si>
    <t xml:space="preserve">    Distributions to owners of the parent</t>
  </si>
  <si>
    <t xml:space="preserve">    Total distributions to owners of the parent</t>
  </si>
  <si>
    <t xml:space="preserve">     Distributions to owners of the parent</t>
  </si>
  <si>
    <t xml:space="preserve">     Dividends</t>
  </si>
  <si>
    <t xml:space="preserve">     Changes in ownership interests in subsidiaries</t>
  </si>
  <si>
    <t xml:space="preserve">     Call for additional paid-up capital</t>
  </si>
  <si>
    <t xml:space="preserve">     Total changes in ownership interests in subsidiaries</t>
  </si>
  <si>
    <t xml:space="preserve">   Distributions to owners </t>
  </si>
  <si>
    <t xml:space="preserve">    Total distributions to owners </t>
  </si>
  <si>
    <t xml:space="preserve">Tax expense (income) </t>
  </si>
  <si>
    <t>Taxes received (paid)</t>
  </si>
  <si>
    <t>Proceeds from sale of available-for-sale investments</t>
  </si>
  <si>
    <t xml:space="preserve">Net cash from (used in) financing activities  </t>
  </si>
  <si>
    <r>
      <t>Proceeds from loans to</t>
    </r>
    <r>
      <rPr>
        <sz val="11"/>
        <rFont val="Times New Roman"/>
        <family val="1"/>
      </rPr>
      <t xml:space="preserve"> related parties</t>
    </r>
  </si>
  <si>
    <r>
      <t>Payments for loans to</t>
    </r>
    <r>
      <rPr>
        <sz val="11"/>
        <rFont val="Times New Roman"/>
        <family val="1"/>
      </rPr>
      <t xml:space="preserve"> related parties</t>
    </r>
  </si>
  <si>
    <t>Net decrease in cash and cash equivalents</t>
  </si>
  <si>
    <t>Increase in construction in progress from amortisation of</t>
  </si>
  <si>
    <t xml:space="preserve">    deferred financing fee</t>
  </si>
  <si>
    <t>Investment in subsidiaries by payable</t>
  </si>
  <si>
    <t>Gain (loss) on cash flow hedges</t>
  </si>
  <si>
    <t>at fair value through other comprehensive income (expense)</t>
  </si>
  <si>
    <t>Gain on</t>
  </si>
  <si>
    <t xml:space="preserve">    Distributions to owners </t>
  </si>
  <si>
    <t xml:space="preserve">   and power plant construction</t>
  </si>
  <si>
    <t xml:space="preserve">   Dividends</t>
  </si>
  <si>
    <t xml:space="preserve">   Total distributions to owners </t>
  </si>
  <si>
    <t>Adjustments to reconcile profit to cash receipts (payments)</t>
  </si>
  <si>
    <t xml:space="preserve">Cash from (used in) operating activities </t>
  </si>
  <si>
    <t>Gain on sales of investment in equity instruments designated</t>
  </si>
  <si>
    <t>Investments in associates</t>
  </si>
  <si>
    <t>Items that will not be reclassified subsequently to profit or loss</t>
  </si>
  <si>
    <t>Gain on investments in equity instruments designated</t>
  </si>
  <si>
    <t>Total items that will not be reclassified subsequently</t>
  </si>
  <si>
    <t>of associates and</t>
  </si>
  <si>
    <t>Proceeds from sale of other non-current financial assets</t>
  </si>
  <si>
    <t>Payments for other financial assets</t>
  </si>
  <si>
    <t>Increasing from decommissioning costs capitalised in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</si>
</sst>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-* #,##0.0_-;\-* #,##0.0_-;_-* &quot;-&quot;??_-;_-@_-"/>
  </numFmts>
  <fonts count="18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i/>
      <sz val="11"/>
      <color indexed="8"/>
      <name val="Segoe UI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</cellStyleXfs>
  <cellXfs count="350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5" fontId="5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165" fontId="5" fillId="0" borderId="0" xfId="6" applyFont="1" applyFill="1" applyBorder="1"/>
    <xf numFmtId="0" fontId="5" fillId="0" borderId="0" xfId="9" applyFont="1" applyFill="1" applyAlignment="1">
      <alignment horizontal="left"/>
    </xf>
    <xf numFmtId="168" fontId="4" fillId="0" borderId="0" xfId="13" applyNumberFormat="1" applyFont="1" applyFill="1" applyBorder="1"/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168" fontId="4" fillId="0" borderId="0" xfId="6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0" fontId="5" fillId="0" borderId="0" xfId="9" applyFont="1" applyFill="1" applyBorder="1" applyAlignment="1">
      <alignment horizontal="left"/>
    </xf>
    <xf numFmtId="0" fontId="6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37" fontId="5" fillId="0" borderId="0" xfId="13" applyNumberFormat="1" applyFont="1" applyFill="1" applyBorder="1"/>
    <xf numFmtId="169" fontId="4" fillId="0" borderId="0" xfId="13" applyNumberFormat="1" applyFont="1" applyFill="1" applyBorder="1"/>
    <xf numFmtId="0" fontId="7" fillId="0" borderId="0" xfId="13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165" fontId="5" fillId="0" borderId="1" xfId="3" applyFont="1" applyFill="1" applyBorder="1"/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0" fontId="7" fillId="0" borderId="0" xfId="9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3" applyNumberFormat="1" applyFont="1" applyFill="1" applyBorder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0" fontId="7" fillId="0" borderId="0" xfId="9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71" fontId="5" fillId="0" borderId="0" xfId="1" applyNumberFormat="1" applyFont="1" applyFill="1"/>
    <xf numFmtId="168" fontId="0" fillId="0" borderId="0" xfId="1" applyNumberFormat="1" applyFont="1" applyFill="1"/>
    <xf numFmtId="165" fontId="5" fillId="0" borderId="3" xfId="1" applyFont="1" applyFill="1" applyBorder="1"/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37" fontId="4" fillId="0" borderId="1" xfId="0" applyNumberFormat="1" applyFont="1" applyFill="1" applyBorder="1"/>
    <xf numFmtId="0" fontId="7" fillId="0" borderId="0" xfId="9" applyFont="1" applyFill="1" applyAlignment="1"/>
    <xf numFmtId="165" fontId="5" fillId="0" borderId="1" xfId="1" applyFont="1" applyFill="1" applyBorder="1"/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/>
    <xf numFmtId="37" fontId="0" fillId="0" borderId="0" xfId="3" applyNumberFormat="1" applyFont="1" applyFill="1"/>
    <xf numFmtId="37" fontId="0" fillId="0" borderId="1" xfId="12" applyNumberFormat="1" applyFont="1" applyFill="1" applyBorder="1"/>
    <xf numFmtId="168" fontId="0" fillId="0" borderId="1" xfId="1" applyNumberFormat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Fill="1"/>
    <xf numFmtId="165" fontId="0" fillId="0" borderId="0" xfId="1" applyFont="1" applyFill="1" applyAlignment="1">
      <alignment horizontal="right"/>
    </xf>
    <xf numFmtId="0" fontId="0" fillId="0" borderId="0" xfId="13" applyFont="1" applyFill="1"/>
    <xf numFmtId="41" fontId="0" fillId="0" borderId="1" xfId="1" applyNumberFormat="1" applyFont="1" applyFill="1" applyBorder="1"/>
    <xf numFmtId="37" fontId="0" fillId="0" borderId="5" xfId="0" applyNumberFormat="1" applyFont="1" applyFill="1" applyBorder="1"/>
    <xf numFmtId="41" fontId="0" fillId="0" borderId="5" xfId="1" applyNumberFormat="1" applyFont="1" applyFill="1" applyBorder="1"/>
    <xf numFmtId="41" fontId="0" fillId="0" borderId="0" xfId="1" applyNumberFormat="1" applyFont="1" applyFill="1" applyBorder="1"/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top" wrapText="1"/>
    </xf>
    <xf numFmtId="167" fontId="0" fillId="0" borderId="0" xfId="0" applyNumberFormat="1" applyFont="1" applyFill="1" applyAlignment="1">
      <alignment vertical="top" wrapText="1"/>
    </xf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6" fontId="4" fillId="0" borderId="0" xfId="14" applyNumberFormat="1" applyFont="1" applyFill="1" applyBorder="1" applyAlignment="1"/>
    <xf numFmtId="166" fontId="5" fillId="0" borderId="1" xfId="14" applyNumberFormat="1" applyFont="1" applyFill="1" applyBorder="1" applyAlignment="1">
      <alignment horizontal="center"/>
    </xf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7" fontId="6" fillId="0" borderId="0" xfId="14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1" xfId="1" applyNumberFormat="1" applyFont="1" applyFill="1" applyBorder="1"/>
    <xf numFmtId="168" fontId="15" fillId="0" borderId="0" xfId="1" applyNumberFormat="1" applyFont="1" applyFill="1"/>
    <xf numFmtId="167" fontId="4" fillId="0" borderId="0" xfId="11" applyNumberFormat="1" applyFont="1" applyFill="1"/>
    <xf numFmtId="166" fontId="5" fillId="0" borderId="0" xfId="14" applyNumberFormat="1" applyFont="1" applyFill="1" applyAlignment="1">
      <alignment horizontal="center" vertical="center"/>
    </xf>
    <xf numFmtId="166" fontId="5" fillId="0" borderId="1" xfId="14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/>
    </xf>
    <xf numFmtId="168" fontId="4" fillId="0" borderId="0" xfId="3" applyNumberFormat="1" applyFont="1" applyFill="1" applyBorder="1"/>
    <xf numFmtId="168" fontId="4" fillId="0" borderId="0" xfId="11" applyNumberFormat="1" applyFont="1" applyFill="1" applyBorder="1"/>
    <xf numFmtId="170" fontId="4" fillId="0" borderId="0" xfId="3" applyNumberFormat="1" applyFont="1" applyFill="1"/>
    <xf numFmtId="167" fontId="5" fillId="0" borderId="0" xfId="11" applyNumberFormat="1" applyFont="1" applyFill="1" applyBorder="1"/>
    <xf numFmtId="37" fontId="5" fillId="0" borderId="1" xfId="6" applyNumberFormat="1" applyFont="1" applyFill="1" applyBorder="1"/>
    <xf numFmtId="167" fontId="5" fillId="0" borderId="1" xfId="11" applyNumberFormat="1" applyFont="1" applyFill="1" applyBorder="1"/>
    <xf numFmtId="165" fontId="4" fillId="0" borderId="1" xfId="3" applyFont="1" applyFill="1" applyBorder="1"/>
    <xf numFmtId="168" fontId="4" fillId="0" borderId="1" xfId="3" applyNumberFormat="1" applyFont="1" applyFill="1" applyBorder="1"/>
    <xf numFmtId="37" fontId="4" fillId="0" borderId="1" xfId="6" applyNumberFormat="1" applyFont="1" applyFill="1" applyBorder="1"/>
    <xf numFmtId="0" fontId="7" fillId="0" borderId="0" xfId="0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11" applyNumberFormat="1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0" fontId="5" fillId="0" borderId="0" xfId="9" applyFont="1" applyFill="1" applyBorder="1" applyAlignment="1">
      <alignment horizontal="left" indent="1"/>
    </xf>
    <xf numFmtId="165" fontId="5" fillId="0" borderId="0" xfId="3" applyFont="1" applyFill="1" applyAlignment="1">
      <alignment vertical="center"/>
    </xf>
    <xf numFmtId="165" fontId="5" fillId="0" borderId="0" xfId="3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Font="1" applyFill="1" applyAlignment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37" fontId="5" fillId="0" borderId="0" xfId="11" applyNumberFormat="1" applyFont="1" applyFill="1" applyBorder="1" applyAlignment="1"/>
    <xf numFmtId="37" fontId="5" fillId="0" borderId="1" xfId="3" applyNumberFormat="1" applyFont="1" applyFill="1" applyBorder="1" applyAlignment="1"/>
    <xf numFmtId="168" fontId="5" fillId="0" borderId="1" xfId="3" applyNumberFormat="1" applyFont="1" applyFill="1" applyBorder="1" applyAlignment="1"/>
    <xf numFmtId="165" fontId="4" fillId="0" borderId="2" xfId="3" applyFont="1" applyFill="1" applyBorder="1" applyAlignment="1">
      <alignment vertical="center"/>
    </xf>
    <xf numFmtId="165" fontId="4" fillId="0" borderId="2" xfId="1" applyFont="1" applyFill="1" applyBorder="1" applyAlignment="1">
      <alignment vertical="center"/>
    </xf>
    <xf numFmtId="169" fontId="4" fillId="0" borderId="1" xfId="3" applyNumberFormat="1" applyFont="1" applyFill="1" applyBorder="1" applyAlignment="1"/>
    <xf numFmtId="169" fontId="4" fillId="0" borderId="0" xfId="3" applyNumberFormat="1" applyFont="1" applyFill="1" applyBorder="1" applyAlignment="1"/>
    <xf numFmtId="165" fontId="5" fillId="0" borderId="0" xfId="3" applyFont="1" applyFill="1"/>
    <xf numFmtId="167" fontId="5" fillId="0" borderId="0" xfId="14" applyNumberFormat="1" applyFont="1" applyFill="1" applyBorder="1"/>
    <xf numFmtId="167" fontId="5" fillId="0" borderId="0" xfId="14" applyNumberFormat="1" applyFont="1" applyFill="1"/>
    <xf numFmtId="167" fontId="4" fillId="0" borderId="0" xfId="3" applyNumberFormat="1" applyFont="1" applyFill="1"/>
    <xf numFmtId="166" fontId="5" fillId="0" borderId="0" xfId="11" applyNumberFormat="1" applyFont="1" applyFill="1" applyBorder="1"/>
    <xf numFmtId="168" fontId="5" fillId="0" borderId="0" xfId="3" applyNumberFormat="1" applyFont="1" applyFill="1"/>
    <xf numFmtId="165" fontId="4" fillId="0" borderId="2" xfId="3" applyFont="1" applyFill="1" applyBorder="1"/>
    <xf numFmtId="166" fontId="4" fillId="0" borderId="0" xfId="11" applyNumberFormat="1" applyFont="1" applyFill="1" applyBorder="1"/>
    <xf numFmtId="167" fontId="4" fillId="0" borderId="1" xfId="11" applyNumberFormat="1" applyFont="1" applyFill="1" applyBorder="1"/>
    <xf numFmtId="168" fontId="4" fillId="0" borderId="2" xfId="3" applyNumberFormat="1" applyFont="1" applyFill="1" applyBorder="1"/>
    <xf numFmtId="167" fontId="4" fillId="0" borderId="3" xfId="11" applyNumberFormat="1" applyFont="1" applyFill="1" applyBorder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167" fontId="4" fillId="0" borderId="0" xfId="6" applyNumberFormat="1" applyFont="1" applyFill="1" applyBorder="1"/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166" fontId="5" fillId="0" borderId="0" xfId="13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Continuous"/>
    </xf>
    <xf numFmtId="167" fontId="5" fillId="0" borderId="0" xfId="13" applyNumberFormat="1" applyFont="1" applyFill="1" applyAlignment="1">
      <alignment horizontal="centerContinuous"/>
    </xf>
    <xf numFmtId="166" fontId="5" fillId="0" borderId="0" xfId="13" applyNumberFormat="1" applyFont="1" applyFill="1" applyAlignment="1">
      <alignment horizontal="centerContinuous"/>
    </xf>
    <xf numFmtId="167" fontId="5" fillId="0" borderId="0" xfId="13" applyNumberFormat="1" applyFont="1" applyFill="1" applyBorder="1" applyAlignment="1">
      <alignment horizontal="centerContinuous"/>
    </xf>
    <xf numFmtId="167" fontId="5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7" fontId="4" fillId="0" borderId="1" xfId="6" applyNumberFormat="1" applyFont="1" applyFill="1" applyBorder="1"/>
    <xf numFmtId="165" fontId="4" fillId="0" borderId="0" xfId="3" applyFont="1" applyFill="1" applyBorder="1" applyAlignment="1"/>
    <xf numFmtId="168" fontId="4" fillId="0" borderId="1" xfId="1" applyNumberFormat="1" applyFont="1" applyFill="1" applyBorder="1" applyAlignment="1"/>
    <xf numFmtId="37" fontId="4" fillId="0" borderId="1" xfId="6" applyNumberFormat="1" applyFont="1" applyFill="1" applyBorder="1" applyAlignment="1"/>
    <xf numFmtId="165" fontId="4" fillId="0" borderId="1" xfId="1" applyFont="1" applyFill="1" applyBorder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167" fontId="4" fillId="0" borderId="4" xfId="6" applyNumberFormat="1" applyFont="1" applyFill="1" applyBorder="1"/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168" fontId="0" fillId="0" borderId="0" xfId="1" applyNumberFormat="1" applyFont="1" applyFill="1" applyBorder="1" applyAlignment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5" fontId="4" fillId="0" borderId="3" xfId="1" applyFont="1" applyFill="1" applyBorder="1"/>
    <xf numFmtId="39" fontId="4" fillId="0" borderId="3" xfId="13" applyNumberFormat="1" applyFont="1" applyFill="1" applyBorder="1"/>
    <xf numFmtId="16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67" fontId="0" fillId="0" borderId="0" xfId="0" applyNumberForma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sites/acc/PrivateDocuments/04_Consolidation/Consolidation_GED/Audited/2Q20/FS_2Q20/GED%20roll%20FS%20TH%20Q2%202022%20to%20client%20V.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General-Admin/Typist/In%20Process%202018-2019/b/BAN029%20(new%20Bangchak%20Corporation)/2018/M-03/Rev%201/ban029a18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3 - 5"/>
      <sheetName val="BS PY"/>
      <sheetName val="PL 6 - 7"/>
      <sheetName val="PL 8 - 9"/>
      <sheetName val="CBS_FS"/>
      <sheetName val="CPL_FS"/>
      <sheetName val="PY PL (3m)"/>
      <sheetName val="PY PL"/>
      <sheetName val="PY PL (6m)"/>
      <sheetName val="SH - 10"/>
      <sheetName val="SH - 11"/>
      <sheetName val="CSOE_FS"/>
      <sheetName val="TH 10-11-consol"/>
      <sheetName val="TH 8-9-consol"/>
      <sheetName val="SH - 12"/>
      <sheetName val="SH - 13"/>
      <sheetName val="TH 12-company"/>
      <sheetName val="TH 10-company"/>
      <sheetName val="CF 14 - 16"/>
      <sheetName val="TH 11-13"/>
      <sheetName val="TH 13-15"/>
      <sheetName val="Sheet6"/>
    </sheetNames>
    <sheetDataSet>
      <sheetData sheetId="0"/>
      <sheetData sheetId="1">
        <row r="10">
          <cell r="D10">
            <v>14965416653</v>
          </cell>
        </row>
        <row r="15">
          <cell r="J15">
            <v>118288656</v>
          </cell>
        </row>
        <row r="27">
          <cell r="D27">
            <v>11714652225</v>
          </cell>
        </row>
        <row r="29">
          <cell r="D29">
            <v>0</v>
          </cell>
          <cell r="H29">
            <v>17632074078</v>
          </cell>
        </row>
        <row r="30">
          <cell r="H30">
            <v>17687559481</v>
          </cell>
        </row>
        <row r="31">
          <cell r="H31">
            <v>441197980</v>
          </cell>
        </row>
        <row r="32">
          <cell r="D32">
            <v>597965022</v>
          </cell>
          <cell r="H32">
            <v>436730396</v>
          </cell>
        </row>
        <row r="33">
          <cell r="D33">
            <v>3472240954</v>
          </cell>
          <cell r="H33">
            <v>5433262325</v>
          </cell>
        </row>
        <row r="34">
          <cell r="D34">
            <v>97595587</v>
          </cell>
          <cell r="H34">
            <v>29704500</v>
          </cell>
        </row>
        <row r="35">
          <cell r="D35">
            <v>3968560280</v>
          </cell>
        </row>
        <row r="36">
          <cell r="D36">
            <v>86220583607</v>
          </cell>
          <cell r="H36">
            <v>57647459</v>
          </cell>
        </row>
        <row r="37">
          <cell r="D37">
            <v>757957960</v>
          </cell>
          <cell r="H37">
            <v>63050625</v>
          </cell>
        </row>
        <row r="38">
          <cell r="D38">
            <v>997394269</v>
          </cell>
          <cell r="H38">
            <v>18424867</v>
          </cell>
        </row>
        <row r="39">
          <cell r="D39">
            <v>111593357</v>
          </cell>
        </row>
        <row r="40">
          <cell r="D40">
            <v>3759248524</v>
          </cell>
        </row>
        <row r="41">
          <cell r="D41">
            <v>1194833571</v>
          </cell>
          <cell r="H41">
            <v>16047608</v>
          </cell>
        </row>
        <row r="54">
          <cell r="H54">
            <v>13000000000</v>
          </cell>
        </row>
        <row r="55">
          <cell r="H55">
            <v>0</v>
          </cell>
        </row>
        <row r="56">
          <cell r="H56">
            <v>34590638</v>
          </cell>
        </row>
        <row r="57">
          <cell r="H57">
            <v>577254624</v>
          </cell>
        </row>
        <row r="58">
          <cell r="H58">
            <v>0</v>
          </cell>
        </row>
        <row r="60">
          <cell r="H60">
            <v>0</v>
          </cell>
        </row>
        <row r="61">
          <cell r="H61">
            <v>43884803</v>
          </cell>
        </row>
        <row r="62">
          <cell r="H62">
            <v>0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237713</v>
          </cell>
        </row>
        <row r="70">
          <cell r="D70">
            <v>17328131751</v>
          </cell>
        </row>
        <row r="71">
          <cell r="D71">
            <v>73791102197</v>
          </cell>
        </row>
        <row r="72">
          <cell r="D72">
            <v>716928389</v>
          </cell>
        </row>
        <row r="73">
          <cell r="D73">
            <v>7494721208</v>
          </cell>
        </row>
        <row r="74">
          <cell r="D74">
            <v>272911183</v>
          </cell>
        </row>
        <row r="75">
          <cell r="D75">
            <v>218963046</v>
          </cell>
        </row>
        <row r="76">
          <cell r="D76">
            <v>728745874</v>
          </cell>
        </row>
        <row r="92">
          <cell r="D92">
            <v>10666500000</v>
          </cell>
          <cell r="H92">
            <v>10666500000</v>
          </cell>
        </row>
        <row r="107">
          <cell r="H107">
            <v>0</v>
          </cell>
        </row>
      </sheetData>
      <sheetData sheetId="2"/>
      <sheetData sheetId="3">
        <row r="10">
          <cell r="C10">
            <v>7682689425</v>
          </cell>
        </row>
        <row r="29">
          <cell r="C29">
            <v>26595237</v>
          </cell>
          <cell r="G29">
            <v>900460</v>
          </cell>
        </row>
        <row r="89">
          <cell r="C89">
            <v>0.17835366783855996</v>
          </cell>
          <cell r="G89">
            <v>0.14000000000000001</v>
          </cell>
        </row>
      </sheetData>
      <sheetData sheetId="4">
        <row r="10">
          <cell r="C10">
            <v>15464543670</v>
          </cell>
        </row>
        <row r="80">
          <cell r="G80">
            <v>1669979569</v>
          </cell>
        </row>
        <row r="81">
          <cell r="C81">
            <v>685820634</v>
          </cell>
          <cell r="G81">
            <v>0</v>
          </cell>
        </row>
        <row r="85">
          <cell r="G85">
            <v>2191236722</v>
          </cell>
        </row>
        <row r="86">
          <cell r="G86">
            <v>0</v>
          </cell>
        </row>
        <row r="89">
          <cell r="C89">
            <v>0.13961046219472178</v>
          </cell>
          <cell r="G89">
            <v>0.16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24">
          <cell r="C24">
            <v>0</v>
          </cell>
          <cell r="E24">
            <v>0</v>
          </cell>
          <cell r="G24">
            <v>0</v>
          </cell>
          <cell r="I24">
            <v>0</v>
          </cell>
          <cell r="K24">
            <v>0</v>
          </cell>
          <cell r="M24">
            <v>-2773284293</v>
          </cell>
          <cell r="O24">
            <v>0</v>
          </cell>
          <cell r="Q24">
            <v>0</v>
          </cell>
          <cell r="S24">
            <v>0</v>
          </cell>
          <cell r="U24">
            <v>0</v>
          </cell>
          <cell r="W24">
            <v>0</v>
          </cell>
          <cell r="AC24">
            <v>-588206816</v>
          </cell>
        </row>
        <row r="28">
          <cell r="C28">
            <v>0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  <cell r="M28">
            <v>0</v>
          </cell>
          <cell r="O28">
            <v>0</v>
          </cell>
          <cell r="Q28">
            <v>0</v>
          </cell>
          <cell r="S28">
            <v>0</v>
          </cell>
          <cell r="U28">
            <v>0</v>
          </cell>
          <cell r="W28">
            <v>0</v>
          </cell>
          <cell r="AC28">
            <v>260665331</v>
          </cell>
        </row>
        <row r="35">
          <cell r="C35">
            <v>0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  <cell r="O35">
            <v>0</v>
          </cell>
          <cell r="Q35">
            <v>0</v>
          </cell>
          <cell r="S35">
            <v>0</v>
          </cell>
          <cell r="U35">
            <v>0</v>
          </cell>
          <cell r="W35">
            <v>0</v>
          </cell>
          <cell r="AC35">
            <v>685820634</v>
          </cell>
        </row>
        <row r="36">
          <cell r="C36">
            <v>0</v>
          </cell>
          <cell r="E36">
            <v>0</v>
          </cell>
          <cell r="G36">
            <v>0</v>
          </cell>
          <cell r="I36">
            <v>0</v>
          </cell>
          <cell r="K36">
            <v>0</v>
          </cell>
          <cell r="M36">
            <v>32858757</v>
          </cell>
          <cell r="O36">
            <v>97225587</v>
          </cell>
          <cell r="Q36">
            <v>0</v>
          </cell>
          <cell r="S36">
            <v>-4143214332</v>
          </cell>
          <cell r="U36">
            <v>97717236</v>
          </cell>
          <cell r="W36">
            <v>-1118547136</v>
          </cell>
          <cell r="AC36">
            <v>-1711058314</v>
          </cell>
        </row>
        <row r="39">
          <cell r="C39">
            <v>0</v>
          </cell>
          <cell r="E39">
            <v>0</v>
          </cell>
          <cell r="G39">
            <v>0</v>
          </cell>
          <cell r="I39">
            <v>0</v>
          </cell>
          <cell r="K39">
            <v>83498979</v>
          </cell>
          <cell r="M39">
            <v>-83498979</v>
          </cell>
          <cell r="O39">
            <v>0</v>
          </cell>
          <cell r="Q39">
            <v>0</v>
          </cell>
          <cell r="S39">
            <v>0</v>
          </cell>
          <cell r="U39">
            <v>0</v>
          </cell>
          <cell r="W39">
            <v>0</v>
          </cell>
          <cell r="AC39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9"/>
      <sheetName val="PL-10"/>
      <sheetName val="SH11"/>
      <sheetName val="SH12"/>
      <sheetName val="SH13"/>
      <sheetName val="SH14"/>
      <sheetName val="CF15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theme="4" tint="0.59999389629810485"/>
    <pageSetUpPr fitToPage="1"/>
  </sheetPr>
  <dimension ref="A1:O132"/>
  <sheetViews>
    <sheetView showGridLines="0" view="pageBreakPreview" topLeftCell="A103" zoomScale="85" zoomScaleNormal="85" zoomScaleSheetLayoutView="85" workbookViewId="0">
      <selection activeCell="L122" sqref="L122"/>
    </sheetView>
  </sheetViews>
  <sheetFormatPr defaultColWidth="26.54296875" defaultRowHeight="20.25" customHeight="1"/>
  <cols>
    <col min="1" max="1" width="2" style="21" customWidth="1"/>
    <col min="2" max="2" width="42.7265625" style="21" customWidth="1"/>
    <col min="3" max="3" width="5.26953125" style="160" customWidth="1"/>
    <col min="4" max="4" width="1.453125" style="160" customWidth="1"/>
    <col min="5" max="5" width="18.54296875" style="21" bestFit="1" customWidth="1"/>
    <col min="6" max="6" width="1.453125" style="21" customWidth="1"/>
    <col min="7" max="7" width="18.1796875" style="21" customWidth="1"/>
    <col min="8" max="8" width="1.453125" style="21" customWidth="1"/>
    <col min="9" max="9" width="17.54296875" style="21" bestFit="1" customWidth="1"/>
    <col min="10" max="10" width="1.453125" style="21" customWidth="1"/>
    <col min="11" max="11" width="16.81640625" style="21" bestFit="1" customWidth="1"/>
    <col min="12" max="16384" width="26.54296875" style="21"/>
  </cols>
  <sheetData>
    <row r="1" spans="1:11" s="12" customFormat="1" ht="20.25" customHeight="1">
      <c r="A1" s="11" t="s">
        <v>115</v>
      </c>
      <c r="C1" s="18"/>
      <c r="D1" s="18"/>
    </row>
    <row r="2" spans="1:11" s="12" customFormat="1" ht="20.25" customHeight="1">
      <c r="A2" s="13" t="s">
        <v>56</v>
      </c>
      <c r="C2" s="18"/>
      <c r="D2" s="18"/>
    </row>
    <row r="3" spans="1:11" s="12" customFormat="1" ht="20.25" customHeight="1">
      <c r="A3" s="13"/>
      <c r="C3" s="19"/>
      <c r="D3" s="19"/>
      <c r="E3" s="20"/>
      <c r="F3" s="20"/>
      <c r="G3" s="20"/>
      <c r="H3" s="20"/>
      <c r="I3" s="20"/>
      <c r="J3" s="20"/>
      <c r="K3" s="20"/>
    </row>
    <row r="4" spans="1:11" ht="20.25" customHeight="1">
      <c r="E4" s="336" t="s">
        <v>76</v>
      </c>
      <c r="F4" s="336"/>
      <c r="G4" s="336"/>
      <c r="H4" s="22"/>
      <c r="I4" s="336" t="s">
        <v>222</v>
      </c>
      <c r="J4" s="336"/>
      <c r="K4" s="336"/>
    </row>
    <row r="5" spans="1:11" ht="20.25" customHeight="1">
      <c r="E5" s="336" t="s">
        <v>78</v>
      </c>
      <c r="F5" s="336"/>
      <c r="G5" s="336"/>
      <c r="H5" s="22"/>
      <c r="I5" s="336" t="s">
        <v>78</v>
      </c>
      <c r="J5" s="336"/>
      <c r="K5" s="336"/>
    </row>
    <row r="6" spans="1:11" ht="20.25" customHeight="1">
      <c r="E6" s="56" t="s">
        <v>262</v>
      </c>
      <c r="F6" s="23"/>
      <c r="G6" s="56" t="s">
        <v>50</v>
      </c>
      <c r="H6" s="161"/>
      <c r="I6" s="56" t="s">
        <v>262</v>
      </c>
      <c r="J6" s="23"/>
      <c r="K6" s="56" t="s">
        <v>50</v>
      </c>
    </row>
    <row r="7" spans="1:11" s="25" customFormat="1" ht="20.25" customHeight="1">
      <c r="A7" s="24" t="s">
        <v>0</v>
      </c>
      <c r="C7" s="26" t="s">
        <v>1</v>
      </c>
      <c r="D7" s="26"/>
      <c r="E7" s="25">
        <v>2020</v>
      </c>
      <c r="G7" s="25">
        <v>2019</v>
      </c>
      <c r="I7" s="25">
        <v>2020</v>
      </c>
      <c r="K7" s="25">
        <v>2019</v>
      </c>
    </row>
    <row r="8" spans="1:11" s="25" customFormat="1" ht="20.25" customHeight="1">
      <c r="A8" s="24"/>
      <c r="C8" s="26"/>
      <c r="D8" s="26"/>
      <c r="E8" s="25" t="s">
        <v>114</v>
      </c>
      <c r="G8" s="27"/>
      <c r="I8" s="25" t="s">
        <v>114</v>
      </c>
    </row>
    <row r="9" spans="1:11" ht="20.25" customHeight="1">
      <c r="A9" s="334"/>
      <c r="B9" s="334"/>
      <c r="E9" s="335" t="s">
        <v>208</v>
      </c>
      <c r="F9" s="335"/>
      <c r="G9" s="335"/>
      <c r="H9" s="335"/>
      <c r="I9" s="335"/>
      <c r="J9" s="335"/>
      <c r="K9" s="335"/>
    </row>
    <row r="10" spans="1:11" ht="20.25" customHeight="1">
      <c r="A10" s="3" t="s">
        <v>3</v>
      </c>
    </row>
    <row r="11" spans="1:11" ht="20.25" customHeight="1">
      <c r="A11" s="21" t="s">
        <v>116</v>
      </c>
      <c r="E11" s="5">
        <v>13139123236</v>
      </c>
      <c r="F11" s="5"/>
      <c r="G11" s="5">
        <v>14389795259</v>
      </c>
      <c r="H11" s="28"/>
      <c r="I11" s="5">
        <v>3914395838</v>
      </c>
      <c r="J11" s="5"/>
      <c r="K11" s="5">
        <v>4549824347</v>
      </c>
    </row>
    <row r="12" spans="1:11" ht="20.25" customHeight="1">
      <c r="A12" s="2" t="s">
        <v>120</v>
      </c>
      <c r="E12" s="5"/>
      <c r="F12" s="5"/>
      <c r="G12" s="5"/>
      <c r="H12" s="28"/>
      <c r="I12" s="5"/>
      <c r="J12" s="5"/>
      <c r="K12" s="5"/>
    </row>
    <row r="13" spans="1:11" ht="20.25" customHeight="1">
      <c r="B13" s="21" t="s">
        <v>121</v>
      </c>
      <c r="E13" s="5">
        <v>1862316387</v>
      </c>
      <c r="F13" s="5"/>
      <c r="G13" s="5">
        <v>420301086</v>
      </c>
      <c r="H13" s="28"/>
      <c r="I13" s="55">
        <v>0</v>
      </c>
      <c r="J13" s="55"/>
      <c r="K13" s="55">
        <v>0</v>
      </c>
    </row>
    <row r="14" spans="1:11" ht="20.25" customHeight="1">
      <c r="A14" s="2" t="s">
        <v>36</v>
      </c>
      <c r="C14" s="160">
        <v>13</v>
      </c>
      <c r="E14" s="5">
        <v>5302014859</v>
      </c>
      <c r="F14" s="5"/>
      <c r="G14" s="5">
        <v>5199007555</v>
      </c>
      <c r="H14" s="28"/>
      <c r="I14" s="55">
        <v>0</v>
      </c>
      <c r="J14" s="55"/>
      <c r="K14" s="55">
        <v>0</v>
      </c>
    </row>
    <row r="15" spans="1:11" ht="20.25" customHeight="1">
      <c r="A15" s="4" t="s">
        <v>52</v>
      </c>
      <c r="C15" s="160">
        <v>4</v>
      </c>
      <c r="E15" s="5">
        <v>499268101</v>
      </c>
      <c r="F15" s="5"/>
      <c r="G15" s="5">
        <v>593519237</v>
      </c>
      <c r="H15" s="28"/>
      <c r="I15" s="5">
        <v>21888946</v>
      </c>
      <c r="J15" s="5"/>
      <c r="K15" s="5">
        <f>'[2]BS 3 - 5'!$J$15</f>
        <v>118288656</v>
      </c>
    </row>
    <row r="16" spans="1:11" ht="20.25" customHeight="1">
      <c r="A16" s="21" t="s">
        <v>118</v>
      </c>
      <c r="C16" s="160">
        <v>4</v>
      </c>
      <c r="E16" s="55">
        <v>0</v>
      </c>
      <c r="F16" s="55"/>
      <c r="G16" s="55">
        <v>0</v>
      </c>
      <c r="H16" s="28"/>
      <c r="I16" s="5">
        <v>2267189858</v>
      </c>
      <c r="J16" s="5"/>
      <c r="K16" s="5">
        <v>968578888</v>
      </c>
    </row>
    <row r="17" spans="1:11" ht="20.25" customHeight="1">
      <c r="A17" s="4" t="s">
        <v>225</v>
      </c>
      <c r="E17" s="55"/>
      <c r="F17" s="55"/>
      <c r="G17" s="55"/>
      <c r="H17" s="28"/>
      <c r="I17" s="5"/>
      <c r="J17" s="5"/>
      <c r="K17" s="5"/>
    </row>
    <row r="18" spans="1:11" ht="20.25" customHeight="1">
      <c r="A18" s="2"/>
      <c r="B18" s="21" t="s">
        <v>226</v>
      </c>
      <c r="C18" s="160">
        <v>4</v>
      </c>
      <c r="E18" s="55">
        <v>0</v>
      </c>
      <c r="F18" s="55"/>
      <c r="G18" s="55">
        <v>0</v>
      </c>
      <c r="H18" s="28"/>
      <c r="I18" s="55">
        <v>0</v>
      </c>
      <c r="J18" s="5"/>
      <c r="K18" s="5">
        <v>758100000</v>
      </c>
    </row>
    <row r="19" spans="1:11" ht="20.25" customHeight="1">
      <c r="A19" s="21" t="s">
        <v>210</v>
      </c>
      <c r="C19" s="160">
        <v>13</v>
      </c>
      <c r="E19" s="5">
        <v>119027575</v>
      </c>
      <c r="F19" s="5"/>
      <c r="G19" s="5">
        <f>2768712+12374415</f>
        <v>15143127</v>
      </c>
      <c r="H19" s="28"/>
      <c r="I19" s="5">
        <v>4802681</v>
      </c>
      <c r="J19" s="5"/>
      <c r="K19" s="5">
        <v>4787077</v>
      </c>
    </row>
    <row r="20" spans="1:11" ht="20.25" customHeight="1">
      <c r="A20" s="4" t="s">
        <v>209</v>
      </c>
      <c r="E20" s="5">
        <v>213464749</v>
      </c>
      <c r="F20" s="5"/>
      <c r="G20" s="5">
        <v>156882003</v>
      </c>
      <c r="H20" s="28"/>
      <c r="I20" s="55">
        <v>0</v>
      </c>
      <c r="J20" s="55"/>
      <c r="K20" s="55">
        <v>0</v>
      </c>
    </row>
    <row r="21" spans="1:11" ht="20.25" customHeight="1">
      <c r="A21" s="4" t="s">
        <v>119</v>
      </c>
      <c r="E21" s="5">
        <v>572610749</v>
      </c>
      <c r="F21" s="5"/>
      <c r="G21" s="5">
        <v>756049843</v>
      </c>
      <c r="H21" s="28"/>
      <c r="I21" s="5">
        <v>74787407</v>
      </c>
      <c r="J21" s="5"/>
      <c r="K21" s="5">
        <v>93876016</v>
      </c>
    </row>
    <row r="22" spans="1:11" s="6" customFormat="1" ht="20.25" customHeight="1">
      <c r="A22" s="6" t="s">
        <v>8</v>
      </c>
      <c r="C22" s="29"/>
      <c r="D22" s="29"/>
      <c r="E22" s="30">
        <f>SUM(E11:E21)</f>
        <v>21707825656</v>
      </c>
      <c r="F22" s="31"/>
      <c r="G22" s="30">
        <f>SUM(G11:G21)</f>
        <v>21530698110</v>
      </c>
      <c r="H22" s="32"/>
      <c r="I22" s="30">
        <f>SUM(I11:I21)</f>
        <v>6283064730</v>
      </c>
      <c r="J22" s="31"/>
      <c r="K22" s="30">
        <f>SUM(K11:K21)</f>
        <v>6493454984</v>
      </c>
    </row>
    <row r="23" spans="1:11" ht="20.25" customHeight="1">
      <c r="A23" s="6"/>
      <c r="E23" s="9"/>
      <c r="F23" s="5"/>
      <c r="G23" s="9"/>
      <c r="H23" s="28"/>
      <c r="I23" s="9"/>
      <c r="J23" s="5"/>
      <c r="K23" s="9"/>
    </row>
    <row r="24" spans="1:11" ht="20.25" customHeight="1">
      <c r="A24" s="3" t="s">
        <v>4</v>
      </c>
      <c r="E24" s="33"/>
      <c r="F24" s="33"/>
      <c r="G24" s="33"/>
      <c r="H24" s="34"/>
      <c r="I24" s="33"/>
      <c r="J24" s="33"/>
      <c r="K24" s="33"/>
    </row>
    <row r="25" spans="1:11" ht="20.25" customHeight="1">
      <c r="A25" s="21" t="s">
        <v>194</v>
      </c>
      <c r="C25" s="162">
        <v>13</v>
      </c>
      <c r="D25" s="162"/>
      <c r="E25" s="7">
        <f>'[2]BS 3 - 5'!$D$27</f>
        <v>11714652225</v>
      </c>
      <c r="F25" s="7"/>
      <c r="G25" s="7">
        <f>1180787+2102934065</f>
        <v>2104114852</v>
      </c>
      <c r="H25" s="330"/>
      <c r="I25" s="7">
        <v>9625471875</v>
      </c>
      <c r="J25" s="7"/>
      <c r="K25" s="7">
        <v>0</v>
      </c>
    </row>
    <row r="26" spans="1:11" ht="20.25" customHeight="1">
      <c r="A26" s="21" t="s">
        <v>39</v>
      </c>
      <c r="C26" s="160">
        <v>5</v>
      </c>
      <c r="E26" s="55">
        <f>'[2]BS 3 - 5'!$D$29</f>
        <v>0</v>
      </c>
      <c r="F26" s="55"/>
      <c r="G26" s="55">
        <v>0</v>
      </c>
      <c r="H26" s="28"/>
      <c r="I26" s="7">
        <f>'[2]BS 3 - 5'!$H$29</f>
        <v>17632074078</v>
      </c>
      <c r="J26" s="5"/>
      <c r="K26" s="5">
        <v>16225524083</v>
      </c>
    </row>
    <row r="27" spans="1:11" ht="20.25" customHeight="1">
      <c r="A27" s="2" t="s">
        <v>325</v>
      </c>
      <c r="C27" s="160">
        <v>6</v>
      </c>
      <c r="E27" s="5">
        <v>17354017217</v>
      </c>
      <c r="F27" s="5"/>
      <c r="G27" s="5">
        <v>20865499301</v>
      </c>
      <c r="H27" s="28"/>
      <c r="I27" s="5">
        <f>'[2]BS 3 - 5'!$H$30</f>
        <v>17687559481</v>
      </c>
      <c r="J27" s="5"/>
      <c r="K27" s="5">
        <v>17687559481</v>
      </c>
    </row>
    <row r="28" spans="1:11" ht="20.25" customHeight="1">
      <c r="A28" s="4" t="s">
        <v>122</v>
      </c>
      <c r="C28" s="160">
        <v>6</v>
      </c>
      <c r="E28" s="5">
        <v>649357851</v>
      </c>
      <c r="F28" s="5"/>
      <c r="G28" s="5">
        <v>381682513</v>
      </c>
      <c r="H28" s="28"/>
      <c r="I28" s="5">
        <f>'[2]BS 3 - 5'!$H$31</f>
        <v>441197980</v>
      </c>
      <c r="J28" s="5"/>
      <c r="K28" s="5">
        <v>159899980</v>
      </c>
    </row>
    <row r="29" spans="1:11" ht="20.25" customHeight="1">
      <c r="A29" s="4" t="s">
        <v>224</v>
      </c>
      <c r="C29" s="160">
        <v>4</v>
      </c>
      <c r="E29" s="5">
        <f>'[2]BS 3 - 5'!$D$32</f>
        <v>597965022</v>
      </c>
      <c r="F29" s="28"/>
      <c r="G29" s="5">
        <v>544587072</v>
      </c>
      <c r="H29" s="28"/>
      <c r="I29" s="5">
        <f>'[2]BS 3 - 5'!$H$32</f>
        <v>436730396</v>
      </c>
      <c r="J29" s="5"/>
      <c r="K29" s="5">
        <v>331517628</v>
      </c>
    </row>
    <row r="30" spans="1:11" ht="20.25" customHeight="1">
      <c r="A30" s="21" t="s">
        <v>60</v>
      </c>
      <c r="C30" s="160">
        <v>4</v>
      </c>
      <c r="E30" s="5">
        <f>'[2]BS 3 - 5'!$D$33</f>
        <v>3472240954</v>
      </c>
      <c r="F30" s="5"/>
      <c r="G30" s="5">
        <v>2324077623</v>
      </c>
      <c r="H30" s="28"/>
      <c r="I30" s="5">
        <f>'[2]BS 3 - 5'!$H$33</f>
        <v>5433262325</v>
      </c>
      <c r="J30" s="5"/>
      <c r="K30" s="9">
        <v>4041490498</v>
      </c>
    </row>
    <row r="31" spans="1:11" ht="20.25" customHeight="1">
      <c r="A31" s="21" t="s">
        <v>123</v>
      </c>
      <c r="E31" s="5">
        <f>'[2]BS 3 - 5'!$D$34</f>
        <v>97595587</v>
      </c>
      <c r="F31" s="5"/>
      <c r="G31" s="5">
        <v>97595587</v>
      </c>
      <c r="H31" s="28"/>
      <c r="I31" s="5">
        <f>'[2]BS 3 - 5'!$H$34</f>
        <v>29704500</v>
      </c>
      <c r="J31" s="5"/>
      <c r="K31" s="5">
        <v>29704500</v>
      </c>
    </row>
    <row r="32" spans="1:11" ht="20.25" customHeight="1">
      <c r="A32" s="4" t="s">
        <v>198</v>
      </c>
      <c r="E32" s="5">
        <f>'[2]BS 3 - 5'!$D$35</f>
        <v>3968560280</v>
      </c>
      <c r="F32" s="5"/>
      <c r="G32" s="5">
        <v>3069903118</v>
      </c>
      <c r="H32" s="28"/>
      <c r="I32" s="55">
        <v>0</v>
      </c>
      <c r="J32" s="5"/>
      <c r="K32" s="55">
        <v>0</v>
      </c>
    </row>
    <row r="33" spans="1:11" ht="20.25" customHeight="1">
      <c r="A33" s="4" t="s">
        <v>124</v>
      </c>
      <c r="C33" s="160">
        <v>7</v>
      </c>
      <c r="E33" s="5">
        <f>'[2]BS 3 - 5'!$D$36</f>
        <v>86220583607</v>
      </c>
      <c r="F33" s="5"/>
      <c r="G33" s="5">
        <v>80960733233</v>
      </c>
      <c r="H33" s="28"/>
      <c r="I33" s="5">
        <f>'[2]BS 3 - 5'!$H$36</f>
        <v>57647459</v>
      </c>
      <c r="J33" s="5"/>
      <c r="K33" s="5">
        <v>50218534</v>
      </c>
    </row>
    <row r="34" spans="1:11" ht="20.25" customHeight="1">
      <c r="A34" s="4" t="s">
        <v>199</v>
      </c>
      <c r="E34" s="5">
        <f>'[2]BS 3 - 5'!$D$37</f>
        <v>757957960</v>
      </c>
      <c r="F34" s="5"/>
      <c r="G34" s="55">
        <v>0</v>
      </c>
      <c r="H34" s="28"/>
      <c r="I34" s="5">
        <f>'[2]BS 3 - 5'!$H$37</f>
        <v>63050625</v>
      </c>
      <c r="J34" s="5"/>
      <c r="K34" s="55">
        <v>0</v>
      </c>
    </row>
    <row r="35" spans="1:11" ht="20.25" customHeight="1">
      <c r="A35" s="4" t="s">
        <v>125</v>
      </c>
      <c r="E35" s="5">
        <f>'[2]BS 3 - 5'!$D$38</f>
        <v>997394269</v>
      </c>
      <c r="F35" s="5"/>
      <c r="G35" s="5">
        <v>1003424524</v>
      </c>
      <c r="H35" s="28"/>
      <c r="I35" s="5">
        <f>'[2]BS 3 - 5'!$H$38</f>
        <v>18424867</v>
      </c>
      <c r="J35" s="5"/>
      <c r="K35" s="5">
        <v>18389559</v>
      </c>
    </row>
    <row r="36" spans="1:11" ht="20.25" customHeight="1">
      <c r="A36" s="4" t="s">
        <v>75</v>
      </c>
      <c r="E36" s="5">
        <f>'[2]BS 3 - 5'!$D$39</f>
        <v>111593357</v>
      </c>
      <c r="F36" s="5"/>
      <c r="G36" s="5">
        <v>109079993</v>
      </c>
      <c r="H36" s="28"/>
      <c r="I36" s="55">
        <v>0</v>
      </c>
      <c r="J36" s="55"/>
      <c r="K36" s="55">
        <v>0</v>
      </c>
    </row>
    <row r="37" spans="1:11" ht="20.25" customHeight="1">
      <c r="A37" s="4" t="s">
        <v>40</v>
      </c>
      <c r="E37" s="5">
        <f>'[2]BS 3 - 5'!$D$40</f>
        <v>3759248524</v>
      </c>
      <c r="F37" s="5"/>
      <c r="G37" s="5">
        <v>374272520</v>
      </c>
      <c r="H37" s="28"/>
      <c r="I37" s="55">
        <v>0</v>
      </c>
      <c r="J37" s="5"/>
      <c r="K37" s="5">
        <v>38772234</v>
      </c>
    </row>
    <row r="38" spans="1:11" ht="20.25" customHeight="1">
      <c r="A38" s="4" t="s">
        <v>5</v>
      </c>
      <c r="E38" s="5">
        <f>'[2]BS 3 - 5'!$D$41</f>
        <v>1194833571</v>
      </c>
      <c r="F38" s="5"/>
      <c r="G38" s="5">
        <v>911874982</v>
      </c>
      <c r="H38" s="28"/>
      <c r="I38" s="5">
        <f>'[2]BS 3 - 5'!$H$41</f>
        <v>16047608</v>
      </c>
      <c r="J38" s="5"/>
      <c r="K38" s="5">
        <v>14412760</v>
      </c>
    </row>
    <row r="39" spans="1:11" ht="20.25" customHeight="1">
      <c r="A39" s="6" t="s">
        <v>7</v>
      </c>
      <c r="B39" s="6"/>
      <c r="C39" s="29"/>
      <c r="D39" s="29"/>
      <c r="E39" s="30">
        <f>SUM(E25:E38)</f>
        <v>130896000424</v>
      </c>
      <c r="F39" s="31"/>
      <c r="G39" s="30">
        <f>SUM(G25:G38)</f>
        <v>112746845318</v>
      </c>
      <c r="H39" s="32"/>
      <c r="I39" s="30">
        <f>SUM(I25:I38)</f>
        <v>51441171194</v>
      </c>
      <c r="J39" s="31"/>
      <c r="K39" s="30">
        <f>SUM(K25:K38)</f>
        <v>38597489257</v>
      </c>
    </row>
    <row r="40" spans="1:11" s="37" customFormat="1" ht="20.25" customHeight="1">
      <c r="A40" s="35"/>
      <c r="B40" s="35"/>
      <c r="C40" s="36"/>
      <c r="D40" s="36"/>
      <c r="E40" s="10"/>
      <c r="F40" s="10"/>
      <c r="G40" s="10"/>
      <c r="H40" s="17"/>
      <c r="I40" s="10"/>
      <c r="J40" s="10"/>
      <c r="K40" s="10"/>
    </row>
    <row r="41" spans="1:11" ht="20.25" customHeight="1" thickBot="1">
      <c r="A41" s="6" t="s">
        <v>6</v>
      </c>
      <c r="B41" s="6"/>
      <c r="C41" s="29"/>
      <c r="D41" s="29"/>
      <c r="E41" s="38">
        <f>E22+E39</f>
        <v>152603826080</v>
      </c>
      <c r="F41" s="31"/>
      <c r="G41" s="38">
        <f>G22+G39</f>
        <v>134277543428</v>
      </c>
      <c r="H41" s="32"/>
      <c r="I41" s="38">
        <f>I22+I39</f>
        <v>57724235924</v>
      </c>
      <c r="J41" s="31"/>
      <c r="K41" s="38">
        <f>K22+K39</f>
        <v>45090944241</v>
      </c>
    </row>
    <row r="42" spans="1:11" ht="20.25" customHeight="1" thickTop="1">
      <c r="A42" s="6"/>
      <c r="B42" s="6"/>
      <c r="C42" s="29"/>
      <c r="D42" s="29"/>
      <c r="E42" s="10"/>
      <c r="F42" s="31"/>
      <c r="G42" s="10"/>
      <c r="H42" s="32"/>
      <c r="I42" s="10"/>
      <c r="J42" s="31"/>
      <c r="K42" s="10"/>
    </row>
    <row r="43" spans="1:11" s="12" customFormat="1" ht="20.25" customHeight="1">
      <c r="A43" s="11" t="s">
        <v>115</v>
      </c>
      <c r="C43" s="18"/>
      <c r="D43" s="18"/>
      <c r="E43" s="41"/>
      <c r="F43" s="41"/>
      <c r="G43" s="41"/>
      <c r="H43" s="42"/>
      <c r="I43" s="41"/>
      <c r="J43" s="41"/>
      <c r="K43" s="41"/>
    </row>
    <row r="44" spans="1:11" s="12" customFormat="1" ht="20.25" customHeight="1">
      <c r="A44" s="13" t="s">
        <v>56</v>
      </c>
      <c r="C44" s="18"/>
      <c r="D44" s="18"/>
      <c r="E44" s="41"/>
      <c r="F44" s="41"/>
      <c r="G44" s="41"/>
      <c r="H44" s="42"/>
      <c r="I44" s="41"/>
      <c r="J44" s="41"/>
      <c r="K44" s="41"/>
    </row>
    <row r="45" spans="1:11" s="12" customFormat="1" ht="20.25" customHeight="1">
      <c r="A45" s="13"/>
      <c r="C45" s="19"/>
      <c r="D45" s="19"/>
      <c r="E45" s="43"/>
      <c r="F45" s="43"/>
      <c r="G45" s="43"/>
      <c r="H45" s="43"/>
      <c r="I45" s="43"/>
      <c r="J45" s="43"/>
      <c r="K45" s="43"/>
    </row>
    <row r="46" spans="1:11" ht="20.25" customHeight="1">
      <c r="E46" s="336" t="s">
        <v>76</v>
      </c>
      <c r="F46" s="336"/>
      <c r="G46" s="336"/>
      <c r="H46" s="336"/>
      <c r="I46" s="336" t="s">
        <v>222</v>
      </c>
      <c r="J46" s="336"/>
      <c r="K46" s="336"/>
    </row>
    <row r="47" spans="1:11" ht="20.25" customHeight="1">
      <c r="E47" s="336" t="s">
        <v>78</v>
      </c>
      <c r="F47" s="336"/>
      <c r="G47" s="336"/>
      <c r="H47" s="22"/>
      <c r="I47" s="336" t="s">
        <v>78</v>
      </c>
      <c r="J47" s="336"/>
      <c r="K47" s="336"/>
    </row>
    <row r="48" spans="1:11" ht="20.25" customHeight="1">
      <c r="E48" s="56" t="s">
        <v>262</v>
      </c>
      <c r="F48" s="23"/>
      <c r="G48" s="56" t="s">
        <v>50</v>
      </c>
      <c r="H48" s="161"/>
      <c r="I48" s="56" t="s">
        <v>262</v>
      </c>
      <c r="J48" s="23"/>
      <c r="K48" s="56" t="s">
        <v>50</v>
      </c>
    </row>
    <row r="49" spans="1:11" s="25" customFormat="1" ht="20.25" customHeight="1">
      <c r="A49" s="13" t="s">
        <v>9</v>
      </c>
      <c r="B49" s="21"/>
      <c r="C49" s="26" t="s">
        <v>1</v>
      </c>
      <c r="D49" s="26"/>
      <c r="E49" s="25">
        <v>2020</v>
      </c>
      <c r="G49" s="25">
        <v>2019</v>
      </c>
      <c r="I49" s="25">
        <v>2020</v>
      </c>
      <c r="K49" s="25">
        <v>2019</v>
      </c>
    </row>
    <row r="50" spans="1:11" s="25" customFormat="1" ht="20.25" customHeight="1">
      <c r="A50" s="24"/>
      <c r="C50" s="26"/>
      <c r="D50" s="26"/>
      <c r="E50" s="25" t="s">
        <v>114</v>
      </c>
      <c r="G50" s="27"/>
      <c r="I50" s="25" t="s">
        <v>114</v>
      </c>
    </row>
    <row r="51" spans="1:11" ht="20.25" customHeight="1">
      <c r="E51" s="335" t="s">
        <v>208</v>
      </c>
      <c r="F51" s="335"/>
      <c r="G51" s="335"/>
      <c r="H51" s="335"/>
      <c r="I51" s="335"/>
      <c r="J51" s="335"/>
      <c r="K51" s="335"/>
    </row>
    <row r="52" spans="1:11" ht="20.25" customHeight="1">
      <c r="A52" s="3" t="s">
        <v>10</v>
      </c>
      <c r="E52" s="39"/>
      <c r="F52" s="39"/>
      <c r="G52" s="39"/>
      <c r="H52" s="40"/>
      <c r="I52" s="39"/>
      <c r="J52" s="39"/>
      <c r="K52" s="39"/>
    </row>
    <row r="53" spans="1:11" ht="20.25" customHeight="1">
      <c r="A53" s="2" t="s">
        <v>200</v>
      </c>
      <c r="C53" s="160">
        <v>8</v>
      </c>
      <c r="E53" s="5">
        <v>13058200000</v>
      </c>
      <c r="F53" s="33"/>
      <c r="G53" s="5">
        <v>68000000</v>
      </c>
      <c r="H53" s="28"/>
      <c r="I53" s="5">
        <f>'[2]BS 3 - 5'!$H$54</f>
        <v>13000000000</v>
      </c>
      <c r="J53" s="5"/>
      <c r="K53" s="55">
        <v>0</v>
      </c>
    </row>
    <row r="54" spans="1:11" ht="20.25" customHeight="1">
      <c r="A54" s="2" t="s">
        <v>201</v>
      </c>
      <c r="C54" s="160">
        <v>4</v>
      </c>
      <c r="E54" s="55">
        <v>0</v>
      </c>
      <c r="F54" s="44"/>
      <c r="G54" s="5">
        <v>324900000</v>
      </c>
      <c r="H54" s="28"/>
      <c r="I54" s="55">
        <f>'[2]BS 3 - 5'!$H$62</f>
        <v>0</v>
      </c>
      <c r="J54" s="5"/>
      <c r="K54" s="55">
        <v>0</v>
      </c>
    </row>
    <row r="55" spans="1:11" ht="20.25" customHeight="1">
      <c r="A55" s="4" t="s">
        <v>126</v>
      </c>
      <c r="E55" s="5">
        <v>1651724325</v>
      </c>
      <c r="F55" s="44"/>
      <c r="G55" s="5">
        <v>1689089247</v>
      </c>
      <c r="H55" s="28"/>
      <c r="I55" s="55">
        <f>'[2]BS 3 - 5'!$H$55</f>
        <v>0</v>
      </c>
      <c r="J55" s="5"/>
      <c r="K55" s="55">
        <v>0</v>
      </c>
    </row>
    <row r="56" spans="1:11" ht="20.25" customHeight="1">
      <c r="A56" s="21" t="s">
        <v>53</v>
      </c>
      <c r="C56" s="160">
        <v>4</v>
      </c>
      <c r="E56" s="5">
        <v>375120981</v>
      </c>
      <c r="F56" s="44"/>
      <c r="G56" s="5">
        <v>635120694</v>
      </c>
      <c r="H56" s="28"/>
      <c r="I56" s="5">
        <f>'[2]BS 3 - 5'!$H$56</f>
        <v>34590638</v>
      </c>
      <c r="J56" s="5"/>
      <c r="K56" s="5">
        <v>66835756</v>
      </c>
    </row>
    <row r="57" spans="1:11" ht="20.25" customHeight="1">
      <c r="A57" s="2" t="s">
        <v>127</v>
      </c>
      <c r="E57" s="5">
        <v>901368827</v>
      </c>
      <c r="F57" s="44"/>
      <c r="G57" s="5">
        <v>1083441090</v>
      </c>
      <c r="H57" s="28"/>
      <c r="I57" s="5">
        <f>'[2]BS 3 - 5'!$H$57</f>
        <v>577254624</v>
      </c>
      <c r="J57" s="5"/>
      <c r="K57" s="5">
        <v>441148132</v>
      </c>
    </row>
    <row r="58" spans="1:11" ht="20.25" customHeight="1">
      <c r="A58" s="2" t="s">
        <v>195</v>
      </c>
      <c r="E58" s="5">
        <v>1366023122</v>
      </c>
      <c r="F58" s="44"/>
      <c r="G58" s="5">
        <v>2772900458</v>
      </c>
      <c r="H58" s="28"/>
      <c r="I58" s="55">
        <f>'[2]BS 3 - 5'!$H$58</f>
        <v>0</v>
      </c>
      <c r="J58" s="5"/>
      <c r="K58" s="55">
        <v>0</v>
      </c>
    </row>
    <row r="59" spans="1:11" ht="20.25" customHeight="1">
      <c r="A59" s="21" t="s">
        <v>225</v>
      </c>
      <c r="C59" s="160">
        <v>8</v>
      </c>
      <c r="E59" s="5">
        <v>2575751309</v>
      </c>
      <c r="F59" s="5"/>
      <c r="G59" s="5">
        <v>2821239128</v>
      </c>
      <c r="H59" s="5"/>
      <c r="I59" s="55">
        <f>'[2]BS 3 - 5'!$H$60</f>
        <v>0</v>
      </c>
      <c r="J59" s="5"/>
      <c r="K59" s="55">
        <v>0</v>
      </c>
    </row>
    <row r="60" spans="1:11" ht="20.25" customHeight="1">
      <c r="A60" s="4" t="s">
        <v>196</v>
      </c>
      <c r="E60" s="5">
        <v>85858946</v>
      </c>
      <c r="F60" s="44"/>
      <c r="G60" s="55">
        <v>0</v>
      </c>
      <c r="H60" s="5"/>
      <c r="I60" s="5">
        <f>'[2]BS 3 - 5'!$H$61</f>
        <v>43884803</v>
      </c>
      <c r="J60" s="5"/>
      <c r="K60" s="55">
        <v>0</v>
      </c>
    </row>
    <row r="61" spans="1:11" ht="20.25" customHeight="1">
      <c r="A61" s="2" t="s">
        <v>253</v>
      </c>
      <c r="E61" s="5">
        <v>4317059</v>
      </c>
      <c r="F61" s="5"/>
      <c r="G61" s="5">
        <v>9358778</v>
      </c>
      <c r="H61" s="5"/>
      <c r="I61" s="55">
        <f>'[2]BS 3 - 5'!$H$63</f>
        <v>0</v>
      </c>
      <c r="J61" s="5"/>
      <c r="K61" s="55">
        <v>0</v>
      </c>
    </row>
    <row r="62" spans="1:11" ht="20.25" customHeight="1">
      <c r="A62" s="21" t="s">
        <v>197</v>
      </c>
      <c r="C62" s="160">
        <v>13</v>
      </c>
      <c r="E62" s="5">
        <v>132333577</v>
      </c>
      <c r="F62" s="5"/>
      <c r="G62" s="5">
        <v>67282686</v>
      </c>
      <c r="H62" s="5"/>
      <c r="I62" s="55">
        <f>'[2]BS 3 - 5'!$H$64</f>
        <v>0</v>
      </c>
      <c r="J62" s="5"/>
      <c r="K62" s="55">
        <v>0</v>
      </c>
    </row>
    <row r="63" spans="1:11" ht="20.25" customHeight="1">
      <c r="A63" s="21" t="s">
        <v>19</v>
      </c>
      <c r="E63" s="5">
        <v>334862812</v>
      </c>
      <c r="F63" s="5"/>
      <c r="G63" s="5">
        <v>337615131</v>
      </c>
      <c r="H63" s="5"/>
      <c r="I63" s="7">
        <f>'[2]BS 3 - 5'!$H$65</f>
        <v>237713</v>
      </c>
      <c r="J63" s="5"/>
      <c r="K63" s="55">
        <v>0</v>
      </c>
    </row>
    <row r="64" spans="1:11" ht="20.25" customHeight="1">
      <c r="A64" s="6" t="s">
        <v>11</v>
      </c>
      <c r="B64" s="6"/>
      <c r="C64" s="29"/>
      <c r="D64" s="29"/>
      <c r="E64" s="30">
        <f>SUM(E53:E63)</f>
        <v>20485560958</v>
      </c>
      <c r="F64" s="31"/>
      <c r="G64" s="30">
        <f>SUM(G53:G63)</f>
        <v>9808947212</v>
      </c>
      <c r="H64" s="32"/>
      <c r="I64" s="30">
        <f>SUM(I53:I63)</f>
        <v>13655967778</v>
      </c>
      <c r="J64" s="31"/>
      <c r="K64" s="30">
        <f>SUM(K53:K63)</f>
        <v>507983888</v>
      </c>
    </row>
    <row r="65" spans="1:11" ht="20.25" customHeight="1">
      <c r="A65" s="6"/>
      <c r="E65" s="45"/>
      <c r="F65" s="44"/>
      <c r="G65" s="45"/>
      <c r="H65" s="44"/>
      <c r="I65" s="45"/>
      <c r="J65" s="44"/>
      <c r="K65" s="45"/>
    </row>
    <row r="66" spans="1:11" s="3" customFormat="1" ht="20.25" customHeight="1">
      <c r="A66" s="3" t="s">
        <v>12</v>
      </c>
      <c r="E66" s="46"/>
      <c r="F66" s="46"/>
      <c r="G66" s="46"/>
      <c r="H66" s="46"/>
      <c r="I66" s="46"/>
      <c r="J66" s="46"/>
      <c r="K66" s="46"/>
    </row>
    <row r="67" spans="1:11" s="3" customFormat="1" ht="20.25" customHeight="1">
      <c r="A67" s="2" t="s">
        <v>291</v>
      </c>
      <c r="C67" s="162"/>
      <c r="D67" s="57"/>
      <c r="E67" s="5">
        <v>298421458</v>
      </c>
      <c r="F67" s="5"/>
      <c r="G67" s="55">
        <v>0</v>
      </c>
      <c r="H67" s="5"/>
      <c r="I67" s="7">
        <v>0</v>
      </c>
      <c r="J67" s="5"/>
      <c r="K67" s="55">
        <v>0</v>
      </c>
    </row>
    <row r="68" spans="1:11" s="3" customFormat="1" ht="20.25" customHeight="1">
      <c r="A68" s="2" t="s">
        <v>202</v>
      </c>
      <c r="C68" s="160">
        <v>13</v>
      </c>
      <c r="D68" s="57"/>
      <c r="E68" s="5">
        <f>'[2]BS 3 - 5'!$D$70</f>
        <v>17328131751</v>
      </c>
      <c r="F68" s="5"/>
      <c r="G68" s="5">
        <v>409490533</v>
      </c>
      <c r="H68" s="5"/>
      <c r="I68" s="7">
        <v>0</v>
      </c>
      <c r="J68" s="5"/>
      <c r="K68" s="55">
        <v>0</v>
      </c>
    </row>
    <row r="69" spans="1:11" ht="20.25" customHeight="1">
      <c r="A69" s="2" t="s">
        <v>237</v>
      </c>
      <c r="B69" s="2"/>
      <c r="C69" s="160">
        <v>8</v>
      </c>
      <c r="E69" s="5">
        <f>'[2]BS 3 - 5'!$D$71</f>
        <v>73791102197</v>
      </c>
      <c r="F69" s="5"/>
      <c r="G69" s="5">
        <v>66452688878</v>
      </c>
      <c r="H69" s="5"/>
      <c r="I69" s="7">
        <v>0</v>
      </c>
      <c r="J69" s="5"/>
      <c r="K69" s="55">
        <v>0</v>
      </c>
    </row>
    <row r="70" spans="1:11" ht="20.25" customHeight="1">
      <c r="A70" s="4" t="s">
        <v>203</v>
      </c>
      <c r="E70" s="5">
        <f>'[2]BS 3 - 5'!$D$72</f>
        <v>716928389</v>
      </c>
      <c r="F70" s="44"/>
      <c r="G70" s="55">
        <v>0</v>
      </c>
      <c r="H70" s="28"/>
      <c r="I70" s="7">
        <v>20847567</v>
      </c>
      <c r="J70" s="5"/>
      <c r="K70" s="55">
        <v>0</v>
      </c>
    </row>
    <row r="71" spans="1:11" ht="20.25" customHeight="1">
      <c r="A71" s="2" t="s">
        <v>54</v>
      </c>
      <c r="C71" s="160">
        <v>8</v>
      </c>
      <c r="E71" s="5">
        <f>'[2]BS 3 - 5'!$D$73</f>
        <v>7494721208</v>
      </c>
      <c r="F71" s="44"/>
      <c r="G71" s="5">
        <v>7493948245</v>
      </c>
      <c r="H71" s="28"/>
      <c r="I71" s="7">
        <v>7494721208</v>
      </c>
      <c r="J71" s="5"/>
      <c r="K71" s="5">
        <v>7493948245</v>
      </c>
    </row>
    <row r="72" spans="1:11" ht="20.25" customHeight="1">
      <c r="A72" s="21" t="s">
        <v>57</v>
      </c>
      <c r="E72" s="5">
        <f>'[2]BS 3 - 5'!$D$74</f>
        <v>272911183</v>
      </c>
      <c r="F72" s="44"/>
      <c r="G72" s="5">
        <v>191639209</v>
      </c>
      <c r="H72" s="28"/>
      <c r="I72" s="7">
        <v>81526445</v>
      </c>
      <c r="J72" s="5"/>
      <c r="K72" s="55">
        <v>0</v>
      </c>
    </row>
    <row r="73" spans="1:11" ht="20.25" customHeight="1">
      <c r="A73" s="2" t="s">
        <v>128</v>
      </c>
      <c r="E73" s="5">
        <f>'[2]BS 3 - 5'!$D$75</f>
        <v>218963046</v>
      </c>
      <c r="F73" s="44"/>
      <c r="G73" s="5">
        <v>207247273</v>
      </c>
      <c r="H73" s="28"/>
      <c r="I73" s="7">
        <v>184904133</v>
      </c>
      <c r="J73" s="5"/>
      <c r="K73" s="5">
        <v>175899533</v>
      </c>
    </row>
    <row r="74" spans="1:11" ht="20.25" customHeight="1">
      <c r="A74" s="21" t="s">
        <v>129</v>
      </c>
      <c r="B74" s="4"/>
      <c r="E74" s="5">
        <f>'[2]BS 3 - 5'!$D$76</f>
        <v>728745874</v>
      </c>
      <c r="F74" s="44"/>
      <c r="G74" s="5">
        <v>673637271</v>
      </c>
      <c r="H74" s="28"/>
      <c r="I74" s="7">
        <v>0</v>
      </c>
      <c r="J74" s="5"/>
      <c r="K74" s="55">
        <v>0</v>
      </c>
    </row>
    <row r="75" spans="1:11" ht="20.25" customHeight="1">
      <c r="A75" s="6" t="s">
        <v>13</v>
      </c>
      <c r="B75" s="6"/>
      <c r="C75" s="29"/>
      <c r="D75" s="29"/>
      <c r="E75" s="30">
        <f>SUM(E67:F74)</f>
        <v>100849925106</v>
      </c>
      <c r="F75" s="31"/>
      <c r="G75" s="30">
        <f>SUM(G67:H74)</f>
        <v>75428651409</v>
      </c>
      <c r="H75" s="32"/>
      <c r="I75" s="30">
        <f>SUM(I67:J74)</f>
        <v>7781999353</v>
      </c>
      <c r="J75" s="31"/>
      <c r="K75" s="30">
        <f>SUM(K67:L74)</f>
        <v>7669847778</v>
      </c>
    </row>
    <row r="76" spans="1:11" s="37" customFormat="1" ht="20.25" customHeight="1">
      <c r="A76" s="35"/>
      <c r="B76" s="35"/>
      <c r="C76" s="36"/>
      <c r="D76" s="36"/>
      <c r="E76" s="10"/>
      <c r="F76" s="10"/>
      <c r="G76" s="10"/>
      <c r="H76" s="17"/>
      <c r="I76" s="10"/>
      <c r="J76" s="10"/>
      <c r="K76" s="10"/>
    </row>
    <row r="77" spans="1:11" ht="20.25" customHeight="1">
      <c r="A77" s="6" t="s">
        <v>14</v>
      </c>
      <c r="B77" s="6"/>
      <c r="C77" s="29"/>
      <c r="D77" s="29"/>
      <c r="E77" s="8">
        <f>E75+E64</f>
        <v>121335486064</v>
      </c>
      <c r="F77" s="31"/>
      <c r="G77" s="8">
        <f>G75+G64</f>
        <v>85237598621</v>
      </c>
      <c r="H77" s="32"/>
      <c r="I77" s="8">
        <f>SUM(I64+I75)</f>
        <v>21437967131</v>
      </c>
      <c r="J77" s="31"/>
      <c r="K77" s="8">
        <f>SUM(K64+K75)</f>
        <v>8177831666</v>
      </c>
    </row>
    <row r="78" spans="1:11" ht="20.25" customHeight="1">
      <c r="A78" s="6"/>
      <c r="B78" s="6"/>
      <c r="C78" s="29"/>
      <c r="D78" s="29"/>
      <c r="E78" s="10"/>
      <c r="F78" s="31"/>
      <c r="G78" s="10"/>
      <c r="H78" s="32"/>
      <c r="I78" s="10"/>
      <c r="J78" s="31"/>
      <c r="K78" s="10"/>
    </row>
    <row r="79" spans="1:11" ht="20.25" customHeight="1">
      <c r="A79" s="6"/>
      <c r="B79" s="335"/>
      <c r="C79" s="335"/>
      <c r="D79" s="335"/>
      <c r="E79" s="335"/>
      <c r="F79" s="31"/>
      <c r="G79" s="337"/>
      <c r="H79" s="337"/>
      <c r="I79" s="337"/>
      <c r="J79" s="337"/>
      <c r="K79" s="337"/>
    </row>
    <row r="80" spans="1:11" ht="20.25" customHeight="1">
      <c r="A80" s="6"/>
      <c r="B80" s="335"/>
      <c r="C80" s="335"/>
      <c r="D80" s="335"/>
      <c r="E80" s="335"/>
      <c r="F80" s="31"/>
      <c r="G80" s="337"/>
      <c r="H80" s="337"/>
      <c r="I80" s="337"/>
      <c r="J80" s="337"/>
      <c r="K80" s="337"/>
    </row>
    <row r="81" spans="1:11" ht="20.25" customHeight="1">
      <c r="A81" s="11" t="s">
        <v>115</v>
      </c>
      <c r="E81" s="39"/>
      <c r="F81" s="39"/>
      <c r="G81" s="39"/>
      <c r="H81" s="40"/>
      <c r="I81" s="39"/>
      <c r="J81" s="39"/>
      <c r="K81" s="39"/>
    </row>
    <row r="82" spans="1:11" ht="20.25" customHeight="1">
      <c r="A82" s="13" t="s">
        <v>56</v>
      </c>
      <c r="E82" s="39"/>
      <c r="F82" s="39"/>
      <c r="G82" s="39"/>
      <c r="H82" s="40"/>
      <c r="I82" s="39"/>
      <c r="J82" s="39"/>
      <c r="K82" s="39"/>
    </row>
    <row r="83" spans="1:11" ht="20.25" customHeight="1">
      <c r="A83" s="1"/>
      <c r="C83" s="47"/>
      <c r="D83" s="47"/>
      <c r="E83" s="48"/>
      <c r="F83" s="48"/>
      <c r="G83" s="48"/>
      <c r="H83" s="40"/>
      <c r="I83" s="39"/>
      <c r="J83" s="39"/>
      <c r="K83" s="39"/>
    </row>
    <row r="84" spans="1:11" ht="20.25" customHeight="1">
      <c r="E84" s="336" t="s">
        <v>76</v>
      </c>
      <c r="F84" s="336"/>
      <c r="G84" s="336"/>
      <c r="H84" s="336"/>
      <c r="I84" s="336" t="s">
        <v>222</v>
      </c>
      <c r="J84" s="336"/>
      <c r="K84" s="336"/>
    </row>
    <row r="85" spans="1:11" ht="20.25" customHeight="1">
      <c r="E85" s="336" t="s">
        <v>78</v>
      </c>
      <c r="F85" s="336"/>
      <c r="G85" s="336"/>
      <c r="H85" s="22"/>
      <c r="I85" s="336" t="s">
        <v>78</v>
      </c>
      <c r="J85" s="336"/>
      <c r="K85" s="336"/>
    </row>
    <row r="86" spans="1:11" ht="20.25" customHeight="1">
      <c r="E86" s="56" t="s">
        <v>262</v>
      </c>
      <c r="F86" s="23"/>
      <c r="G86" s="56" t="s">
        <v>50</v>
      </c>
      <c r="H86" s="161"/>
      <c r="I86" s="56" t="s">
        <v>262</v>
      </c>
      <c r="J86" s="23"/>
      <c r="K86" s="56" t="s">
        <v>50</v>
      </c>
    </row>
    <row r="87" spans="1:11" s="25" customFormat="1" ht="20.25" customHeight="1">
      <c r="A87" s="13" t="s">
        <v>9</v>
      </c>
      <c r="B87" s="21"/>
      <c r="C87" s="26" t="s">
        <v>1</v>
      </c>
      <c r="D87" s="26"/>
      <c r="E87" s="25">
        <v>2020</v>
      </c>
      <c r="G87" s="25">
        <v>2019</v>
      </c>
      <c r="I87" s="25">
        <v>2020</v>
      </c>
      <c r="K87" s="25">
        <v>2019</v>
      </c>
    </row>
    <row r="88" spans="1:11" s="25" customFormat="1" ht="20.25" customHeight="1">
      <c r="A88" s="24"/>
      <c r="C88" s="26"/>
      <c r="D88" s="26"/>
      <c r="E88" s="25" t="s">
        <v>114</v>
      </c>
      <c r="G88" s="27"/>
      <c r="I88" s="25" t="s">
        <v>114</v>
      </c>
    </row>
    <row r="89" spans="1:11" ht="20.25" customHeight="1">
      <c r="E89" s="335" t="s">
        <v>208</v>
      </c>
      <c r="F89" s="335"/>
      <c r="G89" s="335"/>
      <c r="H89" s="335"/>
      <c r="I89" s="335"/>
      <c r="J89" s="335"/>
      <c r="K89" s="335"/>
    </row>
    <row r="90" spans="1:11" ht="20.25" customHeight="1">
      <c r="A90" s="3" t="s">
        <v>15</v>
      </c>
      <c r="E90" s="39"/>
      <c r="F90" s="39"/>
      <c r="G90" s="39"/>
      <c r="H90" s="40"/>
      <c r="I90" s="39"/>
      <c r="J90" s="39"/>
      <c r="K90" s="39"/>
    </row>
    <row r="91" spans="1:11" ht="20.25" customHeight="1">
      <c r="A91" s="21" t="s">
        <v>20</v>
      </c>
      <c r="C91" s="331">
        <v>9</v>
      </c>
      <c r="E91" s="39"/>
      <c r="F91" s="39"/>
      <c r="G91" s="39"/>
      <c r="H91" s="40"/>
      <c r="I91" s="39"/>
      <c r="J91" s="39"/>
      <c r="K91" s="39"/>
    </row>
    <row r="92" spans="1:11" ht="20.25" customHeight="1">
      <c r="B92" s="21" t="s">
        <v>21</v>
      </c>
    </row>
    <row r="93" spans="1:11" ht="20.25" customHeight="1">
      <c r="B93" s="128" t="s">
        <v>292</v>
      </c>
    </row>
    <row r="94" spans="1:11" ht="20.25" customHeight="1">
      <c r="B94" s="128" t="s">
        <v>293</v>
      </c>
      <c r="E94" s="163">
        <v>0</v>
      </c>
      <c r="G94" s="21">
        <v>10666500000</v>
      </c>
      <c r="I94" s="55">
        <v>0</v>
      </c>
      <c r="K94" s="21">
        <v>10666500000</v>
      </c>
    </row>
    <row r="95" spans="1:11" ht="20.25" customHeight="1">
      <c r="B95" s="128" t="s">
        <v>279</v>
      </c>
    </row>
    <row r="96" spans="1:11" ht="20.25" customHeight="1" thickBot="1">
      <c r="B96" s="128" t="s">
        <v>280</v>
      </c>
      <c r="E96" s="49">
        <f>'[2]BS 3 - 5'!$D$92</f>
        <v>10666500000</v>
      </c>
      <c r="F96" s="5"/>
      <c r="G96" s="165">
        <v>0</v>
      </c>
      <c r="H96" s="28"/>
      <c r="I96" s="49">
        <f>'[2]BS 3 - 5'!$H$92</f>
        <v>10666500000</v>
      </c>
      <c r="J96" s="5"/>
      <c r="K96" s="166">
        <v>0</v>
      </c>
    </row>
    <row r="97" spans="1:11" ht="20.25" customHeight="1" thickTop="1">
      <c r="B97" s="21" t="s">
        <v>22</v>
      </c>
    </row>
    <row r="98" spans="1:11" ht="20.25" customHeight="1">
      <c r="B98" s="128" t="s">
        <v>292</v>
      </c>
      <c r="E98" s="5"/>
      <c r="F98" s="5"/>
      <c r="G98" s="5"/>
      <c r="H98" s="28"/>
      <c r="I98" s="5"/>
      <c r="J98" s="5"/>
      <c r="K98" s="5"/>
    </row>
    <row r="99" spans="1:11" ht="20.25" customHeight="1">
      <c r="B99" s="128" t="s">
        <v>293</v>
      </c>
      <c r="E99" s="55">
        <v>0</v>
      </c>
      <c r="F99" s="5"/>
      <c r="G99" s="5">
        <v>10666500000</v>
      </c>
      <c r="H99" s="28"/>
      <c r="I99" s="55">
        <v>0</v>
      </c>
      <c r="J99" s="5"/>
      <c r="K99" s="5">
        <v>10666500000</v>
      </c>
    </row>
    <row r="100" spans="1:11" ht="20.25" customHeight="1">
      <c r="B100" s="128" t="s">
        <v>279</v>
      </c>
      <c r="E100" s="5"/>
      <c r="F100" s="5"/>
      <c r="G100" s="5"/>
      <c r="H100" s="28"/>
      <c r="I100" s="5"/>
      <c r="J100" s="5"/>
      <c r="K100" s="5"/>
    </row>
    <row r="101" spans="1:11" ht="20.25" customHeight="1">
      <c r="B101" s="128" t="s">
        <v>280</v>
      </c>
      <c r="E101" s="5">
        <v>10666500000</v>
      </c>
      <c r="F101" s="5"/>
      <c r="G101" s="55">
        <v>0</v>
      </c>
      <c r="H101" s="28"/>
      <c r="I101" s="5">
        <v>10666500000</v>
      </c>
      <c r="J101" s="5"/>
      <c r="K101" s="55">
        <v>0</v>
      </c>
    </row>
    <row r="102" spans="1:11" ht="20.25" customHeight="1">
      <c r="A102" s="2" t="s">
        <v>32</v>
      </c>
      <c r="E102" s="5"/>
      <c r="F102" s="5"/>
      <c r="G102" s="5"/>
      <c r="H102" s="28"/>
      <c r="I102" s="5"/>
      <c r="J102" s="5"/>
      <c r="K102" s="5"/>
    </row>
    <row r="103" spans="1:11" ht="20.25" customHeight="1">
      <c r="B103" s="2" t="s">
        <v>62</v>
      </c>
      <c r="E103" s="5">
        <v>20889295058</v>
      </c>
      <c r="F103" s="5"/>
      <c r="G103" s="5">
        <v>20889295058</v>
      </c>
      <c r="H103" s="28"/>
      <c r="I103" s="5">
        <v>20889295058</v>
      </c>
      <c r="J103" s="5"/>
      <c r="K103" s="5">
        <v>20889295058</v>
      </c>
    </row>
    <row r="104" spans="1:11" ht="20.25" customHeight="1">
      <c r="A104" s="2" t="s">
        <v>73</v>
      </c>
      <c r="B104" s="2"/>
    </row>
    <row r="105" spans="1:11" ht="20.25" customHeight="1">
      <c r="A105" s="2"/>
      <c r="B105" s="2" t="s">
        <v>211</v>
      </c>
      <c r="E105" s="5">
        <v>-316239277</v>
      </c>
      <c r="F105" s="5"/>
      <c r="G105" s="5">
        <v>-316239277</v>
      </c>
      <c r="H105" s="5"/>
      <c r="I105" s="55">
        <v>0</v>
      </c>
      <c r="J105" s="5"/>
      <c r="K105" s="55">
        <v>0</v>
      </c>
    </row>
    <row r="106" spans="1:11" ht="20.25" customHeight="1">
      <c r="A106" s="2" t="s">
        <v>130</v>
      </c>
      <c r="B106" s="2"/>
      <c r="E106" s="5"/>
      <c r="F106" s="5"/>
      <c r="G106" s="5"/>
      <c r="H106" s="5"/>
      <c r="I106" s="5"/>
      <c r="J106" s="5"/>
      <c r="K106" s="5"/>
    </row>
    <row r="107" spans="1:11" ht="20.25" customHeight="1">
      <c r="A107" s="2"/>
      <c r="B107" s="2" t="s">
        <v>131</v>
      </c>
      <c r="E107" s="5">
        <v>1489752705</v>
      </c>
      <c r="F107" s="5"/>
      <c r="G107" s="5">
        <v>1489752705</v>
      </c>
      <c r="H107" s="5"/>
      <c r="I107" s="55">
        <v>0</v>
      </c>
      <c r="J107" s="5"/>
      <c r="K107" s="55">
        <v>0</v>
      </c>
    </row>
    <row r="108" spans="1:11" ht="20.25" customHeight="1">
      <c r="A108" s="21" t="s">
        <v>41</v>
      </c>
      <c r="E108" s="5"/>
      <c r="F108" s="5"/>
      <c r="G108" s="5"/>
      <c r="H108" s="28"/>
      <c r="I108" s="5"/>
      <c r="J108" s="5"/>
      <c r="K108" s="5"/>
    </row>
    <row r="109" spans="1:11" ht="20.25" customHeight="1">
      <c r="B109" s="2" t="s">
        <v>24</v>
      </c>
      <c r="E109" s="5"/>
      <c r="F109" s="5"/>
      <c r="G109" s="5"/>
      <c r="H109" s="28"/>
      <c r="I109" s="5"/>
      <c r="J109" s="5"/>
      <c r="K109" s="5"/>
    </row>
    <row r="110" spans="1:11" ht="20.25" customHeight="1">
      <c r="B110" s="21" t="s">
        <v>26</v>
      </c>
      <c r="E110" s="5">
        <v>487270151</v>
      </c>
      <c r="F110" s="5"/>
      <c r="G110" s="5">
        <v>403771172</v>
      </c>
      <c r="H110" s="28"/>
      <c r="I110" s="5">
        <v>487270151</v>
      </c>
      <c r="J110" s="5"/>
      <c r="K110" s="5">
        <v>403771172</v>
      </c>
    </row>
    <row r="111" spans="1:11" ht="20.25" customHeight="1">
      <c r="B111" s="21" t="s">
        <v>23</v>
      </c>
      <c r="E111" s="9">
        <v>4666824101</v>
      </c>
      <c r="F111" s="5"/>
      <c r="G111" s="9">
        <v>6084317329</v>
      </c>
      <c r="H111" s="28"/>
      <c r="I111" s="9">
        <v>3754712171</v>
      </c>
      <c r="J111" s="5"/>
      <c r="K111" s="9">
        <v>4953453328</v>
      </c>
    </row>
    <row r="112" spans="1:11" ht="20.25" customHeight="1">
      <c r="A112" s="4" t="s">
        <v>61</v>
      </c>
      <c r="E112" s="14">
        <v>-13120708088</v>
      </c>
      <c r="F112" s="9"/>
      <c r="G112" s="14">
        <v>-790291559</v>
      </c>
      <c r="H112" s="28"/>
      <c r="I112" s="14">
        <v>488491413</v>
      </c>
      <c r="J112" s="9"/>
      <c r="K112" s="14">
        <v>93017</v>
      </c>
    </row>
    <row r="113" spans="1:15" s="6" customFormat="1" ht="20.25" customHeight="1">
      <c r="A113" s="6" t="s">
        <v>72</v>
      </c>
      <c r="C113" s="29"/>
      <c r="D113" s="29"/>
      <c r="E113" s="10"/>
      <c r="F113" s="10"/>
      <c r="G113" s="10"/>
      <c r="H113" s="10"/>
      <c r="I113" s="10"/>
      <c r="J113" s="10"/>
      <c r="K113" s="10"/>
    </row>
    <row r="114" spans="1:15" s="6" customFormat="1" ht="20.25" customHeight="1">
      <c r="B114" s="6" t="s">
        <v>69</v>
      </c>
      <c r="C114" s="29"/>
      <c r="D114" s="29"/>
      <c r="E114" s="10">
        <f>SUM(E98:E112)</f>
        <v>24762694650</v>
      </c>
      <c r="F114" s="10"/>
      <c r="G114" s="10">
        <f>SUM(G98:G112)</f>
        <v>38427105428</v>
      </c>
      <c r="H114" s="10"/>
      <c r="I114" s="10">
        <f>SUM(I98:I112)</f>
        <v>36286268793</v>
      </c>
      <c r="J114" s="10"/>
      <c r="K114" s="10">
        <f>SUM(K98:K112)</f>
        <v>36913112575</v>
      </c>
    </row>
    <row r="115" spans="1:15" ht="20.25" customHeight="1">
      <c r="A115" s="21" t="s">
        <v>44</v>
      </c>
      <c r="E115" s="14">
        <v>6505645366</v>
      </c>
      <c r="F115" s="5"/>
      <c r="G115" s="14">
        <v>10612839379</v>
      </c>
      <c r="H115" s="16"/>
      <c r="I115" s="55">
        <f>'[2]BS 3 - 5'!$H$107</f>
        <v>0</v>
      </c>
      <c r="J115" s="5"/>
      <c r="K115" s="55">
        <v>0</v>
      </c>
    </row>
    <row r="116" spans="1:15" s="6" customFormat="1" ht="20.25" customHeight="1">
      <c r="A116" s="6" t="s">
        <v>17</v>
      </c>
      <c r="C116" s="29"/>
      <c r="D116" s="29"/>
      <c r="E116" s="30">
        <f>SUM(E114:E115)</f>
        <v>31268340016</v>
      </c>
      <c r="F116" s="31"/>
      <c r="G116" s="30">
        <f>SUM(G114:G115)</f>
        <v>49039944807</v>
      </c>
      <c r="H116" s="31"/>
      <c r="I116" s="30">
        <f>SUM(I114:I115)</f>
        <v>36286268793</v>
      </c>
      <c r="J116" s="31"/>
      <c r="K116" s="30">
        <f>SUM(K114:K115)</f>
        <v>36913112575</v>
      </c>
    </row>
    <row r="117" spans="1:15" s="35" customFormat="1" ht="20.25" customHeight="1">
      <c r="C117" s="36"/>
      <c r="D117" s="36"/>
      <c r="E117" s="10"/>
      <c r="F117" s="10"/>
      <c r="G117" s="10"/>
      <c r="H117" s="10"/>
      <c r="I117" s="10"/>
      <c r="J117" s="10"/>
      <c r="K117" s="10"/>
    </row>
    <row r="118" spans="1:15" s="6" customFormat="1" ht="20.25" customHeight="1" thickBot="1">
      <c r="A118" s="6" t="s">
        <v>16</v>
      </c>
      <c r="C118" s="29"/>
      <c r="D118" s="29"/>
      <c r="E118" s="38">
        <f>E77+E116</f>
        <v>152603826080</v>
      </c>
      <c r="F118" s="31"/>
      <c r="G118" s="38">
        <f>G77+G116</f>
        <v>134277543428</v>
      </c>
      <c r="H118" s="31"/>
      <c r="I118" s="38">
        <f>I77+I116</f>
        <v>57724235924</v>
      </c>
      <c r="J118" s="31"/>
      <c r="K118" s="38">
        <f>K77+K116</f>
        <v>45090944241</v>
      </c>
      <c r="N118" s="6">
        <f>I118-I41</f>
        <v>0</v>
      </c>
      <c r="O118" s="6">
        <f>K118-K41</f>
        <v>0</v>
      </c>
    </row>
    <row r="119" spans="1:15" ht="20.25" customHeight="1" thickTop="1"/>
    <row r="120" spans="1:15" ht="20.25" customHeight="1">
      <c r="E120" s="7"/>
      <c r="F120" s="7"/>
      <c r="G120" s="7"/>
      <c r="H120" s="7"/>
      <c r="I120" s="7"/>
      <c r="J120" s="7"/>
      <c r="K120" s="7"/>
    </row>
    <row r="121" spans="1:15" ht="20.25" customHeight="1">
      <c r="E121" s="7"/>
      <c r="F121" s="7"/>
      <c r="G121" s="7"/>
      <c r="H121" s="7"/>
      <c r="I121" s="7"/>
      <c r="J121" s="7"/>
      <c r="K121" s="7"/>
    </row>
    <row r="122" spans="1:15" ht="20.25" customHeight="1">
      <c r="E122" s="7"/>
      <c r="F122" s="7"/>
      <c r="G122" s="7"/>
      <c r="H122" s="7"/>
      <c r="I122" s="7"/>
      <c r="J122" s="7"/>
      <c r="K122" s="7"/>
    </row>
    <row r="123" spans="1:15" ht="20.25" customHeight="1">
      <c r="E123" s="7"/>
      <c r="F123" s="7"/>
      <c r="G123" s="7"/>
      <c r="H123" s="7"/>
      <c r="I123" s="7"/>
      <c r="J123" s="7"/>
      <c r="K123" s="7"/>
    </row>
    <row r="124" spans="1:15" ht="20.25" customHeight="1">
      <c r="E124" s="7"/>
      <c r="F124" s="7"/>
      <c r="G124" s="7"/>
      <c r="H124" s="7"/>
      <c r="I124" s="7"/>
      <c r="J124" s="7"/>
      <c r="K124" s="7"/>
    </row>
    <row r="125" spans="1:15" ht="20.25" customHeight="1">
      <c r="E125" s="7"/>
      <c r="F125" s="7"/>
      <c r="G125" s="7"/>
      <c r="H125" s="7"/>
      <c r="I125" s="7"/>
      <c r="J125" s="7"/>
      <c r="K125" s="7"/>
    </row>
    <row r="126" spans="1:15" ht="20.25" customHeight="1">
      <c r="E126" s="7"/>
      <c r="F126" s="7"/>
      <c r="G126" s="7"/>
      <c r="H126" s="7"/>
      <c r="I126" s="7"/>
      <c r="J126" s="7"/>
      <c r="K126" s="7"/>
    </row>
    <row r="127" spans="1:15" ht="20.25" customHeight="1">
      <c r="E127" s="7"/>
      <c r="F127" s="7"/>
      <c r="G127" s="7"/>
      <c r="H127" s="7"/>
      <c r="I127" s="7"/>
      <c r="J127" s="7"/>
      <c r="K127" s="7"/>
    </row>
    <row r="129" spans="1:15" ht="20.25" customHeight="1">
      <c r="A129" s="15"/>
      <c r="B129" s="335"/>
      <c r="C129" s="335"/>
      <c r="D129" s="335"/>
      <c r="E129" s="335"/>
      <c r="F129" s="50"/>
      <c r="G129" s="335"/>
      <c r="H129" s="335"/>
      <c r="I129" s="335"/>
      <c r="J129" s="335"/>
      <c r="K129" s="335"/>
      <c r="L129" s="50"/>
      <c r="M129" s="50"/>
      <c r="N129" s="50"/>
      <c r="O129" s="50"/>
    </row>
    <row r="130" spans="1:15" ht="20.25" customHeight="1">
      <c r="A130" s="23"/>
      <c r="B130" s="335"/>
      <c r="C130" s="335"/>
      <c r="D130" s="335"/>
      <c r="E130" s="335"/>
      <c r="F130" s="52"/>
      <c r="G130" s="335"/>
      <c r="H130" s="335"/>
      <c r="I130" s="335"/>
      <c r="J130" s="335"/>
      <c r="K130" s="335"/>
      <c r="L130" s="50"/>
      <c r="M130" s="50"/>
      <c r="N130" s="50"/>
      <c r="O130" s="50"/>
    </row>
    <row r="131" spans="1:15" s="51" customFormat="1" ht="20.25" customHeight="1"/>
    <row r="132" spans="1:15" s="53" customFormat="1" ht="20.25" customHeight="1">
      <c r="C132" s="54"/>
      <c r="D132" s="54"/>
      <c r="E132" s="55"/>
      <c r="F132" s="55"/>
      <c r="G132" s="55"/>
      <c r="H132" s="55"/>
      <c r="I132" s="55"/>
      <c r="J132" s="55"/>
      <c r="K132" s="55"/>
    </row>
  </sheetData>
  <mergeCells count="24">
    <mergeCell ref="B130:E130"/>
    <mergeCell ref="G129:K129"/>
    <mergeCell ref="G130:K130"/>
    <mergeCell ref="E89:K89"/>
    <mergeCell ref="I84:K84"/>
    <mergeCell ref="E85:G85"/>
    <mergeCell ref="I85:K85"/>
    <mergeCell ref="B129:E129"/>
    <mergeCell ref="I4:K4"/>
    <mergeCell ref="I5:K5"/>
    <mergeCell ref="E5:G5"/>
    <mergeCell ref="E9:K9"/>
    <mergeCell ref="I46:K46"/>
    <mergeCell ref="E4:G4"/>
    <mergeCell ref="A9:B9"/>
    <mergeCell ref="E51:K51"/>
    <mergeCell ref="E46:H46"/>
    <mergeCell ref="E47:G47"/>
    <mergeCell ref="E84:H84"/>
    <mergeCell ref="B79:E79"/>
    <mergeCell ref="B80:E80"/>
    <mergeCell ref="I47:K47"/>
    <mergeCell ref="G79:K79"/>
    <mergeCell ref="G80:K80"/>
  </mergeCells>
  <phoneticPr fontId="3" type="noConversion"/>
  <pageMargins left="0.7" right="0.45" top="0.48" bottom="0.5" header="0.5" footer="0.5"/>
  <pageSetup paperSize="9" scale="72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10" man="1"/>
    <brk id="80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theme="4" tint="0.59999389629810485"/>
    <pageSetUpPr fitToPage="1"/>
  </sheetPr>
  <dimension ref="A1:R89"/>
  <sheetViews>
    <sheetView showGridLines="0" view="pageBreakPreview" topLeftCell="A88" zoomScale="70" zoomScaleNormal="80" zoomScaleSheetLayoutView="70" workbookViewId="0">
      <selection activeCell="G62" sqref="G62"/>
    </sheetView>
  </sheetViews>
  <sheetFormatPr defaultColWidth="26.54296875" defaultRowHeight="19.5" customHeight="1"/>
  <cols>
    <col min="1" max="1" width="2.54296875" style="58" customWidth="1"/>
    <col min="2" max="2" width="2.7265625" style="58" customWidth="1"/>
    <col min="3" max="3" width="47.453125" style="58" customWidth="1"/>
    <col min="4" max="4" width="6.1796875" style="275" customWidth="1"/>
    <col min="5" max="5" width="16.7265625" style="58" customWidth="1"/>
    <col min="6" max="6" width="1.1796875" style="58" customWidth="1"/>
    <col min="7" max="7" width="20.26953125" style="58" bestFit="1" customWidth="1"/>
    <col min="8" max="8" width="1.1796875" style="58" customWidth="1"/>
    <col min="9" max="9" width="16.7265625" style="58" customWidth="1"/>
    <col min="10" max="10" width="1.1796875" style="80" customWidth="1"/>
    <col min="11" max="11" width="19.54296875" style="58" bestFit="1" customWidth="1"/>
    <col min="12" max="12" width="15.54296875" style="58" customWidth="1"/>
    <col min="13" max="16384" width="26.54296875" style="58"/>
  </cols>
  <sheetData>
    <row r="1" spans="1:12" s="176" customFormat="1" ht="19.5" customHeight="1">
      <c r="A1" s="11" t="s">
        <v>115</v>
      </c>
      <c r="B1" s="12"/>
      <c r="D1" s="269"/>
      <c r="J1" s="270"/>
      <c r="L1" s="271"/>
    </row>
    <row r="2" spans="1:12" s="176" customFormat="1" ht="19.5" customHeight="1">
      <c r="A2" s="13" t="s">
        <v>228</v>
      </c>
      <c r="B2" s="272"/>
      <c r="C2" s="272"/>
      <c r="D2" s="273"/>
      <c r="E2" s="274"/>
      <c r="F2" s="274"/>
      <c r="G2" s="274"/>
      <c r="J2" s="270"/>
      <c r="L2" s="271"/>
    </row>
    <row r="3" spans="1:12" ht="9.65" customHeight="1"/>
    <row r="4" spans="1:12" ht="21" customHeight="1">
      <c r="E4" s="338" t="s">
        <v>76</v>
      </c>
      <c r="F4" s="338"/>
      <c r="G4" s="338"/>
      <c r="H4" s="180"/>
      <c r="I4" s="338" t="s">
        <v>77</v>
      </c>
      <c r="J4" s="338"/>
      <c r="K4" s="338"/>
      <c r="L4" s="276"/>
    </row>
    <row r="5" spans="1:12" ht="21" customHeight="1">
      <c r="E5" s="338" t="s">
        <v>78</v>
      </c>
      <c r="F5" s="338"/>
      <c r="G5" s="338"/>
      <c r="H5" s="180"/>
      <c r="I5" s="338" t="s">
        <v>78</v>
      </c>
      <c r="J5" s="338"/>
      <c r="K5" s="338"/>
      <c r="L5" s="276"/>
    </row>
    <row r="6" spans="1:12" ht="21" customHeight="1">
      <c r="E6" s="340" t="s">
        <v>79</v>
      </c>
      <c r="F6" s="342"/>
      <c r="G6" s="342"/>
      <c r="H6" s="180"/>
      <c r="I6" s="340" t="s">
        <v>79</v>
      </c>
      <c r="J6" s="342"/>
      <c r="K6" s="342"/>
      <c r="L6" s="276"/>
    </row>
    <row r="7" spans="1:12" ht="21" customHeight="1">
      <c r="E7" s="339" t="s">
        <v>262</v>
      </c>
      <c r="F7" s="340"/>
      <c r="G7" s="340"/>
      <c r="H7" s="180"/>
      <c r="I7" s="339" t="s">
        <v>262</v>
      </c>
      <c r="J7" s="340"/>
      <c r="K7" s="340"/>
      <c r="L7" s="276"/>
    </row>
    <row r="8" spans="1:12" ht="21" customHeight="1">
      <c r="D8" s="275" t="s">
        <v>1</v>
      </c>
      <c r="E8" s="277">
        <v>2020</v>
      </c>
      <c r="F8" s="277"/>
      <c r="G8" s="277">
        <v>2019</v>
      </c>
      <c r="H8" s="277"/>
      <c r="I8" s="277">
        <v>2020</v>
      </c>
      <c r="J8" s="277"/>
      <c r="K8" s="277">
        <v>2019</v>
      </c>
      <c r="L8" s="278"/>
    </row>
    <row r="9" spans="1:12" ht="21" customHeight="1">
      <c r="A9" s="129"/>
      <c r="E9" s="341" t="s">
        <v>208</v>
      </c>
      <c r="F9" s="341"/>
      <c r="G9" s="341"/>
      <c r="H9" s="341"/>
      <c r="I9" s="341"/>
      <c r="J9" s="341"/>
      <c r="K9" s="341"/>
      <c r="L9" s="278"/>
    </row>
    <row r="10" spans="1:12" ht="21" customHeight="1">
      <c r="A10" s="129" t="s">
        <v>233</v>
      </c>
      <c r="E10" s="279"/>
      <c r="F10" s="279"/>
      <c r="G10" s="279"/>
      <c r="H10" s="279"/>
      <c r="I10" s="279"/>
      <c r="J10" s="279"/>
      <c r="K10" s="279"/>
      <c r="L10" s="278"/>
    </row>
    <row r="11" spans="1:12" ht="21" customHeight="1">
      <c r="A11" s="58" t="s">
        <v>134</v>
      </c>
      <c r="D11" s="96"/>
      <c r="E11" s="133">
        <v>7682689425</v>
      </c>
      <c r="F11" s="280"/>
      <c r="G11" s="133">
        <v>7066630560</v>
      </c>
      <c r="H11" s="71"/>
      <c r="I11" s="212">
        <v>0</v>
      </c>
      <c r="J11" s="71"/>
      <c r="K11" s="212">
        <v>0</v>
      </c>
      <c r="L11" s="71"/>
    </row>
    <row r="12" spans="1:12" ht="21" customHeight="1">
      <c r="A12" s="58" t="s">
        <v>135</v>
      </c>
      <c r="D12" s="96">
        <v>4</v>
      </c>
      <c r="E12" s="135">
        <v>90044156</v>
      </c>
      <c r="F12" s="281"/>
      <c r="G12" s="135">
        <v>77475000</v>
      </c>
      <c r="H12" s="282"/>
      <c r="I12" s="135">
        <v>285260559</v>
      </c>
      <c r="J12" s="133"/>
      <c r="K12" s="135">
        <v>200809872</v>
      </c>
      <c r="L12" s="67"/>
    </row>
    <row r="13" spans="1:12" ht="21" customHeight="1">
      <c r="D13" s="96"/>
      <c r="E13" s="141">
        <f>SUM(E11:E12)</f>
        <v>7772733581</v>
      </c>
      <c r="F13" s="140"/>
      <c r="G13" s="141">
        <f>SUM(G11:G12)</f>
        <v>7144105560</v>
      </c>
      <c r="H13" s="283"/>
      <c r="I13" s="141">
        <f>SUM(I11:I12)</f>
        <v>285260559</v>
      </c>
      <c r="J13" s="141"/>
      <c r="K13" s="141">
        <f>SUM(K11:K12)</f>
        <v>200809872</v>
      </c>
      <c r="L13" s="67"/>
    </row>
    <row r="14" spans="1:12" ht="21" customHeight="1">
      <c r="A14" s="58" t="s">
        <v>136</v>
      </c>
      <c r="D14" s="96"/>
      <c r="E14" s="280">
        <v>-5906510455</v>
      </c>
      <c r="F14" s="281"/>
      <c r="G14" s="280">
        <v>-5366426689</v>
      </c>
      <c r="H14" s="282"/>
      <c r="I14" s="212">
        <v>0</v>
      </c>
      <c r="J14" s="71"/>
      <c r="K14" s="138">
        <v>0</v>
      </c>
      <c r="L14" s="67"/>
    </row>
    <row r="15" spans="1:12" ht="21" customHeight="1">
      <c r="A15" s="58" t="s">
        <v>137</v>
      </c>
      <c r="D15" s="96"/>
      <c r="E15" s="284">
        <v>-51937354</v>
      </c>
      <c r="F15" s="281"/>
      <c r="G15" s="284">
        <v>-47191558</v>
      </c>
      <c r="H15" s="282"/>
      <c r="I15" s="284">
        <v>-128936663</v>
      </c>
      <c r="J15" s="71"/>
      <c r="K15" s="284">
        <v>-132215731</v>
      </c>
      <c r="L15" s="67"/>
    </row>
    <row r="16" spans="1:12" s="60" customFormat="1" ht="21" customHeight="1">
      <c r="A16" s="59" t="s">
        <v>80</v>
      </c>
      <c r="C16" s="61"/>
      <c r="D16" s="285"/>
      <c r="E16" s="63">
        <f>SUM(E13:E15)</f>
        <v>1814285772</v>
      </c>
      <c r="F16" s="286"/>
      <c r="G16" s="63">
        <f>SUM(G13:G15)</f>
        <v>1730487313</v>
      </c>
      <c r="H16" s="287"/>
      <c r="I16" s="63">
        <f>SUM(I13:I15)</f>
        <v>156323896</v>
      </c>
      <c r="J16" s="288"/>
      <c r="K16" s="63">
        <f>SUM(K13:K15)</f>
        <v>68594141</v>
      </c>
      <c r="L16" s="289"/>
    </row>
    <row r="17" spans="1:12" s="60" customFormat="1" ht="21" customHeight="1">
      <c r="A17" s="59"/>
      <c r="C17" s="61"/>
      <c r="D17" s="285"/>
      <c r="E17" s="63"/>
      <c r="F17" s="286"/>
      <c r="G17" s="63"/>
      <c r="H17" s="287"/>
      <c r="I17" s="63"/>
      <c r="J17" s="288"/>
      <c r="K17" s="63"/>
      <c r="L17" s="289"/>
    </row>
    <row r="18" spans="1:12" s="60" customFormat="1" ht="21" customHeight="1">
      <c r="A18" s="58" t="s">
        <v>138</v>
      </c>
      <c r="B18" s="59"/>
      <c r="C18" s="61"/>
      <c r="D18" s="96">
        <v>4</v>
      </c>
      <c r="E18" s="133">
        <v>22509989</v>
      </c>
      <c r="F18" s="140"/>
      <c r="G18" s="133">
        <v>62169280</v>
      </c>
      <c r="H18" s="283"/>
      <c r="I18" s="133">
        <v>69501023</v>
      </c>
      <c r="J18" s="288"/>
      <c r="K18" s="71">
        <v>56643040</v>
      </c>
      <c r="L18" s="71"/>
    </row>
    <row r="19" spans="1:12" s="60" customFormat="1" ht="21" customHeight="1">
      <c r="A19" s="58" t="s">
        <v>28</v>
      </c>
      <c r="B19" s="59"/>
      <c r="C19" s="61"/>
      <c r="D19" s="96">
        <v>4</v>
      </c>
      <c r="E19" s="133">
        <v>8256940</v>
      </c>
      <c r="F19" s="140"/>
      <c r="G19" s="133">
        <v>5584276</v>
      </c>
      <c r="H19" s="283"/>
      <c r="I19" s="133">
        <v>8140520</v>
      </c>
      <c r="J19" s="141"/>
      <c r="K19" s="133">
        <v>8504594</v>
      </c>
      <c r="L19" s="289"/>
    </row>
    <row r="20" spans="1:12" s="60" customFormat="1" ht="21" customHeight="1">
      <c r="A20" s="130" t="s">
        <v>273</v>
      </c>
      <c r="B20" s="59"/>
      <c r="C20" s="61"/>
      <c r="D20" s="96">
        <v>4</v>
      </c>
      <c r="E20" s="133">
        <v>80612242</v>
      </c>
      <c r="F20" s="140"/>
      <c r="G20" s="133">
        <v>57563937</v>
      </c>
      <c r="H20" s="283"/>
      <c r="I20" s="133">
        <v>1730764414</v>
      </c>
      <c r="J20" s="141"/>
      <c r="K20" s="133">
        <v>1186823999</v>
      </c>
      <c r="L20" s="289"/>
    </row>
    <row r="21" spans="1:12" s="60" customFormat="1" ht="21" customHeight="1">
      <c r="A21" s="58" t="s">
        <v>29</v>
      </c>
      <c r="B21" s="59"/>
      <c r="C21" s="61"/>
      <c r="D21" s="96">
        <v>4</v>
      </c>
      <c r="E21" s="280">
        <v>-379562918</v>
      </c>
      <c r="F21" s="290"/>
      <c r="G21" s="280">
        <v>-411020386</v>
      </c>
      <c r="H21" s="291"/>
      <c r="I21" s="280">
        <v>-207311150</v>
      </c>
      <c r="J21" s="288"/>
      <c r="K21" s="280">
        <v>-180341561</v>
      </c>
      <c r="L21" s="289"/>
    </row>
    <row r="22" spans="1:12" s="60" customFormat="1" ht="21" customHeight="1">
      <c r="A22" s="58" t="s">
        <v>213</v>
      </c>
      <c r="B22" s="59"/>
      <c r="C22" s="61"/>
      <c r="D22" s="96"/>
      <c r="E22" s="284">
        <v>665360877</v>
      </c>
      <c r="F22" s="280"/>
      <c r="G22" s="284">
        <v>443726712</v>
      </c>
      <c r="H22" s="280"/>
      <c r="I22" s="284">
        <v>-136205355</v>
      </c>
      <c r="J22" s="280"/>
      <c r="K22" s="284">
        <v>-53397726</v>
      </c>
      <c r="L22" s="289"/>
    </row>
    <row r="23" spans="1:12" ht="21" customHeight="1">
      <c r="A23" s="60" t="s">
        <v>281</v>
      </c>
      <c r="B23" s="60"/>
      <c r="C23" s="60"/>
      <c r="D23" s="62"/>
      <c r="E23" s="63">
        <f>SUM(E16:E22)</f>
        <v>2211462902</v>
      </c>
      <c r="F23" s="64"/>
      <c r="G23" s="63">
        <f>SUM(G16:G22)</f>
        <v>1888511132</v>
      </c>
      <c r="H23" s="65"/>
      <c r="I23" s="63">
        <f>SUM(I16:I22)</f>
        <v>1621213348</v>
      </c>
      <c r="J23" s="66"/>
      <c r="K23" s="292">
        <f>SUM(K16:K22)</f>
        <v>1086826487</v>
      </c>
      <c r="L23" s="67"/>
    </row>
    <row r="24" spans="1:12" ht="21" customHeight="1">
      <c r="A24" s="60"/>
      <c r="B24" s="60"/>
      <c r="C24" s="60"/>
      <c r="D24" s="62"/>
      <c r="E24" s="63"/>
      <c r="F24" s="64"/>
      <c r="G24" s="63"/>
      <c r="H24" s="65"/>
      <c r="I24" s="63"/>
      <c r="J24" s="66"/>
      <c r="K24" s="63"/>
      <c r="L24" s="67"/>
    </row>
    <row r="25" spans="1:12" ht="21" customHeight="1">
      <c r="A25" s="130" t="s">
        <v>287</v>
      </c>
      <c r="B25" s="60"/>
      <c r="C25" s="60"/>
      <c r="D25" s="62">
        <v>6</v>
      </c>
      <c r="E25" s="71">
        <v>1254406064</v>
      </c>
      <c r="F25" s="71"/>
      <c r="G25" s="71">
        <v>1062193044</v>
      </c>
      <c r="H25" s="71"/>
      <c r="I25" s="212">
        <v>0</v>
      </c>
      <c r="J25" s="71"/>
      <c r="K25" s="212">
        <v>0</v>
      </c>
      <c r="L25" s="67"/>
    </row>
    <row r="26" spans="1:12" ht="21" customHeight="1">
      <c r="A26" s="58" t="s">
        <v>27</v>
      </c>
      <c r="D26" s="62"/>
      <c r="E26" s="284">
        <v>-836460791</v>
      </c>
      <c r="F26" s="284"/>
      <c r="G26" s="284">
        <v>-696848900</v>
      </c>
      <c r="H26" s="71"/>
      <c r="I26" s="284">
        <v>-100392191</v>
      </c>
      <c r="J26" s="71"/>
      <c r="K26" s="284">
        <v>-63887845</v>
      </c>
      <c r="L26" s="67"/>
    </row>
    <row r="27" spans="1:12" ht="21" customHeight="1">
      <c r="A27" s="60" t="s">
        <v>288</v>
      </c>
      <c r="D27" s="96"/>
      <c r="E27" s="293">
        <f>SUM(E23:E26)</f>
        <v>2629408175</v>
      </c>
      <c r="F27" s="281"/>
      <c r="G27" s="293">
        <f>SUM(G23:G26)</f>
        <v>2253855276</v>
      </c>
      <c r="H27" s="282"/>
      <c r="I27" s="293">
        <f>SUM(I23:I26)</f>
        <v>1520821157</v>
      </c>
      <c r="J27" s="71"/>
      <c r="K27" s="293">
        <f>SUM(K23:K26)</f>
        <v>1022938642</v>
      </c>
      <c r="L27" s="67"/>
    </row>
    <row r="28" spans="1:12" ht="21" customHeight="1">
      <c r="A28" s="130" t="s">
        <v>283</v>
      </c>
      <c r="D28" s="62"/>
      <c r="E28" s="229">
        <f>'[2]PL 6 - 7'!$C$29</f>
        <v>26595237</v>
      </c>
      <c r="F28" s="294"/>
      <c r="G28" s="229">
        <v>2208866</v>
      </c>
      <c r="H28" s="295"/>
      <c r="I28" s="229">
        <f>'[2]PL 6 - 7'!$G$29</f>
        <v>900460</v>
      </c>
      <c r="J28" s="86"/>
      <c r="K28" s="229">
        <v>5581062</v>
      </c>
      <c r="L28" s="67"/>
    </row>
    <row r="29" spans="1:12" s="60" customFormat="1" ht="21" customHeight="1" thickBot="1">
      <c r="A29" s="60" t="s">
        <v>282</v>
      </c>
      <c r="D29" s="296"/>
      <c r="E29" s="297">
        <f>SUM(E27:E28)</f>
        <v>2656003412</v>
      </c>
      <c r="F29" s="76"/>
      <c r="G29" s="297">
        <f>SUM(G27:G28)</f>
        <v>2256064142</v>
      </c>
      <c r="H29" s="76"/>
      <c r="I29" s="297">
        <f>SUM(I27:I28)</f>
        <v>1521721617</v>
      </c>
      <c r="J29" s="288"/>
      <c r="K29" s="297">
        <f>SUM(K27:K28)</f>
        <v>1028519704</v>
      </c>
      <c r="L29" s="77"/>
    </row>
    <row r="30" spans="1:12" ht="21" customHeight="1" thickTop="1">
      <c r="E30" s="70"/>
      <c r="F30" s="281"/>
      <c r="G30" s="70"/>
      <c r="H30" s="281"/>
      <c r="I30" s="69"/>
      <c r="J30" s="71"/>
      <c r="K30" s="69"/>
      <c r="L30" s="72"/>
    </row>
    <row r="31" spans="1:12" s="80" customFormat="1" ht="21" customHeight="1">
      <c r="A31" s="84"/>
      <c r="B31" s="83"/>
      <c r="C31" s="83"/>
      <c r="D31" s="82"/>
      <c r="E31" s="70"/>
      <c r="F31" s="71"/>
      <c r="G31" s="70"/>
      <c r="H31" s="71"/>
      <c r="I31" s="69"/>
      <c r="J31" s="71"/>
      <c r="K31" s="69"/>
      <c r="L31" s="72"/>
    </row>
    <row r="32" spans="1:12" s="80" customFormat="1" ht="21" hidden="1" customHeight="1">
      <c r="A32" s="85"/>
      <c r="D32" s="82"/>
      <c r="E32" s="71"/>
      <c r="F32" s="71"/>
      <c r="G32" s="71"/>
      <c r="H32" s="71"/>
      <c r="I32" s="71"/>
      <c r="J32" s="71"/>
      <c r="K32" s="71"/>
      <c r="L32" s="73"/>
    </row>
    <row r="33" spans="1:12" s="80" customFormat="1" ht="21" hidden="1" customHeight="1">
      <c r="A33" s="81"/>
      <c r="D33" s="82"/>
      <c r="E33" s="86"/>
      <c r="F33" s="86"/>
      <c r="G33" s="86"/>
      <c r="H33" s="86"/>
      <c r="I33" s="68"/>
      <c r="J33" s="71"/>
      <c r="K33" s="68"/>
      <c r="L33" s="72"/>
    </row>
    <row r="34" spans="1:12" s="83" customFormat="1" ht="21" hidden="1" customHeight="1">
      <c r="B34" s="80"/>
      <c r="C34" s="80"/>
      <c r="D34" s="82"/>
      <c r="E34" s="87"/>
      <c r="F34" s="75"/>
      <c r="G34" s="87"/>
      <c r="H34" s="75"/>
      <c r="I34" s="87"/>
      <c r="J34" s="76"/>
      <c r="K34" s="87"/>
      <c r="L34" s="77"/>
    </row>
    <row r="35" spans="1:12" s="80" customFormat="1" ht="9" hidden="1" customHeight="1">
      <c r="A35" s="83"/>
      <c r="B35" s="83"/>
      <c r="C35" s="83"/>
      <c r="D35" s="88"/>
      <c r="E35" s="78"/>
      <c r="F35" s="78"/>
      <c r="G35" s="78"/>
      <c r="H35" s="78"/>
      <c r="I35" s="78"/>
      <c r="J35" s="78"/>
      <c r="K35" s="78"/>
    </row>
    <row r="36" spans="1:12" ht="21" hidden="1" customHeight="1">
      <c r="A36" s="298"/>
      <c r="B36" s="298"/>
      <c r="C36" s="298"/>
    </row>
    <row r="37" spans="1:12" ht="24" hidden="1" customHeight="1">
      <c r="A37" s="298"/>
      <c r="B37" s="298"/>
      <c r="C37" s="298"/>
    </row>
    <row r="38" spans="1:12" ht="25.15" hidden="1" customHeight="1">
      <c r="A38" s="298"/>
      <c r="B38" s="298"/>
      <c r="C38" s="298"/>
    </row>
    <row r="39" spans="1:12" ht="21" hidden="1" customHeight="1">
      <c r="A39" s="1"/>
      <c r="B39" s="277"/>
      <c r="C39" s="299"/>
      <c r="D39" s="15"/>
      <c r="E39" s="300"/>
      <c r="F39" s="98"/>
      <c r="G39" s="300"/>
      <c r="H39" s="301"/>
      <c r="I39" s="302"/>
      <c r="J39" s="303"/>
      <c r="K39" s="302"/>
    </row>
    <row r="40" spans="1:12" ht="21" hidden="1" customHeight="1">
      <c r="A40" s="1"/>
      <c r="B40" s="277"/>
      <c r="C40" s="343" t="s">
        <v>132</v>
      </c>
      <c r="D40" s="343"/>
      <c r="E40" s="343"/>
      <c r="F40" s="343"/>
      <c r="G40" s="50"/>
      <c r="H40" s="343" t="s">
        <v>133</v>
      </c>
      <c r="I40" s="343"/>
      <c r="J40" s="343"/>
      <c r="K40" s="343"/>
      <c r="L40" s="50"/>
    </row>
    <row r="41" spans="1:12" ht="21" hidden="1" customHeight="1">
      <c r="A41" s="98"/>
      <c r="B41" s="98"/>
      <c r="C41" s="344" t="s">
        <v>43</v>
      </c>
      <c r="D41" s="344"/>
      <c r="E41" s="344"/>
      <c r="F41" s="344"/>
      <c r="G41" s="52"/>
      <c r="H41" s="343" t="s">
        <v>63</v>
      </c>
      <c r="I41" s="343"/>
      <c r="J41" s="343"/>
      <c r="K41" s="343"/>
      <c r="L41" s="50"/>
    </row>
    <row r="42" spans="1:12" s="298" customFormat="1" ht="19.5" hidden="1" customHeight="1">
      <c r="A42" s="58"/>
      <c r="B42" s="58"/>
      <c r="D42" s="275"/>
      <c r="E42" s="58"/>
      <c r="F42" s="58"/>
      <c r="G42" s="58"/>
      <c r="H42" s="58"/>
      <c r="I42" s="58"/>
      <c r="J42" s="80"/>
      <c r="K42" s="58"/>
    </row>
    <row r="43" spans="1:12" s="298" customFormat="1" ht="19.5" customHeight="1">
      <c r="A43" s="1"/>
      <c r="B43" s="21"/>
      <c r="C43" s="304"/>
      <c r="D43" s="305"/>
      <c r="E43" s="21"/>
      <c r="F43" s="58"/>
      <c r="G43" s="21"/>
      <c r="I43" s="278"/>
      <c r="J43" s="72"/>
      <c r="K43" s="278"/>
    </row>
    <row r="44" spans="1:12" ht="19.5" customHeight="1">
      <c r="A44" s="1"/>
      <c r="B44" s="277"/>
      <c r="C44" s="305"/>
      <c r="D44" s="305"/>
      <c r="E44" s="305"/>
      <c r="F44" s="180"/>
      <c r="G44" s="305"/>
      <c r="H44" s="298"/>
      <c r="I44" s="278"/>
      <c r="J44" s="72"/>
      <c r="K44" s="278"/>
    </row>
    <row r="45" spans="1:12" ht="19.5" customHeight="1">
      <c r="A45" s="98"/>
      <c r="B45" s="98"/>
      <c r="C45" s="305"/>
      <c r="D45" s="305"/>
      <c r="E45" s="305"/>
      <c r="F45" s="98"/>
      <c r="G45" s="305"/>
      <c r="H45" s="298"/>
      <c r="I45" s="278"/>
      <c r="J45" s="72"/>
      <c r="K45" s="278"/>
    </row>
    <row r="46" spans="1:12" ht="19.5" customHeight="1">
      <c r="A46" s="11" t="s">
        <v>115</v>
      </c>
      <c r="B46" s="12"/>
      <c r="C46" s="176"/>
      <c r="D46" s="269"/>
      <c r="E46" s="176"/>
      <c r="F46" s="176"/>
      <c r="G46" s="176"/>
      <c r="H46" s="176"/>
      <c r="I46" s="176"/>
      <c r="J46" s="270"/>
      <c r="K46" s="176"/>
    </row>
    <row r="47" spans="1:12" ht="19.5" customHeight="1">
      <c r="A47" s="13" t="s">
        <v>228</v>
      </c>
      <c r="B47" s="272"/>
      <c r="C47" s="272"/>
      <c r="D47" s="273"/>
      <c r="E47" s="274"/>
      <c r="F47" s="274"/>
      <c r="G47" s="274"/>
      <c r="H47" s="176"/>
      <c r="I47" s="176"/>
      <c r="J47" s="270"/>
      <c r="K47" s="176"/>
    </row>
    <row r="49" spans="1:18" ht="19.5" customHeight="1">
      <c r="E49" s="336" t="s">
        <v>76</v>
      </c>
      <c r="F49" s="336"/>
      <c r="G49" s="336"/>
      <c r="H49" s="336"/>
      <c r="I49" s="336" t="s">
        <v>77</v>
      </c>
      <c r="J49" s="336"/>
      <c r="K49" s="336"/>
    </row>
    <row r="50" spans="1:18" ht="19.5" customHeight="1">
      <c r="E50" s="336" t="s">
        <v>78</v>
      </c>
      <c r="F50" s="336"/>
      <c r="G50" s="336"/>
      <c r="H50" s="22"/>
      <c r="I50" s="336" t="s">
        <v>78</v>
      </c>
      <c r="J50" s="336"/>
      <c r="K50" s="336"/>
    </row>
    <row r="51" spans="1:18" ht="19.5" customHeight="1">
      <c r="E51" s="340" t="s">
        <v>79</v>
      </c>
      <c r="F51" s="342"/>
      <c r="G51" s="342"/>
      <c r="H51" s="180"/>
      <c r="I51" s="340" t="s">
        <v>79</v>
      </c>
      <c r="J51" s="342"/>
      <c r="K51" s="342"/>
    </row>
    <row r="52" spans="1:18" ht="19.5" customHeight="1">
      <c r="E52" s="339" t="s">
        <v>262</v>
      </c>
      <c r="F52" s="340"/>
      <c r="G52" s="340"/>
      <c r="H52" s="180"/>
      <c r="I52" s="339" t="s">
        <v>262</v>
      </c>
      <c r="J52" s="340"/>
      <c r="K52" s="340"/>
    </row>
    <row r="53" spans="1:18" ht="19.5" customHeight="1">
      <c r="D53" s="275" t="s">
        <v>1</v>
      </c>
      <c r="E53" s="277">
        <v>2020</v>
      </c>
      <c r="F53" s="277"/>
      <c r="G53" s="277">
        <v>2019</v>
      </c>
      <c r="H53" s="277"/>
      <c r="I53" s="277">
        <v>2020</v>
      </c>
      <c r="J53" s="277"/>
      <c r="K53" s="277">
        <v>2019</v>
      </c>
      <c r="R53" s="58" t="s">
        <v>81</v>
      </c>
    </row>
    <row r="54" spans="1:18" ht="19.5" customHeight="1">
      <c r="E54" s="341" t="s">
        <v>208</v>
      </c>
      <c r="F54" s="341"/>
      <c r="G54" s="341"/>
      <c r="H54" s="341"/>
      <c r="I54" s="341"/>
      <c r="J54" s="341"/>
      <c r="K54" s="341"/>
    </row>
    <row r="55" spans="1:18" ht="19.5" customHeight="1">
      <c r="A55" s="60" t="s">
        <v>214</v>
      </c>
      <c r="B55" s="60"/>
      <c r="C55" s="59"/>
      <c r="E55" s="306"/>
      <c r="F55" s="290"/>
      <c r="G55" s="306"/>
      <c r="H55" s="290"/>
      <c r="I55" s="306"/>
      <c r="J55" s="290"/>
      <c r="K55" s="306"/>
    </row>
    <row r="56" spans="1:18" ht="19.5" customHeight="1">
      <c r="A56" s="126" t="s">
        <v>82</v>
      </c>
      <c r="B56" s="60"/>
      <c r="C56" s="80"/>
      <c r="D56" s="62"/>
      <c r="E56" s="307"/>
      <c r="F56" s="307"/>
      <c r="G56" s="307"/>
      <c r="H56" s="308"/>
      <c r="I56" s="307"/>
      <c r="J56" s="307"/>
      <c r="K56" s="307"/>
    </row>
    <row r="57" spans="1:18" ht="19.5" customHeight="1">
      <c r="A57" s="93" t="s">
        <v>254</v>
      </c>
      <c r="B57" s="60"/>
      <c r="C57" s="80"/>
      <c r="D57" s="62"/>
      <c r="E57" s="86">
        <v>-69647872</v>
      </c>
      <c r="F57" s="71"/>
      <c r="G57" s="86">
        <v>-39523233</v>
      </c>
      <c r="H57" s="295"/>
      <c r="I57" s="212">
        <v>0</v>
      </c>
      <c r="J57" s="309"/>
      <c r="K57" s="212">
        <v>0</v>
      </c>
    </row>
    <row r="58" spans="1:18" ht="19.5" customHeight="1">
      <c r="A58" s="92" t="s">
        <v>204</v>
      </c>
      <c r="B58" s="91"/>
      <c r="C58" s="90"/>
      <c r="D58" s="62"/>
      <c r="E58" s="212">
        <v>0</v>
      </c>
      <c r="F58" s="310"/>
      <c r="G58" s="298">
        <v>73685588</v>
      </c>
      <c r="H58" s="311"/>
      <c r="I58" s="212">
        <v>0</v>
      </c>
      <c r="J58" s="250"/>
      <c r="K58" s="328">
        <v>12789</v>
      </c>
    </row>
    <row r="59" spans="1:18" ht="19.5" customHeight="1">
      <c r="A59" s="95" t="s">
        <v>215</v>
      </c>
      <c r="B59" s="60"/>
      <c r="C59" s="80"/>
      <c r="D59" s="62"/>
      <c r="E59" s="212"/>
      <c r="F59" s="310"/>
      <c r="G59" s="86"/>
      <c r="H59" s="311"/>
      <c r="I59" s="212"/>
      <c r="J59" s="250"/>
      <c r="K59" s="250"/>
    </row>
    <row r="60" spans="1:18" ht="19.5" customHeight="1">
      <c r="A60" s="95"/>
      <c r="B60" s="95" t="s">
        <v>316</v>
      </c>
      <c r="C60" s="80"/>
      <c r="D60" s="62"/>
      <c r="E60" s="133">
        <v>4750</v>
      </c>
      <c r="F60" s="310"/>
      <c r="G60" s="212">
        <v>0</v>
      </c>
      <c r="H60" s="311"/>
      <c r="I60" s="133">
        <v>3966</v>
      </c>
      <c r="J60" s="250"/>
      <c r="K60" s="212">
        <v>0</v>
      </c>
    </row>
    <row r="61" spans="1:18" ht="19.5" customHeight="1">
      <c r="A61" s="92" t="s">
        <v>315</v>
      </c>
      <c r="B61" s="91"/>
      <c r="C61" s="90"/>
      <c r="D61" s="312"/>
      <c r="E61" s="313">
        <v>-289184210</v>
      </c>
      <c r="F61" s="313"/>
      <c r="G61" s="313">
        <v>18415580</v>
      </c>
      <c r="H61" s="313"/>
      <c r="I61" s="249">
        <v>0</v>
      </c>
      <c r="J61" s="313"/>
      <c r="K61" s="249">
        <v>0</v>
      </c>
    </row>
    <row r="62" spans="1:18" ht="19.5" customHeight="1">
      <c r="A62" s="90" t="s">
        <v>139</v>
      </c>
      <c r="B62" s="91"/>
      <c r="C62" s="90"/>
      <c r="D62" s="312"/>
      <c r="E62" s="313"/>
      <c r="F62" s="313"/>
      <c r="G62" s="313"/>
      <c r="H62" s="313"/>
      <c r="I62" s="313"/>
      <c r="J62" s="313"/>
      <c r="K62" s="313"/>
    </row>
    <row r="63" spans="1:18" ht="19.5" customHeight="1">
      <c r="A63" s="90"/>
      <c r="B63" s="92" t="s">
        <v>217</v>
      </c>
      <c r="C63" s="90"/>
      <c r="D63" s="312"/>
      <c r="E63" s="329">
        <v>38429270</v>
      </c>
      <c r="F63" s="313"/>
      <c r="G63" s="329">
        <v>-10367322</v>
      </c>
      <c r="H63" s="313"/>
      <c r="I63" s="248">
        <v>0</v>
      </c>
      <c r="J63" s="313"/>
      <c r="K63" s="248">
        <v>0</v>
      </c>
    </row>
    <row r="64" spans="1:18" ht="19.5" customHeight="1">
      <c r="A64" s="1" t="s">
        <v>66</v>
      </c>
      <c r="B64" s="91"/>
      <c r="C64" s="90"/>
      <c r="D64" s="62"/>
      <c r="E64" s="310"/>
      <c r="F64" s="247"/>
      <c r="G64" s="310"/>
      <c r="H64" s="68"/>
      <c r="I64" s="247"/>
      <c r="J64" s="247"/>
      <c r="K64" s="247"/>
    </row>
    <row r="65" spans="1:11" ht="19.5" customHeight="1">
      <c r="A65" s="1"/>
      <c r="B65" s="94" t="s">
        <v>64</v>
      </c>
      <c r="C65" s="90"/>
      <c r="D65" s="62"/>
      <c r="E65" s="317">
        <f>SUM(E56:E63)</f>
        <v>-320398062</v>
      </c>
      <c r="F65" s="315"/>
      <c r="G65" s="317">
        <f>SUM(G56:G63)</f>
        <v>42210613</v>
      </c>
      <c r="H65" s="65"/>
      <c r="I65" s="316">
        <f>SUM(I56:I63)</f>
        <v>3966</v>
      </c>
      <c r="J65" s="247"/>
      <c r="K65" s="317">
        <f>SUM(K56:K63)</f>
        <v>12789</v>
      </c>
    </row>
    <row r="66" spans="1:11" ht="19.5" customHeight="1">
      <c r="A66" s="80"/>
      <c r="B66" s="60"/>
      <c r="C66" s="80"/>
      <c r="D66" s="62"/>
      <c r="E66" s="80"/>
      <c r="F66" s="71"/>
      <c r="G66" s="80"/>
      <c r="H66" s="295"/>
      <c r="I66" s="71"/>
      <c r="J66" s="71"/>
      <c r="K66" s="71"/>
    </row>
    <row r="67" spans="1:11" ht="19.5" customHeight="1">
      <c r="A67" s="89" t="s">
        <v>326</v>
      </c>
      <c r="B67" s="60"/>
      <c r="C67" s="80"/>
      <c r="D67" s="62"/>
      <c r="E67" s="80"/>
      <c r="F67" s="71"/>
      <c r="G67" s="80"/>
      <c r="H67" s="295"/>
      <c r="I67" s="71"/>
      <c r="J67" s="71"/>
      <c r="K67" s="71"/>
    </row>
    <row r="68" spans="1:11" ht="19.5" customHeight="1">
      <c r="A68" s="93" t="s">
        <v>324</v>
      </c>
      <c r="B68" s="60"/>
      <c r="C68" s="80"/>
      <c r="D68" s="62"/>
      <c r="E68" s="80"/>
      <c r="F68" s="71"/>
      <c r="G68" s="80"/>
      <c r="H68" s="295"/>
      <c r="I68" s="71"/>
      <c r="J68" s="71"/>
      <c r="K68" s="71"/>
    </row>
    <row r="69" spans="1:11" ht="19.5" customHeight="1">
      <c r="A69" s="93"/>
      <c r="B69" s="130" t="s">
        <v>316</v>
      </c>
      <c r="C69" s="80"/>
      <c r="D69" s="62"/>
      <c r="E69" s="133">
        <v>32858757</v>
      </c>
      <c r="F69" s="71"/>
      <c r="G69" s="212">
        <v>0</v>
      </c>
      <c r="H69" s="295"/>
      <c r="I69" s="133">
        <v>32858757</v>
      </c>
      <c r="J69" s="71"/>
      <c r="K69" s="212">
        <v>0</v>
      </c>
    </row>
    <row r="70" spans="1:11" ht="19.5" customHeight="1">
      <c r="A70" s="95" t="s">
        <v>327</v>
      </c>
      <c r="B70" s="60"/>
      <c r="C70" s="80"/>
      <c r="D70" s="96"/>
      <c r="E70" s="69"/>
      <c r="F70" s="71"/>
      <c r="G70" s="69"/>
      <c r="H70" s="68"/>
      <c r="I70" s="69"/>
      <c r="J70" s="69"/>
      <c r="K70" s="69"/>
    </row>
    <row r="71" spans="1:11" ht="19.5" customHeight="1">
      <c r="A71" s="95"/>
      <c r="B71" s="95" t="s">
        <v>316</v>
      </c>
      <c r="C71" s="80"/>
      <c r="D71" s="96"/>
      <c r="E71" s="229">
        <v>709394292</v>
      </c>
      <c r="F71" s="71"/>
      <c r="G71" s="97">
        <v>0</v>
      </c>
      <c r="H71" s="68"/>
      <c r="I71" s="152">
        <v>488385912</v>
      </c>
      <c r="J71" s="69"/>
      <c r="K71" s="97">
        <v>0</v>
      </c>
    </row>
    <row r="72" spans="1:11" ht="19.5" customHeight="1">
      <c r="A72" s="98" t="s">
        <v>328</v>
      </c>
      <c r="B72" s="60"/>
      <c r="C72" s="80"/>
      <c r="D72" s="96"/>
      <c r="E72" s="72"/>
      <c r="F72" s="71"/>
      <c r="G72" s="72"/>
      <c r="H72" s="68"/>
      <c r="I72" s="70"/>
      <c r="J72" s="69"/>
      <c r="K72" s="69"/>
    </row>
    <row r="73" spans="1:11" ht="19.5" customHeight="1">
      <c r="A73" s="80"/>
      <c r="B73" s="1" t="s">
        <v>67</v>
      </c>
      <c r="C73" s="80"/>
      <c r="D73" s="62"/>
      <c r="E73" s="233">
        <f>E71+E69</f>
        <v>742253049</v>
      </c>
      <c r="F73" s="215"/>
      <c r="G73" s="318">
        <f>G71+G69</f>
        <v>0</v>
      </c>
      <c r="H73" s="319"/>
      <c r="I73" s="139">
        <f>I71+I69</f>
        <v>521244669</v>
      </c>
      <c r="J73" s="215"/>
      <c r="K73" s="318">
        <f>K71+K69</f>
        <v>0</v>
      </c>
    </row>
    <row r="74" spans="1:11" ht="19.5" customHeight="1">
      <c r="A74" s="99" t="s">
        <v>140</v>
      </c>
      <c r="B74" s="100"/>
      <c r="C74" s="80"/>
      <c r="D74" s="62"/>
      <c r="E74" s="80"/>
      <c r="F74" s="71"/>
      <c r="G74" s="80"/>
      <c r="H74" s="295"/>
      <c r="I74" s="71"/>
      <c r="J74" s="71"/>
      <c r="K74" s="71"/>
    </row>
    <row r="75" spans="1:11" ht="19.5" customHeight="1">
      <c r="A75" s="80"/>
      <c r="B75" s="99" t="s">
        <v>294</v>
      </c>
      <c r="C75" s="80"/>
      <c r="D75" s="62"/>
      <c r="E75" s="233">
        <f>SUM(E73,E65)</f>
        <v>421854987</v>
      </c>
      <c r="F75" s="66"/>
      <c r="G75" s="233">
        <f>SUM(G73,G65)</f>
        <v>42210613</v>
      </c>
      <c r="H75" s="65"/>
      <c r="I75" s="233">
        <f>SUM(I73,I65)</f>
        <v>521248635</v>
      </c>
      <c r="J75" s="66"/>
      <c r="K75" s="233">
        <f>SUM(K73,K65)</f>
        <v>12789</v>
      </c>
    </row>
    <row r="76" spans="1:11" ht="19.5" customHeight="1" thickBot="1">
      <c r="A76" s="79" t="s">
        <v>141</v>
      </c>
      <c r="B76" s="60"/>
      <c r="C76" s="101"/>
      <c r="D76" s="320"/>
      <c r="E76" s="322">
        <f>E29+E75</f>
        <v>3077858399</v>
      </c>
      <c r="F76" s="66"/>
      <c r="G76" s="322">
        <f>G29+G75</f>
        <v>2298274755</v>
      </c>
      <c r="H76" s="66"/>
      <c r="I76" s="322">
        <f>I29+I75</f>
        <v>2042970252</v>
      </c>
      <c r="J76" s="66"/>
      <c r="K76" s="322">
        <f>K29+K75</f>
        <v>1028532493</v>
      </c>
    </row>
    <row r="77" spans="1:11" ht="19.5" customHeight="1" thickTop="1">
      <c r="A77" s="79"/>
      <c r="B77" s="60"/>
      <c r="C77" s="80"/>
      <c r="D77" s="62"/>
      <c r="E77" s="69"/>
      <c r="F77" s="69"/>
      <c r="G77" s="69"/>
      <c r="H77" s="69"/>
      <c r="I77" s="323"/>
      <c r="J77" s="69"/>
      <c r="K77" s="323"/>
    </row>
    <row r="78" spans="1:11" ht="19.5" customHeight="1">
      <c r="A78" s="60" t="s">
        <v>285</v>
      </c>
      <c r="E78" s="279"/>
      <c r="F78" s="279"/>
      <c r="G78" s="279"/>
      <c r="H78" s="279"/>
      <c r="I78" s="279"/>
      <c r="J78" s="279"/>
      <c r="K78" s="279"/>
    </row>
    <row r="79" spans="1:11" ht="19.5" customHeight="1">
      <c r="A79" s="58" t="s">
        <v>142</v>
      </c>
      <c r="E79" s="324">
        <v>1880837921</v>
      </c>
      <c r="F79" s="324"/>
      <c r="G79" s="324">
        <v>1603335273</v>
      </c>
      <c r="H79" s="324"/>
      <c r="I79" s="324">
        <v>1521721617</v>
      </c>
      <c r="J79" s="86"/>
      <c r="K79" s="324">
        <v>1028519704</v>
      </c>
    </row>
    <row r="80" spans="1:11" ht="19.5" customHeight="1">
      <c r="A80" s="58" t="s">
        <v>143</v>
      </c>
      <c r="E80" s="325">
        <v>775165491</v>
      </c>
      <c r="F80" s="324"/>
      <c r="G80" s="325">
        <v>652728869</v>
      </c>
      <c r="H80" s="324"/>
      <c r="I80" s="170">
        <v>0</v>
      </c>
      <c r="J80" s="86"/>
      <c r="K80" s="170">
        <v>0</v>
      </c>
    </row>
    <row r="81" spans="1:11" ht="19.5" customHeight="1" thickBot="1">
      <c r="A81" s="60" t="s">
        <v>282</v>
      </c>
      <c r="E81" s="326">
        <f>SUM(E79:E80)</f>
        <v>2656003412</v>
      </c>
      <c r="F81" s="327"/>
      <c r="G81" s="326">
        <f>SUM(G79:G80)</f>
        <v>2256064142</v>
      </c>
      <c r="H81" s="327"/>
      <c r="I81" s="326">
        <f>SUM(I79:I80)</f>
        <v>1521721617</v>
      </c>
      <c r="J81" s="76"/>
      <c r="K81" s="326">
        <f>SUM(K79:K80)</f>
        <v>1028519704</v>
      </c>
    </row>
    <row r="82" spans="1:11" ht="19.5" customHeight="1" thickTop="1">
      <c r="E82" s="324"/>
      <c r="F82" s="324"/>
      <c r="G82" s="324"/>
      <c r="H82" s="324"/>
      <c r="I82" s="324"/>
      <c r="J82" s="86"/>
      <c r="K82" s="324"/>
    </row>
    <row r="83" spans="1:11" ht="19.5" customHeight="1">
      <c r="A83" s="60" t="s">
        <v>289</v>
      </c>
      <c r="E83" s="324"/>
      <c r="F83" s="324"/>
      <c r="G83" s="324"/>
      <c r="H83" s="324"/>
      <c r="I83" s="324"/>
      <c r="J83" s="86"/>
      <c r="K83" s="324"/>
    </row>
    <row r="84" spans="1:11" ht="19.5" customHeight="1">
      <c r="A84" s="58" t="s">
        <v>145</v>
      </c>
      <c r="E84" s="324">
        <v>2375797913</v>
      </c>
      <c r="F84" s="324"/>
      <c r="G84" s="324">
        <v>1649785328</v>
      </c>
      <c r="H84" s="324"/>
      <c r="I84" s="324">
        <v>2042970252</v>
      </c>
      <c r="J84" s="86"/>
      <c r="K84" s="324">
        <v>1028532493</v>
      </c>
    </row>
    <row r="85" spans="1:11" ht="19.5" customHeight="1">
      <c r="A85" s="58" t="s">
        <v>146</v>
      </c>
      <c r="E85" s="324">
        <v>702060486</v>
      </c>
      <c r="F85" s="324"/>
      <c r="G85" s="324">
        <v>648489427</v>
      </c>
      <c r="H85" s="324"/>
      <c r="I85" s="55">
        <v>0</v>
      </c>
      <c r="J85" s="86"/>
      <c r="K85" s="55">
        <v>0</v>
      </c>
    </row>
    <row r="86" spans="1:11" ht="19.5" customHeight="1" thickBot="1">
      <c r="A86" s="60" t="s">
        <v>141</v>
      </c>
      <c r="E86" s="326">
        <f>SUM(E84:E85)</f>
        <v>3077858399</v>
      </c>
      <c r="F86" s="327"/>
      <c r="G86" s="326">
        <f>SUM(G84:G85)</f>
        <v>2298274755</v>
      </c>
      <c r="H86" s="327"/>
      <c r="I86" s="326">
        <f>SUM(I84:I85)</f>
        <v>2042970252</v>
      </c>
      <c r="J86" s="76"/>
      <c r="K86" s="326">
        <f>SUM(K84:K85)</f>
        <v>1028532493</v>
      </c>
    </row>
    <row r="87" spans="1:11" ht="19" customHeight="1" thickTop="1"/>
    <row r="88" spans="1:11" ht="19.5" customHeight="1" thickBot="1">
      <c r="A88" s="60" t="s">
        <v>284</v>
      </c>
      <c r="D88" s="275">
        <v>12</v>
      </c>
      <c r="E88" s="333">
        <f>'[2]PL 6 - 7'!$C$89</f>
        <v>0.17835366783855996</v>
      </c>
      <c r="F88" s="60"/>
      <c r="G88" s="333">
        <v>0.15</v>
      </c>
      <c r="H88" s="208"/>
      <c r="I88" s="333">
        <f>'[2]PL 6 - 7'!$G$89</f>
        <v>0.14000000000000001</v>
      </c>
      <c r="J88" s="215"/>
      <c r="K88" s="333">
        <v>0.1</v>
      </c>
    </row>
    <row r="89" spans="1:11" ht="19.5" customHeight="1" thickTop="1"/>
  </sheetData>
  <mergeCells count="22">
    <mergeCell ref="E54:K54"/>
    <mergeCell ref="I49:K49"/>
    <mergeCell ref="E50:G50"/>
    <mergeCell ref="I50:K50"/>
    <mergeCell ref="E51:G51"/>
    <mergeCell ref="I51:K51"/>
    <mergeCell ref="E52:G52"/>
    <mergeCell ref="I52:K52"/>
    <mergeCell ref="E9:K9"/>
    <mergeCell ref="E49:H49"/>
    <mergeCell ref="E6:G6"/>
    <mergeCell ref="I6:K6"/>
    <mergeCell ref="C40:F40"/>
    <mergeCell ref="H40:K40"/>
    <mergeCell ref="C41:F41"/>
    <mergeCell ref="H41:K41"/>
    <mergeCell ref="E4:G4"/>
    <mergeCell ref="I4:K4"/>
    <mergeCell ref="E5:G5"/>
    <mergeCell ref="I5:K5"/>
    <mergeCell ref="E7:G7"/>
    <mergeCell ref="I7:K7"/>
  </mergeCells>
  <phoneticPr fontId="3" type="noConversion"/>
  <conditionalFormatting sqref="H74:J74 H66:J68 F57:F60 E77:F77 H75:H76 J75:J76 H77:J77 E64:K64 F66:F76 E55:K56 E9:L21 E23:G25 E25:K25 L23:L34 H26 J26 E27:G31 H69:H73 J69:J73">
    <cfRule type="expression" priority="61" stopIfTrue="1">
      <formula>"if(E11&gt;0,#,##0;(#,##0),"-")"</formula>
    </cfRule>
  </conditionalFormatting>
  <conditionalFormatting sqref="H57:H60 J57:J60">
    <cfRule type="expression" priority="58" stopIfTrue="1">
      <formula>"if(E11&gt;0,#,##0;(#,##0),"-")"</formula>
    </cfRule>
  </conditionalFormatting>
  <conditionalFormatting sqref="F65 H65">
    <cfRule type="expression" priority="55" stopIfTrue="1">
      <formula>"if(E11&gt;0,#,##0;(#,##0),"-")"</formula>
    </cfRule>
  </conditionalFormatting>
  <conditionalFormatting sqref="E65">
    <cfRule type="expression" priority="54" stopIfTrue="1">
      <formula>"if(E11&gt;0,#,##0;(#,##0),"-")"</formula>
    </cfRule>
  </conditionalFormatting>
  <conditionalFormatting sqref="E75">
    <cfRule type="expression" priority="53" stopIfTrue="1">
      <formula>"if(E11&gt;0,#,##0;(#,##0),"-")"</formula>
    </cfRule>
  </conditionalFormatting>
  <conditionalFormatting sqref="J65">
    <cfRule type="expression" priority="49" stopIfTrue="1">
      <formula>"if(E11&gt;0,#,##0;(#,##0),"-")"</formula>
    </cfRule>
  </conditionalFormatting>
  <conditionalFormatting sqref="E76">
    <cfRule type="expression" priority="40" stopIfTrue="1">
      <formula>"if(E11&gt;0,#,##0;(#,##0),"-")"</formula>
    </cfRule>
  </conditionalFormatting>
  <conditionalFormatting sqref="G77">
    <cfRule type="expression" priority="32" stopIfTrue="1">
      <formula>"if(E11&gt;0,#,##0;(#,##0),"-")"</formula>
    </cfRule>
  </conditionalFormatting>
  <conditionalFormatting sqref="K74 K77 K66:K68">
    <cfRule type="expression" priority="26" stopIfTrue="1">
      <formula>"if(E11&gt;0,#,##0;(#,##0),"-")"</formula>
    </cfRule>
  </conditionalFormatting>
  <conditionalFormatting sqref="K58:K59">
    <cfRule type="expression" priority="25" stopIfTrue="1">
      <formula>"if(E11&gt;0,#,##0;(#,##0),"-")"</formula>
    </cfRule>
  </conditionalFormatting>
  <conditionalFormatting sqref="H27:J35 E34:F35 F32:F33 H23:K25">
    <cfRule type="expression" priority="90" stopIfTrue="1">
      <formula>"if(E11&gt;0,#,##0;(#,##0),"-")"</formula>
    </cfRule>
  </conditionalFormatting>
  <conditionalFormatting sqref="L22">
    <cfRule type="expression" priority="87" stopIfTrue="1">
      <formula>"if(E11&gt;0,#,##0;(#,##0),"-")"</formula>
    </cfRule>
  </conditionalFormatting>
  <conditionalFormatting sqref="E32:E33">
    <cfRule type="expression" priority="74" stopIfTrue="1">
      <formula>"if(E11&gt;0,#,##0;(#,##0),"-")"</formula>
    </cfRule>
  </conditionalFormatting>
  <conditionalFormatting sqref="G34:G35">
    <cfRule type="expression" priority="73" stopIfTrue="1">
      <formula>"if(E11&gt;0,#,##0;(#,##0),"-")"</formula>
    </cfRule>
  </conditionalFormatting>
  <conditionalFormatting sqref="G32:G33">
    <cfRule type="expression" priority="68" stopIfTrue="1">
      <formula>"if(E11&gt;0,#,##0;(#,##0),"-")"</formula>
    </cfRule>
  </conditionalFormatting>
  <conditionalFormatting sqref="K27:K35">
    <cfRule type="expression" priority="67" stopIfTrue="1">
      <formula>"if(E11&gt;0,#,##0;(#,##0),"-")"</formula>
    </cfRule>
  </conditionalFormatting>
  <conditionalFormatting sqref="G65">
    <cfRule type="expression" priority="17" stopIfTrue="1">
      <formula>"if(E11&gt;0,#,##0;(#,##0),"-")"</formula>
    </cfRule>
  </conditionalFormatting>
  <conditionalFormatting sqref="E22:K22">
    <cfRule type="expression" priority="18" stopIfTrue="1">
      <formula>"if(E11&gt;0,#,##0;(#,##0),"-")"</formula>
    </cfRule>
  </conditionalFormatting>
  <conditionalFormatting sqref="I65">
    <cfRule type="expression" priority="16" stopIfTrue="1">
      <formula>"if(E11&gt;0,#,##0;(#,##0),"-")"</formula>
    </cfRule>
  </conditionalFormatting>
  <conditionalFormatting sqref="K65">
    <cfRule type="expression" priority="15" stopIfTrue="1">
      <formula>"if(E11&gt;0,#,##0;(#,##0),"-")"</formula>
    </cfRule>
  </conditionalFormatting>
  <conditionalFormatting sqref="G75">
    <cfRule type="expression" priority="14" stopIfTrue="1">
      <formula>"if(E11&gt;0,#,##0;(#,##0),"-")"</formula>
    </cfRule>
  </conditionalFormatting>
  <conditionalFormatting sqref="I75">
    <cfRule type="expression" priority="13" stopIfTrue="1">
      <formula>"if(E11&gt;0,#,##0;(#,##0),"-")"</formula>
    </cfRule>
  </conditionalFormatting>
  <conditionalFormatting sqref="K75">
    <cfRule type="expression" priority="12" stopIfTrue="1">
      <formula>"if(E11&gt;0,#,##0;(#,##0),"-")"</formula>
    </cfRule>
  </conditionalFormatting>
  <conditionalFormatting sqref="G76">
    <cfRule type="expression" priority="11" stopIfTrue="1">
      <formula>"if(E11&gt;0,#,##0;(#,##0),"-")"</formula>
    </cfRule>
  </conditionalFormatting>
  <conditionalFormatting sqref="I76">
    <cfRule type="expression" priority="10" stopIfTrue="1">
      <formula>"if(E11&gt;0,#,##0;(#,##0),"-")"</formula>
    </cfRule>
  </conditionalFormatting>
  <conditionalFormatting sqref="K76">
    <cfRule type="expression" priority="9" stopIfTrue="1">
      <formula>"if(E11&gt;0,#,##0;(#,##0),"-")"</formula>
    </cfRule>
  </conditionalFormatting>
  <conditionalFormatting sqref="E71">
    <cfRule type="expression" priority="8" stopIfTrue="1">
      <formula>"if(E11&gt;0,#,##0;(#,##0),"-")"</formula>
    </cfRule>
  </conditionalFormatting>
  <conditionalFormatting sqref="E73">
    <cfRule type="expression" priority="7" stopIfTrue="1">
      <formula>"if(E11&gt;0,#,##0;(#,##0),"-")"</formula>
    </cfRule>
  </conditionalFormatting>
  <conditionalFormatting sqref="I26">
    <cfRule type="expression" priority="3" stopIfTrue="1">
      <formula>"if(E11&gt;0,#,##0;(#,##0),"-")"</formula>
    </cfRule>
  </conditionalFormatting>
  <conditionalFormatting sqref="K26">
    <cfRule type="expression" priority="2" stopIfTrue="1">
      <formula>"if(E11&gt;0,#,##0;(#,##0),"-")"</formula>
    </cfRule>
  </conditionalFormatting>
  <conditionalFormatting sqref="E26:G26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in="1" max="10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1:R89"/>
  <sheetViews>
    <sheetView showGridLines="0" view="pageBreakPreview" topLeftCell="A97" zoomScale="85" zoomScaleNormal="80" zoomScaleSheetLayoutView="85" workbookViewId="0">
      <selection activeCell="K115" sqref="K115"/>
    </sheetView>
  </sheetViews>
  <sheetFormatPr defaultColWidth="26.54296875" defaultRowHeight="19.5" customHeight="1"/>
  <cols>
    <col min="1" max="1" width="2.54296875" style="58" customWidth="1"/>
    <col min="2" max="2" width="2.7265625" style="58" customWidth="1"/>
    <col min="3" max="3" width="47.453125" style="58" customWidth="1"/>
    <col min="4" max="4" width="6.1796875" style="275" customWidth="1"/>
    <col min="5" max="5" width="16.7265625" style="58" customWidth="1"/>
    <col min="6" max="6" width="1.1796875" style="58" customWidth="1"/>
    <col min="7" max="7" width="16.7265625" style="58" customWidth="1"/>
    <col min="8" max="8" width="1.1796875" style="58" customWidth="1"/>
    <col min="9" max="9" width="16.7265625" style="58" customWidth="1"/>
    <col min="10" max="10" width="1.1796875" style="80" customWidth="1"/>
    <col min="11" max="11" width="16.7265625" style="58" customWidth="1"/>
    <col min="12" max="12" width="15.54296875" style="58" customWidth="1"/>
    <col min="13" max="16384" width="26.54296875" style="58"/>
  </cols>
  <sheetData>
    <row r="1" spans="1:12" s="176" customFormat="1" ht="19.5" customHeight="1">
      <c r="A1" s="11" t="s">
        <v>115</v>
      </c>
      <c r="B1" s="12"/>
      <c r="D1" s="269"/>
      <c r="J1" s="270"/>
      <c r="L1" s="271"/>
    </row>
    <row r="2" spans="1:12" s="176" customFormat="1" ht="19.5" customHeight="1">
      <c r="A2" s="13" t="s">
        <v>228</v>
      </c>
      <c r="B2" s="272"/>
      <c r="C2" s="272"/>
      <c r="D2" s="273"/>
      <c r="E2" s="274"/>
      <c r="F2" s="274"/>
      <c r="G2" s="274"/>
      <c r="J2" s="270"/>
      <c r="L2" s="271"/>
    </row>
    <row r="3" spans="1:12" ht="9.65" customHeight="1"/>
    <row r="4" spans="1:12" ht="21" customHeight="1">
      <c r="E4" s="338" t="s">
        <v>76</v>
      </c>
      <c r="F4" s="338"/>
      <c r="G4" s="338"/>
      <c r="H4" s="180"/>
      <c r="I4" s="338" t="s">
        <v>77</v>
      </c>
      <c r="J4" s="338"/>
      <c r="K4" s="338"/>
      <c r="L4" s="276"/>
    </row>
    <row r="5" spans="1:12" ht="21" customHeight="1">
      <c r="E5" s="338" t="s">
        <v>78</v>
      </c>
      <c r="F5" s="338"/>
      <c r="G5" s="338"/>
      <c r="H5" s="180"/>
      <c r="I5" s="338" t="s">
        <v>78</v>
      </c>
      <c r="J5" s="338"/>
      <c r="K5" s="338"/>
      <c r="L5" s="276"/>
    </row>
    <row r="6" spans="1:12" ht="21" customHeight="1">
      <c r="E6" s="340" t="s">
        <v>263</v>
      </c>
      <c r="F6" s="342"/>
      <c r="G6" s="342"/>
      <c r="H6" s="180"/>
      <c r="I6" s="340" t="s">
        <v>263</v>
      </c>
      <c r="J6" s="342"/>
      <c r="K6" s="342"/>
      <c r="L6" s="276"/>
    </row>
    <row r="7" spans="1:12" ht="21" customHeight="1">
      <c r="E7" s="339" t="s">
        <v>262</v>
      </c>
      <c r="F7" s="340"/>
      <c r="G7" s="340"/>
      <c r="H7" s="180"/>
      <c r="I7" s="339" t="s">
        <v>262</v>
      </c>
      <c r="J7" s="340"/>
      <c r="K7" s="340"/>
      <c r="L7" s="276"/>
    </row>
    <row r="8" spans="1:12" ht="21" customHeight="1">
      <c r="D8" s="275" t="s">
        <v>1</v>
      </c>
      <c r="E8" s="277">
        <v>2020</v>
      </c>
      <c r="F8" s="277"/>
      <c r="G8" s="277">
        <v>2019</v>
      </c>
      <c r="H8" s="277"/>
      <c r="I8" s="277">
        <v>2020</v>
      </c>
      <c r="J8" s="277"/>
      <c r="K8" s="277">
        <v>2019</v>
      </c>
      <c r="L8" s="278"/>
    </row>
    <row r="9" spans="1:12" ht="21" customHeight="1">
      <c r="A9" s="129"/>
      <c r="E9" s="341" t="s">
        <v>208</v>
      </c>
      <c r="F9" s="341"/>
      <c r="G9" s="341"/>
      <c r="H9" s="341"/>
      <c r="I9" s="341"/>
      <c r="J9" s="341"/>
      <c r="K9" s="341"/>
      <c r="L9" s="278"/>
    </row>
    <row r="10" spans="1:12" ht="21" customHeight="1">
      <c r="A10" s="129" t="s">
        <v>233</v>
      </c>
      <c r="E10" s="279"/>
      <c r="F10" s="279"/>
      <c r="G10" s="279"/>
      <c r="H10" s="279"/>
      <c r="I10" s="279"/>
      <c r="J10" s="279"/>
      <c r="K10" s="279"/>
      <c r="L10" s="278"/>
    </row>
    <row r="11" spans="1:12" ht="21" customHeight="1">
      <c r="A11" s="58" t="s">
        <v>134</v>
      </c>
      <c r="D11" s="96"/>
      <c r="E11" s="133">
        <v>15464543670</v>
      </c>
      <c r="F11" s="280"/>
      <c r="G11" s="133">
        <v>13543198227</v>
      </c>
      <c r="H11" s="71"/>
      <c r="I11" s="212">
        <v>0</v>
      </c>
      <c r="J11" s="71"/>
      <c r="K11" s="212">
        <v>0</v>
      </c>
      <c r="L11" s="71"/>
    </row>
    <row r="12" spans="1:12" ht="21" customHeight="1">
      <c r="A12" s="58" t="s">
        <v>135</v>
      </c>
      <c r="D12" s="96">
        <v>4</v>
      </c>
      <c r="E12" s="135">
        <v>176692406</v>
      </c>
      <c r="F12" s="281"/>
      <c r="G12" s="135">
        <v>154950000</v>
      </c>
      <c r="H12" s="282"/>
      <c r="I12" s="135">
        <v>566943278</v>
      </c>
      <c r="J12" s="133"/>
      <c r="K12" s="135">
        <v>415879744</v>
      </c>
      <c r="L12" s="67"/>
    </row>
    <row r="13" spans="1:12" ht="21" customHeight="1">
      <c r="D13" s="96"/>
      <c r="E13" s="141">
        <f>SUM(E11:E12)</f>
        <v>15641236076</v>
      </c>
      <c r="F13" s="140"/>
      <c r="G13" s="141">
        <f>SUM(G11:G12)</f>
        <v>13698148227</v>
      </c>
      <c r="H13" s="283"/>
      <c r="I13" s="141">
        <f>SUM(I11:I12)</f>
        <v>566943278</v>
      </c>
      <c r="J13" s="141"/>
      <c r="K13" s="141">
        <f>SUM(K11:K12)</f>
        <v>415879744</v>
      </c>
      <c r="L13" s="67"/>
    </row>
    <row r="14" spans="1:12" ht="21" customHeight="1">
      <c r="A14" s="58" t="s">
        <v>136</v>
      </c>
      <c r="D14" s="96"/>
      <c r="E14" s="280">
        <v>-11827539988</v>
      </c>
      <c r="F14" s="281"/>
      <c r="G14" s="280">
        <v>-10323985346</v>
      </c>
      <c r="H14" s="282"/>
      <c r="I14" s="212">
        <v>0</v>
      </c>
      <c r="J14" s="71"/>
      <c r="K14" s="212">
        <v>0</v>
      </c>
      <c r="L14" s="67"/>
    </row>
    <row r="15" spans="1:12" ht="21" customHeight="1">
      <c r="A15" s="58" t="s">
        <v>137</v>
      </c>
      <c r="D15" s="96"/>
      <c r="E15" s="284">
        <v>-92721656</v>
      </c>
      <c r="F15" s="281"/>
      <c r="G15" s="284">
        <v>-80218494</v>
      </c>
      <c r="H15" s="282"/>
      <c r="I15" s="284">
        <v>-231425532</v>
      </c>
      <c r="J15" s="71"/>
      <c r="K15" s="284">
        <v>-224746698</v>
      </c>
      <c r="L15" s="67"/>
    </row>
    <row r="16" spans="1:12" s="60" customFormat="1" ht="21" customHeight="1">
      <c r="A16" s="59" t="s">
        <v>80</v>
      </c>
      <c r="C16" s="61"/>
      <c r="D16" s="285"/>
      <c r="E16" s="63">
        <f>SUM(E13:E15)</f>
        <v>3720974432</v>
      </c>
      <c r="F16" s="286"/>
      <c r="G16" s="63">
        <f>SUM(G13:G15)</f>
        <v>3293944387</v>
      </c>
      <c r="H16" s="287"/>
      <c r="I16" s="63">
        <f>SUM(I13:I15)</f>
        <v>335517746</v>
      </c>
      <c r="J16" s="288"/>
      <c r="K16" s="63">
        <f>SUM(K13:K15)</f>
        <v>191133046</v>
      </c>
      <c r="L16" s="289"/>
    </row>
    <row r="17" spans="1:12" s="60" customFormat="1" ht="21" customHeight="1">
      <c r="A17" s="59"/>
      <c r="C17" s="61"/>
      <c r="D17" s="285"/>
      <c r="E17" s="63"/>
      <c r="F17" s="286"/>
      <c r="G17" s="63"/>
      <c r="H17" s="287"/>
      <c r="I17" s="63"/>
      <c r="J17" s="288"/>
      <c r="K17" s="63"/>
      <c r="L17" s="289"/>
    </row>
    <row r="18" spans="1:12" s="60" customFormat="1" ht="21" customHeight="1">
      <c r="A18" s="58" t="s">
        <v>138</v>
      </c>
      <c r="B18" s="59"/>
      <c r="C18" s="61"/>
      <c r="D18" s="96">
        <v>4</v>
      </c>
      <c r="E18" s="133">
        <v>53245881</v>
      </c>
      <c r="F18" s="140"/>
      <c r="G18" s="133">
        <v>107065823</v>
      </c>
      <c r="H18" s="283"/>
      <c r="I18" s="133">
        <v>135226631</v>
      </c>
      <c r="J18" s="288"/>
      <c r="K18" s="71">
        <v>112897044</v>
      </c>
      <c r="L18" s="71"/>
    </row>
    <row r="19" spans="1:12" s="60" customFormat="1" ht="21" customHeight="1">
      <c r="A19" s="58" t="s">
        <v>28</v>
      </c>
      <c r="B19" s="59"/>
      <c r="C19" s="61"/>
      <c r="D19" s="96">
        <v>4</v>
      </c>
      <c r="E19" s="133">
        <v>14944561</v>
      </c>
      <c r="F19" s="140"/>
      <c r="G19" s="133">
        <v>7638374</v>
      </c>
      <c r="H19" s="283"/>
      <c r="I19" s="133">
        <v>14204634</v>
      </c>
      <c r="J19" s="141"/>
      <c r="K19" s="133">
        <v>12049958</v>
      </c>
      <c r="L19" s="289"/>
    </row>
    <row r="20" spans="1:12" s="60" customFormat="1" ht="21" customHeight="1">
      <c r="A20" s="130" t="s">
        <v>273</v>
      </c>
      <c r="B20" s="59"/>
      <c r="C20" s="61"/>
      <c r="D20" s="96">
        <v>4</v>
      </c>
      <c r="E20" s="133">
        <v>80612242</v>
      </c>
      <c r="F20" s="140"/>
      <c r="G20" s="133">
        <v>57563937</v>
      </c>
      <c r="H20" s="283"/>
      <c r="I20" s="133">
        <v>1730764414</v>
      </c>
      <c r="J20" s="141"/>
      <c r="K20" s="133">
        <v>1186823999</v>
      </c>
      <c r="L20" s="289"/>
    </row>
    <row r="21" spans="1:12" s="60" customFormat="1" ht="21" customHeight="1">
      <c r="A21" s="58" t="s">
        <v>29</v>
      </c>
      <c r="B21" s="59"/>
      <c r="C21" s="61"/>
      <c r="D21" s="96">
        <v>4</v>
      </c>
      <c r="E21" s="280">
        <v>-773674547</v>
      </c>
      <c r="F21" s="290"/>
      <c r="G21" s="280">
        <v>-777097719</v>
      </c>
      <c r="H21" s="291"/>
      <c r="I21" s="280">
        <v>-385984804</v>
      </c>
      <c r="J21" s="288"/>
      <c r="K21" s="280">
        <v>-369853968</v>
      </c>
      <c r="L21" s="289"/>
    </row>
    <row r="22" spans="1:12" s="60" customFormat="1" ht="21" customHeight="1">
      <c r="A22" s="58" t="s">
        <v>213</v>
      </c>
      <c r="B22" s="59"/>
      <c r="C22" s="61"/>
      <c r="D22" s="96"/>
      <c r="E22" s="284">
        <v>-310538153</v>
      </c>
      <c r="F22" s="280"/>
      <c r="G22" s="135">
        <v>763559652</v>
      </c>
      <c r="H22" s="280"/>
      <c r="I22" s="135">
        <v>2554930</v>
      </c>
      <c r="J22" s="280"/>
      <c r="K22" s="284">
        <v>-55558974</v>
      </c>
      <c r="L22" s="289"/>
    </row>
    <row r="23" spans="1:12" ht="21" customHeight="1">
      <c r="A23" s="60" t="s">
        <v>281</v>
      </c>
      <c r="B23" s="60"/>
      <c r="C23" s="60"/>
      <c r="D23" s="62"/>
      <c r="E23" s="63">
        <f>SUM(E16:E22)</f>
        <v>2785564416</v>
      </c>
      <c r="F23" s="64"/>
      <c r="G23" s="63">
        <f>SUM(G16:G22)</f>
        <v>3452674454</v>
      </c>
      <c r="H23" s="65"/>
      <c r="I23" s="63">
        <f>SUM(I16:I22)</f>
        <v>1832283551</v>
      </c>
      <c r="J23" s="66"/>
      <c r="K23" s="141">
        <f>SUM(K16:K22)</f>
        <v>1077491105</v>
      </c>
      <c r="L23" s="67"/>
    </row>
    <row r="24" spans="1:12" ht="21" customHeight="1">
      <c r="A24" s="60"/>
      <c r="B24" s="60"/>
      <c r="C24" s="60"/>
      <c r="D24" s="62"/>
      <c r="E24" s="63"/>
      <c r="F24" s="64"/>
      <c r="G24" s="63"/>
      <c r="H24" s="65"/>
      <c r="I24" s="63"/>
      <c r="J24" s="66"/>
      <c r="K24" s="63"/>
      <c r="L24" s="67"/>
    </row>
    <row r="25" spans="1:12" ht="21" customHeight="1">
      <c r="A25" s="130" t="s">
        <v>287</v>
      </c>
      <c r="B25" s="60"/>
      <c r="C25" s="60"/>
      <c r="D25" s="62">
        <v>6</v>
      </c>
      <c r="E25" s="71">
        <v>987628691</v>
      </c>
      <c r="F25" s="71"/>
      <c r="G25" s="71">
        <v>1957253078</v>
      </c>
      <c r="H25" s="71"/>
      <c r="I25" s="212">
        <v>0</v>
      </c>
      <c r="J25" s="71"/>
      <c r="K25" s="212">
        <v>0</v>
      </c>
      <c r="L25" s="67"/>
    </row>
    <row r="26" spans="1:12" ht="21" customHeight="1">
      <c r="A26" s="58" t="s">
        <v>27</v>
      </c>
      <c r="D26" s="62"/>
      <c r="E26" s="284">
        <v>-1659064994</v>
      </c>
      <c r="F26" s="280"/>
      <c r="G26" s="284">
        <v>-1331135566</v>
      </c>
      <c r="H26" s="280"/>
      <c r="I26" s="284">
        <v>-164104902</v>
      </c>
      <c r="J26" s="280"/>
      <c r="K26" s="284">
        <v>-132839647</v>
      </c>
      <c r="L26" s="67"/>
    </row>
    <row r="27" spans="1:12" ht="21" customHeight="1">
      <c r="A27" s="60" t="s">
        <v>288</v>
      </c>
      <c r="D27" s="96"/>
      <c r="E27" s="293">
        <f>SUM(E23:E26)</f>
        <v>2114128113</v>
      </c>
      <c r="F27" s="281"/>
      <c r="G27" s="293">
        <f>SUM(G23:G26)</f>
        <v>4078791966</v>
      </c>
      <c r="H27" s="282"/>
      <c r="I27" s="293">
        <f>SUM(I23:I26)</f>
        <v>1668178649</v>
      </c>
      <c r="J27" s="71"/>
      <c r="K27" s="293">
        <f>SUM(K23:K26)</f>
        <v>944651458</v>
      </c>
      <c r="L27" s="67"/>
    </row>
    <row r="28" spans="1:12" ht="21" customHeight="1">
      <c r="A28" s="58" t="s">
        <v>239</v>
      </c>
      <c r="D28" s="62"/>
      <c r="E28" s="229">
        <v>39276039</v>
      </c>
      <c r="F28" s="294"/>
      <c r="G28" s="284">
        <v>-2082575</v>
      </c>
      <c r="H28" s="295"/>
      <c r="I28" s="229">
        <v>1800920</v>
      </c>
      <c r="J28" s="86"/>
      <c r="K28" s="229">
        <v>6399227</v>
      </c>
      <c r="L28" s="67"/>
    </row>
    <row r="29" spans="1:12" s="60" customFormat="1" ht="21" customHeight="1" thickBot="1">
      <c r="A29" s="60" t="s">
        <v>282</v>
      </c>
      <c r="D29" s="296"/>
      <c r="E29" s="297">
        <f>SUM(E27:E28)</f>
        <v>2153404152</v>
      </c>
      <c r="F29" s="76"/>
      <c r="G29" s="297">
        <f>SUM(G27:G28)</f>
        <v>4076709391</v>
      </c>
      <c r="H29" s="76"/>
      <c r="I29" s="297">
        <f>SUM(I27:I28)</f>
        <v>1669979569</v>
      </c>
      <c r="J29" s="288"/>
      <c r="K29" s="297">
        <f>SUM(K27:K28)</f>
        <v>951050685</v>
      </c>
      <c r="L29" s="77"/>
    </row>
    <row r="30" spans="1:12" ht="21" customHeight="1" thickTop="1">
      <c r="E30" s="70"/>
      <c r="F30" s="281"/>
      <c r="G30" s="70"/>
      <c r="H30" s="281"/>
      <c r="I30" s="69"/>
      <c r="J30" s="71"/>
      <c r="K30" s="69"/>
      <c r="L30" s="72"/>
    </row>
    <row r="31" spans="1:12" s="80" customFormat="1" ht="21" customHeight="1">
      <c r="A31" s="84"/>
      <c r="B31" s="83"/>
      <c r="C31" s="83"/>
      <c r="D31" s="82"/>
      <c r="E31" s="70"/>
      <c r="F31" s="71"/>
      <c r="G31" s="70"/>
      <c r="H31" s="71"/>
      <c r="I31" s="69"/>
      <c r="J31" s="71"/>
      <c r="K31" s="69"/>
      <c r="L31" s="72"/>
    </row>
    <row r="32" spans="1:12" s="80" customFormat="1" ht="21" hidden="1" customHeight="1">
      <c r="A32" s="85"/>
      <c r="D32" s="82"/>
      <c r="E32" s="71"/>
      <c r="F32" s="71"/>
      <c r="G32" s="71"/>
      <c r="H32" s="71"/>
      <c r="I32" s="71"/>
      <c r="J32" s="71"/>
      <c r="K32" s="71"/>
      <c r="L32" s="73"/>
    </row>
    <row r="33" spans="1:12" s="80" customFormat="1" ht="21" hidden="1" customHeight="1">
      <c r="A33" s="81"/>
      <c r="D33" s="82"/>
      <c r="E33" s="86"/>
      <c r="F33" s="86"/>
      <c r="G33" s="86"/>
      <c r="H33" s="86"/>
      <c r="I33" s="68"/>
      <c r="J33" s="71"/>
      <c r="K33" s="68"/>
      <c r="L33" s="72"/>
    </row>
    <row r="34" spans="1:12" s="83" customFormat="1" ht="21" hidden="1" customHeight="1">
      <c r="B34" s="80"/>
      <c r="C34" s="80"/>
      <c r="D34" s="82"/>
      <c r="E34" s="87"/>
      <c r="F34" s="75"/>
      <c r="G34" s="87"/>
      <c r="H34" s="75"/>
      <c r="I34" s="87"/>
      <c r="J34" s="76"/>
      <c r="K34" s="87"/>
      <c r="L34" s="77"/>
    </row>
    <row r="35" spans="1:12" s="80" customFormat="1" ht="9" hidden="1" customHeight="1">
      <c r="A35" s="83"/>
      <c r="B35" s="83"/>
      <c r="C35" s="83"/>
      <c r="D35" s="88"/>
      <c r="E35" s="78"/>
      <c r="F35" s="78"/>
      <c r="G35" s="78"/>
      <c r="H35" s="78"/>
      <c r="I35" s="78"/>
      <c r="J35" s="78"/>
      <c r="K35" s="78"/>
    </row>
    <row r="36" spans="1:12" ht="21" hidden="1" customHeight="1">
      <c r="A36" s="298"/>
      <c r="B36" s="298"/>
      <c r="C36" s="298"/>
    </row>
    <row r="37" spans="1:12" ht="24" hidden="1" customHeight="1">
      <c r="A37" s="298"/>
      <c r="B37" s="298"/>
      <c r="C37" s="298"/>
    </row>
    <row r="38" spans="1:12" ht="25.15" hidden="1" customHeight="1">
      <c r="A38" s="298"/>
      <c r="B38" s="298"/>
      <c r="C38" s="298"/>
    </row>
    <row r="39" spans="1:12" ht="21" hidden="1" customHeight="1">
      <c r="A39" s="1"/>
      <c r="B39" s="277"/>
      <c r="C39" s="299"/>
      <c r="D39" s="15"/>
      <c r="E39" s="300"/>
      <c r="F39" s="98"/>
      <c r="G39" s="300"/>
      <c r="H39" s="301"/>
      <c r="I39" s="302"/>
      <c r="J39" s="303"/>
      <c r="K39" s="302"/>
    </row>
    <row r="40" spans="1:12" ht="21" hidden="1" customHeight="1">
      <c r="A40" s="1"/>
      <c r="B40" s="277"/>
      <c r="C40" s="343" t="s">
        <v>132</v>
      </c>
      <c r="D40" s="343"/>
      <c r="E40" s="343"/>
      <c r="F40" s="343"/>
      <c r="G40" s="50"/>
      <c r="H40" s="343" t="s">
        <v>133</v>
      </c>
      <c r="I40" s="343"/>
      <c r="J40" s="343"/>
      <c r="K40" s="343"/>
      <c r="L40" s="50"/>
    </row>
    <row r="41" spans="1:12" ht="21" hidden="1" customHeight="1">
      <c r="A41" s="98"/>
      <c r="B41" s="98"/>
      <c r="C41" s="344" t="s">
        <v>43</v>
      </c>
      <c r="D41" s="344"/>
      <c r="E41" s="344"/>
      <c r="F41" s="344"/>
      <c r="G41" s="52"/>
      <c r="H41" s="343" t="s">
        <v>63</v>
      </c>
      <c r="I41" s="343"/>
      <c r="J41" s="343"/>
      <c r="K41" s="343"/>
      <c r="L41" s="50"/>
    </row>
    <row r="42" spans="1:12" s="298" customFormat="1" ht="19.5" hidden="1" customHeight="1">
      <c r="A42" s="58"/>
      <c r="B42" s="58"/>
      <c r="D42" s="275"/>
      <c r="E42" s="58"/>
      <c r="F42" s="58"/>
      <c r="G42" s="58"/>
      <c r="H42" s="58"/>
      <c r="I42" s="58"/>
      <c r="J42" s="80"/>
      <c r="K42" s="58"/>
    </row>
    <row r="43" spans="1:12" s="298" customFormat="1" ht="19.5" customHeight="1">
      <c r="A43" s="1"/>
      <c r="B43" s="21"/>
      <c r="C43" s="304"/>
      <c r="D43" s="305"/>
      <c r="E43" s="21"/>
      <c r="F43" s="58"/>
      <c r="G43" s="21"/>
      <c r="I43" s="278"/>
      <c r="J43" s="72"/>
      <c r="K43" s="278"/>
    </row>
    <row r="44" spans="1:12" ht="19.5" customHeight="1">
      <c r="A44" s="1"/>
      <c r="B44" s="277"/>
      <c r="C44" s="305"/>
      <c r="D44" s="305"/>
      <c r="E44" s="305"/>
      <c r="F44" s="180"/>
      <c r="G44" s="305"/>
      <c r="H44" s="298"/>
      <c r="I44" s="278"/>
      <c r="J44" s="72"/>
      <c r="K44" s="278"/>
    </row>
    <row r="45" spans="1:12" ht="19.5" customHeight="1">
      <c r="A45" s="98"/>
      <c r="B45" s="98"/>
      <c r="C45" s="305"/>
      <c r="D45" s="305"/>
      <c r="E45" s="305"/>
      <c r="F45" s="98"/>
      <c r="G45" s="305"/>
      <c r="H45" s="298"/>
      <c r="I45" s="278"/>
      <c r="J45" s="72"/>
      <c r="K45" s="278"/>
    </row>
    <row r="46" spans="1:12" ht="19.5" customHeight="1">
      <c r="A46" s="11" t="s">
        <v>115</v>
      </c>
      <c r="B46" s="12"/>
      <c r="C46" s="176"/>
      <c r="D46" s="269"/>
      <c r="E46" s="176"/>
      <c r="F46" s="176"/>
      <c r="G46" s="176"/>
      <c r="H46" s="176"/>
      <c r="I46" s="176"/>
      <c r="J46" s="270"/>
      <c r="K46" s="176"/>
    </row>
    <row r="47" spans="1:12" ht="19.5" customHeight="1">
      <c r="A47" s="13" t="s">
        <v>228</v>
      </c>
      <c r="B47" s="272"/>
      <c r="C47" s="272"/>
      <c r="D47" s="273"/>
      <c r="E47" s="274"/>
      <c r="F47" s="274"/>
      <c r="G47" s="274"/>
      <c r="H47" s="176"/>
      <c r="I47" s="176"/>
      <c r="J47" s="270"/>
      <c r="K47" s="176"/>
    </row>
    <row r="49" spans="1:18" ht="19.5" customHeight="1">
      <c r="E49" s="336" t="s">
        <v>76</v>
      </c>
      <c r="F49" s="336"/>
      <c r="G49" s="336"/>
      <c r="H49" s="336"/>
      <c r="I49" s="336" t="s">
        <v>77</v>
      </c>
      <c r="J49" s="336"/>
      <c r="K49" s="336"/>
    </row>
    <row r="50" spans="1:18" ht="19.5" customHeight="1">
      <c r="E50" s="336" t="s">
        <v>78</v>
      </c>
      <c r="F50" s="336"/>
      <c r="G50" s="336"/>
      <c r="H50" s="22"/>
      <c r="I50" s="336" t="s">
        <v>78</v>
      </c>
      <c r="J50" s="336"/>
      <c r="K50" s="336"/>
    </row>
    <row r="51" spans="1:18" ht="19.5" customHeight="1">
      <c r="E51" s="340" t="s">
        <v>263</v>
      </c>
      <c r="F51" s="342"/>
      <c r="G51" s="342"/>
      <c r="H51" s="180"/>
      <c r="I51" s="340" t="s">
        <v>263</v>
      </c>
      <c r="J51" s="342"/>
      <c r="K51" s="342"/>
    </row>
    <row r="52" spans="1:18" ht="19.5" customHeight="1">
      <c r="E52" s="339" t="s">
        <v>262</v>
      </c>
      <c r="F52" s="340"/>
      <c r="G52" s="340"/>
      <c r="H52" s="180"/>
      <c r="I52" s="339" t="s">
        <v>262</v>
      </c>
      <c r="J52" s="340"/>
      <c r="K52" s="340"/>
    </row>
    <row r="53" spans="1:18" ht="19.5" customHeight="1">
      <c r="D53" s="275" t="s">
        <v>1</v>
      </c>
      <c r="E53" s="277">
        <v>2020</v>
      </c>
      <c r="F53" s="277"/>
      <c r="G53" s="277">
        <v>2019</v>
      </c>
      <c r="H53" s="277"/>
      <c r="I53" s="277">
        <v>2020</v>
      </c>
      <c r="J53" s="277"/>
      <c r="K53" s="277">
        <v>2019</v>
      </c>
      <c r="R53" s="58" t="s">
        <v>81</v>
      </c>
    </row>
    <row r="54" spans="1:18" ht="19.5" customHeight="1">
      <c r="E54" s="341" t="s">
        <v>208</v>
      </c>
      <c r="F54" s="341"/>
      <c r="G54" s="341"/>
      <c r="H54" s="341"/>
      <c r="I54" s="341"/>
      <c r="J54" s="341"/>
      <c r="K54" s="341"/>
    </row>
    <row r="55" spans="1:18" ht="19.5" customHeight="1">
      <c r="A55" s="60" t="s">
        <v>214</v>
      </c>
      <c r="B55" s="60"/>
      <c r="C55" s="59"/>
      <c r="E55" s="306"/>
      <c r="F55" s="290"/>
      <c r="G55" s="306"/>
      <c r="H55" s="290"/>
      <c r="I55" s="306"/>
      <c r="J55" s="290"/>
      <c r="K55" s="306"/>
    </row>
    <row r="56" spans="1:18" ht="19.5" customHeight="1">
      <c r="A56" s="126" t="s">
        <v>82</v>
      </c>
      <c r="B56" s="60"/>
      <c r="C56" s="80"/>
      <c r="D56" s="62"/>
      <c r="E56" s="307"/>
      <c r="F56" s="307"/>
      <c r="G56" s="307"/>
      <c r="H56" s="308"/>
      <c r="I56" s="307"/>
      <c r="J56" s="307"/>
      <c r="K56" s="307"/>
    </row>
    <row r="57" spans="1:18" ht="19.5" customHeight="1">
      <c r="A57" s="93" t="s">
        <v>254</v>
      </c>
      <c r="B57" s="60"/>
      <c r="C57" s="80"/>
      <c r="D57" s="62"/>
      <c r="E57" s="86">
        <v>97225587</v>
      </c>
      <c r="F57" s="71"/>
      <c r="G57" s="280">
        <v>-56850404</v>
      </c>
      <c r="H57" s="295"/>
      <c r="I57" s="212">
        <v>0</v>
      </c>
      <c r="J57" s="309"/>
      <c r="K57" s="212">
        <v>0</v>
      </c>
    </row>
    <row r="58" spans="1:18" ht="19.5" customHeight="1">
      <c r="A58" s="92" t="s">
        <v>204</v>
      </c>
      <c r="B58" s="91"/>
      <c r="C58" s="90"/>
      <c r="D58" s="62"/>
      <c r="E58" s="212">
        <v>0</v>
      </c>
      <c r="F58" s="310"/>
      <c r="G58" s="86">
        <v>95198199</v>
      </c>
      <c r="H58" s="311"/>
      <c r="I58" s="212">
        <v>0</v>
      </c>
      <c r="J58" s="250"/>
      <c r="K58" s="250">
        <v>24273</v>
      </c>
    </row>
    <row r="59" spans="1:18" ht="19.5" customHeight="1">
      <c r="A59" s="95" t="s">
        <v>215</v>
      </c>
      <c r="B59" s="60"/>
      <c r="C59" s="80"/>
      <c r="D59" s="62"/>
      <c r="E59" s="212"/>
      <c r="F59" s="310"/>
      <c r="G59" s="86"/>
      <c r="H59" s="311"/>
      <c r="I59" s="212"/>
      <c r="J59" s="250"/>
      <c r="K59" s="250"/>
    </row>
    <row r="60" spans="1:18" ht="19.5" customHeight="1">
      <c r="A60" s="95"/>
      <c r="B60" s="95" t="s">
        <v>316</v>
      </c>
      <c r="C60" s="80"/>
      <c r="D60" s="62"/>
      <c r="E60" s="133">
        <v>32268</v>
      </c>
      <c r="F60" s="310"/>
      <c r="G60" s="212">
        <v>0</v>
      </c>
      <c r="H60" s="311"/>
      <c r="I60" s="133">
        <v>12483</v>
      </c>
      <c r="J60" s="250"/>
      <c r="K60" s="212">
        <v>0</v>
      </c>
    </row>
    <row r="61" spans="1:18" ht="19.5" customHeight="1">
      <c r="A61" s="90" t="s">
        <v>216</v>
      </c>
      <c r="B61" s="91"/>
      <c r="C61" s="90"/>
      <c r="D61" s="312"/>
      <c r="E61" s="280">
        <v>-5854277716</v>
      </c>
      <c r="F61" s="280"/>
      <c r="G61" s="280">
        <v>-182755746</v>
      </c>
      <c r="H61" s="313"/>
      <c r="I61" s="249">
        <v>0</v>
      </c>
      <c r="J61" s="313"/>
      <c r="K61" s="249">
        <v>0</v>
      </c>
    </row>
    <row r="62" spans="1:18" ht="19.5" customHeight="1">
      <c r="A62" s="92" t="s">
        <v>139</v>
      </c>
      <c r="B62" s="91"/>
      <c r="C62" s="90"/>
      <c r="D62" s="312"/>
      <c r="E62" s="313"/>
      <c r="F62" s="313"/>
      <c r="G62" s="313"/>
      <c r="H62" s="313"/>
      <c r="I62" s="313"/>
      <c r="J62" s="313"/>
      <c r="K62" s="313"/>
    </row>
    <row r="63" spans="1:18" ht="19.5" customHeight="1">
      <c r="A63" s="90"/>
      <c r="B63" s="92" t="s">
        <v>217</v>
      </c>
      <c r="C63" s="90"/>
      <c r="D63" s="312"/>
      <c r="E63" s="284">
        <v>-1118547136</v>
      </c>
      <c r="F63" s="313"/>
      <c r="G63" s="284">
        <v>-26928307</v>
      </c>
      <c r="H63" s="313"/>
      <c r="I63" s="248">
        <v>0</v>
      </c>
      <c r="J63" s="313"/>
      <c r="K63" s="248">
        <v>0</v>
      </c>
    </row>
    <row r="64" spans="1:18" ht="19.5" customHeight="1">
      <c r="A64" s="1" t="s">
        <v>66</v>
      </c>
      <c r="B64" s="91"/>
      <c r="C64" s="90"/>
      <c r="D64" s="62"/>
      <c r="E64" s="310"/>
      <c r="F64" s="247"/>
      <c r="G64" s="310"/>
      <c r="H64" s="68"/>
      <c r="I64" s="247"/>
      <c r="J64" s="247"/>
      <c r="K64" s="247"/>
    </row>
    <row r="65" spans="1:11" ht="19.5" customHeight="1">
      <c r="A65" s="1"/>
      <c r="B65" s="94" t="s">
        <v>64</v>
      </c>
      <c r="C65" s="90"/>
      <c r="D65" s="62"/>
      <c r="E65" s="314">
        <f>SUM(E56:E63)</f>
        <v>-6875566997</v>
      </c>
      <c r="F65" s="315"/>
      <c r="G65" s="314">
        <f>SUM(G56:G63)</f>
        <v>-171336258</v>
      </c>
      <c r="H65" s="65"/>
      <c r="I65" s="316">
        <f>SUM(I56:I63)</f>
        <v>12483</v>
      </c>
      <c r="J65" s="247"/>
      <c r="K65" s="317">
        <f>SUM(K56:K63)</f>
        <v>24273</v>
      </c>
    </row>
    <row r="66" spans="1:11" ht="19.5" customHeight="1">
      <c r="A66" s="80"/>
      <c r="B66" s="60"/>
      <c r="C66" s="80"/>
      <c r="D66" s="62"/>
      <c r="E66" s="80"/>
      <c r="F66" s="71"/>
      <c r="G66" s="80"/>
      <c r="H66" s="295"/>
      <c r="I66" s="71"/>
      <c r="J66" s="71"/>
      <c r="K66" s="71"/>
    </row>
    <row r="67" spans="1:11" ht="19.5" customHeight="1">
      <c r="A67" s="89" t="s">
        <v>326</v>
      </c>
      <c r="B67" s="60"/>
      <c r="C67" s="80"/>
      <c r="D67" s="62"/>
      <c r="E67" s="80"/>
      <c r="F67" s="71"/>
      <c r="G67" s="80"/>
      <c r="H67" s="295"/>
      <c r="I67" s="71"/>
      <c r="J67" s="71"/>
      <c r="K67" s="71"/>
    </row>
    <row r="68" spans="1:11" ht="19.5" customHeight="1">
      <c r="A68" s="93" t="s">
        <v>324</v>
      </c>
      <c r="B68" s="60"/>
      <c r="C68" s="80"/>
      <c r="D68" s="62"/>
      <c r="E68" s="80"/>
      <c r="F68" s="71"/>
      <c r="G68" s="80"/>
      <c r="H68" s="295"/>
      <c r="I68" s="71"/>
      <c r="J68" s="71"/>
      <c r="K68" s="71"/>
    </row>
    <row r="69" spans="1:11" ht="19.5" customHeight="1">
      <c r="A69" s="93"/>
      <c r="B69" s="130" t="s">
        <v>316</v>
      </c>
      <c r="C69" s="80"/>
      <c r="D69" s="62"/>
      <c r="E69" s="72">
        <v>32858757</v>
      </c>
      <c r="F69" s="71"/>
      <c r="G69" s="212">
        <v>0</v>
      </c>
      <c r="H69" s="295"/>
      <c r="I69" s="71">
        <v>32858757</v>
      </c>
      <c r="J69" s="71"/>
      <c r="K69" s="212">
        <v>0</v>
      </c>
    </row>
    <row r="70" spans="1:11" ht="19.5" customHeight="1">
      <c r="A70" s="95" t="s">
        <v>327</v>
      </c>
      <c r="B70" s="60"/>
      <c r="C70" s="80"/>
      <c r="D70" s="96"/>
      <c r="E70" s="69"/>
      <c r="F70" s="71"/>
      <c r="G70" s="69"/>
      <c r="H70" s="68"/>
      <c r="I70" s="69"/>
      <c r="J70" s="69"/>
      <c r="K70" s="69"/>
    </row>
    <row r="71" spans="1:11" ht="19.5" customHeight="1">
      <c r="A71" s="95"/>
      <c r="B71" s="95" t="s">
        <v>316</v>
      </c>
      <c r="C71" s="80"/>
      <c r="D71" s="96"/>
      <c r="E71" s="229">
        <v>97690038</v>
      </c>
      <c r="F71" s="71"/>
      <c r="G71" s="97">
        <v>0</v>
      </c>
      <c r="H71" s="68"/>
      <c r="I71" s="152">
        <v>488385913</v>
      </c>
      <c r="J71" s="69"/>
      <c r="K71" s="97">
        <v>0</v>
      </c>
    </row>
    <row r="72" spans="1:11" ht="19.5" customHeight="1">
      <c r="A72" s="98" t="s">
        <v>328</v>
      </c>
      <c r="B72" s="60"/>
      <c r="C72" s="80"/>
      <c r="D72" s="96"/>
      <c r="E72" s="72"/>
      <c r="F72" s="71"/>
      <c r="G72" s="72"/>
      <c r="H72" s="68"/>
      <c r="I72" s="70"/>
      <c r="J72" s="69"/>
      <c r="K72" s="69"/>
    </row>
    <row r="73" spans="1:11" ht="19.5" customHeight="1">
      <c r="A73" s="80"/>
      <c r="B73" s="1" t="s">
        <v>67</v>
      </c>
      <c r="C73" s="80"/>
      <c r="D73" s="62"/>
      <c r="E73" s="233">
        <f>E71+E69</f>
        <v>130548795</v>
      </c>
      <c r="F73" s="215"/>
      <c r="G73" s="318">
        <f>SUM(G70:G71)</f>
        <v>0</v>
      </c>
      <c r="H73" s="319"/>
      <c r="I73" s="139">
        <f>SUM(I69:I71)</f>
        <v>521244670</v>
      </c>
      <c r="J73" s="215"/>
      <c r="K73" s="318">
        <f>SUM(K70:K71)</f>
        <v>0</v>
      </c>
    </row>
    <row r="74" spans="1:11" ht="19.5" customHeight="1">
      <c r="A74" s="99" t="s">
        <v>140</v>
      </c>
      <c r="B74" s="100"/>
      <c r="C74" s="80"/>
      <c r="D74" s="62"/>
      <c r="E74" s="212"/>
      <c r="F74" s="71"/>
      <c r="G74" s="80"/>
      <c r="H74" s="295"/>
      <c r="I74" s="71"/>
      <c r="J74" s="71"/>
      <c r="K74" s="71"/>
    </row>
    <row r="75" spans="1:11" ht="19.5" customHeight="1">
      <c r="A75" s="80"/>
      <c r="B75" s="99" t="s">
        <v>294</v>
      </c>
      <c r="C75" s="80"/>
      <c r="D75" s="62"/>
      <c r="E75" s="314">
        <f>SUM(E73,E65)</f>
        <v>-6745018202</v>
      </c>
      <c r="F75" s="66"/>
      <c r="G75" s="314">
        <f>SUM(G73,G65)</f>
        <v>-171336258</v>
      </c>
      <c r="H75" s="65"/>
      <c r="I75" s="233">
        <f>SUM(I73,I65)</f>
        <v>521257153</v>
      </c>
      <c r="J75" s="66"/>
      <c r="K75" s="233">
        <f>SUM(K73,K65)</f>
        <v>24273</v>
      </c>
    </row>
    <row r="76" spans="1:11" ht="19.5" customHeight="1" thickBot="1">
      <c r="A76" s="79" t="s">
        <v>141</v>
      </c>
      <c r="B76" s="60"/>
      <c r="C76" s="101"/>
      <c r="D76" s="320"/>
      <c r="E76" s="321">
        <f>E29+E75</f>
        <v>-4591614050</v>
      </c>
      <c r="F76" s="66"/>
      <c r="G76" s="321">
        <f>G29+G75</f>
        <v>3905373133</v>
      </c>
      <c r="H76" s="66"/>
      <c r="I76" s="322">
        <f>I29+I75</f>
        <v>2191236722</v>
      </c>
      <c r="J76" s="66"/>
      <c r="K76" s="322">
        <f>K29+K75</f>
        <v>951074958</v>
      </c>
    </row>
    <row r="77" spans="1:11" ht="19.5" customHeight="1" thickTop="1">
      <c r="A77" s="79"/>
      <c r="B77" s="60"/>
      <c r="C77" s="80"/>
      <c r="D77" s="62"/>
      <c r="E77" s="69"/>
      <c r="F77" s="69"/>
      <c r="G77" s="69"/>
      <c r="H77" s="69"/>
      <c r="I77" s="323"/>
      <c r="J77" s="69"/>
      <c r="K77" s="323"/>
    </row>
    <row r="78" spans="1:11" ht="19.5" customHeight="1">
      <c r="A78" s="60" t="s">
        <v>285</v>
      </c>
      <c r="E78" s="279"/>
      <c r="F78" s="279"/>
      <c r="G78" s="279"/>
      <c r="H78" s="279"/>
      <c r="I78" s="279"/>
      <c r="J78" s="279"/>
      <c r="K78" s="279"/>
    </row>
    <row r="79" spans="1:11" ht="19.5" customHeight="1">
      <c r="A79" s="58" t="s">
        <v>142</v>
      </c>
      <c r="E79" s="324">
        <v>1467583518</v>
      </c>
      <c r="F79" s="324"/>
      <c r="G79" s="324">
        <v>2896023461</v>
      </c>
      <c r="H79" s="324"/>
      <c r="I79" s="324">
        <f>'[2]PL 8 - 9'!$G$80</f>
        <v>1669979569</v>
      </c>
      <c r="J79" s="86"/>
      <c r="K79" s="324">
        <v>951050685</v>
      </c>
    </row>
    <row r="80" spans="1:11" ht="19.5" customHeight="1">
      <c r="A80" s="58" t="s">
        <v>143</v>
      </c>
      <c r="E80" s="325">
        <f>'[2]PL 8 - 9'!$C$81</f>
        <v>685820634</v>
      </c>
      <c r="F80" s="324"/>
      <c r="G80" s="325">
        <v>1180685930</v>
      </c>
      <c r="H80" s="324"/>
      <c r="I80" s="170">
        <f>'[2]PL 8 - 9'!$G$81</f>
        <v>0</v>
      </c>
      <c r="J80" s="86"/>
      <c r="K80" s="170">
        <v>0</v>
      </c>
    </row>
    <row r="81" spans="1:11" ht="19.5" customHeight="1" thickBot="1">
      <c r="A81" s="60" t="s">
        <v>282</v>
      </c>
      <c r="E81" s="326">
        <f>SUM(E79:E80)</f>
        <v>2153404152</v>
      </c>
      <c r="F81" s="327"/>
      <c r="G81" s="326">
        <f>SUM(G79:G80)</f>
        <v>4076709391</v>
      </c>
      <c r="H81" s="327"/>
      <c r="I81" s="326">
        <f>SUM(I79:I80)</f>
        <v>1669979569</v>
      </c>
      <c r="J81" s="76"/>
      <c r="K81" s="326">
        <f>SUM(K79:K80)</f>
        <v>951050685</v>
      </c>
    </row>
    <row r="82" spans="1:11" ht="19.5" customHeight="1" thickTop="1">
      <c r="E82" s="324"/>
      <c r="F82" s="324"/>
      <c r="G82" s="324"/>
      <c r="H82" s="324"/>
      <c r="I82" s="324"/>
      <c r="J82" s="86"/>
      <c r="K82" s="324"/>
    </row>
    <row r="83" spans="1:11" ht="19.5" customHeight="1">
      <c r="A83" s="60" t="s">
        <v>144</v>
      </c>
      <c r="E83" s="324"/>
      <c r="F83" s="324"/>
      <c r="G83" s="324"/>
      <c r="H83" s="324"/>
      <c r="I83" s="324"/>
      <c r="J83" s="86"/>
      <c r="K83" s="324"/>
    </row>
    <row r="84" spans="1:11" ht="19.5" customHeight="1">
      <c r="A84" s="58" t="s">
        <v>145</v>
      </c>
      <c r="E84" s="280">
        <v>-3566376370</v>
      </c>
      <c r="F84" s="324"/>
      <c r="G84" s="324">
        <v>2791015524</v>
      </c>
      <c r="H84" s="324"/>
      <c r="I84" s="324">
        <f>'[2]PL 8 - 9'!$G$85</f>
        <v>2191236722</v>
      </c>
      <c r="J84" s="86"/>
      <c r="K84" s="324">
        <v>951074958</v>
      </c>
    </row>
    <row r="85" spans="1:11" ht="19.5" customHeight="1">
      <c r="A85" s="58" t="s">
        <v>146</v>
      </c>
      <c r="E85" s="284">
        <v>-1025237680</v>
      </c>
      <c r="F85" s="324"/>
      <c r="G85" s="324">
        <v>1114357609</v>
      </c>
      <c r="H85" s="324"/>
      <c r="I85" s="55">
        <f>'[2]PL 8 - 9'!$G$86</f>
        <v>0</v>
      </c>
      <c r="J85" s="86"/>
      <c r="K85" s="55">
        <v>0</v>
      </c>
    </row>
    <row r="86" spans="1:11" ht="19.5" customHeight="1" thickBot="1">
      <c r="A86" s="60" t="s">
        <v>141</v>
      </c>
      <c r="E86" s="321">
        <f>SUM(E84:E85)</f>
        <v>-4591614050</v>
      </c>
      <c r="F86" s="327"/>
      <c r="G86" s="326">
        <f>SUM(G84:G85)</f>
        <v>3905373133</v>
      </c>
      <c r="H86" s="327"/>
      <c r="I86" s="326">
        <f>SUM(I84:I85)</f>
        <v>2191236722</v>
      </c>
      <c r="J86" s="76"/>
      <c r="K86" s="326">
        <f>SUM(K84:K85)</f>
        <v>951074958</v>
      </c>
    </row>
    <row r="87" spans="1:11" ht="19" customHeight="1" thickTop="1"/>
    <row r="88" spans="1:11" ht="19.5" customHeight="1" thickBot="1">
      <c r="A88" s="60" t="s">
        <v>284</v>
      </c>
      <c r="D88" s="275">
        <v>12</v>
      </c>
      <c r="E88" s="332">
        <f>'[2]PL 8 - 9'!$C$89</f>
        <v>0.13961046219472178</v>
      </c>
      <c r="F88" s="208"/>
      <c r="G88" s="332">
        <v>0.27</v>
      </c>
      <c r="H88" s="208"/>
      <c r="I88" s="332">
        <f>'[2]PL 8 - 9'!$G$89</f>
        <v>0.16</v>
      </c>
      <c r="J88" s="215"/>
      <c r="K88" s="332">
        <v>0.09</v>
      </c>
    </row>
    <row r="89" spans="1:11" ht="19.5" customHeight="1" thickTop="1"/>
  </sheetData>
  <mergeCells count="22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C40:F40"/>
    <mergeCell ref="H40:K40"/>
    <mergeCell ref="C41:F41"/>
    <mergeCell ref="H41:K41"/>
    <mergeCell ref="E52:G52"/>
    <mergeCell ref="I52:K52"/>
    <mergeCell ref="E54:K54"/>
    <mergeCell ref="E49:H49"/>
    <mergeCell ref="I49:K49"/>
    <mergeCell ref="E50:G50"/>
    <mergeCell ref="I50:K50"/>
    <mergeCell ref="E51:G51"/>
    <mergeCell ref="I51:K51"/>
  </mergeCells>
  <conditionalFormatting sqref="H74:J74 H66:J69 F57:F60 E77:F77 H75:H76 J75:J76 H77:J77 E64:K64 H70:H73 J70:J73 F66:F76 E55:K56 L23:L34 E24:K25 E27:G27 E29:G31 E28:F28 E23:J23">
    <cfRule type="expression" priority="40" stopIfTrue="1">
      <formula>"if(E11&gt;0,#,##0;(#,##0),"-")"</formula>
    </cfRule>
  </conditionalFormatting>
  <conditionalFormatting sqref="H57:H60 J57:J60">
    <cfRule type="expression" priority="39" stopIfTrue="1">
      <formula>"if(E11&gt;0,#,##0;(#,##0),"-")"</formula>
    </cfRule>
  </conditionalFormatting>
  <conditionalFormatting sqref="F65 H65">
    <cfRule type="expression" priority="38" stopIfTrue="1">
      <formula>"if(E11&gt;0,#,##0;(#,##0),"-")"</formula>
    </cfRule>
  </conditionalFormatting>
  <conditionalFormatting sqref="I65">
    <cfRule type="expression" priority="28" stopIfTrue="1">
      <formula>"if(E11&gt;0,#,##0;(#,##0),"-")"</formula>
    </cfRule>
  </conditionalFormatting>
  <conditionalFormatting sqref="J65">
    <cfRule type="expression" priority="35" stopIfTrue="1">
      <formula>"if(E11&gt;0,#,##0;(#,##0),"-")"</formula>
    </cfRule>
  </conditionalFormatting>
  <conditionalFormatting sqref="G77">
    <cfRule type="expression" priority="33" stopIfTrue="1">
      <formula>"if(E11&gt;0,#,##0;(#,##0),"-")"</formula>
    </cfRule>
  </conditionalFormatting>
  <conditionalFormatting sqref="K74 K66:K68 K77">
    <cfRule type="expression" priority="32" stopIfTrue="1">
      <formula>"if(E11&gt;0,#,##0;(#,##0),"-")"</formula>
    </cfRule>
  </conditionalFormatting>
  <conditionalFormatting sqref="K58:K59">
    <cfRule type="expression" priority="31" stopIfTrue="1">
      <formula>"if(E11&gt;0,#,##0;(#,##0),"-")"</formula>
    </cfRule>
  </conditionalFormatting>
  <conditionalFormatting sqref="H27:J35 E34:F35 F32:F33 E9:L21">
    <cfRule type="expression" priority="48" stopIfTrue="1">
      <formula>"if(E11&gt;0,#,##0;(#,##0),"-")"</formula>
    </cfRule>
  </conditionalFormatting>
  <conditionalFormatting sqref="L22">
    <cfRule type="expression" priority="46" stopIfTrue="1">
      <formula>"if(E11&gt;0,#,##0;(#,##0),"-")"</formula>
    </cfRule>
  </conditionalFormatting>
  <conditionalFormatting sqref="E32:E33">
    <cfRule type="expression" priority="45" stopIfTrue="1">
      <formula>"if(E11&gt;0,#,##0;(#,##0),"-")"</formula>
    </cfRule>
  </conditionalFormatting>
  <conditionalFormatting sqref="G34:G35">
    <cfRule type="expression" priority="44" stopIfTrue="1">
      <formula>"if(E11&gt;0,#,##0;(#,##0),"-")"</formula>
    </cfRule>
  </conditionalFormatting>
  <conditionalFormatting sqref="G32:G33">
    <cfRule type="expression" priority="43" stopIfTrue="1">
      <formula>"if(E11&gt;0,#,##0;(#,##0),"-")"</formula>
    </cfRule>
  </conditionalFormatting>
  <conditionalFormatting sqref="K27:K35">
    <cfRule type="expression" priority="42" stopIfTrue="1">
      <formula>"if(E11&gt;0,#,##0;(#,##0),"-")"</formula>
    </cfRule>
  </conditionalFormatting>
  <conditionalFormatting sqref="K76">
    <cfRule type="expression" priority="21" stopIfTrue="1">
      <formula>"if(E11&gt;0,#,##0;(#,##0),"-")"</formula>
    </cfRule>
  </conditionalFormatting>
  <conditionalFormatting sqref="E22:F22 H22 J22:K22">
    <cfRule type="expression" priority="30" stopIfTrue="1">
      <formula>"if(E11&gt;0,#,##0;(#,##0),"-")"</formula>
    </cfRule>
  </conditionalFormatting>
  <conditionalFormatting sqref="K65">
    <cfRule type="expression" priority="27" stopIfTrue="1">
      <formula>"if(E11&gt;0,#,##0;(#,##0),"-")"</formula>
    </cfRule>
  </conditionalFormatting>
  <conditionalFormatting sqref="I75">
    <cfRule type="expression" priority="25" stopIfTrue="1">
      <formula>"if(E11&gt;0,#,##0;(#,##0),"-")"</formula>
    </cfRule>
  </conditionalFormatting>
  <conditionalFormatting sqref="K75">
    <cfRule type="expression" priority="24" stopIfTrue="1">
      <formula>"if(E11&gt;0,#,##0;(#,##0),"-")"</formula>
    </cfRule>
  </conditionalFormatting>
  <conditionalFormatting sqref="E26:K26">
    <cfRule type="expression" priority="18" stopIfTrue="1">
      <formula>"if(E11&gt;0,#,##0;(#,##0),"-")"</formula>
    </cfRule>
  </conditionalFormatting>
  <conditionalFormatting sqref="I76">
    <cfRule type="expression" priority="22" stopIfTrue="1">
      <formula>"if(E11&gt;0,#,##0;(#,##0),"-")"</formula>
    </cfRule>
  </conditionalFormatting>
  <conditionalFormatting sqref="E71">
    <cfRule type="expression" priority="20" stopIfTrue="1">
      <formula>"if(E11&gt;0,#,##0;(#,##0),"-")"</formula>
    </cfRule>
  </conditionalFormatting>
  <conditionalFormatting sqref="E73">
    <cfRule type="expression" priority="19" stopIfTrue="1">
      <formula>"if(E11&gt;0,#,##0;(#,##0),"-")"</formula>
    </cfRule>
  </conditionalFormatting>
  <conditionalFormatting sqref="G28">
    <cfRule type="expression" priority="17" stopIfTrue="1">
      <formula>"if(E11&gt;0,#,##0;(#,##0),"-")"</formula>
    </cfRule>
  </conditionalFormatting>
  <conditionalFormatting sqref="E86">
    <cfRule type="expression" priority="4" stopIfTrue="1">
      <formula>"if(E11&gt;0,#,##0;(#,##0),"-")"</formula>
    </cfRule>
  </conditionalFormatting>
  <conditionalFormatting sqref="G57">
    <cfRule type="expression" priority="16" stopIfTrue="1">
      <formula>"if(E11&gt;0,#,##0;(#,##0),"-")"</formula>
    </cfRule>
  </conditionalFormatting>
  <conditionalFormatting sqref="E61:G61">
    <cfRule type="expression" priority="15" stopIfTrue="1">
      <formula>"if(E11&gt;0,#,##0;(#,##0),"-")"</formula>
    </cfRule>
  </conditionalFormatting>
  <conditionalFormatting sqref="E63">
    <cfRule type="expression" priority="14" stopIfTrue="1">
      <formula>"if(E11&gt;0,#,##0;(#,##0),"-")"</formula>
    </cfRule>
  </conditionalFormatting>
  <conditionalFormatting sqref="G63">
    <cfRule type="expression" priority="13" stopIfTrue="1">
      <formula>"if(E11&gt;0,#,##0;(#,##0),"-")"</formula>
    </cfRule>
  </conditionalFormatting>
  <conditionalFormatting sqref="E65">
    <cfRule type="expression" priority="12" stopIfTrue="1">
      <formula>"if(E11&gt;0,#,##0;(#,##0),"-")"</formula>
    </cfRule>
  </conditionalFormatting>
  <conditionalFormatting sqref="G65">
    <cfRule type="expression" priority="11" stopIfTrue="1">
      <formula>"if(E11&gt;0,#,##0;(#,##0),"-")"</formula>
    </cfRule>
  </conditionalFormatting>
  <conditionalFormatting sqref="E75">
    <cfRule type="expression" priority="10" stopIfTrue="1">
      <formula>"if(E11&gt;0,#,##0;(#,##0),"-")"</formula>
    </cfRule>
  </conditionalFormatting>
  <conditionalFormatting sqref="E76">
    <cfRule type="expression" priority="9" stopIfTrue="1">
      <formula>"if(E11&gt;0,#,##0;(#,##0),"-")"</formula>
    </cfRule>
  </conditionalFormatting>
  <conditionalFormatting sqref="G75">
    <cfRule type="expression" priority="8" stopIfTrue="1">
      <formula>"if(E11&gt;0,#,##0;(#,##0),"-")"</formula>
    </cfRule>
  </conditionalFormatting>
  <conditionalFormatting sqref="G76">
    <cfRule type="expression" priority="7" stopIfTrue="1">
      <formula>"if(E11&gt;0,#,##0;(#,##0),"-")"</formula>
    </cfRule>
  </conditionalFormatting>
  <conditionalFormatting sqref="E84">
    <cfRule type="expression" priority="6" stopIfTrue="1">
      <formula>"if(E11&gt;0,#,##0;(#,##0),"-")"</formula>
    </cfRule>
  </conditionalFormatting>
  <conditionalFormatting sqref="E85">
    <cfRule type="expression" priority="5" stopIfTrue="1">
      <formula>"if(E11&gt;0,#,##0;(#,##0),"-")"</formula>
    </cfRule>
  </conditionalFormatting>
  <conditionalFormatting sqref="G22">
    <cfRule type="expression" priority="3" stopIfTrue="1">
      <formula>"if(E11&gt;0,#,##0;(#,##0),"-")"</formula>
    </cfRule>
  </conditionalFormatting>
  <conditionalFormatting sqref="I22">
    <cfRule type="expression" priority="2" stopIfTrue="1">
      <formula>"if(E11&gt;0,#,##0;(#,##0),"-")"</formula>
    </cfRule>
  </conditionalFormatting>
  <conditionalFormatting sqref="K23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1" firstPageNumber="8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in="1" max="10" man="1"/>
    <brk id="9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AD91"/>
  <sheetViews>
    <sheetView showGridLines="0" view="pageBreakPreview" topLeftCell="A20" zoomScale="55" zoomScaleNormal="60" zoomScaleSheetLayoutView="55" zoomScalePageLayoutView="70" workbookViewId="0">
      <selection activeCell="I13" sqref="I13"/>
    </sheetView>
  </sheetViews>
  <sheetFormatPr defaultColWidth="26.54296875" defaultRowHeight="13"/>
  <cols>
    <col min="1" max="1" width="45.54296875" style="119" customWidth="1"/>
    <col min="2" max="2" width="6.26953125" style="119" customWidth="1"/>
    <col min="3" max="3" width="15" style="119" bestFit="1" customWidth="1"/>
    <col min="4" max="4" width="0.81640625" style="157" customWidth="1"/>
    <col min="5" max="5" width="16" style="119" bestFit="1" customWidth="1"/>
    <col min="6" max="6" width="0.81640625" style="157" customWidth="1"/>
    <col min="7" max="7" width="18.453125" style="119" customWidth="1"/>
    <col min="8" max="8" width="0.81640625" style="157" customWidth="1"/>
    <col min="9" max="9" width="14" style="119" customWidth="1"/>
    <col min="10" max="10" width="0.81640625" style="157" customWidth="1"/>
    <col min="11" max="11" width="12.36328125" style="119" bestFit="1" customWidth="1"/>
    <col min="12" max="12" width="0.81640625" style="157" customWidth="1"/>
    <col min="13" max="13" width="14.1796875" style="119" bestFit="1" customWidth="1"/>
    <col min="14" max="14" width="0.81640625" style="157" customWidth="1"/>
    <col min="15" max="15" width="11.81640625" style="119" bestFit="1" customWidth="1"/>
    <col min="16" max="16" width="0.81640625" style="157" customWidth="1"/>
    <col min="17" max="17" width="14" style="119" customWidth="1"/>
    <col min="18" max="18" width="0.81640625" style="157" customWidth="1"/>
    <col min="19" max="19" width="14.1796875" style="119" customWidth="1"/>
    <col min="20" max="20" width="0.81640625" style="157" customWidth="1"/>
    <col min="21" max="21" width="15.81640625" style="119" customWidth="1"/>
    <col min="22" max="22" width="0.81640625" style="157" customWidth="1"/>
    <col min="23" max="23" width="14.08984375" style="119" customWidth="1"/>
    <col min="24" max="24" width="0.81640625" style="157" customWidth="1"/>
    <col min="25" max="25" width="14.90625" style="119" customWidth="1"/>
    <col min="26" max="26" width="0.81640625" style="157" customWidth="1"/>
    <col min="27" max="27" width="14.26953125" style="119" customWidth="1"/>
    <col min="28" max="28" width="0.81640625" style="157" customWidth="1"/>
    <col min="29" max="29" width="15.1796875" style="119" customWidth="1"/>
    <col min="30" max="16384" width="26.54296875" style="119"/>
  </cols>
  <sheetData>
    <row r="1" spans="1:29" s="132" customFormat="1" ht="25" customHeight="1">
      <c r="A1" s="111" t="s">
        <v>115</v>
      </c>
      <c r="B1" s="194"/>
      <c r="D1" s="118"/>
      <c r="F1" s="118"/>
      <c r="H1" s="118"/>
      <c r="J1" s="118"/>
      <c r="L1" s="118"/>
      <c r="N1" s="118"/>
      <c r="P1" s="118"/>
      <c r="R1" s="118"/>
      <c r="T1" s="118"/>
      <c r="V1" s="118"/>
      <c r="X1" s="118"/>
      <c r="Z1" s="118"/>
      <c r="AA1" s="195"/>
      <c r="AB1" s="118"/>
      <c r="AC1" s="195"/>
    </row>
    <row r="2" spans="1:29" s="132" customFormat="1" ht="25" customHeight="1">
      <c r="A2" s="112" t="s">
        <v>84</v>
      </c>
      <c r="B2" s="194"/>
      <c r="C2" s="196"/>
      <c r="D2" s="197"/>
      <c r="E2" s="196"/>
      <c r="F2" s="197"/>
      <c r="G2" s="196"/>
      <c r="H2" s="197"/>
      <c r="I2" s="196"/>
      <c r="J2" s="197"/>
      <c r="K2" s="196"/>
      <c r="L2" s="197"/>
      <c r="M2" s="196"/>
      <c r="N2" s="197"/>
      <c r="O2" s="196"/>
      <c r="P2" s="197"/>
      <c r="Q2" s="196"/>
      <c r="R2" s="197"/>
      <c r="S2" s="196"/>
      <c r="T2" s="197"/>
      <c r="U2" s="196"/>
      <c r="V2" s="197"/>
      <c r="W2" s="196"/>
      <c r="X2" s="197"/>
      <c r="Y2" s="196"/>
      <c r="Z2" s="197"/>
      <c r="AA2" s="195"/>
      <c r="AB2" s="197"/>
      <c r="AC2" s="195"/>
    </row>
    <row r="3" spans="1:29" s="132" customFormat="1" ht="25" customHeight="1">
      <c r="A3" s="112"/>
      <c r="B3" s="194"/>
      <c r="C3" s="198"/>
      <c r="D3" s="199"/>
      <c r="E3" s="198"/>
      <c r="F3" s="199"/>
      <c r="G3" s="198"/>
      <c r="H3" s="199"/>
      <c r="I3" s="198"/>
      <c r="J3" s="199"/>
      <c r="K3" s="198"/>
      <c r="L3" s="199"/>
      <c r="M3" s="198"/>
      <c r="N3" s="199"/>
      <c r="O3" s="198"/>
      <c r="P3" s="199"/>
      <c r="Q3" s="198"/>
      <c r="R3" s="199"/>
      <c r="S3" s="198"/>
      <c r="T3" s="199"/>
      <c r="U3" s="198"/>
      <c r="V3" s="199"/>
      <c r="W3" s="198"/>
      <c r="X3" s="199"/>
      <c r="Y3" s="198"/>
      <c r="Z3" s="199"/>
      <c r="AA3" s="198"/>
      <c r="AB3" s="199"/>
      <c r="AC3" s="198"/>
    </row>
    <row r="4" spans="1:29" s="103" customFormat="1" ht="25" customHeight="1">
      <c r="C4" s="199" t="s">
        <v>30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</row>
    <row r="5" spans="1:29" s="105" customFormat="1" ht="25" customHeight="1">
      <c r="K5" s="200" t="s">
        <v>42</v>
      </c>
      <c r="L5" s="200"/>
      <c r="M5" s="200"/>
      <c r="O5" s="346" t="s">
        <v>61</v>
      </c>
      <c r="P5" s="346"/>
      <c r="Q5" s="346"/>
      <c r="R5" s="346"/>
      <c r="S5" s="346"/>
      <c r="T5" s="346"/>
      <c r="U5" s="346"/>
      <c r="V5" s="346"/>
      <c r="W5" s="346"/>
    </row>
    <row r="6" spans="1:29" s="105" customFormat="1" ht="25" customHeight="1">
      <c r="G6" s="106" t="s">
        <v>91</v>
      </c>
      <c r="I6" s="105" t="s">
        <v>241</v>
      </c>
      <c r="K6" s="109"/>
      <c r="L6" s="109"/>
      <c r="M6" s="109"/>
      <c r="O6" s="105" t="s">
        <v>245</v>
      </c>
      <c r="U6" s="105" t="s">
        <v>68</v>
      </c>
    </row>
    <row r="7" spans="1:29" s="105" customFormat="1" ht="25" customHeight="1">
      <c r="G7" s="106" t="s">
        <v>243</v>
      </c>
      <c r="I7" s="107" t="s">
        <v>240</v>
      </c>
      <c r="K7" s="109"/>
      <c r="L7" s="109"/>
      <c r="M7" s="109"/>
      <c r="O7" s="107" t="s">
        <v>244</v>
      </c>
      <c r="S7" s="107"/>
      <c r="U7" s="105" t="s">
        <v>149</v>
      </c>
      <c r="Y7" s="105" t="s">
        <v>151</v>
      </c>
    </row>
    <row r="8" spans="1:29" s="105" customFormat="1" ht="25" customHeight="1">
      <c r="C8" s="105" t="s">
        <v>248</v>
      </c>
      <c r="G8" s="105" t="s">
        <v>242</v>
      </c>
      <c r="I8" s="106" t="s">
        <v>261</v>
      </c>
      <c r="K8" s="109"/>
      <c r="L8" s="109"/>
      <c r="M8" s="109"/>
      <c r="O8" s="125" t="s">
        <v>238</v>
      </c>
      <c r="S8" s="107"/>
      <c r="U8" s="107" t="s">
        <v>295</v>
      </c>
      <c r="W8" s="107" t="s">
        <v>88</v>
      </c>
      <c r="Y8" s="110" t="s">
        <v>152</v>
      </c>
    </row>
    <row r="9" spans="1:29" s="106" customFormat="1" ht="25" customHeight="1">
      <c r="C9" s="125" t="s">
        <v>247</v>
      </c>
      <c r="D9" s="105"/>
      <c r="E9" s="105" t="s">
        <v>32</v>
      </c>
      <c r="F9" s="105"/>
      <c r="G9" s="106" t="s">
        <v>218</v>
      </c>
      <c r="H9" s="108"/>
      <c r="I9" s="106" t="s">
        <v>47</v>
      </c>
      <c r="J9" s="105"/>
      <c r="L9" s="105"/>
      <c r="N9" s="105"/>
      <c r="O9" s="125" t="s">
        <v>92</v>
      </c>
      <c r="P9" s="105"/>
      <c r="Q9" s="106" t="s">
        <v>93</v>
      </c>
      <c r="R9" s="105"/>
      <c r="S9" s="107" t="s">
        <v>190</v>
      </c>
      <c r="T9" s="105"/>
      <c r="U9" s="107" t="s">
        <v>329</v>
      </c>
      <c r="V9" s="105"/>
      <c r="W9" s="106" t="s">
        <v>150</v>
      </c>
      <c r="X9" s="105"/>
      <c r="Y9" s="110" t="s">
        <v>153</v>
      </c>
      <c r="Z9" s="105"/>
      <c r="AA9" s="105" t="s">
        <v>155</v>
      </c>
      <c r="AB9" s="105"/>
      <c r="AC9" s="105"/>
    </row>
    <row r="10" spans="1:29" s="106" customFormat="1" ht="25" customHeight="1">
      <c r="B10" s="202" t="s">
        <v>1</v>
      </c>
      <c r="C10" s="105" t="s">
        <v>31</v>
      </c>
      <c r="D10" s="105"/>
      <c r="E10" s="105" t="s">
        <v>96</v>
      </c>
      <c r="F10" s="105"/>
      <c r="G10" s="106" t="s">
        <v>212</v>
      </c>
      <c r="H10" s="108"/>
      <c r="I10" s="105" t="s">
        <v>147</v>
      </c>
      <c r="J10" s="105"/>
      <c r="K10" s="105" t="s">
        <v>25</v>
      </c>
      <c r="L10" s="105"/>
      <c r="M10" s="105" t="s">
        <v>23</v>
      </c>
      <c r="N10" s="105"/>
      <c r="O10" s="107" t="s">
        <v>246</v>
      </c>
      <c r="P10" s="105"/>
      <c r="Q10" s="105" t="s">
        <v>220</v>
      </c>
      <c r="R10" s="105"/>
      <c r="S10" s="107" t="s">
        <v>148</v>
      </c>
      <c r="T10" s="105"/>
      <c r="U10" s="105" t="s">
        <v>219</v>
      </c>
      <c r="V10" s="105"/>
      <c r="W10" s="107" t="s">
        <v>227</v>
      </c>
      <c r="X10" s="105"/>
      <c r="Y10" s="127" t="s">
        <v>154</v>
      </c>
      <c r="Z10" s="105"/>
      <c r="AA10" s="105" t="s">
        <v>47</v>
      </c>
      <c r="AB10" s="105"/>
      <c r="AC10" s="105" t="s">
        <v>17</v>
      </c>
    </row>
    <row r="11" spans="1:29" s="106" customFormat="1" ht="25" customHeight="1">
      <c r="A11" s="102"/>
      <c r="C11" s="345" t="s">
        <v>208</v>
      </c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  <c r="Y11" s="345"/>
      <c r="Z11" s="345"/>
      <c r="AA11" s="345"/>
      <c r="AB11" s="345"/>
      <c r="AC11" s="345"/>
    </row>
    <row r="12" spans="1:29" s="103" customFormat="1" ht="25" customHeight="1">
      <c r="A12" s="102" t="s">
        <v>264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</row>
    <row r="13" spans="1:29" s="132" customFormat="1" ht="25" customHeight="1">
      <c r="A13" s="103" t="s">
        <v>110</v>
      </c>
      <c r="B13" s="103"/>
      <c r="C13" s="141">
        <v>10666500000</v>
      </c>
      <c r="D13" s="141"/>
      <c r="E13" s="141">
        <v>20889295058</v>
      </c>
      <c r="F13" s="141"/>
      <c r="G13" s="167">
        <v>-316239277</v>
      </c>
      <c r="H13" s="141"/>
      <c r="I13" s="141">
        <v>1489752705</v>
      </c>
      <c r="J13" s="141"/>
      <c r="K13" s="141">
        <v>248771127</v>
      </c>
      <c r="L13" s="141"/>
      <c r="M13" s="141">
        <v>3923949856</v>
      </c>
      <c r="N13" s="141"/>
      <c r="O13" s="167">
        <v>-6322535</v>
      </c>
      <c r="P13" s="167"/>
      <c r="Q13" s="167">
        <v>-423449616</v>
      </c>
      <c r="R13" s="167"/>
      <c r="S13" s="167">
        <v>73281371</v>
      </c>
      <c r="T13" s="167"/>
      <c r="U13" s="167">
        <v>-8597374</v>
      </c>
      <c r="V13" s="167"/>
      <c r="W13" s="167">
        <f>SUM(O13:U13)</f>
        <v>-365088154</v>
      </c>
      <c r="X13" s="167"/>
      <c r="Y13" s="167">
        <f>SUM(C13:M13,W13)</f>
        <v>36536941315</v>
      </c>
      <c r="Z13" s="167"/>
      <c r="AA13" s="167">
        <v>8251304992</v>
      </c>
      <c r="AB13" s="167"/>
      <c r="AC13" s="167">
        <f>SUM(Y13,AA13)</f>
        <v>44788246307</v>
      </c>
    </row>
    <row r="14" spans="1:29" ht="12" customHeight="1">
      <c r="A14" s="104"/>
      <c r="B14" s="117"/>
      <c r="C14" s="140"/>
      <c r="D14" s="141"/>
      <c r="E14" s="141"/>
      <c r="F14" s="141"/>
      <c r="G14" s="140"/>
      <c r="H14" s="141"/>
      <c r="I14" s="140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</row>
    <row r="15" spans="1:29" ht="25" customHeight="1">
      <c r="A15" s="104" t="s">
        <v>156</v>
      </c>
      <c r="B15" s="117"/>
      <c r="C15" s="140"/>
      <c r="D15" s="141"/>
      <c r="E15" s="141"/>
      <c r="F15" s="141"/>
      <c r="G15" s="140"/>
      <c r="H15" s="141"/>
      <c r="I15" s="140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</row>
    <row r="16" spans="1:29" ht="25" customHeight="1">
      <c r="A16" s="169" t="s">
        <v>296</v>
      </c>
      <c r="B16" s="117"/>
      <c r="C16" s="140"/>
      <c r="D16" s="141"/>
      <c r="E16" s="141"/>
      <c r="F16" s="141"/>
      <c r="G16" s="140"/>
      <c r="H16" s="141"/>
      <c r="I16" s="140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</row>
    <row r="17" spans="1:30" ht="25" customHeight="1">
      <c r="A17" s="115" t="s">
        <v>270</v>
      </c>
      <c r="B17" s="216">
        <v>11</v>
      </c>
      <c r="C17" s="55">
        <v>0</v>
      </c>
      <c r="D17" s="9"/>
      <c r="E17" s="133">
        <v>0</v>
      </c>
      <c r="F17" s="133"/>
      <c r="G17" s="7">
        <v>0</v>
      </c>
      <c r="H17" s="133"/>
      <c r="I17" s="7">
        <v>0</v>
      </c>
      <c r="J17" s="133"/>
      <c r="K17" s="133">
        <v>0</v>
      </c>
      <c r="L17" s="133"/>
      <c r="M17" s="142">
        <v>-2559889644</v>
      </c>
      <c r="N17" s="133"/>
      <c r="O17" s="133">
        <v>0</v>
      </c>
      <c r="P17" s="133"/>
      <c r="Q17" s="133">
        <v>0</v>
      </c>
      <c r="R17" s="133"/>
      <c r="S17" s="133">
        <v>0</v>
      </c>
      <c r="T17" s="133"/>
      <c r="U17" s="133">
        <v>0</v>
      </c>
      <c r="V17" s="133"/>
      <c r="W17" s="133">
        <v>0</v>
      </c>
      <c r="X17" s="133"/>
      <c r="Y17" s="142">
        <f>SUM(C17:W17)</f>
        <v>-2559889644</v>
      </c>
      <c r="Z17" s="133"/>
      <c r="AA17" s="142">
        <v>-326463772</v>
      </c>
      <c r="AB17" s="133"/>
      <c r="AC17" s="142">
        <f>SUM(Y17:AA17)</f>
        <v>-2886353416</v>
      </c>
      <c r="AD17" s="220"/>
    </row>
    <row r="18" spans="1:30" ht="25" customHeight="1">
      <c r="A18" s="131" t="s">
        <v>297</v>
      </c>
      <c r="B18" s="117"/>
      <c r="C18" s="213">
        <f>SUM(C17)</f>
        <v>0</v>
      </c>
      <c r="D18" s="10">
        <f t="shared" ref="D18:AC18" si="0">SUM(D17)</f>
        <v>0</v>
      </c>
      <c r="E18" s="143">
        <f t="shared" si="0"/>
        <v>0</v>
      </c>
      <c r="F18" s="141">
        <f t="shared" si="0"/>
        <v>0</v>
      </c>
      <c r="G18" s="143">
        <f t="shared" si="0"/>
        <v>0</v>
      </c>
      <c r="H18" s="141">
        <f t="shared" si="0"/>
        <v>0</v>
      </c>
      <c r="I18" s="143">
        <f t="shared" si="0"/>
        <v>0</v>
      </c>
      <c r="J18" s="141">
        <f t="shared" si="0"/>
        <v>0</v>
      </c>
      <c r="K18" s="143">
        <f t="shared" si="0"/>
        <v>0</v>
      </c>
      <c r="L18" s="141">
        <f t="shared" si="0"/>
        <v>0</v>
      </c>
      <c r="M18" s="168">
        <f t="shared" si="0"/>
        <v>-2559889644</v>
      </c>
      <c r="N18" s="141">
        <f t="shared" si="0"/>
        <v>0</v>
      </c>
      <c r="O18" s="143">
        <f t="shared" si="0"/>
        <v>0</v>
      </c>
      <c r="P18" s="141">
        <f t="shared" si="0"/>
        <v>0</v>
      </c>
      <c r="Q18" s="143">
        <f t="shared" si="0"/>
        <v>0</v>
      </c>
      <c r="R18" s="141">
        <f t="shared" si="0"/>
        <v>0</v>
      </c>
      <c r="S18" s="143">
        <f t="shared" si="0"/>
        <v>0</v>
      </c>
      <c r="T18" s="141">
        <f t="shared" si="0"/>
        <v>0</v>
      </c>
      <c r="U18" s="143">
        <f t="shared" si="0"/>
        <v>0</v>
      </c>
      <c r="V18" s="141">
        <f t="shared" si="0"/>
        <v>0</v>
      </c>
      <c r="W18" s="143">
        <f t="shared" si="0"/>
        <v>0</v>
      </c>
      <c r="X18" s="141">
        <f t="shared" si="0"/>
        <v>0</v>
      </c>
      <c r="Y18" s="168">
        <f t="shared" si="0"/>
        <v>-2559889644</v>
      </c>
      <c r="Z18" s="141">
        <f t="shared" si="0"/>
        <v>0</v>
      </c>
      <c r="AA18" s="168">
        <f t="shared" si="0"/>
        <v>-326463772</v>
      </c>
      <c r="AB18" s="141">
        <f t="shared" si="0"/>
        <v>0</v>
      </c>
      <c r="AC18" s="168">
        <f t="shared" si="0"/>
        <v>-2886353416</v>
      </c>
      <c r="AD18" s="220"/>
    </row>
    <row r="19" spans="1:30" ht="25" customHeight="1">
      <c r="A19" s="104"/>
      <c r="B19" s="117"/>
      <c r="C19" s="140"/>
      <c r="D19" s="141"/>
      <c r="E19" s="141"/>
      <c r="F19" s="141"/>
      <c r="G19" s="140"/>
      <c r="H19" s="141"/>
      <c r="I19" s="140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</row>
    <row r="20" spans="1:30" ht="25" customHeight="1">
      <c r="A20" s="113" t="s">
        <v>157</v>
      </c>
      <c r="B20" s="117"/>
      <c r="C20" s="140"/>
      <c r="D20" s="141"/>
      <c r="E20" s="141"/>
      <c r="F20" s="141"/>
      <c r="G20" s="140"/>
      <c r="H20" s="141"/>
      <c r="I20" s="140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</row>
    <row r="21" spans="1:30" ht="25" customHeight="1">
      <c r="A21" s="115" t="s">
        <v>158</v>
      </c>
      <c r="B21" s="117"/>
      <c r="C21" s="140"/>
      <c r="D21" s="141"/>
      <c r="E21" s="141"/>
      <c r="F21" s="141"/>
      <c r="G21" s="140"/>
      <c r="H21" s="141"/>
      <c r="I21" s="140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</row>
    <row r="22" spans="1:30" ht="25" customHeight="1">
      <c r="A22" s="115" t="s">
        <v>159</v>
      </c>
      <c r="B22" s="132"/>
      <c r="C22" s="133">
        <v>0</v>
      </c>
      <c r="D22" s="133">
        <v>0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133">
        <v>0</v>
      </c>
      <c r="K22" s="133">
        <v>0</v>
      </c>
      <c r="L22" s="133">
        <v>0</v>
      </c>
      <c r="M22" s="133">
        <v>0</v>
      </c>
      <c r="N22" s="133">
        <v>0</v>
      </c>
      <c r="O22" s="133">
        <v>0</v>
      </c>
      <c r="P22" s="133">
        <v>0</v>
      </c>
      <c r="Q22" s="133">
        <v>0</v>
      </c>
      <c r="R22" s="133">
        <v>0</v>
      </c>
      <c r="S22" s="133">
        <v>0</v>
      </c>
      <c r="T22" s="133">
        <v>0</v>
      </c>
      <c r="U22" s="133">
        <v>0</v>
      </c>
      <c r="V22" s="133"/>
      <c r="W22" s="133">
        <f>SUM(O22:U22)</f>
        <v>0</v>
      </c>
      <c r="X22" s="133"/>
      <c r="Y22" s="133">
        <f>SUM(C22:M22,W22)</f>
        <v>0</v>
      </c>
      <c r="Z22" s="133"/>
      <c r="AA22" s="133">
        <v>97423227</v>
      </c>
      <c r="AB22" s="133"/>
      <c r="AC22" s="133">
        <f>SUM(Y22,AA22)</f>
        <v>97423227</v>
      </c>
    </row>
    <row r="23" spans="1:30" ht="25" customHeight="1">
      <c r="A23" s="114" t="s">
        <v>229</v>
      </c>
      <c r="B23" s="134"/>
      <c r="C23" s="135">
        <v>0</v>
      </c>
      <c r="D23" s="133">
        <v>0</v>
      </c>
      <c r="E23" s="135">
        <v>0</v>
      </c>
      <c r="F23" s="133">
        <v>0</v>
      </c>
      <c r="G23" s="135">
        <v>0</v>
      </c>
      <c r="H23" s="133">
        <v>0</v>
      </c>
      <c r="I23" s="135">
        <v>0</v>
      </c>
      <c r="J23" s="133">
        <v>0</v>
      </c>
      <c r="K23" s="135">
        <v>0</v>
      </c>
      <c r="L23" s="133">
        <v>0</v>
      </c>
      <c r="M23" s="135">
        <v>0</v>
      </c>
      <c r="N23" s="133">
        <v>0</v>
      </c>
      <c r="O23" s="135">
        <v>0</v>
      </c>
      <c r="P23" s="133">
        <v>0</v>
      </c>
      <c r="Q23" s="135">
        <v>0</v>
      </c>
      <c r="R23" s="133">
        <v>0</v>
      </c>
      <c r="S23" s="135">
        <v>0</v>
      </c>
      <c r="T23" s="133">
        <v>0</v>
      </c>
      <c r="U23" s="135">
        <v>0</v>
      </c>
      <c r="V23" s="133"/>
      <c r="W23" s="135">
        <f>SUM(O23:U23)</f>
        <v>0</v>
      </c>
      <c r="X23" s="133"/>
      <c r="Y23" s="135">
        <f>SUM(C23:M23,W23)</f>
        <v>0</v>
      </c>
      <c r="Z23" s="133"/>
      <c r="AA23" s="135">
        <v>797969326</v>
      </c>
      <c r="AB23" s="133"/>
      <c r="AC23" s="135">
        <f>SUM(Y23,AA23)</f>
        <v>797969326</v>
      </c>
    </row>
    <row r="24" spans="1:30" ht="25" customHeight="1">
      <c r="A24" s="113" t="s">
        <v>160</v>
      </c>
      <c r="B24" s="117"/>
      <c r="C24" s="139">
        <f>SUM(C22:C23)</f>
        <v>0</v>
      </c>
      <c r="D24" s="141"/>
      <c r="E24" s="139">
        <f>SUM(E22:E23)</f>
        <v>0</v>
      </c>
      <c r="F24" s="141"/>
      <c r="G24" s="139">
        <f>SUM(G22:G23)</f>
        <v>0</v>
      </c>
      <c r="H24" s="141"/>
      <c r="I24" s="139">
        <f>SUM(I22:I23)</f>
        <v>0</v>
      </c>
      <c r="J24" s="141"/>
      <c r="K24" s="139">
        <f>SUM(K22:K23)</f>
        <v>0</v>
      </c>
      <c r="L24" s="141"/>
      <c r="M24" s="139">
        <f>SUM(M22:M23)</f>
        <v>0</v>
      </c>
      <c r="N24" s="141"/>
      <c r="O24" s="139">
        <f>SUM(O22:O23)</f>
        <v>0</v>
      </c>
      <c r="P24" s="141"/>
      <c r="Q24" s="139">
        <f>SUM(Q22:Q23)</f>
        <v>0</v>
      </c>
      <c r="R24" s="141"/>
      <c r="S24" s="139">
        <f>SUM(S22:S23)</f>
        <v>0</v>
      </c>
      <c r="T24" s="141"/>
      <c r="U24" s="139">
        <f>SUM(U22:U23)</f>
        <v>0</v>
      </c>
      <c r="V24" s="141"/>
      <c r="W24" s="139">
        <f>SUM(W22:W23)</f>
        <v>0</v>
      </c>
      <c r="X24" s="141"/>
      <c r="Y24" s="139">
        <f>SUM(Y22:Y23)</f>
        <v>0</v>
      </c>
      <c r="Z24" s="141"/>
      <c r="AA24" s="139">
        <f>SUM(AA22:AA23)</f>
        <v>895392553</v>
      </c>
      <c r="AB24" s="141"/>
      <c r="AC24" s="139">
        <f>SUM(AC22:AC23)</f>
        <v>895392553</v>
      </c>
    </row>
    <row r="25" spans="1:30" ht="7.5" customHeight="1">
      <c r="A25" s="104"/>
      <c r="B25" s="117"/>
      <c r="C25" s="140"/>
      <c r="D25" s="141"/>
      <c r="E25" s="141"/>
      <c r="F25" s="141"/>
      <c r="G25" s="140"/>
      <c r="H25" s="141"/>
      <c r="I25" s="140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</row>
    <row r="26" spans="1:30" ht="25" customHeight="1">
      <c r="A26" s="79" t="s">
        <v>206</v>
      </c>
      <c r="B26" s="132"/>
      <c r="C26" s="7"/>
      <c r="D26" s="133"/>
      <c r="E26" s="7"/>
      <c r="F26" s="133"/>
      <c r="G26" s="7"/>
      <c r="H26" s="133"/>
      <c r="I26" s="7"/>
      <c r="J26" s="133"/>
      <c r="K26" s="7"/>
      <c r="L26" s="133"/>
      <c r="M26" s="7"/>
      <c r="N26" s="133"/>
      <c r="O26" s="7"/>
      <c r="P26" s="133"/>
      <c r="Q26" s="7"/>
      <c r="R26" s="133"/>
      <c r="S26" s="7"/>
      <c r="T26" s="133"/>
      <c r="U26" s="7"/>
      <c r="V26" s="133"/>
      <c r="W26" s="7"/>
      <c r="X26" s="133"/>
      <c r="Y26" s="7"/>
      <c r="Z26" s="133"/>
      <c r="AA26" s="140"/>
      <c r="AB26" s="133"/>
      <c r="AC26" s="140"/>
    </row>
    <row r="27" spans="1:30" ht="25" customHeight="1">
      <c r="A27" s="116" t="s">
        <v>161</v>
      </c>
      <c r="B27" s="136"/>
      <c r="C27" s="7">
        <v>0</v>
      </c>
      <c r="D27" s="133"/>
      <c r="E27" s="7">
        <v>0</v>
      </c>
      <c r="F27" s="133"/>
      <c r="G27" s="7">
        <v>0</v>
      </c>
      <c r="H27" s="133"/>
      <c r="I27" s="7">
        <v>0</v>
      </c>
      <c r="J27" s="133"/>
      <c r="K27" s="7">
        <v>0</v>
      </c>
      <c r="L27" s="133"/>
      <c r="M27" s="7">
        <v>2896023461</v>
      </c>
      <c r="N27" s="133"/>
      <c r="O27" s="7">
        <v>0</v>
      </c>
      <c r="P27" s="133"/>
      <c r="Q27" s="7">
        <v>0</v>
      </c>
      <c r="R27" s="133"/>
      <c r="S27" s="7">
        <v>0</v>
      </c>
      <c r="T27" s="133"/>
      <c r="U27" s="7">
        <v>0</v>
      </c>
      <c r="V27" s="133"/>
      <c r="W27" s="133">
        <f>SUM(O27:U27)</f>
        <v>0</v>
      </c>
      <c r="X27" s="133"/>
      <c r="Y27" s="7">
        <f>SUM(C27:M27,W27)</f>
        <v>2896023461</v>
      </c>
      <c r="Z27" s="133"/>
      <c r="AA27" s="7">
        <v>1180685930</v>
      </c>
      <c r="AB27" s="133"/>
      <c r="AC27" s="7">
        <f>Y27+AA27</f>
        <v>4076709391</v>
      </c>
    </row>
    <row r="28" spans="1:30" ht="25" customHeight="1">
      <c r="A28" s="74" t="s">
        <v>207</v>
      </c>
      <c r="B28" s="132"/>
      <c r="C28" s="135">
        <v>0</v>
      </c>
      <c r="D28" s="133"/>
      <c r="E28" s="135">
        <v>0</v>
      </c>
      <c r="F28" s="133"/>
      <c r="G28" s="135">
        <v>0</v>
      </c>
      <c r="H28" s="133"/>
      <c r="I28" s="135">
        <v>0</v>
      </c>
      <c r="J28" s="133"/>
      <c r="K28" s="135">
        <v>0</v>
      </c>
      <c r="L28" s="133"/>
      <c r="M28" s="135">
        <v>0</v>
      </c>
      <c r="N28" s="133"/>
      <c r="O28" s="137">
        <v>-56850404</v>
      </c>
      <c r="P28" s="133"/>
      <c r="Q28" s="133">
        <v>95244152</v>
      </c>
      <c r="R28" s="133"/>
      <c r="S28" s="137">
        <v>-116473378</v>
      </c>
      <c r="T28" s="137"/>
      <c r="U28" s="137">
        <v>-26928307</v>
      </c>
      <c r="V28" s="137"/>
      <c r="W28" s="137">
        <f>SUM(O28:U28)</f>
        <v>-105007937</v>
      </c>
      <c r="X28" s="137"/>
      <c r="Y28" s="137">
        <f>SUM(C28:M28,W28)</f>
        <v>-105007937</v>
      </c>
      <c r="Z28" s="137"/>
      <c r="AA28" s="137">
        <v>-66328321</v>
      </c>
      <c r="AB28" s="137"/>
      <c r="AC28" s="137">
        <f>Y28+AA28</f>
        <v>-171336258</v>
      </c>
    </row>
    <row r="29" spans="1:30" ht="25" customHeight="1">
      <c r="A29" s="79" t="s">
        <v>141</v>
      </c>
      <c r="B29" s="117"/>
      <c r="C29" s="143">
        <f>SUM(C27:C28)</f>
        <v>0</v>
      </c>
      <c r="D29" s="141"/>
      <c r="E29" s="143">
        <f>SUM(E27:E28)</f>
        <v>0</v>
      </c>
      <c r="F29" s="141"/>
      <c r="G29" s="143">
        <f>SUM(G27:G28)</f>
        <v>0</v>
      </c>
      <c r="H29" s="141"/>
      <c r="I29" s="143">
        <f>SUM(I27:I28)</f>
        <v>0</v>
      </c>
      <c r="J29" s="141"/>
      <c r="K29" s="143">
        <f>SUM(K27:K28)</f>
        <v>0</v>
      </c>
      <c r="L29" s="141"/>
      <c r="M29" s="139">
        <f>SUM(M27:M28)</f>
        <v>2896023461</v>
      </c>
      <c r="N29" s="141"/>
      <c r="O29" s="144">
        <f>SUM(O27:O28)</f>
        <v>-56850404</v>
      </c>
      <c r="P29" s="167"/>
      <c r="Q29" s="144">
        <f>SUM(Q27:Q28)</f>
        <v>95244152</v>
      </c>
      <c r="R29" s="167"/>
      <c r="S29" s="144">
        <f>SUM(S27:S28)</f>
        <v>-116473378</v>
      </c>
      <c r="T29" s="167"/>
      <c r="U29" s="144">
        <f>SUM(U27:U28)</f>
        <v>-26928307</v>
      </c>
      <c r="V29" s="167"/>
      <c r="W29" s="144">
        <f>SUM(W27:W28)</f>
        <v>-105007937</v>
      </c>
      <c r="X29" s="167"/>
      <c r="Y29" s="144">
        <f>SUM(Y27:Y28)</f>
        <v>2791015524</v>
      </c>
      <c r="Z29" s="167"/>
      <c r="AA29" s="144">
        <f>SUM(AA27:AA28)</f>
        <v>1114357609</v>
      </c>
      <c r="AB29" s="167"/>
      <c r="AC29" s="144">
        <f>SUM(AC27:AC28)</f>
        <v>3905373133</v>
      </c>
    </row>
    <row r="30" spans="1:30" ht="8.25" customHeight="1">
      <c r="A30" s="117"/>
      <c r="B30" s="132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</row>
    <row r="31" spans="1:30" ht="13.5" customHeight="1">
      <c r="A31" s="117"/>
      <c r="B31" s="132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</row>
    <row r="32" spans="1:30" ht="13.5" customHeight="1">
      <c r="A32" s="132" t="s">
        <v>165</v>
      </c>
      <c r="B32" s="132"/>
      <c r="C32" s="170">
        <v>0</v>
      </c>
      <c r="D32" s="212"/>
      <c r="E32" s="170">
        <v>0</v>
      </c>
      <c r="F32" s="212"/>
      <c r="G32" s="170">
        <v>0</v>
      </c>
      <c r="H32" s="212"/>
      <c r="I32" s="170">
        <v>0</v>
      </c>
      <c r="J32" s="212"/>
      <c r="K32" s="14">
        <v>47552534</v>
      </c>
      <c r="L32" s="212"/>
      <c r="M32" s="14">
        <v>-47552534</v>
      </c>
      <c r="N32" s="212"/>
      <c r="O32" s="170">
        <v>0</v>
      </c>
      <c r="P32" s="212"/>
      <c r="Q32" s="170">
        <v>0</v>
      </c>
      <c r="R32" s="212"/>
      <c r="S32" s="170">
        <v>0</v>
      </c>
      <c r="T32" s="212"/>
      <c r="U32" s="170">
        <v>0</v>
      </c>
      <c r="V32" s="212"/>
      <c r="W32" s="170">
        <f>SUM(O32:U32)</f>
        <v>0</v>
      </c>
      <c r="X32" s="133"/>
      <c r="Y32" s="135">
        <v>0</v>
      </c>
      <c r="Z32" s="133"/>
      <c r="AA32" s="135">
        <v>0</v>
      </c>
      <c r="AB32" s="133"/>
      <c r="AC32" s="135">
        <v>0</v>
      </c>
    </row>
    <row r="33" spans="1:29" ht="25" customHeight="1" thickBot="1">
      <c r="A33" s="117" t="s">
        <v>265</v>
      </c>
      <c r="B33" s="132"/>
      <c r="C33" s="145">
        <f>C13+C24+C29+C18</f>
        <v>10666500000</v>
      </c>
      <c r="D33" s="141"/>
      <c r="E33" s="145">
        <f>E13+E24+E29+E18</f>
        <v>20889295058</v>
      </c>
      <c r="F33" s="141"/>
      <c r="G33" s="159">
        <f>G13+G24+G29+G18</f>
        <v>-316239277</v>
      </c>
      <c r="H33" s="167"/>
      <c r="I33" s="159">
        <f>I13+I24+I29+I18</f>
        <v>1489752705</v>
      </c>
      <c r="J33" s="167"/>
      <c r="K33" s="159">
        <f>K13+K24+K29+K18+K32</f>
        <v>296323661</v>
      </c>
      <c r="L33" s="167"/>
      <c r="M33" s="159">
        <f>M13+M24+M29+M18+M32</f>
        <v>4212531139</v>
      </c>
      <c r="N33" s="167"/>
      <c r="O33" s="159">
        <f>O13+O24+O29+O18</f>
        <v>-63172939</v>
      </c>
      <c r="P33" s="167"/>
      <c r="Q33" s="159">
        <f>Q13+Q24+Q29+Q18</f>
        <v>-328205464</v>
      </c>
      <c r="R33" s="167"/>
      <c r="S33" s="159">
        <f>S13+S24+S29+S18</f>
        <v>-43192007</v>
      </c>
      <c r="T33" s="167"/>
      <c r="U33" s="159">
        <f>U13+U24+U29+U18</f>
        <v>-35525681</v>
      </c>
      <c r="V33" s="167"/>
      <c r="W33" s="159">
        <f>W13+W24+W29+W18</f>
        <v>-470096091</v>
      </c>
      <c r="X33" s="167"/>
      <c r="Y33" s="159">
        <f>Y13+Y24+Y29+Y18</f>
        <v>36768067195</v>
      </c>
      <c r="Z33" s="167"/>
      <c r="AA33" s="159">
        <f>AA13+AA24+AA29+AA18</f>
        <v>9934591382</v>
      </c>
      <c r="AB33" s="167"/>
      <c r="AC33" s="159">
        <f>AC13+AC24+AC29+AC18</f>
        <v>46702658577</v>
      </c>
    </row>
    <row r="34" spans="1:29" ht="7.5" customHeight="1" thickTop="1">
      <c r="A34" s="117"/>
      <c r="B34" s="132"/>
      <c r="C34" s="204"/>
      <c r="D34" s="204"/>
      <c r="E34" s="204"/>
      <c r="F34" s="204"/>
      <c r="G34" s="221"/>
      <c r="H34" s="204"/>
      <c r="I34" s="221"/>
      <c r="J34" s="204"/>
      <c r="K34" s="204"/>
      <c r="L34" s="204"/>
      <c r="M34" s="204"/>
      <c r="N34" s="204"/>
      <c r="O34" s="221"/>
      <c r="P34" s="204"/>
      <c r="Q34" s="221"/>
      <c r="R34" s="204"/>
      <c r="S34" s="221"/>
      <c r="T34" s="204"/>
      <c r="U34" s="221"/>
      <c r="V34" s="204"/>
      <c r="W34" s="204"/>
      <c r="X34" s="204"/>
      <c r="Y34" s="204"/>
      <c r="Z34" s="204"/>
      <c r="AA34" s="204"/>
      <c r="AB34" s="204"/>
      <c r="AC34" s="204"/>
    </row>
    <row r="35" spans="1:29" s="132" customFormat="1" ht="14">
      <c r="A35" s="117"/>
      <c r="C35" s="204"/>
      <c r="D35" s="204"/>
      <c r="E35" s="204"/>
      <c r="F35" s="204"/>
      <c r="G35" s="221"/>
      <c r="H35" s="204"/>
      <c r="I35" s="221"/>
      <c r="J35" s="204"/>
      <c r="K35" s="204"/>
      <c r="L35" s="204"/>
      <c r="M35" s="66"/>
      <c r="N35" s="204"/>
      <c r="O35" s="221"/>
      <c r="P35" s="204"/>
      <c r="Q35" s="221"/>
      <c r="R35" s="204"/>
      <c r="S35" s="221"/>
      <c r="T35" s="204"/>
      <c r="U35" s="221"/>
      <c r="V35" s="204"/>
      <c r="W35" s="204"/>
      <c r="X35" s="204"/>
      <c r="Y35" s="204"/>
      <c r="Z35" s="204"/>
      <c r="AA35" s="204"/>
      <c r="AB35" s="204"/>
      <c r="AC35" s="204"/>
    </row>
    <row r="36" spans="1:29" ht="20.25" hidden="1" customHeight="1">
      <c r="A36" s="111" t="s">
        <v>115</v>
      </c>
      <c r="B36" s="194"/>
      <c r="C36" s="132"/>
      <c r="D36" s="118"/>
      <c r="E36" s="132"/>
      <c r="F36" s="118"/>
      <c r="G36" s="132"/>
      <c r="H36" s="118"/>
      <c r="I36" s="132"/>
      <c r="J36" s="118"/>
      <c r="K36" s="132"/>
      <c r="L36" s="118"/>
      <c r="M36" s="132"/>
      <c r="N36" s="118"/>
      <c r="O36" s="132"/>
      <c r="P36" s="118"/>
      <c r="Q36" s="132"/>
      <c r="R36" s="118"/>
      <c r="S36" s="132"/>
      <c r="T36" s="118"/>
      <c r="U36" s="132"/>
      <c r="V36" s="118"/>
      <c r="W36" s="132"/>
      <c r="X36" s="118"/>
      <c r="Y36" s="132"/>
      <c r="Z36" s="118"/>
      <c r="AA36" s="195"/>
      <c r="AB36" s="118"/>
      <c r="AC36" s="195"/>
    </row>
    <row r="37" spans="1:29" ht="20.25" hidden="1" customHeight="1">
      <c r="A37" s="112" t="s">
        <v>84</v>
      </c>
      <c r="B37" s="194"/>
      <c r="C37" s="196"/>
      <c r="D37" s="197"/>
      <c r="E37" s="196"/>
      <c r="F37" s="197"/>
      <c r="G37" s="196"/>
      <c r="H37" s="197"/>
      <c r="I37" s="196"/>
      <c r="J37" s="197"/>
      <c r="K37" s="196"/>
      <c r="L37" s="197"/>
      <c r="M37" s="196"/>
      <c r="N37" s="197"/>
      <c r="O37" s="196"/>
      <c r="P37" s="197"/>
      <c r="Q37" s="196"/>
      <c r="R37" s="197"/>
      <c r="S37" s="196"/>
      <c r="T37" s="197"/>
      <c r="U37" s="196"/>
      <c r="V37" s="197"/>
      <c r="W37" s="196"/>
      <c r="X37" s="197"/>
      <c r="Y37" s="196"/>
      <c r="Z37" s="197"/>
      <c r="AA37" s="195"/>
      <c r="AB37" s="197"/>
      <c r="AC37" s="195"/>
    </row>
    <row r="38" spans="1:29" ht="20.25" hidden="1" customHeight="1">
      <c r="A38" s="112"/>
      <c r="B38" s="194"/>
      <c r="C38" s="198"/>
      <c r="D38" s="199"/>
      <c r="E38" s="198"/>
      <c r="F38" s="199"/>
      <c r="G38" s="198"/>
      <c r="H38" s="199"/>
      <c r="I38" s="198"/>
      <c r="J38" s="199"/>
      <c r="K38" s="198"/>
      <c r="L38" s="199"/>
      <c r="M38" s="198"/>
      <c r="N38" s="199"/>
      <c r="O38" s="198"/>
      <c r="P38" s="199"/>
      <c r="Q38" s="198"/>
      <c r="R38" s="199"/>
      <c r="S38" s="198"/>
      <c r="T38" s="199"/>
      <c r="U38" s="198"/>
      <c r="V38" s="199"/>
      <c r="W38" s="198"/>
      <c r="X38" s="199"/>
      <c r="Y38" s="198"/>
      <c r="Z38" s="199"/>
      <c r="AA38" s="198"/>
      <c r="AB38" s="199"/>
      <c r="AC38" s="198"/>
    </row>
    <row r="39" spans="1:29" ht="20.25" hidden="1" customHeight="1">
      <c r="A39" s="103"/>
      <c r="B39" s="103"/>
      <c r="C39" s="199" t="s">
        <v>30</v>
      </c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</row>
    <row r="40" spans="1:29" ht="20.25" hidden="1" customHeight="1">
      <c r="A40" s="103"/>
      <c r="B40" s="103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347" t="s">
        <v>85</v>
      </c>
      <c r="P40" s="347"/>
      <c r="Q40" s="347"/>
      <c r="R40" s="347"/>
      <c r="S40" s="347"/>
      <c r="T40" s="347"/>
      <c r="U40" s="347"/>
      <c r="V40" s="210"/>
      <c r="W40" s="210"/>
      <c r="X40" s="210"/>
      <c r="Y40" s="210"/>
      <c r="Z40" s="210"/>
      <c r="AA40" s="210"/>
      <c r="AB40" s="210"/>
      <c r="AC40" s="210"/>
    </row>
    <row r="41" spans="1:29" ht="20.25" hidden="1" customHeight="1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200" t="s">
        <v>42</v>
      </c>
      <c r="L41" s="109"/>
      <c r="M41" s="200"/>
      <c r="N41" s="105"/>
      <c r="O41" s="346" t="s">
        <v>86</v>
      </c>
      <c r="P41" s="346"/>
      <c r="Q41" s="346"/>
      <c r="R41" s="346"/>
      <c r="S41" s="346"/>
      <c r="T41" s="346"/>
      <c r="U41" s="346"/>
      <c r="V41" s="105"/>
      <c r="W41" s="105"/>
      <c r="X41" s="105"/>
      <c r="Y41" s="105"/>
      <c r="Z41" s="105"/>
      <c r="AA41" s="105"/>
      <c r="AB41" s="105"/>
      <c r="AC41" s="105"/>
    </row>
    <row r="42" spans="1:29" ht="20.25" hidden="1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9"/>
      <c r="L42" s="109"/>
      <c r="M42" s="109"/>
      <c r="N42" s="105"/>
      <c r="O42" s="105" t="s">
        <v>87</v>
      </c>
      <c r="P42" s="105"/>
      <c r="Q42" s="105"/>
      <c r="R42" s="105"/>
      <c r="S42" s="105" t="s">
        <v>68</v>
      </c>
      <c r="T42" s="105"/>
      <c r="U42" s="105" t="s">
        <v>88</v>
      </c>
      <c r="V42" s="105"/>
      <c r="W42" s="105" t="s">
        <v>89</v>
      </c>
      <c r="X42" s="105"/>
      <c r="Y42" s="110" t="s">
        <v>45</v>
      </c>
      <c r="Z42" s="105"/>
      <c r="AA42" s="105"/>
      <c r="AB42" s="105"/>
      <c r="AC42" s="105"/>
    </row>
    <row r="43" spans="1:29" ht="20.25" hidden="1" customHeight="1">
      <c r="A43" s="106"/>
      <c r="B43" s="106"/>
      <c r="C43" s="106" t="s">
        <v>90</v>
      </c>
      <c r="D43" s="105"/>
      <c r="E43" s="105" t="s">
        <v>32</v>
      </c>
      <c r="F43" s="105"/>
      <c r="G43" s="222" t="s">
        <v>91</v>
      </c>
      <c r="H43" s="108"/>
      <c r="I43" s="222"/>
      <c r="J43" s="105"/>
      <c r="K43" s="106"/>
      <c r="L43" s="105"/>
      <c r="M43" s="106"/>
      <c r="N43" s="105"/>
      <c r="O43" s="106" t="s">
        <v>92</v>
      </c>
      <c r="P43" s="105"/>
      <c r="Q43" s="106" t="s">
        <v>93</v>
      </c>
      <c r="R43" s="105"/>
      <c r="S43" s="106" t="s">
        <v>94</v>
      </c>
      <c r="T43" s="105"/>
      <c r="U43" s="105" t="s">
        <v>95</v>
      </c>
      <c r="V43" s="105"/>
      <c r="W43" s="106" t="s">
        <v>48</v>
      </c>
      <c r="X43" s="105"/>
      <c r="Y43" s="110" t="s">
        <v>46</v>
      </c>
      <c r="Z43" s="105"/>
      <c r="AA43" s="105" t="s">
        <v>49</v>
      </c>
      <c r="AB43" s="105"/>
      <c r="AC43" s="105" t="s">
        <v>49</v>
      </c>
    </row>
    <row r="44" spans="1:29" ht="20.25" hidden="1" customHeight="1">
      <c r="A44" s="106"/>
      <c r="B44" s="202"/>
      <c r="C44" s="211" t="s">
        <v>31</v>
      </c>
      <c r="D44" s="105"/>
      <c r="E44" s="211" t="s">
        <v>96</v>
      </c>
      <c r="F44" s="105"/>
      <c r="G44" s="223" t="s">
        <v>97</v>
      </c>
      <c r="H44" s="108"/>
      <c r="I44" s="223" t="s">
        <v>65</v>
      </c>
      <c r="J44" s="105"/>
      <c r="K44" s="211" t="s">
        <v>25</v>
      </c>
      <c r="L44" s="105"/>
      <c r="M44" s="211" t="s">
        <v>23</v>
      </c>
      <c r="N44" s="105"/>
      <c r="O44" s="211" t="s">
        <v>51</v>
      </c>
      <c r="P44" s="105"/>
      <c r="Q44" s="211" t="s">
        <v>98</v>
      </c>
      <c r="R44" s="105"/>
      <c r="S44" s="211" t="s">
        <v>74</v>
      </c>
      <c r="T44" s="105"/>
      <c r="U44" s="211" t="s">
        <v>99</v>
      </c>
      <c r="V44" s="105"/>
      <c r="W44" s="211" t="s">
        <v>69</v>
      </c>
      <c r="X44" s="105"/>
      <c r="Y44" s="224" t="s">
        <v>47</v>
      </c>
      <c r="Z44" s="105"/>
      <c r="AA44" s="211" t="s">
        <v>99</v>
      </c>
      <c r="AB44" s="105"/>
      <c r="AC44" s="211" t="s">
        <v>99</v>
      </c>
    </row>
    <row r="45" spans="1:29" ht="20.25" hidden="1" customHeight="1">
      <c r="A45" s="102"/>
      <c r="B45" s="106"/>
      <c r="C45" s="345" t="s">
        <v>2</v>
      </c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</row>
    <row r="46" spans="1:29" ht="20.25" hidden="1" customHeight="1">
      <c r="A46" s="102" t="s">
        <v>109</v>
      </c>
      <c r="B46" s="1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</row>
    <row r="47" spans="1:29" ht="20.25" hidden="1" customHeight="1">
      <c r="A47" s="103" t="s">
        <v>110</v>
      </c>
      <c r="B47" s="1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25"/>
      <c r="V47" s="226"/>
      <c r="W47" s="225">
        <f>SUM(C47:M47,U47)</f>
        <v>0</v>
      </c>
      <c r="X47" s="204"/>
      <c r="Y47" s="204"/>
      <c r="Z47" s="204"/>
      <c r="AA47" s="141">
        <f>SUM(U47:W47)</f>
        <v>0</v>
      </c>
      <c r="AB47" s="204"/>
      <c r="AC47" s="141">
        <f>SUM(W47:Y47)</f>
        <v>0</v>
      </c>
    </row>
    <row r="48" spans="1:29" ht="20.25" hidden="1" customHeight="1">
      <c r="A48" s="104"/>
      <c r="B48" s="117"/>
      <c r="C48" s="227"/>
      <c r="D48" s="204"/>
      <c r="E48" s="204"/>
      <c r="F48" s="204"/>
      <c r="G48" s="221"/>
      <c r="H48" s="204"/>
      <c r="I48" s="221"/>
      <c r="J48" s="204"/>
      <c r="K48" s="204"/>
      <c r="L48" s="204"/>
      <c r="M48" s="66"/>
      <c r="N48" s="204"/>
      <c r="O48" s="66"/>
      <c r="P48" s="66"/>
      <c r="Q48" s="66"/>
      <c r="R48" s="66"/>
      <c r="S48" s="66"/>
      <c r="T48" s="66"/>
      <c r="U48" s="66"/>
      <c r="V48" s="204"/>
      <c r="W48" s="204"/>
      <c r="X48" s="204"/>
      <c r="Y48" s="204"/>
      <c r="Z48" s="204"/>
      <c r="AA48" s="204"/>
      <c r="AB48" s="204"/>
      <c r="AC48" s="204"/>
    </row>
    <row r="49" spans="1:29" ht="20.25" hidden="1" customHeight="1">
      <c r="A49" s="104" t="s">
        <v>100</v>
      </c>
      <c r="B49" s="117"/>
      <c r="C49" s="227"/>
      <c r="D49" s="204"/>
      <c r="E49" s="204"/>
      <c r="F49" s="204"/>
      <c r="G49" s="221"/>
      <c r="H49" s="204"/>
      <c r="I49" s="221"/>
      <c r="J49" s="204"/>
      <c r="K49" s="204"/>
      <c r="L49" s="204"/>
      <c r="M49" s="66"/>
      <c r="N49" s="204"/>
      <c r="O49" s="66"/>
      <c r="P49" s="66"/>
      <c r="Q49" s="66"/>
      <c r="R49" s="66"/>
      <c r="S49" s="66"/>
      <c r="T49" s="66"/>
      <c r="U49" s="66"/>
      <c r="V49" s="204"/>
      <c r="W49" s="204"/>
      <c r="X49" s="204"/>
      <c r="Y49" s="204"/>
      <c r="Z49" s="204"/>
      <c r="AA49" s="204"/>
      <c r="AB49" s="204"/>
      <c r="AC49" s="204"/>
    </row>
    <row r="50" spans="1:29" ht="20.25" hidden="1" customHeight="1">
      <c r="A50" s="113" t="s">
        <v>101</v>
      </c>
      <c r="B50" s="117"/>
      <c r="C50" s="227"/>
      <c r="D50" s="204"/>
      <c r="E50" s="204"/>
      <c r="F50" s="204"/>
      <c r="G50" s="221"/>
      <c r="H50" s="204"/>
      <c r="I50" s="221"/>
      <c r="J50" s="204"/>
      <c r="K50" s="204"/>
      <c r="L50" s="204"/>
      <c r="M50" s="66"/>
      <c r="N50" s="204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204"/>
      <c r="AA50" s="204"/>
      <c r="AB50" s="204"/>
      <c r="AC50" s="204"/>
    </row>
    <row r="51" spans="1:29" ht="20.25" hidden="1" customHeight="1">
      <c r="A51" s="115" t="s">
        <v>70</v>
      </c>
      <c r="B51" s="132"/>
      <c r="C51" s="69"/>
      <c r="D51" s="69"/>
      <c r="E51" s="69"/>
      <c r="F51" s="69"/>
      <c r="G51" s="70"/>
      <c r="H51" s="70"/>
      <c r="I51" s="70"/>
      <c r="J51" s="69"/>
      <c r="K51" s="69"/>
      <c r="L51" s="228"/>
      <c r="M51" s="69"/>
      <c r="N51" s="228"/>
      <c r="O51" s="69"/>
      <c r="P51" s="69"/>
      <c r="Q51" s="69"/>
      <c r="R51" s="69"/>
      <c r="S51" s="69"/>
      <c r="T51" s="69"/>
      <c r="U51" s="69"/>
      <c r="V51" s="69"/>
      <c r="W51" s="70">
        <f>SUM(C51:M51,U51)</f>
        <v>0</v>
      </c>
      <c r="X51" s="69"/>
      <c r="Y51" s="70"/>
      <c r="Z51" s="228"/>
      <c r="AA51" s="70">
        <f>SUM(U51:W51)</f>
        <v>0</v>
      </c>
      <c r="AB51" s="228"/>
      <c r="AC51" s="70">
        <f>SUM(W51:Y51)</f>
        <v>0</v>
      </c>
    </row>
    <row r="52" spans="1:29" ht="20.25" hidden="1" customHeight="1">
      <c r="A52" s="115" t="s">
        <v>59</v>
      </c>
      <c r="B52" s="134"/>
      <c r="C52" s="97"/>
      <c r="D52" s="69"/>
      <c r="E52" s="97"/>
      <c r="F52" s="69"/>
      <c r="G52" s="152"/>
      <c r="H52" s="70"/>
      <c r="I52" s="229"/>
      <c r="J52" s="69"/>
      <c r="K52" s="97"/>
      <c r="L52" s="69"/>
      <c r="M52" s="97"/>
      <c r="N52" s="69"/>
      <c r="O52" s="97"/>
      <c r="P52" s="69"/>
      <c r="Q52" s="97"/>
      <c r="R52" s="69"/>
      <c r="S52" s="97"/>
      <c r="T52" s="69"/>
      <c r="U52" s="97"/>
      <c r="V52" s="69"/>
      <c r="W52" s="152">
        <f>SUM(C52:M52,U52)</f>
        <v>0</v>
      </c>
      <c r="X52" s="69"/>
      <c r="Y52" s="230"/>
      <c r="Z52" s="70"/>
      <c r="AA52" s="152">
        <f>SUM(U52:W52)</f>
        <v>0</v>
      </c>
      <c r="AB52" s="70"/>
      <c r="AC52" s="152">
        <f>SUM(W52:Y52)</f>
        <v>0</v>
      </c>
    </row>
    <row r="53" spans="1:29" ht="20.25" hidden="1" customHeight="1">
      <c r="A53" s="113" t="s">
        <v>102</v>
      </c>
      <c r="B53" s="117"/>
      <c r="C53" s="231">
        <f>SUM(C51:C52)</f>
        <v>0</v>
      </c>
      <c r="D53" s="204"/>
      <c r="E53" s="231">
        <f>SUM(E51:E52)</f>
        <v>0</v>
      </c>
      <c r="F53" s="204"/>
      <c r="G53" s="232">
        <f>SUM(G51:G52)</f>
        <v>0</v>
      </c>
      <c r="H53" s="226"/>
      <c r="I53" s="233">
        <f>SUM(I51:I52)</f>
        <v>0</v>
      </c>
      <c r="J53" s="204"/>
      <c r="K53" s="231">
        <f>SUM(K51:K52)</f>
        <v>0</v>
      </c>
      <c r="L53" s="204"/>
      <c r="M53" s="231">
        <f>SUM(M51:M52)</f>
        <v>0</v>
      </c>
      <c r="N53" s="204"/>
      <c r="O53" s="231">
        <f>SUM(O51:O52)</f>
        <v>0</v>
      </c>
      <c r="P53" s="66"/>
      <c r="Q53" s="231">
        <f>SUM(Q51:Q52)</f>
        <v>0</v>
      </c>
      <c r="R53" s="66"/>
      <c r="S53" s="231">
        <f>SUM(S51:S52)</f>
        <v>0</v>
      </c>
      <c r="T53" s="66"/>
      <c r="U53" s="231">
        <f>SUM(U51:U52)</f>
        <v>0</v>
      </c>
      <c r="V53" s="66"/>
      <c r="W53" s="233">
        <f>SUM(W51:W52)</f>
        <v>0</v>
      </c>
      <c r="X53" s="66"/>
      <c r="Y53" s="233">
        <f>SUM(Y51:Y52)</f>
        <v>0</v>
      </c>
      <c r="Z53" s="204"/>
      <c r="AA53" s="233">
        <f>SUM(AA51:AA52)</f>
        <v>0</v>
      </c>
      <c r="AB53" s="204"/>
      <c r="AC53" s="233">
        <f>SUM(AC51:AC52)</f>
        <v>0</v>
      </c>
    </row>
    <row r="54" spans="1:29" ht="20.25" hidden="1" customHeight="1">
      <c r="A54" s="104"/>
      <c r="B54" s="117"/>
      <c r="C54" s="227"/>
      <c r="D54" s="204"/>
      <c r="E54" s="204"/>
      <c r="F54" s="204"/>
      <c r="G54" s="221"/>
      <c r="H54" s="204"/>
      <c r="I54" s="221"/>
      <c r="J54" s="204"/>
      <c r="K54" s="204"/>
      <c r="L54" s="204"/>
      <c r="M54" s="66"/>
      <c r="N54" s="204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204"/>
      <c r="AA54" s="204"/>
      <c r="AB54" s="204"/>
      <c r="AC54" s="204"/>
    </row>
    <row r="55" spans="1:29" ht="20.25" hidden="1" customHeight="1">
      <c r="A55" s="234" t="s">
        <v>103</v>
      </c>
      <c r="B55" s="117"/>
      <c r="C55" s="235"/>
      <c r="D55" s="236"/>
      <c r="E55" s="236"/>
      <c r="F55" s="236"/>
      <c r="G55" s="236"/>
      <c r="H55" s="236"/>
      <c r="I55" s="236"/>
      <c r="J55" s="236"/>
      <c r="K55" s="236"/>
      <c r="L55" s="236"/>
      <c r="M55" s="237"/>
      <c r="N55" s="236"/>
      <c r="O55" s="238"/>
      <c r="P55" s="236"/>
      <c r="Q55" s="237"/>
      <c r="R55" s="237"/>
      <c r="S55" s="237"/>
      <c r="T55" s="237"/>
      <c r="U55" s="239"/>
      <c r="V55" s="237"/>
      <c r="W55" s="239"/>
      <c r="X55" s="237"/>
      <c r="Y55" s="239"/>
      <c r="Z55" s="236"/>
      <c r="AA55" s="236"/>
      <c r="AB55" s="236"/>
      <c r="AC55" s="236"/>
    </row>
    <row r="56" spans="1:29" ht="20.25" hidden="1" customHeight="1">
      <c r="A56" s="240" t="s">
        <v>104</v>
      </c>
      <c r="B56" s="117"/>
      <c r="C56" s="241"/>
      <c r="D56" s="242"/>
      <c r="E56" s="241"/>
      <c r="F56" s="242"/>
      <c r="G56" s="243"/>
      <c r="H56" s="243"/>
      <c r="I56" s="243"/>
      <c r="J56" s="243"/>
      <c r="K56" s="243"/>
      <c r="L56" s="244"/>
      <c r="M56" s="241"/>
      <c r="N56" s="244"/>
      <c r="O56" s="245"/>
      <c r="P56" s="244"/>
      <c r="Q56" s="241"/>
      <c r="R56" s="242"/>
      <c r="S56" s="241"/>
      <c r="T56" s="242"/>
      <c r="U56" s="241"/>
      <c r="V56" s="242"/>
      <c r="W56" s="241"/>
      <c r="X56" s="242"/>
      <c r="Y56" s="241"/>
      <c r="Z56" s="244"/>
      <c r="AA56" s="243"/>
      <c r="AB56" s="244"/>
      <c r="AC56" s="243"/>
    </row>
    <row r="57" spans="1:29" ht="20.25" hidden="1" customHeight="1">
      <c r="A57" s="240" t="s">
        <v>105</v>
      </c>
      <c r="B57" s="117"/>
      <c r="C57" s="246">
        <v>0</v>
      </c>
      <c r="D57" s="247"/>
      <c r="E57" s="246">
        <v>0</v>
      </c>
      <c r="F57" s="247"/>
      <c r="G57" s="248">
        <v>0</v>
      </c>
      <c r="H57" s="249"/>
      <c r="I57" s="248">
        <v>0</v>
      </c>
      <c r="J57" s="250"/>
      <c r="K57" s="247">
        <v>0</v>
      </c>
      <c r="L57" s="251"/>
      <c r="M57" s="246">
        <v>0</v>
      </c>
      <c r="N57" s="251"/>
      <c r="O57" s="246">
        <v>0</v>
      </c>
      <c r="P57" s="251"/>
      <c r="Q57" s="246">
        <v>0</v>
      </c>
      <c r="R57" s="247"/>
      <c r="S57" s="249">
        <v>0</v>
      </c>
      <c r="T57" s="247"/>
      <c r="U57" s="246">
        <f>SUM(O57:S57)</f>
        <v>0</v>
      </c>
      <c r="V57" s="247"/>
      <c r="W57" s="252">
        <f>SUM(C57:M57,U57)</f>
        <v>0</v>
      </c>
      <c r="X57" s="247"/>
      <c r="Y57" s="253"/>
      <c r="Z57" s="251"/>
      <c r="AA57" s="249">
        <f>SUM(A57:M57,W57)</f>
        <v>0</v>
      </c>
      <c r="AB57" s="251"/>
      <c r="AC57" s="249">
        <f>SUM(C57:O57,Y57)</f>
        <v>0</v>
      </c>
    </row>
    <row r="58" spans="1:29" ht="20.25" hidden="1" customHeight="1">
      <c r="A58" s="234" t="s">
        <v>106</v>
      </c>
      <c r="B58" s="117"/>
      <c r="C58" s="254">
        <v>8</v>
      </c>
      <c r="D58" s="237"/>
      <c r="E58" s="254">
        <f>SUM(E56:E57)</f>
        <v>0</v>
      </c>
      <c r="F58" s="237"/>
      <c r="G58" s="231">
        <f>SUM(G56:G57)</f>
        <v>0</v>
      </c>
      <c r="H58" s="238"/>
      <c r="I58" s="231">
        <f>SUM(I56:I57)</f>
        <v>0</v>
      </c>
      <c r="J58" s="238"/>
      <c r="K58" s="254">
        <f>SUM(K56:K57)</f>
        <v>0</v>
      </c>
      <c r="L58" s="236"/>
      <c r="M58" s="254">
        <f>SUM(M56:M57)</f>
        <v>0</v>
      </c>
      <c r="N58" s="236"/>
      <c r="O58" s="254">
        <f>SUM(O56:O57)</f>
        <v>0</v>
      </c>
      <c r="P58" s="236"/>
      <c r="Q58" s="254">
        <f>SUM(Q56:Q57)</f>
        <v>0</v>
      </c>
      <c r="R58" s="237"/>
      <c r="S58" s="254">
        <f>SUM(S56:S57)</f>
        <v>0</v>
      </c>
      <c r="T58" s="237"/>
      <c r="U58" s="254">
        <f>SUM(U56:U57)</f>
        <v>0</v>
      </c>
      <c r="V58" s="237"/>
      <c r="W58" s="233">
        <f>SUM(W56:W57)</f>
        <v>0</v>
      </c>
      <c r="X58" s="237"/>
      <c r="Y58" s="233">
        <f>SUM(Y56:Y57)</f>
        <v>0</v>
      </c>
      <c r="Z58" s="236"/>
      <c r="AA58" s="255">
        <f>SUM(AA56:AA57)</f>
        <v>0</v>
      </c>
      <c r="AB58" s="236"/>
      <c r="AC58" s="255">
        <f>SUM(AC56:AC57)</f>
        <v>0</v>
      </c>
    </row>
    <row r="59" spans="1:29" ht="20.25" hidden="1" customHeight="1">
      <c r="A59" s="104"/>
      <c r="B59" s="117"/>
      <c r="C59" s="227"/>
      <c r="D59" s="204"/>
      <c r="E59" s="204"/>
      <c r="F59" s="204"/>
      <c r="G59" s="204"/>
      <c r="H59" s="204"/>
      <c r="I59" s="204"/>
      <c r="J59" s="204"/>
      <c r="K59" s="204"/>
      <c r="L59" s="204"/>
      <c r="M59" s="66"/>
      <c r="N59" s="204"/>
      <c r="O59" s="66"/>
      <c r="P59" s="66"/>
      <c r="Q59" s="66"/>
      <c r="R59" s="66"/>
      <c r="S59" s="204"/>
      <c r="T59" s="66"/>
      <c r="U59" s="66"/>
      <c r="V59" s="66"/>
      <c r="W59" s="66"/>
      <c r="X59" s="66"/>
      <c r="Y59" s="66"/>
      <c r="Z59" s="204"/>
      <c r="AA59" s="204"/>
      <c r="AB59" s="204"/>
      <c r="AC59" s="204"/>
    </row>
    <row r="60" spans="1:29" ht="20.25" hidden="1" customHeight="1">
      <c r="A60" s="99" t="s">
        <v>107</v>
      </c>
      <c r="B60" s="117"/>
      <c r="C60" s="256">
        <f>SUM(C58,C53)</f>
        <v>8</v>
      </c>
      <c r="D60" s="204"/>
      <c r="E60" s="256">
        <f>SUM(E58,E53)</f>
        <v>0</v>
      </c>
      <c r="F60" s="204"/>
      <c r="G60" s="256">
        <f>SUM(G58,G53)</f>
        <v>0</v>
      </c>
      <c r="H60" s="204"/>
      <c r="I60" s="256">
        <f>SUM(I58,I53)</f>
        <v>0</v>
      </c>
      <c r="J60" s="204"/>
      <c r="K60" s="256">
        <f>SUM(K58,K53)</f>
        <v>0</v>
      </c>
      <c r="L60" s="204"/>
      <c r="M60" s="256">
        <f>SUM(M58,M53)</f>
        <v>0</v>
      </c>
      <c r="N60" s="204"/>
      <c r="O60" s="256">
        <f>SUM(O58,O53)</f>
        <v>0</v>
      </c>
      <c r="P60" s="66"/>
      <c r="Q60" s="256">
        <f>SUM(Q58,Q53)</f>
        <v>0</v>
      </c>
      <c r="R60" s="257"/>
      <c r="S60" s="256">
        <f>SUM(S58,S53)</f>
        <v>0</v>
      </c>
      <c r="T60" s="66"/>
      <c r="U60" s="256">
        <f>SUM(U58,U53)</f>
        <v>0</v>
      </c>
      <c r="V60" s="66"/>
      <c r="W60" s="256">
        <f>SUM(W58,W53)</f>
        <v>0</v>
      </c>
      <c r="X60" s="66"/>
      <c r="Y60" s="256">
        <f>SUM(Y58,Y53)</f>
        <v>0</v>
      </c>
      <c r="Z60" s="204"/>
      <c r="AA60" s="256">
        <f>SUM(AA58,AA53)</f>
        <v>0</v>
      </c>
      <c r="AB60" s="204"/>
      <c r="AC60" s="256">
        <f>SUM(AC58,AC53)</f>
        <v>0</v>
      </c>
    </row>
    <row r="61" spans="1:29" ht="20.25" hidden="1" customHeight="1">
      <c r="A61" s="104"/>
      <c r="B61" s="117"/>
      <c r="C61" s="227"/>
      <c r="D61" s="204"/>
      <c r="E61" s="204"/>
      <c r="F61" s="204"/>
      <c r="G61" s="221"/>
      <c r="H61" s="204"/>
      <c r="I61" s="221"/>
      <c r="J61" s="204"/>
      <c r="K61" s="204"/>
      <c r="L61" s="204"/>
      <c r="M61" s="66"/>
      <c r="N61" s="204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204"/>
      <c r="AA61" s="204"/>
      <c r="AB61" s="204"/>
      <c r="AC61" s="204"/>
    </row>
    <row r="62" spans="1:29" ht="20.25" hidden="1" customHeight="1">
      <c r="A62" s="79" t="s">
        <v>108</v>
      </c>
      <c r="B62" s="132"/>
      <c r="C62" s="258"/>
      <c r="D62" s="259"/>
      <c r="E62" s="258"/>
      <c r="F62" s="259"/>
      <c r="G62" s="260"/>
      <c r="H62" s="259"/>
      <c r="I62" s="260"/>
      <c r="J62" s="259"/>
      <c r="K62" s="258"/>
      <c r="L62" s="259"/>
      <c r="M62" s="258"/>
      <c r="N62" s="259"/>
      <c r="O62" s="258"/>
      <c r="P62" s="69"/>
      <c r="Q62" s="258"/>
      <c r="R62" s="69"/>
      <c r="S62" s="258"/>
      <c r="T62" s="69"/>
      <c r="U62" s="258"/>
      <c r="V62" s="259"/>
      <c r="W62" s="21"/>
      <c r="X62" s="259"/>
      <c r="Y62" s="258"/>
      <c r="Z62" s="259"/>
      <c r="AA62" s="261"/>
      <c r="AB62" s="259"/>
      <c r="AC62" s="261"/>
    </row>
    <row r="63" spans="1:29" ht="20.25" hidden="1" customHeight="1">
      <c r="A63" s="74" t="s">
        <v>55</v>
      </c>
      <c r="B63" s="136"/>
      <c r="C63" s="258">
        <v>8</v>
      </c>
      <c r="D63" s="262"/>
      <c r="E63" s="258">
        <v>0</v>
      </c>
      <c r="F63" s="262"/>
      <c r="G63" s="258">
        <v>0</v>
      </c>
      <c r="H63" s="262"/>
      <c r="I63" s="258">
        <v>0</v>
      </c>
      <c r="J63" s="262"/>
      <c r="K63" s="258">
        <v>0</v>
      </c>
      <c r="L63" s="262"/>
      <c r="M63" s="263" t="e">
        <f>[3]PL9!E68</f>
        <v>#REF!</v>
      </c>
      <c r="N63" s="70"/>
      <c r="O63" s="263">
        <v>0</v>
      </c>
      <c r="P63" s="70"/>
      <c r="Q63" s="263">
        <v>0</v>
      </c>
      <c r="R63" s="70"/>
      <c r="S63" s="263">
        <v>0</v>
      </c>
      <c r="T63" s="70"/>
      <c r="U63" s="263">
        <f>SUM(O63:S63)</f>
        <v>0</v>
      </c>
      <c r="V63" s="70"/>
      <c r="W63" s="70" t="e">
        <f>SUM(C63:M63,U63)</f>
        <v>#REF!</v>
      </c>
      <c r="X63" s="70"/>
      <c r="Y63" s="263" t="e">
        <f>[3]PL9!E69</f>
        <v>#REF!</v>
      </c>
      <c r="Z63" s="70"/>
      <c r="AA63" s="263" t="e">
        <f>SUM(U63:W63)</f>
        <v>#REF!</v>
      </c>
      <c r="AB63" s="70"/>
      <c r="AC63" s="263" t="e">
        <f>SUM(W63:Y63)</f>
        <v>#REF!</v>
      </c>
    </row>
    <row r="64" spans="1:29" ht="20.25" hidden="1" customHeight="1">
      <c r="A64" s="74" t="s">
        <v>58</v>
      </c>
      <c r="B64" s="132"/>
      <c r="C64" s="97"/>
      <c r="D64" s="262"/>
      <c r="E64" s="97">
        <v>0</v>
      </c>
      <c r="F64" s="262"/>
      <c r="G64" s="97">
        <v>0</v>
      </c>
      <c r="H64" s="262"/>
      <c r="I64" s="97">
        <v>0</v>
      </c>
      <c r="J64" s="262"/>
      <c r="K64" s="97">
        <v>0</v>
      </c>
      <c r="L64" s="262"/>
      <c r="M64" s="230"/>
      <c r="N64" s="70"/>
      <c r="O64" s="230"/>
      <c r="P64" s="70"/>
      <c r="Q64" s="230"/>
      <c r="R64" s="70"/>
      <c r="S64" s="97">
        <v>0</v>
      </c>
      <c r="T64" s="70"/>
      <c r="U64" s="230">
        <f>SUM(O64:S64)</f>
        <v>0</v>
      </c>
      <c r="V64" s="70"/>
      <c r="W64" s="230">
        <f>SUM(C64:M64,U64)</f>
        <v>0</v>
      </c>
      <c r="X64" s="70"/>
      <c r="Y64" s="230"/>
      <c r="Z64" s="70"/>
      <c r="AA64" s="230">
        <f>SUM(U64:W64)</f>
        <v>0</v>
      </c>
      <c r="AB64" s="70"/>
      <c r="AC64" s="230">
        <f>SUM(W64:Y64)</f>
        <v>0</v>
      </c>
    </row>
    <row r="65" spans="1:29" ht="20.25" hidden="1" customHeight="1">
      <c r="A65" s="79" t="s">
        <v>83</v>
      </c>
      <c r="B65" s="117"/>
      <c r="C65" s="264">
        <f>SUM(C63:C64)</f>
        <v>8</v>
      </c>
      <c r="D65" s="265"/>
      <c r="E65" s="264">
        <f>SUM(E63:E64)</f>
        <v>0</v>
      </c>
      <c r="F65" s="265"/>
      <c r="G65" s="264">
        <f>SUM(G63:G64)</f>
        <v>0</v>
      </c>
      <c r="H65" s="265"/>
      <c r="I65" s="264">
        <f>SUM(I63:I64)</f>
        <v>0</v>
      </c>
      <c r="J65" s="265"/>
      <c r="K65" s="264">
        <f>SUM(K63:K64)</f>
        <v>0</v>
      </c>
      <c r="L65" s="265"/>
      <c r="M65" s="232" t="e">
        <f>SUM(M63:M64)</f>
        <v>#REF!</v>
      </c>
      <c r="N65" s="225"/>
      <c r="O65" s="266">
        <f>SUM(O63:O64)</f>
        <v>0</v>
      </c>
      <c r="P65" s="225"/>
      <c r="Q65" s="266">
        <f>SUM(Q63:Q64)</f>
        <v>0</v>
      </c>
      <c r="R65" s="225"/>
      <c r="S65" s="264">
        <f>SUM(S63:S64)</f>
        <v>0</v>
      </c>
      <c r="T65" s="225"/>
      <c r="U65" s="266">
        <f>SUM(U63:U64)</f>
        <v>0</v>
      </c>
      <c r="V65" s="225"/>
      <c r="W65" s="266" t="e">
        <f>SUM(W63:W64)</f>
        <v>#REF!</v>
      </c>
      <c r="X65" s="225"/>
      <c r="Y65" s="267" t="e">
        <f>SUM(Y63:Y64)</f>
        <v>#REF!</v>
      </c>
      <c r="Z65" s="70"/>
      <c r="AA65" s="266" t="e">
        <f>SUM(AA63:AA64)</f>
        <v>#REF!</v>
      </c>
      <c r="AB65" s="70"/>
      <c r="AC65" s="266" t="e">
        <f>SUM(AC63:AC64)</f>
        <v>#REF!</v>
      </c>
    </row>
    <row r="66" spans="1:29" ht="20.25" hidden="1" customHeight="1">
      <c r="A66" s="117"/>
      <c r="B66" s="132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66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</row>
    <row r="67" spans="1:29" ht="20.25" hidden="1" customHeight="1" thickBot="1">
      <c r="A67" s="117" t="s">
        <v>111</v>
      </c>
      <c r="B67" s="132"/>
      <c r="C67" s="268">
        <f>C47+C60+C65</f>
        <v>16</v>
      </c>
      <c r="D67" s="204"/>
      <c r="E67" s="268">
        <f>E47+E60+E65</f>
        <v>0</v>
      </c>
      <c r="F67" s="204"/>
      <c r="G67" s="268">
        <f>G47+G60+G65</f>
        <v>0</v>
      </c>
      <c r="H67" s="204"/>
      <c r="I67" s="268">
        <f>I47+I60+I65</f>
        <v>0</v>
      </c>
      <c r="J67" s="204"/>
      <c r="K67" s="268">
        <f>K47+K60+K65</f>
        <v>0</v>
      </c>
      <c r="L67" s="204"/>
      <c r="M67" s="268" t="e">
        <f>M47+M60+M65</f>
        <v>#REF!</v>
      </c>
      <c r="N67" s="204"/>
      <c r="O67" s="268">
        <f>O47+O60+O65</f>
        <v>0</v>
      </c>
      <c r="P67" s="204"/>
      <c r="Q67" s="268">
        <f>Q47+Q60+Q65</f>
        <v>0</v>
      </c>
      <c r="R67" s="225"/>
      <c r="S67" s="268">
        <f>S47+S60+S65</f>
        <v>0</v>
      </c>
      <c r="T67" s="204"/>
      <c r="U67" s="268">
        <f>U47+U60+U65</f>
        <v>0</v>
      </c>
      <c r="V67" s="204"/>
      <c r="W67" s="268" t="e">
        <f>W47+W60+W65</f>
        <v>#REF!</v>
      </c>
      <c r="X67" s="204"/>
      <c r="Y67" s="268" t="e">
        <f>Y47+Y60+Y65</f>
        <v>#REF!</v>
      </c>
      <c r="Z67" s="204"/>
      <c r="AA67" s="268" t="e">
        <f>AA47+AA60+AA65</f>
        <v>#REF!</v>
      </c>
      <c r="AB67" s="204"/>
      <c r="AC67" s="268" t="e">
        <f>AC47+AC60+AC65</f>
        <v>#REF!</v>
      </c>
    </row>
    <row r="68" spans="1:29" ht="20.25" hidden="1" customHeight="1" thickTop="1"/>
    <row r="69" spans="1:29" ht="20.25" hidden="1" customHeight="1"/>
    <row r="70" spans="1:29" ht="20.25" hidden="1" customHeight="1"/>
    <row r="71" spans="1:29" ht="20.25" hidden="1" customHeight="1"/>
    <row r="72" spans="1:29" ht="20.25" hidden="1" customHeight="1"/>
    <row r="73" spans="1:29" ht="20.25" hidden="1" customHeight="1">
      <c r="C73" s="119">
        <v>8</v>
      </c>
    </row>
    <row r="74" spans="1:29" ht="20.25" hidden="1" customHeight="1"/>
    <row r="75" spans="1:29" ht="20.25" hidden="1" customHeight="1"/>
    <row r="76" spans="1:29" ht="20.25" hidden="1" customHeight="1"/>
    <row r="77" spans="1:29" ht="20.25" hidden="1" customHeight="1"/>
    <row r="78" spans="1:29" ht="20.25" hidden="1" customHeight="1"/>
    <row r="79" spans="1:29" ht="20.25" hidden="1" customHeight="1"/>
    <row r="80" spans="1:29" ht="20.25" hidden="1" customHeight="1"/>
    <row r="81" spans="23:23" ht="20.25" hidden="1" customHeight="1"/>
    <row r="82" spans="23:23" ht="20.25" hidden="1" customHeight="1"/>
    <row r="83" spans="23:23" ht="20.25" hidden="1" customHeight="1"/>
    <row r="84" spans="23:23" ht="20.25" hidden="1" customHeight="1"/>
    <row r="85" spans="23:23" ht="20.25" hidden="1" customHeight="1"/>
    <row r="86" spans="23:23" ht="20.25" hidden="1" customHeight="1"/>
    <row r="87" spans="23:23" ht="20.25" hidden="1" customHeight="1"/>
    <row r="88" spans="23:23" ht="20.25" hidden="1" customHeight="1"/>
    <row r="89" spans="23:23" ht="20.25" hidden="1" customHeight="1"/>
    <row r="90" spans="23:23" ht="20.25" hidden="1" customHeight="1"/>
    <row r="91" spans="23:23" ht="20.25" hidden="1" customHeight="1">
      <c r="W91" s="119" t="s">
        <v>81</v>
      </c>
    </row>
  </sheetData>
  <mergeCells count="5">
    <mergeCell ref="C45:AC45"/>
    <mergeCell ref="O41:U41"/>
    <mergeCell ref="O40:U40"/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8 H28 J28">
    <cfRule type="expression" priority="27" stopIfTrue="1">
      <formula>"if(E11&gt;0,#,##0;(#,##0),"-")"</formula>
    </cfRule>
  </conditionalFormatting>
  <conditionalFormatting sqref="F28">
    <cfRule type="expression" priority="26" stopIfTrue="1">
      <formula>"if(E11&gt;0,#,##0;(#,##0),"-")"</formula>
    </cfRule>
  </conditionalFormatting>
  <conditionalFormatting sqref="AC24">
    <cfRule type="expression" priority="21" stopIfTrue="1">
      <formula>"if(E11&gt;0,#,##0;(#,##0),"-")"</formula>
    </cfRule>
  </conditionalFormatting>
  <conditionalFormatting sqref="Y24">
    <cfRule type="expression" priority="20" stopIfTrue="1">
      <formula>"if(E11&gt;0,#,##0;(#,##0),"-")"</formula>
    </cfRule>
  </conditionalFormatting>
  <conditionalFormatting sqref="L46 AB46 N46:X46">
    <cfRule type="expression" priority="16" stopIfTrue="1">
      <formula>"if(E11&gt;0,#,##0;(#,##0),"-")"</formula>
    </cfRule>
  </conditionalFormatting>
  <conditionalFormatting sqref="D64 H64 J64">
    <cfRule type="expression" priority="15" stopIfTrue="1">
      <formula>"if(E11&gt;0,#,##0;(#,##0),"-")"</formula>
    </cfRule>
  </conditionalFormatting>
  <conditionalFormatting sqref="F64">
    <cfRule type="expression" priority="14" stopIfTrue="1">
      <formula>"if(E11&gt;0,#,##0;(#,##0),"-")"</formula>
    </cfRule>
  </conditionalFormatting>
  <conditionalFormatting sqref="S64">
    <cfRule type="expression" priority="13" stopIfTrue="1">
      <formula>"if(E11&gt;0,#,##0;(#,##0),"-")"</formula>
    </cfRule>
  </conditionalFormatting>
  <conditionalFormatting sqref="I52">
    <cfRule type="expression" priority="12" stopIfTrue="1">
      <formula>"if(E11&gt;0,#,##0;(#,##0),"-")"</formula>
    </cfRule>
  </conditionalFormatting>
  <conditionalFormatting sqref="I53">
    <cfRule type="expression" priority="11" stopIfTrue="1">
      <formula>"if(E11&gt;0,#,##0;(#,##0),"-")"</formula>
    </cfRule>
  </conditionalFormatting>
  <conditionalFormatting sqref="W53">
    <cfRule type="expression" priority="10" stopIfTrue="1">
      <formula>"if(E11&gt;0,#,##0;(#,##0),"-")"</formula>
    </cfRule>
  </conditionalFormatting>
  <conditionalFormatting sqref="Y58">
    <cfRule type="expression" priority="6" stopIfTrue="1">
      <formula>"if(E11&gt;0,#,##0;(#,##0),"-")"</formula>
    </cfRule>
  </conditionalFormatting>
  <conditionalFormatting sqref="AC53">
    <cfRule type="expression" priority="9" stopIfTrue="1">
      <formula>"if(E11&gt;0,#,##0;(#,##0),"-")"</formula>
    </cfRule>
  </conditionalFormatting>
  <conditionalFormatting sqref="Y53">
    <cfRule type="expression" priority="8" stopIfTrue="1">
      <formula>"if(E11&gt;0,#,##0;(#,##0),"-")"</formula>
    </cfRule>
  </conditionalFormatting>
  <conditionalFormatting sqref="AA24">
    <cfRule type="expression" priority="3" stopIfTrue="1">
      <formula>"if(E11&gt;0,#,##0;(#,##0),"-")"</formula>
    </cfRule>
  </conditionalFormatting>
  <conditionalFormatting sqref="W58">
    <cfRule type="expression" priority="5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conditionalFormatting sqref="Z46">
    <cfRule type="expression" priority="2" stopIfTrue="1">
      <formula>"if(E11&gt;0,#,##0;(#,##0),"-")"</formula>
    </cfRule>
  </conditionalFormatting>
  <conditionalFormatting sqref="AA53">
    <cfRule type="expression" priority="1" stopIfTrue="1">
      <formula>"if(E11&gt;0,#,##0;(#,##0),"-")"</formula>
    </cfRule>
  </conditionalFormatting>
  <pageMargins left="0.6" right="0.4" top="0.48" bottom="0.5" header="0.5" footer="0.5"/>
  <pageSetup paperSize="9" scale="51" firstPageNumber="1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91" max="16383" man="1"/>
  </rowBreaks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</sheetPr>
  <dimension ref="A1:AF71"/>
  <sheetViews>
    <sheetView showGridLines="0" view="pageBreakPreview" topLeftCell="B25" zoomScale="55" zoomScaleNormal="60" zoomScaleSheetLayoutView="55" zoomScalePageLayoutView="70" workbookViewId="0">
      <selection activeCell="AG35" sqref="AG35"/>
    </sheetView>
  </sheetViews>
  <sheetFormatPr defaultColWidth="26.54296875" defaultRowHeight="13"/>
  <cols>
    <col min="1" max="1" width="48.36328125" style="119" customWidth="1"/>
    <col min="2" max="2" width="6.26953125" style="119" customWidth="1"/>
    <col min="3" max="3" width="0.81640625" style="119" customWidth="1"/>
    <col min="4" max="4" width="15" style="119" customWidth="1"/>
    <col min="5" max="5" width="0.81640625" style="119" customWidth="1"/>
    <col min="6" max="6" width="15.26953125" style="119" customWidth="1"/>
    <col min="7" max="7" width="0.81640625" style="119" customWidth="1"/>
    <col min="8" max="8" width="13.1796875" style="119" customWidth="1"/>
    <col min="9" max="9" width="0.81640625" style="119" customWidth="1"/>
    <col min="10" max="10" width="14" style="119" bestFit="1" customWidth="1"/>
    <col min="11" max="11" width="0.81640625" style="119" customWidth="1"/>
    <col min="12" max="12" width="12.36328125" style="119" bestFit="1" customWidth="1"/>
    <col min="13" max="13" width="0.81640625" style="119" customWidth="1"/>
    <col min="14" max="14" width="14.6328125" style="119" customWidth="1"/>
    <col min="15" max="15" width="0.81640625" style="119" customWidth="1"/>
    <col min="16" max="16" width="13.26953125" style="119" customWidth="1"/>
    <col min="17" max="17" width="0.81640625" style="119" customWidth="1"/>
    <col min="18" max="18" width="14.453125" style="119" customWidth="1"/>
    <col min="19" max="19" width="0.81640625" style="119" customWidth="1"/>
    <col min="20" max="20" width="15.08984375" style="119" bestFit="1" customWidth="1"/>
    <col min="21" max="21" width="0.81640625" style="119" customWidth="1"/>
    <col min="22" max="22" width="14" style="119" customWidth="1"/>
    <col min="23" max="23" width="0.81640625" style="119" customWidth="1"/>
    <col min="24" max="24" width="15" style="119" bestFit="1" customWidth="1"/>
    <col min="25" max="25" width="0.81640625" style="119" customWidth="1"/>
    <col min="26" max="26" width="15" style="119" bestFit="1" customWidth="1"/>
    <col min="27" max="27" width="0.81640625" style="119" customWidth="1"/>
    <col min="28" max="28" width="15" style="119" bestFit="1" customWidth="1"/>
    <col min="29" max="29" width="0.81640625" style="119" customWidth="1"/>
    <col min="30" max="30" width="14.26953125" style="119" bestFit="1" customWidth="1"/>
    <col min="31" max="31" width="0.81640625" style="119" customWidth="1"/>
    <col min="32" max="32" width="15" style="119" bestFit="1" customWidth="1"/>
    <col min="33" max="16384" width="26.54296875" style="119"/>
  </cols>
  <sheetData>
    <row r="1" spans="1:32" s="132" customFormat="1" ht="25" customHeight="1">
      <c r="A1" s="111" t="s">
        <v>115</v>
      </c>
      <c r="B1" s="194"/>
      <c r="C1" s="194"/>
      <c r="AD1" s="195"/>
      <c r="AF1" s="195"/>
    </row>
    <row r="2" spans="1:32" s="132" customFormat="1" ht="25" customHeight="1">
      <c r="A2" s="112" t="s">
        <v>84</v>
      </c>
      <c r="B2" s="194"/>
      <c r="C2" s="194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5"/>
      <c r="AE2" s="196"/>
      <c r="AF2" s="195"/>
    </row>
    <row r="3" spans="1:32" s="132" customFormat="1" ht="25" customHeight="1">
      <c r="A3" s="112"/>
      <c r="B3" s="194"/>
      <c r="C3" s="194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</row>
    <row r="4" spans="1:32" s="103" customFormat="1" ht="25" customHeight="1">
      <c r="D4" s="199" t="s">
        <v>30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</row>
    <row r="5" spans="1:32" s="105" customFormat="1" ht="25" customHeight="1">
      <c r="L5" s="200" t="s">
        <v>42</v>
      </c>
      <c r="M5" s="200"/>
      <c r="N5" s="200"/>
      <c r="P5" s="346" t="s">
        <v>61</v>
      </c>
      <c r="Q5" s="346"/>
      <c r="R5" s="346"/>
      <c r="S5" s="346"/>
      <c r="T5" s="346"/>
      <c r="U5" s="346"/>
      <c r="V5" s="346"/>
      <c r="W5" s="346"/>
      <c r="X5" s="346"/>
      <c r="Y5" s="346"/>
      <c r="Z5" s="346"/>
    </row>
    <row r="6" spans="1:32" s="105" customFormat="1" ht="25" customHeight="1">
      <c r="L6" s="109"/>
      <c r="M6" s="109"/>
      <c r="N6" s="109"/>
      <c r="V6" s="105" t="s">
        <v>190</v>
      </c>
    </row>
    <row r="7" spans="1:32" s="105" customFormat="1" ht="25" customHeight="1">
      <c r="H7" s="106" t="s">
        <v>91</v>
      </c>
      <c r="J7" s="105" t="s">
        <v>241</v>
      </c>
      <c r="L7" s="109"/>
      <c r="M7" s="109"/>
      <c r="N7" s="109"/>
      <c r="P7" s="105" t="s">
        <v>245</v>
      </c>
      <c r="V7" s="105" t="s">
        <v>220</v>
      </c>
      <c r="X7" s="105" t="s">
        <v>68</v>
      </c>
    </row>
    <row r="8" spans="1:32" s="105" customFormat="1" ht="25" customHeight="1">
      <c r="H8" s="106" t="s">
        <v>243</v>
      </c>
      <c r="J8" s="107" t="s">
        <v>240</v>
      </c>
      <c r="L8" s="109"/>
      <c r="M8" s="109"/>
      <c r="N8" s="109"/>
      <c r="P8" s="107" t="s">
        <v>244</v>
      </c>
      <c r="T8" s="107"/>
      <c r="V8" s="105" t="s">
        <v>193</v>
      </c>
      <c r="X8" s="105" t="s">
        <v>149</v>
      </c>
      <c r="AB8" s="105" t="s">
        <v>151</v>
      </c>
    </row>
    <row r="9" spans="1:32" s="105" customFormat="1" ht="25" customHeight="1">
      <c r="D9" s="105" t="s">
        <v>248</v>
      </c>
      <c r="H9" s="105" t="s">
        <v>242</v>
      </c>
      <c r="J9" s="106" t="s">
        <v>261</v>
      </c>
      <c r="L9" s="109"/>
      <c r="M9" s="109"/>
      <c r="N9" s="109"/>
      <c r="P9" s="125" t="s">
        <v>238</v>
      </c>
      <c r="T9" s="107"/>
      <c r="V9" s="105" t="s">
        <v>192</v>
      </c>
      <c r="X9" s="107" t="s">
        <v>295</v>
      </c>
      <c r="Z9" s="107" t="s">
        <v>88</v>
      </c>
      <c r="AB9" s="110" t="s">
        <v>152</v>
      </c>
    </row>
    <row r="10" spans="1:32" s="106" customFormat="1" ht="25" customHeight="1">
      <c r="D10" s="125" t="s">
        <v>247</v>
      </c>
      <c r="E10" s="105"/>
      <c r="F10" s="105" t="s">
        <v>32</v>
      </c>
      <c r="G10" s="105"/>
      <c r="H10" s="106" t="s">
        <v>218</v>
      </c>
      <c r="I10" s="108"/>
      <c r="J10" s="106" t="s">
        <v>47</v>
      </c>
      <c r="K10" s="105"/>
      <c r="L10" s="105"/>
      <c r="M10" s="105"/>
      <c r="N10" s="105"/>
      <c r="O10" s="105"/>
      <c r="P10" s="125" t="s">
        <v>92</v>
      </c>
      <c r="Q10" s="105"/>
      <c r="R10" s="106" t="s">
        <v>93</v>
      </c>
      <c r="T10" s="107" t="s">
        <v>190</v>
      </c>
      <c r="U10" s="105"/>
      <c r="V10" s="105" t="s">
        <v>149</v>
      </c>
      <c r="W10" s="105"/>
      <c r="X10" s="107" t="s">
        <v>329</v>
      </c>
      <c r="Y10" s="105"/>
      <c r="Z10" s="106" t="s">
        <v>150</v>
      </c>
      <c r="AA10" s="105"/>
      <c r="AB10" s="127" t="s">
        <v>153</v>
      </c>
      <c r="AC10" s="105"/>
      <c r="AD10" s="105" t="s">
        <v>155</v>
      </c>
      <c r="AE10" s="105"/>
      <c r="AF10" s="105"/>
    </row>
    <row r="11" spans="1:32" s="106" customFormat="1" ht="25" customHeight="1">
      <c r="B11" s="202" t="s">
        <v>1</v>
      </c>
      <c r="C11" s="202"/>
      <c r="D11" s="105" t="s">
        <v>31</v>
      </c>
      <c r="E11" s="105"/>
      <c r="F11" s="105" t="s">
        <v>96</v>
      </c>
      <c r="G11" s="105"/>
      <c r="H11" s="106" t="s">
        <v>212</v>
      </c>
      <c r="I11" s="108"/>
      <c r="J11" s="105" t="s">
        <v>147</v>
      </c>
      <c r="K11" s="105"/>
      <c r="L11" s="105" t="s">
        <v>25</v>
      </c>
      <c r="M11" s="105"/>
      <c r="N11" s="105" t="s">
        <v>23</v>
      </c>
      <c r="O11" s="105"/>
      <c r="P11" s="107" t="s">
        <v>246</v>
      </c>
      <c r="Q11" s="105"/>
      <c r="R11" s="105" t="s">
        <v>220</v>
      </c>
      <c r="S11" s="105"/>
      <c r="T11" s="107" t="s">
        <v>148</v>
      </c>
      <c r="U11" s="105"/>
      <c r="V11" s="105" t="s">
        <v>191</v>
      </c>
      <c r="W11" s="105"/>
      <c r="X11" s="105" t="s">
        <v>219</v>
      </c>
      <c r="Y11" s="105"/>
      <c r="Z11" s="107" t="s">
        <v>227</v>
      </c>
      <c r="AA11" s="105"/>
      <c r="AB11" s="127" t="s">
        <v>154</v>
      </c>
      <c r="AC11" s="105"/>
      <c r="AD11" s="105" t="s">
        <v>47</v>
      </c>
      <c r="AE11" s="105"/>
      <c r="AF11" s="105" t="s">
        <v>17</v>
      </c>
    </row>
    <row r="12" spans="1:32" s="106" customFormat="1" ht="25" customHeight="1">
      <c r="A12" s="102"/>
      <c r="D12" s="345" t="s">
        <v>208</v>
      </c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</row>
    <row r="13" spans="1:32" ht="20.25" customHeight="1">
      <c r="A13" s="102" t="s">
        <v>266</v>
      </c>
      <c r="B13" s="103"/>
      <c r="C13" s="1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</row>
    <row r="14" spans="1:32" ht="20.25" customHeight="1">
      <c r="A14" s="103" t="s">
        <v>162</v>
      </c>
      <c r="B14" s="103"/>
      <c r="C14" s="103"/>
      <c r="D14" s="167">
        <v>10666500000</v>
      </c>
      <c r="E14" s="167"/>
      <c r="F14" s="167">
        <v>20889295058</v>
      </c>
      <c r="G14" s="167"/>
      <c r="H14" s="167">
        <v>-316239277</v>
      </c>
      <c r="I14" s="167"/>
      <c r="J14" s="167">
        <v>1489752705</v>
      </c>
      <c r="K14" s="167"/>
      <c r="L14" s="167">
        <v>403771172</v>
      </c>
      <c r="M14" s="167"/>
      <c r="N14" s="167">
        <v>6084317329</v>
      </c>
      <c r="O14" s="167"/>
      <c r="P14" s="167">
        <v>-102782734</v>
      </c>
      <c r="Q14" s="167"/>
      <c r="R14" s="167">
        <v>-315475960</v>
      </c>
      <c r="S14" s="167"/>
      <c r="T14" s="167">
        <v>-328209782</v>
      </c>
      <c r="U14" s="167"/>
      <c r="V14" s="215">
        <v>0</v>
      </c>
      <c r="W14" s="167"/>
      <c r="X14" s="167">
        <v>-43823083</v>
      </c>
      <c r="Y14" s="167"/>
      <c r="Z14" s="167">
        <f>P14+R14+T14+V14+X14</f>
        <v>-790291559</v>
      </c>
      <c r="AA14" s="167"/>
      <c r="AB14" s="167">
        <f>D14+F14+H14+J14+L14+N14+Z14</f>
        <v>38427105428</v>
      </c>
      <c r="AC14" s="167"/>
      <c r="AD14" s="167">
        <v>10612839379</v>
      </c>
      <c r="AE14" s="167"/>
      <c r="AF14" s="167">
        <f>AB14+AD14</f>
        <v>49039944807</v>
      </c>
    </row>
    <row r="15" spans="1:32" ht="20.25" customHeight="1">
      <c r="A15" s="118" t="s">
        <v>163</v>
      </c>
      <c r="B15" s="216">
        <v>3</v>
      </c>
      <c r="C15" s="216"/>
      <c r="D15" s="133">
        <v>0</v>
      </c>
      <c r="E15" s="133"/>
      <c r="F15" s="133">
        <v>0</v>
      </c>
      <c r="G15" s="133"/>
      <c r="H15" s="133">
        <v>0</v>
      </c>
      <c r="I15" s="133"/>
      <c r="J15" s="133">
        <v>0</v>
      </c>
      <c r="K15" s="133"/>
      <c r="L15" s="133">
        <v>0</v>
      </c>
      <c r="M15" s="133"/>
      <c r="N15" s="137">
        <v>-61152231</v>
      </c>
      <c r="O15" s="133"/>
      <c r="P15" s="133">
        <v>0</v>
      </c>
      <c r="Q15" s="133"/>
      <c r="R15" s="133">
        <v>315475960</v>
      </c>
      <c r="S15" s="133"/>
      <c r="T15" s="137">
        <v>-4913249581</v>
      </c>
      <c r="U15" s="137"/>
      <c r="V15" s="137">
        <v>-315475960</v>
      </c>
      <c r="W15" s="137"/>
      <c r="X15" s="137">
        <v>-2350348303</v>
      </c>
      <c r="Y15" s="137"/>
      <c r="Z15" s="137">
        <f>P15+R15+T15+V15+X15</f>
        <v>-7263597884</v>
      </c>
      <c r="AA15" s="137"/>
      <c r="AB15" s="137">
        <f>D15+F15+H15+J15+L15+N15+Z15</f>
        <v>-7324750115</v>
      </c>
      <c r="AC15" s="137"/>
      <c r="AD15" s="137">
        <v>-2754414848</v>
      </c>
      <c r="AE15" s="137"/>
      <c r="AF15" s="137">
        <f>AB15+AD15</f>
        <v>-10079164963</v>
      </c>
    </row>
    <row r="16" spans="1:32" ht="20.25" customHeight="1">
      <c r="A16" s="103" t="s">
        <v>164</v>
      </c>
      <c r="B16" s="103"/>
      <c r="C16" s="103"/>
      <c r="D16" s="143">
        <f>D14+D15</f>
        <v>10666500000</v>
      </c>
      <c r="E16" s="141"/>
      <c r="F16" s="143">
        <f>F14+F15</f>
        <v>20889295058</v>
      </c>
      <c r="G16" s="141"/>
      <c r="H16" s="217">
        <f>H14+H15</f>
        <v>-316239277</v>
      </c>
      <c r="I16" s="218"/>
      <c r="J16" s="217">
        <f>J14+J15</f>
        <v>1489752705</v>
      </c>
      <c r="K16" s="218"/>
      <c r="L16" s="217">
        <f>L14+L15</f>
        <v>403771172</v>
      </c>
      <c r="M16" s="218"/>
      <c r="N16" s="217">
        <f>N14+N15</f>
        <v>6023165098</v>
      </c>
      <c r="O16" s="218"/>
      <c r="P16" s="217">
        <f>P14+P15</f>
        <v>-102782734</v>
      </c>
      <c r="Q16" s="218"/>
      <c r="R16" s="217">
        <f>R14+R15</f>
        <v>0</v>
      </c>
      <c r="S16" s="218"/>
      <c r="T16" s="217">
        <f>T14+T15</f>
        <v>-5241459363</v>
      </c>
      <c r="U16" s="218"/>
      <c r="V16" s="217">
        <f>V14+V15</f>
        <v>-315475960</v>
      </c>
      <c r="W16" s="218"/>
      <c r="X16" s="217">
        <f>X14+X15</f>
        <v>-2394171386</v>
      </c>
      <c r="Y16" s="218"/>
      <c r="Z16" s="217">
        <f>P16+R16+T16+V16+X16</f>
        <v>-8053889443</v>
      </c>
      <c r="AA16" s="218"/>
      <c r="AB16" s="217">
        <f>AB14+AB15</f>
        <v>31102355313</v>
      </c>
      <c r="AC16" s="218"/>
      <c r="AD16" s="217">
        <f>AD14+AD15</f>
        <v>7858424531</v>
      </c>
      <c r="AE16" s="218"/>
      <c r="AF16" s="217">
        <f>AB16+AD16</f>
        <v>38960779844</v>
      </c>
    </row>
    <row r="17" spans="1:32" ht="20.25" customHeight="1">
      <c r="A17" s="104"/>
      <c r="B17" s="117"/>
      <c r="C17" s="117"/>
      <c r="D17" s="140"/>
      <c r="E17" s="140"/>
      <c r="F17" s="141"/>
      <c r="G17" s="140"/>
      <c r="H17" s="140"/>
      <c r="I17" s="140"/>
      <c r="J17" s="140"/>
      <c r="K17" s="140"/>
      <c r="L17" s="141"/>
      <c r="M17" s="140"/>
      <c r="N17" s="141"/>
      <c r="O17" s="140"/>
      <c r="P17" s="141"/>
      <c r="Q17" s="141"/>
      <c r="R17" s="141"/>
      <c r="S17" s="141"/>
      <c r="T17" s="141"/>
      <c r="U17" s="141"/>
      <c r="V17" s="141"/>
      <c r="W17" s="141"/>
      <c r="X17" s="141"/>
      <c r="Y17" s="140"/>
      <c r="Z17" s="141"/>
      <c r="AA17" s="140"/>
      <c r="AB17" s="141"/>
      <c r="AC17" s="140"/>
      <c r="AD17" s="141"/>
      <c r="AE17" s="140"/>
      <c r="AF17" s="141"/>
    </row>
    <row r="18" spans="1:32" ht="20.25" customHeight="1">
      <c r="A18" s="104" t="s">
        <v>156</v>
      </c>
      <c r="B18" s="117"/>
      <c r="C18" s="117"/>
      <c r="D18" s="140"/>
      <c r="E18" s="140"/>
      <c r="F18" s="141"/>
      <c r="G18" s="140"/>
      <c r="H18" s="140"/>
      <c r="I18" s="140"/>
      <c r="J18" s="140"/>
      <c r="K18" s="140"/>
      <c r="L18" s="141"/>
      <c r="M18" s="140"/>
      <c r="N18" s="141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0"/>
      <c r="Z18" s="141"/>
      <c r="AA18" s="140"/>
      <c r="AB18" s="141"/>
      <c r="AC18" s="140"/>
      <c r="AD18" s="141"/>
      <c r="AE18" s="140"/>
      <c r="AF18" s="141"/>
    </row>
    <row r="19" spans="1:32" ht="20.25" customHeight="1">
      <c r="A19" s="169" t="s">
        <v>298</v>
      </c>
      <c r="B19" s="117"/>
      <c r="C19" s="117"/>
      <c r="D19" s="140"/>
      <c r="E19" s="140"/>
      <c r="F19" s="141"/>
      <c r="G19" s="140"/>
      <c r="H19" s="140"/>
      <c r="I19" s="140"/>
      <c r="J19" s="140"/>
      <c r="K19" s="140"/>
      <c r="L19" s="141"/>
      <c r="M19" s="140"/>
      <c r="N19" s="141"/>
      <c r="O19" s="140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0"/>
      <c r="AD19" s="141"/>
      <c r="AE19" s="140"/>
      <c r="AF19" s="141"/>
    </row>
    <row r="20" spans="1:32" ht="20.25" customHeight="1">
      <c r="A20" s="95" t="s">
        <v>299</v>
      </c>
      <c r="B20" s="216">
        <v>11</v>
      </c>
      <c r="C20" s="117"/>
      <c r="D20" s="135">
        <f>'[2]SH - 11'!$C$24</f>
        <v>0</v>
      </c>
      <c r="E20" s="133"/>
      <c r="F20" s="135">
        <f>'[2]SH - 11'!$E$24</f>
        <v>0</v>
      </c>
      <c r="G20" s="133"/>
      <c r="H20" s="135">
        <f>'[2]SH - 11'!$G$24</f>
        <v>0</v>
      </c>
      <c r="I20" s="133"/>
      <c r="J20" s="135">
        <f>'[2]SH - 11'!$I$24</f>
        <v>0</v>
      </c>
      <c r="K20" s="133"/>
      <c r="L20" s="135">
        <f>'[2]SH - 11'!$K$24</f>
        <v>0</v>
      </c>
      <c r="M20" s="133"/>
      <c r="N20" s="142">
        <f>'[2]SH - 11'!$M$24</f>
        <v>-2773284293</v>
      </c>
      <c r="O20" s="133"/>
      <c r="P20" s="135">
        <f>'[2]SH - 11'!$O$24</f>
        <v>0</v>
      </c>
      <c r="Q20" s="133"/>
      <c r="R20" s="135">
        <f>'[2]SH - 11'!$Q$24</f>
        <v>0</v>
      </c>
      <c r="S20" s="133"/>
      <c r="T20" s="135">
        <f>'[2]SH - 11'!$S$24</f>
        <v>0</v>
      </c>
      <c r="U20" s="137"/>
      <c r="V20" s="135">
        <f>'[2]SH - 11'!$U$24</f>
        <v>0</v>
      </c>
      <c r="W20" s="137"/>
      <c r="X20" s="135">
        <f>'[2]SH - 11'!$W$24</f>
        <v>0</v>
      </c>
      <c r="Y20" s="137"/>
      <c r="Z20" s="135">
        <f>P20+R20+T20+V20+X20</f>
        <v>0</v>
      </c>
      <c r="AA20" s="137"/>
      <c r="AB20" s="137">
        <f>D20+F20+L20+N20+H20+J20+Z20</f>
        <v>-2773284293</v>
      </c>
      <c r="AC20" s="137"/>
      <c r="AD20" s="142">
        <f>'[2]SH - 11'!$AC$24</f>
        <v>-588206816</v>
      </c>
      <c r="AE20" s="137"/>
      <c r="AF20" s="142">
        <f>AB20+AD20</f>
        <v>-3361491109</v>
      </c>
    </row>
    <row r="21" spans="1:32" ht="20.25" customHeight="1">
      <c r="A21" s="169" t="s">
        <v>297</v>
      </c>
      <c r="B21" s="134"/>
      <c r="C21" s="134"/>
      <c r="D21" s="139">
        <f>SUM(D20)</f>
        <v>0</v>
      </c>
      <c r="E21" s="140"/>
      <c r="F21" s="139">
        <f>SUM(F20)</f>
        <v>0</v>
      </c>
      <c r="G21" s="140"/>
      <c r="H21" s="139">
        <f>SUM(H20)</f>
        <v>0</v>
      </c>
      <c r="I21" s="140"/>
      <c r="J21" s="139">
        <f>SUM(J20)</f>
        <v>0</v>
      </c>
      <c r="K21" s="140"/>
      <c r="L21" s="139">
        <f>SUM(L20)</f>
        <v>0</v>
      </c>
      <c r="M21" s="140"/>
      <c r="N21" s="217">
        <f>SUM(N20)</f>
        <v>-2773284293</v>
      </c>
      <c r="O21" s="140"/>
      <c r="P21" s="139">
        <f>SUM(P20)</f>
        <v>0</v>
      </c>
      <c r="Q21" s="141"/>
      <c r="R21" s="139">
        <f>SUM(R20)</f>
        <v>0</v>
      </c>
      <c r="S21" s="141"/>
      <c r="T21" s="139">
        <f>SUM(T20)</f>
        <v>0</v>
      </c>
      <c r="U21" s="141"/>
      <c r="V21" s="139">
        <f>SUM(V20)</f>
        <v>0</v>
      </c>
      <c r="W21" s="141"/>
      <c r="X21" s="139">
        <f>SUM(X20)</f>
        <v>0</v>
      </c>
      <c r="Y21" s="141"/>
      <c r="Z21" s="139">
        <f>SUM(Z20)</f>
        <v>0</v>
      </c>
      <c r="AA21" s="141"/>
      <c r="AB21" s="217">
        <f>SUM(AB20)</f>
        <v>-2773284293</v>
      </c>
      <c r="AC21" s="141"/>
      <c r="AD21" s="217">
        <f>SUM(AD20)</f>
        <v>-588206816</v>
      </c>
      <c r="AE21" s="141"/>
      <c r="AF21" s="217">
        <f>SUM(AF20)</f>
        <v>-3361491109</v>
      </c>
    </row>
    <row r="22" spans="1:32" s="157" customFormat="1" ht="20.25" customHeight="1">
      <c r="A22" s="155"/>
      <c r="B22" s="156"/>
      <c r="C22" s="156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</row>
    <row r="23" spans="1:32" s="157" customFormat="1" ht="20.25" customHeight="1">
      <c r="A23" s="158" t="s">
        <v>300</v>
      </c>
      <c r="B23" s="156"/>
      <c r="C23" s="156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pans="1:32" s="157" customFormat="1" ht="20.25" customHeight="1">
      <c r="A24" s="114" t="s">
        <v>301</v>
      </c>
      <c r="B24" s="156"/>
      <c r="C24" s="156"/>
      <c r="D24" s="135">
        <f>'[2]SH - 11'!$C$28</f>
        <v>0</v>
      </c>
      <c r="E24" s="7"/>
      <c r="F24" s="135">
        <f>'[2]SH - 11'!$E$28</f>
        <v>0</v>
      </c>
      <c r="G24" s="7"/>
      <c r="H24" s="135">
        <f>'[2]SH - 11'!$G$28</f>
        <v>0</v>
      </c>
      <c r="I24" s="7"/>
      <c r="J24" s="135">
        <f>'[2]SH - 11'!$I$28</f>
        <v>0</v>
      </c>
      <c r="K24" s="7"/>
      <c r="L24" s="135">
        <f>'[2]SH - 11'!$K$28</f>
        <v>0</v>
      </c>
      <c r="M24" s="7"/>
      <c r="N24" s="135">
        <f>'[2]SH - 11'!$M$28</f>
        <v>0</v>
      </c>
      <c r="O24" s="7"/>
      <c r="P24" s="135">
        <f>'[2]SH - 11'!$O$28</f>
        <v>0</v>
      </c>
      <c r="Q24" s="133"/>
      <c r="R24" s="135">
        <f>'[2]SH - 11'!$Q$28</f>
        <v>0</v>
      </c>
      <c r="S24" s="133"/>
      <c r="T24" s="135">
        <f>'[2]SH - 11'!$S$28</f>
        <v>0</v>
      </c>
      <c r="U24" s="133"/>
      <c r="V24" s="135">
        <f>'[2]SH - 11'!$U$28</f>
        <v>0</v>
      </c>
      <c r="W24" s="133"/>
      <c r="X24" s="135">
        <f>'[2]SH - 11'!$W$28</f>
        <v>0</v>
      </c>
      <c r="Y24" s="133"/>
      <c r="Z24" s="135">
        <f>P24+R24+T24+V24+X24</f>
        <v>0</v>
      </c>
      <c r="AA24" s="133"/>
      <c r="AB24" s="135">
        <f>D24+F24+L24+N24+H24+J24+Z24</f>
        <v>0</v>
      </c>
      <c r="AC24" s="133"/>
      <c r="AD24" s="135">
        <f>'[2]SH - 11'!$AC$28</f>
        <v>260665331</v>
      </c>
      <c r="AE24" s="133"/>
      <c r="AF24" s="142">
        <f>AB24+AD24</f>
        <v>260665331</v>
      </c>
    </row>
    <row r="25" spans="1:32" ht="20.25" customHeight="1">
      <c r="A25" s="113" t="s">
        <v>302</v>
      </c>
      <c r="B25" s="117"/>
      <c r="C25" s="117"/>
      <c r="D25" s="139">
        <f>SUM(D24)</f>
        <v>0</v>
      </c>
      <c r="E25" s="140"/>
      <c r="F25" s="139">
        <f>SUM(F24)</f>
        <v>0</v>
      </c>
      <c r="G25" s="140"/>
      <c r="H25" s="139">
        <f>SUM(H24)</f>
        <v>0</v>
      </c>
      <c r="I25" s="140"/>
      <c r="J25" s="139">
        <f>SUM(J24)</f>
        <v>0</v>
      </c>
      <c r="K25" s="140"/>
      <c r="L25" s="139">
        <f>SUM(L24)</f>
        <v>0</v>
      </c>
      <c r="M25" s="140"/>
      <c r="N25" s="139">
        <f>SUM(N24)</f>
        <v>0</v>
      </c>
      <c r="O25" s="140"/>
      <c r="P25" s="139">
        <f>SUM(P24)</f>
        <v>0</v>
      </c>
      <c r="Q25" s="141"/>
      <c r="R25" s="139">
        <f>SUM(R24)</f>
        <v>0</v>
      </c>
      <c r="S25" s="141"/>
      <c r="T25" s="139">
        <f>SUM(T24)</f>
        <v>0</v>
      </c>
      <c r="U25" s="141"/>
      <c r="V25" s="139">
        <f>SUM(V24)</f>
        <v>0</v>
      </c>
      <c r="W25" s="141"/>
      <c r="X25" s="139">
        <f>SUM(X24)</f>
        <v>0</v>
      </c>
      <c r="Y25" s="141"/>
      <c r="Z25" s="139">
        <f>SUM(Z24)</f>
        <v>0</v>
      </c>
      <c r="AA25" s="141"/>
      <c r="AB25" s="217">
        <f>SUM(AB24)</f>
        <v>0</v>
      </c>
      <c r="AC25" s="141"/>
      <c r="AD25" s="217">
        <f>SUM(AD24)</f>
        <v>260665331</v>
      </c>
      <c r="AE25" s="141"/>
      <c r="AF25" s="217">
        <f>SUM(AF24)</f>
        <v>260665331</v>
      </c>
    </row>
    <row r="26" spans="1:32" ht="20.25" customHeight="1">
      <c r="A26" s="113"/>
      <c r="B26" s="117"/>
      <c r="C26" s="117"/>
      <c r="D26" s="141"/>
      <c r="E26" s="140"/>
      <c r="F26" s="141"/>
      <c r="G26" s="140"/>
      <c r="H26" s="141"/>
      <c r="I26" s="140"/>
      <c r="J26" s="141"/>
      <c r="K26" s="140"/>
      <c r="L26" s="141"/>
      <c r="M26" s="140"/>
      <c r="N26" s="141"/>
      <c r="O26" s="140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218"/>
      <c r="AC26" s="141"/>
      <c r="AD26" s="218"/>
      <c r="AE26" s="141"/>
      <c r="AF26" s="218"/>
    </row>
    <row r="27" spans="1:32" ht="20.25" customHeight="1">
      <c r="A27" s="104" t="s">
        <v>107</v>
      </c>
      <c r="B27" s="117"/>
      <c r="C27" s="117"/>
      <c r="D27" s="139">
        <f>D21+D25</f>
        <v>0</v>
      </c>
      <c r="E27" s="140"/>
      <c r="F27" s="139">
        <f>F21+F25</f>
        <v>0</v>
      </c>
      <c r="G27" s="140"/>
      <c r="H27" s="139">
        <f>H21+H25</f>
        <v>0</v>
      </c>
      <c r="I27" s="140"/>
      <c r="J27" s="139">
        <f>J21+J25</f>
        <v>0</v>
      </c>
      <c r="K27" s="140"/>
      <c r="L27" s="139">
        <f>L21+L25</f>
        <v>0</v>
      </c>
      <c r="M27" s="140"/>
      <c r="N27" s="219">
        <f>N21+N25</f>
        <v>-2773284293</v>
      </c>
      <c r="O27" s="140"/>
      <c r="P27" s="139">
        <f>P21+P25</f>
        <v>0</v>
      </c>
      <c r="Q27" s="141"/>
      <c r="R27" s="139">
        <f>R21+R25</f>
        <v>0</v>
      </c>
      <c r="S27" s="141"/>
      <c r="T27" s="139">
        <f>T21+T25</f>
        <v>0</v>
      </c>
      <c r="U27" s="141"/>
      <c r="V27" s="139">
        <f>V21+V25</f>
        <v>0</v>
      </c>
      <c r="W27" s="141"/>
      <c r="X27" s="139">
        <f>X21+X25</f>
        <v>0</v>
      </c>
      <c r="Y27" s="141"/>
      <c r="Z27" s="139">
        <f>Z21+Z25</f>
        <v>0</v>
      </c>
      <c r="AA27" s="141"/>
      <c r="AB27" s="219">
        <f>AB21+AB25</f>
        <v>-2773284293</v>
      </c>
      <c r="AC27" s="141"/>
      <c r="AD27" s="219">
        <f>AD21+AD25</f>
        <v>-327541485</v>
      </c>
      <c r="AE27" s="141"/>
      <c r="AF27" s="219">
        <f>AF21+AF25</f>
        <v>-3100825778</v>
      </c>
    </row>
    <row r="28" spans="1:32" ht="20.25" customHeight="1">
      <c r="A28" s="104"/>
      <c r="B28" s="117"/>
      <c r="C28" s="117"/>
      <c r="D28" s="140"/>
      <c r="E28" s="140"/>
      <c r="F28" s="141"/>
      <c r="G28" s="140"/>
      <c r="H28" s="140"/>
      <c r="I28" s="140"/>
      <c r="J28" s="140"/>
      <c r="K28" s="140"/>
      <c r="L28" s="141"/>
      <c r="M28" s="140"/>
      <c r="N28" s="141"/>
      <c r="O28" s="140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0"/>
      <c r="AD28" s="141"/>
      <c r="AE28" s="140"/>
      <c r="AF28" s="141"/>
    </row>
    <row r="29" spans="1:32" ht="20.25" customHeight="1">
      <c r="A29" s="79" t="s">
        <v>206</v>
      </c>
      <c r="B29" s="132"/>
      <c r="C29" s="13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133"/>
      <c r="AD29" s="140"/>
      <c r="AE29" s="133"/>
      <c r="AF29" s="140"/>
    </row>
    <row r="30" spans="1:32" ht="20.25" customHeight="1">
      <c r="A30" s="116" t="s">
        <v>286</v>
      </c>
      <c r="B30" s="136"/>
      <c r="C30" s="136"/>
      <c r="D30" s="7">
        <f>'[2]SH - 11'!$C$35</f>
        <v>0</v>
      </c>
      <c r="E30" s="7"/>
      <c r="F30" s="7">
        <f>'[2]SH - 11'!$E$35</f>
        <v>0</v>
      </c>
      <c r="G30" s="7"/>
      <c r="H30" s="7">
        <f>'[2]SH - 11'!$G$35</f>
        <v>0</v>
      </c>
      <c r="I30" s="7"/>
      <c r="J30" s="7">
        <f>'[2]SH - 11'!$I$35</f>
        <v>0</v>
      </c>
      <c r="K30" s="7"/>
      <c r="L30" s="7">
        <f>'[2]SH - 11'!$K$35</f>
        <v>0</v>
      </c>
      <c r="M30" s="7"/>
      <c r="N30" s="137">
        <v>1467583518</v>
      </c>
      <c r="O30" s="7"/>
      <c r="P30" s="7">
        <f>'[2]SH - 11'!$O$35</f>
        <v>0</v>
      </c>
      <c r="Q30" s="7"/>
      <c r="R30" s="7">
        <f>'[2]SH - 11'!$Q$35</f>
        <v>0</v>
      </c>
      <c r="S30" s="7"/>
      <c r="T30" s="7">
        <f>'[2]SH - 11'!$S$35</f>
        <v>0</v>
      </c>
      <c r="U30" s="7"/>
      <c r="V30" s="7">
        <f>'[2]SH - 11'!$U$35</f>
        <v>0</v>
      </c>
      <c r="W30" s="7"/>
      <c r="X30" s="7">
        <f>'[2]SH - 11'!$W$35</f>
        <v>0</v>
      </c>
      <c r="Y30" s="7"/>
      <c r="Z30" s="133">
        <f>P30+R30+T30+V30+X30</f>
        <v>0</v>
      </c>
      <c r="AA30" s="7"/>
      <c r="AB30" s="137">
        <f>SUM(D30:N30)+Z30</f>
        <v>1467583518</v>
      </c>
      <c r="AC30" s="137"/>
      <c r="AD30" s="137">
        <f>'[2]SH - 11'!$AC$35</f>
        <v>685820634</v>
      </c>
      <c r="AE30" s="137"/>
      <c r="AF30" s="137">
        <f>AB30+AD30</f>
        <v>2153404152</v>
      </c>
    </row>
    <row r="31" spans="1:32" ht="20.25" customHeight="1">
      <c r="A31" s="74" t="s">
        <v>207</v>
      </c>
      <c r="B31" s="132"/>
      <c r="C31" s="132"/>
      <c r="D31" s="135">
        <f>'[2]SH - 11'!$C$36</f>
        <v>0</v>
      </c>
      <c r="E31" s="7"/>
      <c r="F31" s="135">
        <f>'[2]SH - 11'!$E$36</f>
        <v>0</v>
      </c>
      <c r="G31" s="7"/>
      <c r="H31" s="135">
        <f>'[2]SH - 11'!$G$36</f>
        <v>0</v>
      </c>
      <c r="I31" s="7"/>
      <c r="J31" s="135">
        <f>'[2]SH - 11'!$I$36</f>
        <v>0</v>
      </c>
      <c r="K31" s="7"/>
      <c r="L31" s="135">
        <f>'[2]SH - 11'!$K$36</f>
        <v>0</v>
      </c>
      <c r="M31" s="7"/>
      <c r="N31" s="135">
        <f>'[2]SH - 11'!$M$36</f>
        <v>32858757</v>
      </c>
      <c r="O31" s="7"/>
      <c r="P31" s="135">
        <f>'[2]SH - 11'!$O$36</f>
        <v>97225587</v>
      </c>
      <c r="Q31" s="7"/>
      <c r="R31" s="135">
        <f>'[2]SH - 11'!$Q$36</f>
        <v>0</v>
      </c>
      <c r="S31" s="133"/>
      <c r="T31" s="137">
        <f>'[2]SH - 11'!$S$36</f>
        <v>-4143214332</v>
      </c>
      <c r="U31" s="137"/>
      <c r="V31" s="142">
        <f>'[2]SH - 11'!$U$36</f>
        <v>97717236</v>
      </c>
      <c r="W31" s="137"/>
      <c r="X31" s="142">
        <f>'[2]SH - 11'!$W$36</f>
        <v>-1118547136</v>
      </c>
      <c r="Y31" s="137"/>
      <c r="Z31" s="142">
        <f>P31+R31+T31+V31+X31</f>
        <v>-5066818645</v>
      </c>
      <c r="AA31" s="7"/>
      <c r="AB31" s="137">
        <f>SUM(D31:N31)+Z31</f>
        <v>-5033959888</v>
      </c>
      <c r="AC31" s="137"/>
      <c r="AD31" s="142">
        <f>'[2]SH - 11'!$AC$36</f>
        <v>-1711058314</v>
      </c>
      <c r="AE31" s="137"/>
      <c r="AF31" s="142">
        <f>AB31+AD31</f>
        <v>-6745018202</v>
      </c>
    </row>
    <row r="32" spans="1:32" ht="20.25" customHeight="1">
      <c r="A32" s="79" t="s">
        <v>141</v>
      </c>
      <c r="B32" s="117"/>
      <c r="C32" s="117"/>
      <c r="D32" s="143">
        <f>SUM(D30:D31)</f>
        <v>0</v>
      </c>
      <c r="E32" s="140"/>
      <c r="F32" s="143">
        <f>SUM(F30:F31)</f>
        <v>0</v>
      </c>
      <c r="G32" s="140"/>
      <c r="H32" s="143">
        <f>SUM(H30:H31)</f>
        <v>0</v>
      </c>
      <c r="I32" s="140"/>
      <c r="J32" s="143">
        <f>SUM(J30:J31)</f>
        <v>0</v>
      </c>
      <c r="K32" s="140"/>
      <c r="L32" s="143">
        <f>SUM(L30:L31)</f>
        <v>0</v>
      </c>
      <c r="M32" s="140"/>
      <c r="N32" s="139">
        <f>SUM(N30:N31)</f>
        <v>1500442275</v>
      </c>
      <c r="O32" s="140"/>
      <c r="P32" s="139">
        <f>SUM(P30:P31)</f>
        <v>97225587</v>
      </c>
      <c r="Q32" s="141"/>
      <c r="R32" s="139">
        <f>SUM(R30:R31)</f>
        <v>0</v>
      </c>
      <c r="S32" s="141"/>
      <c r="T32" s="144">
        <f>SUM(T30:T31)</f>
        <v>-4143214332</v>
      </c>
      <c r="U32" s="141"/>
      <c r="V32" s="144">
        <f>SUM(V30:V31)</f>
        <v>97717236</v>
      </c>
      <c r="W32" s="141"/>
      <c r="X32" s="144">
        <f>SUM(X30:X31)</f>
        <v>-1118547136</v>
      </c>
      <c r="Y32" s="140"/>
      <c r="Z32" s="144">
        <f>SUM(Z30:Z31)</f>
        <v>-5066818645</v>
      </c>
      <c r="AA32" s="140"/>
      <c r="AB32" s="144">
        <f>SUM(AB30:AB31)</f>
        <v>-3566376370</v>
      </c>
      <c r="AC32" s="7"/>
      <c r="AD32" s="144">
        <f>SUM(AD30:AD31)</f>
        <v>-1025237680</v>
      </c>
      <c r="AE32" s="7"/>
      <c r="AF32" s="144">
        <f>SUM(AF30:AF31)</f>
        <v>-4591614050</v>
      </c>
    </row>
    <row r="33" spans="1:32" ht="20.25" customHeight="1">
      <c r="A33" s="79"/>
      <c r="B33" s="117"/>
      <c r="C33" s="117"/>
      <c r="D33" s="141"/>
      <c r="E33" s="140"/>
      <c r="F33" s="141"/>
      <c r="G33" s="140"/>
      <c r="H33" s="141"/>
      <c r="I33" s="140"/>
      <c r="J33" s="141"/>
      <c r="K33" s="140"/>
      <c r="L33" s="141"/>
      <c r="M33" s="140"/>
      <c r="N33" s="141"/>
      <c r="O33" s="140"/>
      <c r="P33" s="141"/>
      <c r="Q33" s="141"/>
      <c r="R33" s="141"/>
      <c r="S33" s="141"/>
      <c r="T33" s="141"/>
      <c r="U33" s="141"/>
      <c r="V33" s="141"/>
      <c r="W33" s="141"/>
      <c r="X33" s="141"/>
      <c r="Y33" s="140"/>
      <c r="Z33" s="141"/>
      <c r="AA33" s="140"/>
      <c r="AB33" s="141"/>
      <c r="AC33" s="7"/>
      <c r="AD33" s="141"/>
      <c r="AE33" s="7"/>
      <c r="AF33" s="141"/>
    </row>
    <row r="34" spans="1:32" ht="20.25" customHeight="1">
      <c r="A34" s="74" t="s">
        <v>165</v>
      </c>
      <c r="B34" s="117"/>
      <c r="C34" s="117"/>
      <c r="D34" s="135">
        <f>'[2]SH - 11'!$C$39</f>
        <v>0</v>
      </c>
      <c r="E34" s="7"/>
      <c r="F34" s="135">
        <f>'[2]SH - 11'!$E$39</f>
        <v>0</v>
      </c>
      <c r="G34" s="7"/>
      <c r="H34" s="135">
        <f>'[2]SH - 11'!$G$39</f>
        <v>0</v>
      </c>
      <c r="I34" s="7"/>
      <c r="J34" s="135">
        <f>'[2]SH - 11'!$I$39</f>
        <v>0</v>
      </c>
      <c r="K34" s="7"/>
      <c r="L34" s="135">
        <f>'[2]SH - 11'!$K$39</f>
        <v>83498979</v>
      </c>
      <c r="M34" s="7"/>
      <c r="N34" s="142">
        <f>'[2]SH - 11'!$M$39</f>
        <v>-83498979</v>
      </c>
      <c r="O34" s="7"/>
      <c r="P34" s="135">
        <f>'[2]SH - 11'!$O$39</f>
        <v>0</v>
      </c>
      <c r="Q34" s="133"/>
      <c r="R34" s="135">
        <f>'[2]SH - 11'!$Q$39</f>
        <v>0</v>
      </c>
      <c r="S34" s="133"/>
      <c r="T34" s="133">
        <f>'[2]SH - 11'!$S$39</f>
        <v>0</v>
      </c>
      <c r="U34" s="133"/>
      <c r="V34" s="133">
        <f>'[2]SH - 11'!$U$39</f>
        <v>0</v>
      </c>
      <c r="W34" s="133"/>
      <c r="X34" s="133">
        <f>'[2]SH - 11'!$W$39</f>
        <v>0</v>
      </c>
      <c r="Y34" s="7"/>
      <c r="Z34" s="133">
        <f>P34+R34+T34+V34+X34</f>
        <v>0</v>
      </c>
      <c r="AA34" s="7"/>
      <c r="AB34" s="135">
        <f>D34+F34+L34+N34+H34+J34+Z34</f>
        <v>0</v>
      </c>
      <c r="AC34" s="7"/>
      <c r="AD34" s="135">
        <f>'[2]SH - 11'!$AC$39</f>
        <v>0</v>
      </c>
      <c r="AE34" s="7"/>
      <c r="AF34" s="154">
        <f>AB34+AD34</f>
        <v>0</v>
      </c>
    </row>
    <row r="35" spans="1:32" ht="20.25" customHeight="1" thickBot="1">
      <c r="A35" s="117" t="s">
        <v>267</v>
      </c>
      <c r="B35" s="132"/>
      <c r="C35" s="132"/>
      <c r="D35" s="145">
        <f>SUM(D16,D25,D32,D34)</f>
        <v>10666500000</v>
      </c>
      <c r="E35" s="140"/>
      <c r="F35" s="145">
        <f>SUM(F16,F25,F32,F34)</f>
        <v>20889295058</v>
      </c>
      <c r="G35" s="140"/>
      <c r="H35" s="159">
        <f>SUM(H16,H25,H32,H34)</f>
        <v>-316239277</v>
      </c>
      <c r="I35" s="140"/>
      <c r="J35" s="145">
        <f>SUM(J16,J25,J32,J34)</f>
        <v>1489752705</v>
      </c>
      <c r="K35" s="140"/>
      <c r="L35" s="145">
        <f>SUM(L16,L25,L32,L34)</f>
        <v>487270151</v>
      </c>
      <c r="M35" s="140"/>
      <c r="N35" s="145">
        <f>SUM(N16,N25,N27,N32,N34)</f>
        <v>4666824101</v>
      </c>
      <c r="O35" s="140"/>
      <c r="P35" s="159">
        <f>SUM(P16,P25,P32,P34)</f>
        <v>-5557147</v>
      </c>
      <c r="Q35" s="141"/>
      <c r="R35" s="145">
        <f>SUM(R16,R25,R32,R34)</f>
        <v>0</v>
      </c>
      <c r="S35" s="141"/>
      <c r="T35" s="146">
        <f>SUM(T16,T25,T32,T34)</f>
        <v>-9384673695</v>
      </c>
      <c r="U35" s="141"/>
      <c r="V35" s="146">
        <f>SUM(V16,V25,V32,V34)</f>
        <v>-217758724</v>
      </c>
      <c r="W35" s="141"/>
      <c r="X35" s="146">
        <f>SUM(X16,X25,X32,X34)</f>
        <v>-3512718522</v>
      </c>
      <c r="Y35" s="140"/>
      <c r="Z35" s="146">
        <f>SUM(Z16,Z25,Z32,Z34)</f>
        <v>-13120708088</v>
      </c>
      <c r="AA35" s="140"/>
      <c r="AB35" s="145">
        <f>SUM(AB16,AB25,AB32,AB34,AB27)</f>
        <v>24762694650</v>
      </c>
      <c r="AC35" s="140"/>
      <c r="AD35" s="145">
        <f>SUM(AD16,AD32,AD34,AD27)</f>
        <v>6505645366</v>
      </c>
      <c r="AE35" s="140"/>
      <c r="AF35" s="145">
        <f>SUM(AF16,AF27,AF32,AF34)</f>
        <v>31268340016</v>
      </c>
    </row>
    <row r="36" spans="1:32" ht="13.5" thickTop="1"/>
    <row r="56" spans="3:3">
      <c r="C56" s="119">
        <v>8</v>
      </c>
    </row>
    <row r="61" spans="3:3">
      <c r="C61" s="119">
        <v>8</v>
      </c>
    </row>
    <row r="71" spans="3:3">
      <c r="C71" s="119">
        <v>8</v>
      </c>
    </row>
  </sheetData>
  <mergeCells count="2">
    <mergeCell ref="P5:Z5"/>
    <mergeCell ref="D12:AF12"/>
  </mergeCells>
  <conditionalFormatting sqref="M13 AE13 O13:T13 W13:AA13">
    <cfRule type="expression" priority="27" stopIfTrue="1">
      <formula>"if(E11&gt;0,#,##0;(#,##0),"-")"</formula>
    </cfRule>
  </conditionalFormatting>
  <conditionalFormatting sqref="E31 I31 K31">
    <cfRule type="expression" priority="26" stopIfTrue="1">
      <formula>"if(E11&gt;0,#,##0;(#,##0),"-")"</formula>
    </cfRule>
  </conditionalFormatting>
  <conditionalFormatting sqref="G31">
    <cfRule type="expression" priority="25" stopIfTrue="1">
      <formula>"if(E11&gt;0,#,##0;(#,##0),"-")"</formula>
    </cfRule>
  </conditionalFormatting>
  <conditionalFormatting sqref="J22:J23">
    <cfRule type="expression" priority="23" stopIfTrue="1">
      <formula>"if(E11&gt;0,#,##0;(#,##0),"-")"</formula>
    </cfRule>
  </conditionalFormatting>
  <conditionalFormatting sqref="AC13">
    <cfRule type="expression" priority="14" stopIfTrue="1">
      <formula>"if(E11&gt;0,#,##0;(#,##0),"-")"</formula>
    </cfRule>
  </conditionalFormatting>
  <conditionalFormatting sqref="U13:V13">
    <cfRule type="expression" priority="12" stopIfTrue="1">
      <formula>"if(E11&gt;0,#,##0;(#,##0),"-")"</formula>
    </cfRule>
  </conditionalFormatting>
  <conditionalFormatting sqref="J24">
    <cfRule type="expression" priority="10" stopIfTrue="1">
      <formula>"if(E11&gt;0,#,##0;(#,##0),"-")"</formula>
    </cfRule>
  </conditionalFormatting>
  <conditionalFormatting sqref="AD24">
    <cfRule type="expression" priority="6" stopIfTrue="1">
      <formula>"if(E11&gt;0,#,##0;(#,##0),"-")"</formula>
    </cfRule>
  </conditionalFormatting>
  <pageMargins left="0.5" right="0.3" top="0.48" bottom="0.5" header="0.5" footer="0.5"/>
  <pageSetup paperSize="9" scale="50" firstPageNumber="11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N73"/>
  <sheetViews>
    <sheetView showGridLines="0" view="pageBreakPreview" zoomScale="85" zoomScaleNormal="60" zoomScaleSheetLayoutView="85" zoomScalePageLayoutView="70" workbookViewId="0">
      <selection activeCell="O37" sqref="O37"/>
    </sheetView>
  </sheetViews>
  <sheetFormatPr defaultColWidth="26.54296875" defaultRowHeight="13"/>
  <cols>
    <col min="1" max="1" width="58.7265625" style="119" customWidth="1"/>
    <col min="2" max="2" width="5.26953125" style="119" customWidth="1"/>
    <col min="3" max="3" width="1.1796875" style="119" customWidth="1"/>
    <col min="4" max="4" width="19.453125" style="119" customWidth="1"/>
    <col min="5" max="5" width="1.54296875" style="119" customWidth="1"/>
    <col min="6" max="6" width="19" style="119" customWidth="1"/>
    <col min="7" max="7" width="2" style="119" customWidth="1"/>
    <col min="8" max="8" width="19.81640625" style="119" customWidth="1"/>
    <col min="9" max="9" width="1.81640625" style="119" customWidth="1"/>
    <col min="10" max="10" width="20.54296875" style="119" customWidth="1"/>
    <col min="11" max="11" width="2.1796875" style="119" customWidth="1"/>
    <col min="12" max="12" width="19.81640625" style="119" customWidth="1"/>
    <col min="13" max="13" width="2.1796875" style="119" customWidth="1"/>
    <col min="14" max="14" width="21" style="119" customWidth="1"/>
    <col min="15" max="16384" width="26.54296875" style="119"/>
  </cols>
  <sheetData>
    <row r="1" spans="1:14" s="132" customFormat="1" ht="25" customHeight="1">
      <c r="A1" s="111" t="s">
        <v>115</v>
      </c>
      <c r="B1" s="194"/>
      <c r="N1" s="195"/>
    </row>
    <row r="2" spans="1:14" s="132" customFormat="1" ht="25" customHeight="1">
      <c r="A2" s="112" t="s">
        <v>84</v>
      </c>
      <c r="B2" s="194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5"/>
    </row>
    <row r="3" spans="1:14" s="132" customFormat="1" ht="25" customHeight="1">
      <c r="A3" s="112"/>
      <c r="B3" s="194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s="103" customFormat="1" ht="25" customHeight="1">
      <c r="C4" s="199"/>
      <c r="D4" s="199" t="s">
        <v>33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s="103" customFormat="1" ht="25" customHeight="1">
      <c r="C5" s="199"/>
      <c r="D5" s="199"/>
      <c r="E5" s="199"/>
      <c r="F5" s="199"/>
      <c r="G5" s="199"/>
      <c r="H5" s="199"/>
      <c r="I5" s="199"/>
      <c r="J5" s="199"/>
      <c r="K5" s="201"/>
      <c r="L5" s="105" t="s">
        <v>85</v>
      </c>
      <c r="M5" s="210"/>
      <c r="N5" s="210"/>
    </row>
    <row r="6" spans="1:14" s="105" customFormat="1" ht="25" customHeight="1">
      <c r="H6" s="200" t="s">
        <v>42</v>
      </c>
      <c r="I6" s="200"/>
      <c r="J6" s="200"/>
      <c r="K6" s="201"/>
      <c r="L6" s="211" t="s">
        <v>227</v>
      </c>
    </row>
    <row r="7" spans="1:14" s="106" customFormat="1" ht="25" customHeight="1">
      <c r="D7" s="125" t="s">
        <v>205</v>
      </c>
      <c r="F7" s="105" t="s">
        <v>32</v>
      </c>
      <c r="L7" s="106" t="s">
        <v>93</v>
      </c>
      <c r="N7" s="105"/>
    </row>
    <row r="8" spans="1:14" s="106" customFormat="1" ht="25" customHeight="1">
      <c r="B8" s="202" t="s">
        <v>1</v>
      </c>
      <c r="C8" s="105"/>
      <c r="D8" s="105" t="s">
        <v>31</v>
      </c>
      <c r="E8" s="105"/>
      <c r="F8" s="105" t="s">
        <v>96</v>
      </c>
      <c r="G8" s="105"/>
      <c r="H8" s="105" t="s">
        <v>25</v>
      </c>
      <c r="I8" s="105"/>
      <c r="J8" s="105" t="s">
        <v>23</v>
      </c>
      <c r="K8" s="105"/>
      <c r="L8" s="105" t="s">
        <v>220</v>
      </c>
      <c r="M8" s="105"/>
      <c r="N8" s="105" t="s">
        <v>17</v>
      </c>
    </row>
    <row r="9" spans="1:14" s="106" customFormat="1" ht="25" customHeight="1">
      <c r="A9" s="102"/>
      <c r="D9" s="345" t="s">
        <v>208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</row>
    <row r="10" spans="1:14" ht="20.25" customHeight="1">
      <c r="A10" s="102" t="s">
        <v>264</v>
      </c>
      <c r="B10" s="1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</row>
    <row r="11" spans="1:14" ht="20.25" customHeight="1">
      <c r="A11" s="103" t="s">
        <v>110</v>
      </c>
      <c r="B11" s="103"/>
      <c r="C11" s="204"/>
      <c r="D11" s="141">
        <v>10666500000</v>
      </c>
      <c r="E11" s="141"/>
      <c r="F11" s="141">
        <v>20889295058</v>
      </c>
      <c r="G11" s="141"/>
      <c r="H11" s="141">
        <v>248771127</v>
      </c>
      <c r="I11" s="141"/>
      <c r="J11" s="141">
        <v>4583395060</v>
      </c>
      <c r="K11" s="141"/>
      <c r="L11" s="141">
        <v>43834</v>
      </c>
      <c r="M11" s="141"/>
      <c r="N11" s="141">
        <f>D11+F11+H11+J11+L11</f>
        <v>36388005079</v>
      </c>
    </row>
    <row r="12" spans="1:14" ht="20.25" customHeight="1">
      <c r="A12" s="104"/>
      <c r="B12" s="117"/>
      <c r="C12" s="206"/>
      <c r="D12" s="140"/>
      <c r="E12" s="140"/>
      <c r="F12" s="141"/>
      <c r="G12" s="140"/>
      <c r="H12" s="141"/>
      <c r="I12" s="140"/>
      <c r="J12" s="141"/>
      <c r="K12" s="141"/>
      <c r="L12" s="141"/>
      <c r="M12" s="140"/>
      <c r="N12" s="141"/>
    </row>
    <row r="13" spans="1:14" ht="20.25" customHeight="1">
      <c r="A13" s="104" t="s">
        <v>156</v>
      </c>
      <c r="B13" s="117"/>
      <c r="C13" s="206"/>
    </row>
    <row r="14" spans="1:14" ht="20.25" customHeight="1">
      <c r="A14" s="131" t="s">
        <v>303</v>
      </c>
      <c r="B14" s="117"/>
      <c r="C14" s="206"/>
    </row>
    <row r="15" spans="1:14" ht="20.25" customHeight="1">
      <c r="A15" s="114" t="s">
        <v>320</v>
      </c>
      <c r="B15" s="205">
        <v>11</v>
      </c>
      <c r="C15" s="206"/>
      <c r="D15" s="55">
        <v>0</v>
      </c>
      <c r="E15" s="5"/>
      <c r="F15" s="212">
        <v>0</v>
      </c>
      <c r="G15" s="5"/>
      <c r="H15" s="212">
        <v>0</v>
      </c>
      <c r="I15" s="5"/>
      <c r="J15" s="9">
        <v>-2559889644</v>
      </c>
      <c r="K15" s="9"/>
      <c r="L15" s="212">
        <v>0</v>
      </c>
      <c r="M15" s="5"/>
      <c r="N15" s="9">
        <f>D15+F15+H15+J15+L15</f>
        <v>-2559889644</v>
      </c>
    </row>
    <row r="16" spans="1:14" ht="20.25" customHeight="1">
      <c r="A16" s="131" t="s">
        <v>321</v>
      </c>
      <c r="B16" s="117"/>
      <c r="C16" s="206"/>
      <c r="D16" s="213">
        <f>SUM(D15:D15)</f>
        <v>0</v>
      </c>
      <c r="E16" s="31">
        <f t="shared" ref="E16:N16" si="0">SUM(E15:E15)</f>
        <v>0</v>
      </c>
      <c r="F16" s="213">
        <f t="shared" si="0"/>
        <v>0</v>
      </c>
      <c r="G16" s="31">
        <f t="shared" si="0"/>
        <v>0</v>
      </c>
      <c r="H16" s="213">
        <f t="shared" si="0"/>
        <v>0</v>
      </c>
      <c r="I16" s="31">
        <f t="shared" si="0"/>
        <v>0</v>
      </c>
      <c r="J16" s="30">
        <f t="shared" si="0"/>
        <v>-2559889644</v>
      </c>
      <c r="K16" s="31">
        <f t="shared" si="0"/>
        <v>0</v>
      </c>
      <c r="L16" s="213">
        <f t="shared" si="0"/>
        <v>0</v>
      </c>
      <c r="M16" s="31">
        <f t="shared" si="0"/>
        <v>0</v>
      </c>
      <c r="N16" s="30">
        <f t="shared" si="0"/>
        <v>-2559889644</v>
      </c>
    </row>
    <row r="17" spans="1:14" ht="20.25" customHeight="1">
      <c r="A17" s="104"/>
      <c r="B17" s="117"/>
      <c r="C17" s="206"/>
      <c r="D17" s="140"/>
      <c r="E17" s="140"/>
      <c r="F17" s="141"/>
      <c r="G17" s="140"/>
      <c r="H17" s="141"/>
      <c r="I17" s="140"/>
      <c r="J17" s="141"/>
      <c r="K17" s="141"/>
      <c r="L17" s="141"/>
      <c r="M17" s="140"/>
      <c r="N17" s="141"/>
    </row>
    <row r="18" spans="1:14" ht="20.25" customHeight="1">
      <c r="A18" s="79" t="s">
        <v>206</v>
      </c>
      <c r="B18" s="132"/>
      <c r="C18" s="207"/>
      <c r="D18" s="7"/>
      <c r="E18" s="7"/>
      <c r="F18" s="7"/>
      <c r="G18" s="7"/>
      <c r="H18" s="7"/>
      <c r="I18" s="7"/>
      <c r="J18" s="7"/>
      <c r="K18" s="7"/>
      <c r="L18" s="7"/>
      <c r="M18" s="133"/>
      <c r="N18" s="140"/>
    </row>
    <row r="19" spans="1:14" ht="20.25" customHeight="1">
      <c r="A19" s="116" t="s">
        <v>161</v>
      </c>
      <c r="B19" s="136"/>
      <c r="C19" s="55"/>
      <c r="D19" s="7">
        <v>0</v>
      </c>
      <c r="E19" s="7"/>
      <c r="F19" s="7">
        <v>0</v>
      </c>
      <c r="G19" s="7"/>
      <c r="H19" s="7">
        <v>0</v>
      </c>
      <c r="I19" s="7"/>
      <c r="J19" s="137">
        <f>'PL-8-9'!K29</f>
        <v>951050685</v>
      </c>
      <c r="K19" s="7"/>
      <c r="L19" s="7">
        <v>0</v>
      </c>
      <c r="M19" s="7"/>
      <c r="N19" s="137">
        <f>D19+F19+H19+J19+L19</f>
        <v>951050685</v>
      </c>
    </row>
    <row r="20" spans="1:14" ht="20.25" customHeight="1">
      <c r="A20" s="116" t="s">
        <v>207</v>
      </c>
      <c r="B20" s="132"/>
      <c r="C20" s="55"/>
      <c r="D20" s="135">
        <v>0</v>
      </c>
      <c r="E20" s="7"/>
      <c r="F20" s="135">
        <v>0</v>
      </c>
      <c r="G20" s="7"/>
      <c r="H20" s="135">
        <v>0</v>
      </c>
      <c r="I20" s="7"/>
      <c r="J20" s="135">
        <v>0</v>
      </c>
      <c r="K20" s="7"/>
      <c r="L20" s="135">
        <v>24273</v>
      </c>
      <c r="M20" s="7"/>
      <c r="N20" s="135">
        <f>D20+F20+H20+J20+L20</f>
        <v>24273</v>
      </c>
    </row>
    <row r="21" spans="1:14" ht="20.25" customHeight="1">
      <c r="A21" s="79" t="s">
        <v>141</v>
      </c>
      <c r="B21" s="117"/>
      <c r="C21" s="208"/>
      <c r="D21" s="143">
        <f>SUM(D19:D20)</f>
        <v>0</v>
      </c>
      <c r="E21" s="140"/>
      <c r="F21" s="143">
        <f>SUM(F19:F20)</f>
        <v>0</v>
      </c>
      <c r="G21" s="140"/>
      <c r="H21" s="143">
        <f>SUM(H19:H20)</f>
        <v>0</v>
      </c>
      <c r="I21" s="140"/>
      <c r="J21" s="144">
        <f>SUM(J19:J20)</f>
        <v>951050685</v>
      </c>
      <c r="K21" s="141"/>
      <c r="L21" s="139">
        <f>SUM(L19:L20)</f>
        <v>24273</v>
      </c>
      <c r="M21" s="7"/>
      <c r="N21" s="144">
        <f>SUM(D21:M21)</f>
        <v>951074958</v>
      </c>
    </row>
    <row r="22" spans="1:14" ht="20.25" customHeight="1">
      <c r="A22" s="79"/>
      <c r="B22" s="117"/>
      <c r="C22" s="208"/>
      <c r="D22" s="141"/>
      <c r="E22" s="140"/>
      <c r="F22" s="141"/>
      <c r="G22" s="140"/>
      <c r="H22" s="141"/>
      <c r="I22" s="140"/>
      <c r="J22" s="141"/>
      <c r="K22" s="141"/>
      <c r="L22" s="141"/>
      <c r="M22" s="7"/>
      <c r="N22" s="141"/>
    </row>
    <row r="23" spans="1:14" ht="20.25" customHeight="1">
      <c r="A23" s="74" t="s">
        <v>165</v>
      </c>
      <c r="B23" s="117"/>
      <c r="C23" s="208"/>
      <c r="D23" s="170">
        <v>0</v>
      </c>
      <c r="E23" s="5"/>
      <c r="F23" s="170">
        <v>0</v>
      </c>
      <c r="G23" s="5"/>
      <c r="H23" s="14">
        <v>47552534</v>
      </c>
      <c r="I23" s="5"/>
      <c r="J23" s="14">
        <v>-47552534</v>
      </c>
      <c r="K23" s="9"/>
      <c r="L23" s="170">
        <v>0</v>
      </c>
      <c r="M23" s="5"/>
      <c r="N23" s="170">
        <f>D23+F23+H23+J23+L23</f>
        <v>0</v>
      </c>
    </row>
    <row r="24" spans="1:14" ht="20.25" customHeight="1" thickBot="1">
      <c r="A24" s="117" t="s">
        <v>265</v>
      </c>
      <c r="B24" s="132"/>
      <c r="C24" s="206"/>
      <c r="D24" s="145">
        <f>SUM(D11,D16,D21,D23)</f>
        <v>10666500000</v>
      </c>
      <c r="E24" s="140"/>
      <c r="F24" s="145">
        <f>SUM(F11,F16,F21,F23)</f>
        <v>20889295058</v>
      </c>
      <c r="G24" s="140"/>
      <c r="H24" s="145">
        <f>SUM(H11,H16,H21,H23)</f>
        <v>296323661</v>
      </c>
      <c r="I24" s="140"/>
      <c r="J24" s="145">
        <f>SUM(J11,J16,J21,J23)</f>
        <v>2927003567</v>
      </c>
      <c r="K24" s="141"/>
      <c r="L24" s="145">
        <f>SUM(L11,L16,L21,L23)</f>
        <v>68107</v>
      </c>
      <c r="M24" s="140"/>
      <c r="N24" s="145">
        <f>SUM(N11,N16,N21,N23)</f>
        <v>34779190393</v>
      </c>
    </row>
    <row r="25" spans="1:14" ht="20.25" customHeight="1" thickTop="1"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</row>
    <row r="58" spans="3:3">
      <c r="C58" s="119">
        <v>8</v>
      </c>
    </row>
    <row r="63" spans="3:3">
      <c r="C63" s="119">
        <v>8</v>
      </c>
    </row>
    <row r="73" spans="3:3">
      <c r="C73" s="119">
        <v>8</v>
      </c>
    </row>
  </sheetData>
  <mergeCells count="1">
    <mergeCell ref="D9:N9"/>
  </mergeCells>
  <conditionalFormatting sqref="I10 K10:M10">
    <cfRule type="expression" priority="17" stopIfTrue="1">
      <formula>"if(E11&gt;0,#,##0;(#,##0),"-")"</formula>
    </cfRule>
  </conditionalFormatting>
  <conditionalFormatting sqref="E20 G20">
    <cfRule type="expression" priority="16" stopIfTrue="1">
      <formula>"if(E11&gt;0,#,##0;(#,##0),"-")"</formula>
    </cfRule>
  </conditionalFormatting>
  <conditionalFormatting sqref="C20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8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T72"/>
  <sheetViews>
    <sheetView showGridLines="0" view="pageBreakPreview" topLeftCell="C10" zoomScale="85" zoomScaleNormal="60" zoomScaleSheetLayoutView="85" zoomScalePageLayoutView="70" workbookViewId="0">
      <selection activeCell="R19" sqref="R19"/>
    </sheetView>
  </sheetViews>
  <sheetFormatPr defaultColWidth="26.54296875" defaultRowHeight="20.25" customHeight="1"/>
  <cols>
    <col min="1" max="1" width="50.81640625" style="119" customWidth="1"/>
    <col min="2" max="2" width="5.26953125" style="119" customWidth="1"/>
    <col min="3" max="3" width="1.1796875" style="119" customWidth="1"/>
    <col min="4" max="4" width="16.26953125" style="119" customWidth="1"/>
    <col min="5" max="5" width="1.1796875" style="119" customWidth="1"/>
    <col min="6" max="6" width="16" style="119" customWidth="1"/>
    <col min="7" max="7" width="1" style="119" customWidth="1"/>
    <col min="8" max="8" width="15.7265625" style="119" customWidth="1"/>
    <col min="9" max="9" width="0.81640625" style="119" customWidth="1"/>
    <col min="10" max="10" width="15.7265625" style="119" customWidth="1"/>
    <col min="11" max="11" width="0.81640625" style="157" customWidth="1"/>
    <col min="12" max="12" width="15.7265625" style="119" customWidth="1"/>
    <col min="13" max="13" width="1.1796875" style="119" customWidth="1"/>
    <col min="14" max="14" width="19.81640625" style="119" customWidth="1"/>
    <col min="15" max="15" width="1" style="119" customWidth="1"/>
    <col min="16" max="16" width="15.7265625" style="119" customWidth="1"/>
    <col min="17" max="17" width="0.81640625" style="119" customWidth="1"/>
    <col min="18" max="18" width="17.7265625" style="119" customWidth="1"/>
    <col min="19" max="16384" width="26.54296875" style="119"/>
  </cols>
  <sheetData>
    <row r="1" spans="1:20" ht="20.25" customHeight="1">
      <c r="A1" s="111" t="s">
        <v>115</v>
      </c>
      <c r="B1" s="194"/>
      <c r="C1" s="132"/>
      <c r="D1" s="132"/>
      <c r="E1" s="132"/>
      <c r="F1" s="132"/>
      <c r="G1" s="132"/>
      <c r="H1" s="132"/>
      <c r="I1" s="132"/>
      <c r="J1" s="132"/>
      <c r="K1" s="118"/>
      <c r="L1" s="132"/>
      <c r="M1" s="132"/>
      <c r="N1" s="132"/>
      <c r="O1" s="132"/>
      <c r="P1" s="132"/>
      <c r="Q1" s="132"/>
      <c r="R1" s="195"/>
    </row>
    <row r="2" spans="1:20" ht="20.25" customHeight="1">
      <c r="A2" s="112" t="s">
        <v>84</v>
      </c>
      <c r="B2" s="194"/>
      <c r="C2" s="196"/>
      <c r="D2" s="196"/>
      <c r="E2" s="196"/>
      <c r="F2" s="196"/>
      <c r="G2" s="196"/>
      <c r="H2" s="196"/>
      <c r="I2" s="196"/>
      <c r="J2" s="196"/>
      <c r="K2" s="197"/>
      <c r="L2" s="196"/>
      <c r="M2" s="196"/>
      <c r="N2" s="196"/>
      <c r="O2" s="196"/>
      <c r="P2" s="196"/>
      <c r="Q2" s="196"/>
      <c r="R2" s="195"/>
    </row>
    <row r="3" spans="1:20" ht="20.25" customHeight="1">
      <c r="A3" s="112"/>
      <c r="B3" s="194"/>
      <c r="C3" s="198"/>
      <c r="D3" s="198"/>
      <c r="E3" s="198"/>
      <c r="F3" s="198"/>
      <c r="G3" s="198"/>
      <c r="H3" s="198"/>
      <c r="I3" s="198"/>
      <c r="J3" s="198"/>
      <c r="K3" s="199"/>
      <c r="L3" s="198"/>
      <c r="M3" s="198"/>
      <c r="N3" s="198"/>
      <c r="O3" s="198"/>
      <c r="P3" s="198"/>
      <c r="Q3" s="198"/>
      <c r="R3" s="198"/>
    </row>
    <row r="4" spans="1:20" ht="20.25" customHeight="1">
      <c r="A4" s="103"/>
      <c r="B4" s="103"/>
      <c r="C4" s="199"/>
      <c r="D4" s="199" t="s">
        <v>33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0" ht="20.25" customHeight="1">
      <c r="A5" s="105"/>
      <c r="B5" s="105"/>
      <c r="C5" s="105"/>
      <c r="D5" s="105"/>
      <c r="E5" s="105"/>
      <c r="F5" s="105"/>
      <c r="G5" s="105"/>
      <c r="H5" s="200" t="s">
        <v>42</v>
      </c>
      <c r="I5" s="200"/>
      <c r="J5" s="200"/>
      <c r="K5" s="201"/>
      <c r="L5" s="346" t="s">
        <v>61</v>
      </c>
      <c r="M5" s="346"/>
      <c r="N5" s="346"/>
      <c r="O5" s="346"/>
      <c r="P5" s="346"/>
      <c r="Q5" s="105"/>
      <c r="R5" s="105"/>
    </row>
    <row r="6" spans="1:20" ht="20.25" customHeight="1">
      <c r="A6" s="105"/>
      <c r="B6" s="105"/>
      <c r="C6" s="105"/>
      <c r="D6" s="105"/>
      <c r="E6" s="105"/>
      <c r="F6" s="105"/>
      <c r="G6" s="105"/>
      <c r="H6" s="109"/>
      <c r="I6" s="109"/>
      <c r="J6" s="109"/>
      <c r="K6" s="201"/>
      <c r="L6" s="105"/>
      <c r="M6" s="201"/>
      <c r="N6" s="107" t="s">
        <v>317</v>
      </c>
      <c r="O6" s="201"/>
      <c r="P6" s="105"/>
      <c r="Q6" s="105"/>
      <c r="R6" s="105"/>
    </row>
    <row r="7" spans="1:20" ht="20.25" customHeight="1">
      <c r="A7" s="105"/>
      <c r="B7" s="105"/>
      <c r="C7" s="105"/>
      <c r="D7" s="105"/>
      <c r="E7" s="105"/>
      <c r="F7" s="105"/>
      <c r="G7" s="105"/>
      <c r="H7" s="109"/>
      <c r="I7" s="109"/>
      <c r="J7" s="109"/>
      <c r="K7" s="201"/>
      <c r="L7" s="105"/>
      <c r="M7" s="201"/>
      <c r="N7" s="105" t="s">
        <v>249</v>
      </c>
      <c r="O7" s="201"/>
      <c r="Q7" s="105"/>
      <c r="R7" s="105"/>
    </row>
    <row r="8" spans="1:20" ht="20.25" customHeight="1">
      <c r="A8" s="105"/>
      <c r="B8" s="105"/>
      <c r="C8" s="105"/>
      <c r="D8" s="105"/>
      <c r="E8" s="105"/>
      <c r="F8" s="105"/>
      <c r="G8" s="105"/>
      <c r="H8" s="109"/>
      <c r="I8" s="109"/>
      <c r="J8" s="109"/>
      <c r="K8" s="105"/>
      <c r="L8" s="105"/>
      <c r="M8" s="105"/>
      <c r="N8" s="105" t="s">
        <v>250</v>
      </c>
      <c r="O8" s="105"/>
      <c r="P8" s="105" t="s">
        <v>88</v>
      </c>
      <c r="Q8" s="105"/>
      <c r="R8" s="105"/>
    </row>
    <row r="9" spans="1:20" ht="20.25" customHeight="1">
      <c r="A9" s="106"/>
      <c r="B9" s="106"/>
      <c r="C9" s="106"/>
      <c r="D9" s="125" t="s">
        <v>205</v>
      </c>
      <c r="E9" s="106"/>
      <c r="F9" s="105" t="s">
        <v>32</v>
      </c>
      <c r="G9" s="106"/>
      <c r="H9" s="106"/>
      <c r="I9" s="106"/>
      <c r="J9" s="106"/>
      <c r="K9" s="105"/>
      <c r="L9" s="106" t="s">
        <v>93</v>
      </c>
      <c r="M9" s="106"/>
      <c r="N9" s="106" t="s">
        <v>252</v>
      </c>
      <c r="O9" s="106"/>
      <c r="P9" s="105" t="s">
        <v>150</v>
      </c>
      <c r="Q9" s="106"/>
      <c r="R9" s="105"/>
    </row>
    <row r="10" spans="1:20" ht="20.25" customHeight="1">
      <c r="A10" s="106"/>
      <c r="B10" s="202" t="s">
        <v>1</v>
      </c>
      <c r="C10" s="105"/>
      <c r="D10" s="105" t="s">
        <v>31</v>
      </c>
      <c r="E10" s="105"/>
      <c r="F10" s="105" t="s">
        <v>96</v>
      </c>
      <c r="G10" s="105"/>
      <c r="H10" s="105" t="s">
        <v>25</v>
      </c>
      <c r="I10" s="105"/>
      <c r="J10" s="105" t="s">
        <v>23</v>
      </c>
      <c r="K10" s="105"/>
      <c r="L10" s="105" t="s">
        <v>220</v>
      </c>
      <c r="M10" s="105"/>
      <c r="N10" s="105" t="s">
        <v>251</v>
      </c>
      <c r="O10" s="105"/>
      <c r="P10" s="105" t="s">
        <v>227</v>
      </c>
      <c r="Q10" s="105"/>
      <c r="R10" s="105" t="s">
        <v>17</v>
      </c>
    </row>
    <row r="11" spans="1:20" ht="20.25" customHeight="1">
      <c r="A11" s="102"/>
      <c r="B11" s="106"/>
      <c r="C11" s="106"/>
      <c r="D11" s="345" t="s">
        <v>208</v>
      </c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</row>
    <row r="12" spans="1:20" ht="20.25" customHeight="1">
      <c r="A12" s="102" t="s">
        <v>266</v>
      </c>
      <c r="B12" s="1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</row>
    <row r="13" spans="1:20" ht="20.25" customHeight="1">
      <c r="A13" s="103" t="s">
        <v>162</v>
      </c>
      <c r="B13" s="103"/>
      <c r="C13" s="204"/>
      <c r="D13" s="141">
        <v>10666500000</v>
      </c>
      <c r="E13" s="141"/>
      <c r="F13" s="141">
        <v>20889295058</v>
      </c>
      <c r="G13" s="141"/>
      <c r="H13" s="141">
        <v>403771172</v>
      </c>
      <c r="I13" s="141"/>
      <c r="J13" s="141">
        <v>4953453328</v>
      </c>
      <c r="K13" s="141"/>
      <c r="L13" s="141">
        <v>93017</v>
      </c>
      <c r="M13" s="141"/>
      <c r="N13" s="141">
        <v>0</v>
      </c>
      <c r="O13" s="141"/>
      <c r="P13" s="141">
        <f>L13+N13</f>
        <v>93017</v>
      </c>
      <c r="Q13" s="141"/>
      <c r="R13" s="141">
        <f>D13+F13+H13+J13+P13</f>
        <v>36913112575</v>
      </c>
    </row>
    <row r="14" spans="1:20" ht="20.25" customHeight="1">
      <c r="A14" s="118" t="s">
        <v>163</v>
      </c>
      <c r="B14" s="205">
        <v>3</v>
      </c>
      <c r="C14" s="206"/>
      <c r="D14" s="133">
        <v>0</v>
      </c>
      <c r="E14" s="133"/>
      <c r="F14" s="133">
        <v>0</v>
      </c>
      <c r="G14" s="133"/>
      <c r="H14" s="133">
        <v>0</v>
      </c>
      <c r="I14" s="133"/>
      <c r="J14" s="9">
        <f>-(266973+42738762+1790476)</f>
        <v>-44796211</v>
      </c>
      <c r="K14" s="137"/>
      <c r="L14" s="9">
        <v>-93017</v>
      </c>
      <c r="M14" s="133"/>
      <c r="N14" s="133">
        <v>93017</v>
      </c>
      <c r="O14" s="133"/>
      <c r="P14" s="133">
        <f>L14+N14</f>
        <v>0</v>
      </c>
      <c r="Q14" s="133"/>
      <c r="R14" s="9">
        <f>D14+F14+H14+J14+P14</f>
        <v>-44796211</v>
      </c>
      <c r="S14" s="137"/>
      <c r="T14" s="137"/>
    </row>
    <row r="15" spans="1:20" ht="20.25" customHeight="1">
      <c r="A15" s="103" t="s">
        <v>164</v>
      </c>
      <c r="B15" s="117"/>
      <c r="C15" s="206"/>
      <c r="D15" s="143">
        <f>D13+D14</f>
        <v>10666500000</v>
      </c>
      <c r="E15" s="141"/>
      <c r="F15" s="143">
        <f>F13+F14</f>
        <v>20889295058</v>
      </c>
      <c r="G15" s="141"/>
      <c r="H15" s="143">
        <f>H13+H14</f>
        <v>403771172</v>
      </c>
      <c r="I15" s="141"/>
      <c r="J15" s="143">
        <f>J13+J14</f>
        <v>4908657117</v>
      </c>
      <c r="K15" s="141"/>
      <c r="L15" s="143">
        <f>L13+L14</f>
        <v>0</v>
      </c>
      <c r="M15" s="141"/>
      <c r="N15" s="143">
        <f>N13+N14</f>
        <v>93017</v>
      </c>
      <c r="O15" s="141"/>
      <c r="P15" s="143">
        <f>L15+N15</f>
        <v>93017</v>
      </c>
      <c r="Q15" s="141"/>
      <c r="R15" s="143">
        <f>D15+F15+H15+J15+P15</f>
        <v>36868316364</v>
      </c>
      <c r="S15" s="157"/>
    </row>
    <row r="16" spans="1:20" ht="20.25" customHeight="1">
      <c r="A16" s="104"/>
      <c r="B16" s="117"/>
      <c r="C16" s="206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57"/>
    </row>
    <row r="17" spans="1:19" ht="20.25" customHeight="1">
      <c r="A17" s="104" t="s">
        <v>156</v>
      </c>
      <c r="B17" s="117"/>
      <c r="C17" s="206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57"/>
    </row>
    <row r="18" spans="1:19" ht="20.25" customHeight="1">
      <c r="A18" s="131" t="s">
        <v>318</v>
      </c>
      <c r="B18" s="117"/>
      <c r="C18" s="206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57"/>
    </row>
    <row r="19" spans="1:19" ht="20.25" customHeight="1">
      <c r="A19" s="115" t="s">
        <v>270</v>
      </c>
      <c r="B19" s="205">
        <v>11</v>
      </c>
      <c r="C19" s="206"/>
      <c r="D19" s="133">
        <v>0</v>
      </c>
      <c r="E19" s="133"/>
      <c r="F19" s="133">
        <v>0</v>
      </c>
      <c r="G19" s="133"/>
      <c r="H19" s="133">
        <v>0</v>
      </c>
      <c r="I19" s="133"/>
      <c r="J19" s="9">
        <v>-2773284293</v>
      </c>
      <c r="K19" s="133"/>
      <c r="L19" s="133">
        <v>0</v>
      </c>
      <c r="M19" s="133"/>
      <c r="N19" s="133">
        <v>0</v>
      </c>
      <c r="O19" s="133"/>
      <c r="P19" s="133">
        <v>0</v>
      </c>
      <c r="Q19" s="133"/>
      <c r="R19" s="9">
        <f>D19+F19+H19+J19+P19</f>
        <v>-2773284293</v>
      </c>
      <c r="S19" s="157"/>
    </row>
    <row r="20" spans="1:19" ht="20.25" customHeight="1">
      <c r="A20" s="131" t="s">
        <v>304</v>
      </c>
      <c r="B20" s="117"/>
      <c r="C20" s="206"/>
      <c r="D20" s="143">
        <f>SUM(D19)</f>
        <v>0</v>
      </c>
      <c r="E20" s="141"/>
      <c r="F20" s="143">
        <f>SUM(F19)</f>
        <v>0</v>
      </c>
      <c r="G20" s="141"/>
      <c r="H20" s="143">
        <f>SUM(H19)</f>
        <v>0</v>
      </c>
      <c r="I20" s="141"/>
      <c r="J20" s="30">
        <f>SUM(J19)</f>
        <v>-2773284293</v>
      </c>
      <c r="K20" s="141"/>
      <c r="L20" s="143">
        <f>SUM(L19)</f>
        <v>0</v>
      </c>
      <c r="M20" s="141"/>
      <c r="N20" s="143">
        <f>SUM(N19)</f>
        <v>0</v>
      </c>
      <c r="O20" s="141"/>
      <c r="P20" s="143">
        <f>SUM(P19)</f>
        <v>0</v>
      </c>
      <c r="Q20" s="133"/>
      <c r="R20" s="30">
        <f>SUM(R19)</f>
        <v>-2773284293</v>
      </c>
      <c r="S20" s="157"/>
    </row>
    <row r="21" spans="1:19" ht="20.25" customHeight="1">
      <c r="A21" s="104"/>
      <c r="B21" s="117"/>
      <c r="C21" s="206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57"/>
    </row>
    <row r="22" spans="1:19" ht="20.25" customHeight="1">
      <c r="A22" s="79" t="s">
        <v>206</v>
      </c>
      <c r="B22" s="132"/>
      <c r="C22" s="207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41"/>
      <c r="S22" s="157"/>
    </row>
    <row r="23" spans="1:19" ht="20.25" customHeight="1">
      <c r="A23" s="116" t="s">
        <v>161</v>
      </c>
      <c r="B23" s="136"/>
      <c r="C23" s="55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1669979569</v>
      </c>
      <c r="K23" s="133"/>
      <c r="L23" s="133">
        <v>0</v>
      </c>
      <c r="M23" s="133"/>
      <c r="N23" s="133">
        <v>0</v>
      </c>
      <c r="O23" s="133"/>
      <c r="P23" s="133">
        <f>SUM(L23+N23)</f>
        <v>0</v>
      </c>
      <c r="Q23" s="133"/>
      <c r="R23" s="133">
        <f>D23+F23+H23+J23+P23</f>
        <v>1669979569</v>
      </c>
      <c r="S23" s="157"/>
    </row>
    <row r="24" spans="1:19" ht="20.25" customHeight="1">
      <c r="A24" s="116" t="s">
        <v>207</v>
      </c>
      <c r="B24" s="132"/>
      <c r="C24" s="55"/>
      <c r="D24" s="133">
        <v>0</v>
      </c>
      <c r="E24" s="133"/>
      <c r="F24" s="133">
        <v>0</v>
      </c>
      <c r="G24" s="133"/>
      <c r="H24" s="133">
        <v>0</v>
      </c>
      <c r="I24" s="133"/>
      <c r="J24" s="133">
        <v>32858757</v>
      </c>
      <c r="K24" s="133"/>
      <c r="L24" s="133">
        <v>0</v>
      </c>
      <c r="M24" s="133"/>
      <c r="N24" s="133">
        <v>488398396</v>
      </c>
      <c r="O24" s="133"/>
      <c r="P24" s="133">
        <f>SUM(L24+N24)</f>
        <v>488398396</v>
      </c>
      <c r="Q24" s="133"/>
      <c r="R24" s="133">
        <f>D24+F24+H24+J24+P24</f>
        <v>521257153</v>
      </c>
      <c r="S24" s="157"/>
    </row>
    <row r="25" spans="1:19" ht="20.25" customHeight="1">
      <c r="A25" s="79" t="s">
        <v>141</v>
      </c>
      <c r="B25" s="117"/>
      <c r="C25" s="208"/>
      <c r="D25" s="143">
        <f>SUM(D23:D24)</f>
        <v>0</v>
      </c>
      <c r="E25" s="141"/>
      <c r="F25" s="143">
        <f>SUM(F23:F24)</f>
        <v>0</v>
      </c>
      <c r="G25" s="141"/>
      <c r="H25" s="143">
        <f>SUM(H23:H24)</f>
        <v>0</v>
      </c>
      <c r="I25" s="141"/>
      <c r="J25" s="143">
        <f>SUM(J23:J24)</f>
        <v>1702838326</v>
      </c>
      <c r="K25" s="141"/>
      <c r="L25" s="143">
        <f>SUM(L23:L24)</f>
        <v>0</v>
      </c>
      <c r="M25" s="141"/>
      <c r="N25" s="143">
        <f>SUM(N23:N24)</f>
        <v>488398396</v>
      </c>
      <c r="O25" s="141"/>
      <c r="P25" s="143">
        <f>SUM(P23:P24)</f>
        <v>488398396</v>
      </c>
      <c r="Q25" s="133"/>
      <c r="R25" s="143">
        <f>SUM(R23:R24)</f>
        <v>2191236722</v>
      </c>
      <c r="S25" s="157"/>
    </row>
    <row r="26" spans="1:19" ht="20.25" customHeight="1">
      <c r="A26" s="79"/>
      <c r="B26" s="117"/>
      <c r="C26" s="208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33"/>
      <c r="R26" s="141"/>
      <c r="S26" s="157"/>
    </row>
    <row r="27" spans="1:19" ht="20.25" customHeight="1">
      <c r="A27" s="74" t="s">
        <v>165</v>
      </c>
      <c r="B27" s="205"/>
      <c r="C27" s="209"/>
      <c r="D27" s="153">
        <v>0</v>
      </c>
      <c r="E27" s="147"/>
      <c r="F27" s="153">
        <v>0</v>
      </c>
      <c r="G27" s="147"/>
      <c r="H27" s="153">
        <v>83498979</v>
      </c>
      <c r="I27" s="147"/>
      <c r="J27" s="14">
        <f>-H27</f>
        <v>-83498979</v>
      </c>
      <c r="K27" s="147"/>
      <c r="L27" s="153">
        <v>0</v>
      </c>
      <c r="M27" s="147"/>
      <c r="N27" s="153">
        <v>0</v>
      </c>
      <c r="O27" s="147"/>
      <c r="P27" s="153">
        <f>SUM(L27+N27)</f>
        <v>0</v>
      </c>
      <c r="Q27" s="147"/>
      <c r="R27" s="154">
        <f>D27+F27+H27+J27+P27</f>
        <v>0</v>
      </c>
      <c r="S27" s="157"/>
    </row>
    <row r="28" spans="1:19" ht="20.25" customHeight="1" thickBot="1">
      <c r="A28" s="117" t="s">
        <v>267</v>
      </c>
      <c r="B28" s="132"/>
      <c r="C28" s="206"/>
      <c r="D28" s="145">
        <f>SUM(D15,D19,D25,D27)</f>
        <v>10666500000</v>
      </c>
      <c r="E28" s="141"/>
      <c r="F28" s="145">
        <f>SUM(F15,F19,F25,F27)</f>
        <v>20889295058</v>
      </c>
      <c r="G28" s="141"/>
      <c r="H28" s="145">
        <f>SUM(H15,H19,H25,H27)</f>
        <v>487270151</v>
      </c>
      <c r="I28" s="141"/>
      <c r="J28" s="145">
        <f>SUM(J15,J19,J25,J27)</f>
        <v>3754712171</v>
      </c>
      <c r="K28" s="141"/>
      <c r="L28" s="145">
        <f>SUM(L15,L25,L27)</f>
        <v>0</v>
      </c>
      <c r="M28" s="141"/>
      <c r="N28" s="145">
        <f>SUM(N15,N19,N25,N27)</f>
        <v>488491413</v>
      </c>
      <c r="O28" s="141"/>
      <c r="P28" s="145">
        <f>SUM(P15,P19,P25,P27)</f>
        <v>488491413</v>
      </c>
      <c r="Q28" s="141"/>
      <c r="R28" s="145">
        <f>SUM(R15,R19,R25,R27)</f>
        <v>36286268793</v>
      </c>
      <c r="S28" s="157"/>
    </row>
    <row r="29" spans="1:19" ht="20.25" customHeight="1" thickTop="1">
      <c r="D29" s="157"/>
      <c r="E29" s="157"/>
      <c r="F29" s="157"/>
      <c r="G29" s="157"/>
      <c r="H29" s="157"/>
      <c r="I29" s="157"/>
      <c r="J29" s="157"/>
      <c r="L29" s="157"/>
      <c r="M29" s="157"/>
      <c r="N29" s="157"/>
      <c r="O29" s="157"/>
      <c r="P29" s="157"/>
      <c r="Q29" s="157"/>
      <c r="R29" s="157"/>
      <c r="S29" s="157"/>
    </row>
    <row r="30" spans="1:19" ht="20.25" customHeight="1">
      <c r="D30" s="157"/>
      <c r="E30" s="157"/>
      <c r="F30" s="157"/>
      <c r="G30" s="157"/>
      <c r="H30" s="157"/>
      <c r="I30" s="157"/>
      <c r="J30" s="157"/>
      <c r="L30" s="157"/>
      <c r="M30" s="157"/>
      <c r="N30" s="157"/>
      <c r="O30" s="157"/>
      <c r="P30" s="157"/>
      <c r="Q30" s="157"/>
      <c r="R30" s="157"/>
      <c r="S30" s="157"/>
    </row>
    <row r="31" spans="1:19" ht="20.25" customHeight="1">
      <c r="D31" s="157"/>
      <c r="E31" s="157"/>
      <c r="F31" s="157"/>
      <c r="G31" s="157"/>
      <c r="H31" s="157"/>
      <c r="I31" s="157"/>
      <c r="J31" s="157"/>
      <c r="L31" s="157"/>
      <c r="M31" s="157"/>
      <c r="N31" s="157"/>
      <c r="O31" s="157"/>
      <c r="P31" s="157"/>
      <c r="Q31" s="157"/>
      <c r="R31" s="157"/>
      <c r="S31" s="157"/>
    </row>
    <row r="32" spans="1:19" ht="20.25" customHeight="1">
      <c r="D32" s="157"/>
      <c r="E32" s="157"/>
      <c r="F32" s="157"/>
      <c r="G32" s="157"/>
      <c r="H32" s="157"/>
      <c r="I32" s="157"/>
      <c r="J32" s="157"/>
      <c r="L32" s="157"/>
      <c r="M32" s="157"/>
      <c r="N32" s="157"/>
      <c r="O32" s="157"/>
      <c r="P32" s="157"/>
      <c r="Q32" s="157"/>
      <c r="R32" s="157"/>
      <c r="S32" s="157"/>
    </row>
    <row r="57" spans="3:3" ht="20.25" customHeight="1">
      <c r="C57" s="119">
        <v>8</v>
      </c>
    </row>
    <row r="62" spans="3:3" ht="20.25" customHeight="1">
      <c r="C62" s="119">
        <v>8</v>
      </c>
    </row>
    <row r="72" spans="3:3" ht="20.25" customHeight="1">
      <c r="C72" s="119">
        <v>8</v>
      </c>
    </row>
  </sheetData>
  <mergeCells count="2">
    <mergeCell ref="L5:P5"/>
    <mergeCell ref="D11:R11"/>
  </mergeCells>
  <conditionalFormatting sqref="I12 K12:Q12">
    <cfRule type="expression" priority="6" stopIfTrue="1">
      <formula>"if(E11&gt;0,#,##0;(#,##0),"-")"</formula>
    </cfRule>
  </conditionalFormatting>
  <conditionalFormatting sqref="E24 G24">
    <cfRule type="expression" priority="5" stopIfTrue="1">
      <formula>"if(E11&gt;0,#,##0;(#,##0),"-")"</formula>
    </cfRule>
  </conditionalFormatting>
  <conditionalFormatting sqref="N24">
    <cfRule type="expression" priority="4" stopIfTrue="1">
      <formula>"if(E11&gt;0,#,##0;(#,##0),"-")"</formula>
    </cfRule>
  </conditionalFormatting>
  <conditionalFormatting sqref="C24">
    <cfRule type="expression" priority="3" stopIfTrue="1">
      <formula>"if(E11&gt;0,#,##0;(#,##0),"-")"</formula>
    </cfRule>
  </conditionalFormatting>
  <conditionalFormatting sqref="E19 G19">
    <cfRule type="expression" priority="2" stopIfTrue="1">
      <formula>"if(E11&gt;0,#,##0;(#,##0),"-")"</formula>
    </cfRule>
  </conditionalFormatting>
  <conditionalFormatting sqref="N19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13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tabColor theme="4" tint="0.59999389629810485"/>
    <pageSetUpPr fitToPage="1"/>
  </sheetPr>
  <dimension ref="A1:R121"/>
  <sheetViews>
    <sheetView showGridLines="0" tabSelected="1" view="pageBreakPreview" topLeftCell="A113" zoomScale="85" zoomScaleNormal="85" zoomScaleSheetLayoutView="85" workbookViewId="0">
      <selection activeCell="A124" sqref="A124"/>
    </sheetView>
  </sheetViews>
  <sheetFormatPr defaultColWidth="26.54296875" defaultRowHeight="20.149999999999999" customHeight="1"/>
  <cols>
    <col min="1" max="1" width="57.54296875" style="2" customWidth="1"/>
    <col min="2" max="2" width="18.26953125" style="2" bestFit="1" customWidth="1"/>
    <col min="3" max="3" width="1.1796875" style="2" customWidth="1"/>
    <col min="4" max="4" width="16.7265625" style="2" customWidth="1"/>
    <col min="5" max="5" width="1.1796875" style="2" customWidth="1"/>
    <col min="6" max="6" width="18.54296875" style="2" bestFit="1" customWidth="1"/>
    <col min="7" max="7" width="1.1796875" style="2" customWidth="1"/>
    <col min="8" max="8" width="16.7265625" style="2" customWidth="1"/>
    <col min="9" max="10" width="15.7265625" style="2" customWidth="1"/>
    <col min="11" max="11" width="1" style="2" customWidth="1"/>
    <col min="12" max="12" width="15.453125" style="2" customWidth="1"/>
    <col min="13" max="13" width="2" style="2" customWidth="1"/>
    <col min="14" max="14" width="14.81640625" style="2" customWidth="1"/>
    <col min="15" max="15" width="0.81640625" style="2" customWidth="1"/>
    <col min="16" max="16" width="16.1796875" style="2" customWidth="1"/>
    <col min="17" max="17" width="2" style="2" customWidth="1"/>
    <col min="18" max="18" width="15.26953125" style="2" customWidth="1"/>
    <col min="19" max="16384" width="26.54296875" style="2"/>
  </cols>
  <sheetData>
    <row r="1" spans="1:8" s="12" customFormat="1" ht="20.149999999999999" customHeight="1">
      <c r="A1" s="11" t="s">
        <v>115</v>
      </c>
      <c r="B1" s="176"/>
      <c r="C1" s="176"/>
      <c r="D1" s="176"/>
      <c r="E1" s="176"/>
      <c r="F1" s="176"/>
      <c r="G1" s="176"/>
      <c r="H1" s="176"/>
    </row>
    <row r="2" spans="1:8" s="12" customFormat="1" ht="20.149999999999999" customHeight="1">
      <c r="A2" s="177" t="s">
        <v>112</v>
      </c>
      <c r="B2" s="178"/>
      <c r="C2" s="179"/>
      <c r="D2" s="178"/>
      <c r="E2" s="176"/>
      <c r="F2" s="176"/>
      <c r="G2" s="176"/>
      <c r="H2" s="176"/>
    </row>
    <row r="3" spans="1:8" s="12" customFormat="1" ht="20.149999999999999" customHeight="1">
      <c r="A3" s="349"/>
      <c r="B3" s="349"/>
      <c r="C3" s="349"/>
      <c r="D3" s="349"/>
      <c r="E3" s="176"/>
      <c r="F3" s="176"/>
      <c r="G3" s="176"/>
      <c r="H3" s="176"/>
    </row>
    <row r="4" spans="1:8" ht="20.149999999999999" customHeight="1">
      <c r="A4" s="130"/>
      <c r="B4" s="336" t="s">
        <v>76</v>
      </c>
      <c r="C4" s="336"/>
      <c r="D4" s="336"/>
      <c r="E4" s="336"/>
      <c r="F4" s="336" t="s">
        <v>222</v>
      </c>
      <c r="G4" s="336"/>
      <c r="H4" s="336"/>
    </row>
    <row r="5" spans="1:8" ht="20.149999999999999" customHeight="1">
      <c r="A5" s="130"/>
      <c r="B5" s="336" t="s">
        <v>78</v>
      </c>
      <c r="C5" s="336"/>
      <c r="D5" s="336"/>
      <c r="E5" s="22"/>
      <c r="F5" s="336" t="s">
        <v>78</v>
      </c>
      <c r="G5" s="336"/>
      <c r="H5" s="336"/>
    </row>
    <row r="6" spans="1:8" ht="20.149999999999999" customHeight="1">
      <c r="A6" s="130"/>
      <c r="B6" s="348" t="s">
        <v>268</v>
      </c>
      <c r="C6" s="348"/>
      <c r="D6" s="348"/>
      <c r="E6" s="180"/>
      <c r="F6" s="348" t="s">
        <v>268</v>
      </c>
      <c r="G6" s="348"/>
      <c r="H6" s="348"/>
    </row>
    <row r="7" spans="1:8" ht="20.149999999999999" customHeight="1">
      <c r="A7" s="130"/>
      <c r="B7" s="348" t="s">
        <v>262</v>
      </c>
      <c r="C7" s="348"/>
      <c r="D7" s="348"/>
      <c r="E7" s="180"/>
      <c r="F7" s="348" t="s">
        <v>262</v>
      </c>
      <c r="G7" s="348"/>
      <c r="H7" s="348"/>
    </row>
    <row r="8" spans="1:8" ht="20.149999999999999" customHeight="1">
      <c r="A8" s="130"/>
      <c r="B8" s="181">
        <v>2020</v>
      </c>
      <c r="C8" s="181"/>
      <c r="D8" s="181">
        <v>2019</v>
      </c>
      <c r="E8" s="180"/>
      <c r="F8" s="181">
        <v>2020</v>
      </c>
      <c r="G8" s="181"/>
      <c r="H8" s="181">
        <v>2019</v>
      </c>
    </row>
    <row r="9" spans="1:8" ht="20.149999999999999" customHeight="1">
      <c r="A9" s="130"/>
      <c r="B9" s="341" t="s">
        <v>208</v>
      </c>
      <c r="C9" s="341"/>
      <c r="D9" s="341"/>
      <c r="E9" s="341"/>
      <c r="F9" s="341"/>
      <c r="G9" s="341"/>
      <c r="H9" s="341"/>
    </row>
    <row r="10" spans="1:8" ht="20.149999999999999" customHeight="1">
      <c r="A10" s="3" t="s">
        <v>34</v>
      </c>
      <c r="B10" s="148"/>
      <c r="D10" s="148"/>
      <c r="F10" s="148"/>
      <c r="H10" s="148"/>
    </row>
    <row r="11" spans="1:8" ht="20.149999999999999" customHeight="1">
      <c r="A11" s="2" t="s">
        <v>282</v>
      </c>
      <c r="B11" s="149">
        <v>2153404152</v>
      </c>
      <c r="C11" s="149"/>
      <c r="D11" s="149">
        <v>4076709391</v>
      </c>
      <c r="E11" s="149"/>
      <c r="F11" s="149">
        <v>1669979569</v>
      </c>
      <c r="G11" s="149"/>
      <c r="H11" s="149">
        <v>951050685</v>
      </c>
    </row>
    <row r="12" spans="1:8" ht="20.149999999999999" customHeight="1">
      <c r="A12" s="57" t="s">
        <v>322</v>
      </c>
      <c r="B12" s="149"/>
      <c r="C12" s="149"/>
      <c r="D12" s="149"/>
      <c r="E12" s="149"/>
      <c r="F12" s="149"/>
      <c r="G12" s="149"/>
      <c r="H12" s="149"/>
    </row>
    <row r="13" spans="1:8" ht="20.149999999999999" customHeight="1">
      <c r="A13" s="130" t="s">
        <v>305</v>
      </c>
      <c r="B13" s="137">
        <v>-39276039</v>
      </c>
      <c r="C13" s="137"/>
      <c r="D13" s="137">
        <v>2082575</v>
      </c>
      <c r="E13" s="137"/>
      <c r="F13" s="182">
        <v>-1800920</v>
      </c>
      <c r="G13" s="137"/>
      <c r="H13" s="182">
        <v>-6399227</v>
      </c>
    </row>
    <row r="14" spans="1:8" ht="20.149999999999999" customHeight="1">
      <c r="A14" s="2" t="s">
        <v>27</v>
      </c>
      <c r="B14" s="150">
        <v>1659064994</v>
      </c>
      <c r="C14" s="150"/>
      <c r="D14" s="150">
        <v>1331135566</v>
      </c>
      <c r="E14" s="150"/>
      <c r="F14" s="182">
        <v>164104902</v>
      </c>
      <c r="G14" s="150"/>
      <c r="H14" s="182">
        <v>132839647</v>
      </c>
    </row>
    <row r="15" spans="1:8" ht="20.149999999999999" customHeight="1">
      <c r="A15" s="2" t="s">
        <v>166</v>
      </c>
      <c r="B15" s="149">
        <v>1440108788</v>
      </c>
      <c r="C15" s="149"/>
      <c r="D15" s="149">
        <v>1080382218</v>
      </c>
      <c r="E15" s="149"/>
      <c r="F15" s="182">
        <v>31538140</v>
      </c>
      <c r="G15" s="149"/>
      <c r="H15" s="182">
        <v>1570357</v>
      </c>
    </row>
    <row r="16" spans="1:8" ht="20.149999999999999" customHeight="1">
      <c r="A16" s="120" t="s">
        <v>167</v>
      </c>
      <c r="B16" s="149">
        <v>1487216</v>
      </c>
      <c r="C16" s="149"/>
      <c r="D16" s="151">
        <v>0</v>
      </c>
      <c r="E16" s="149"/>
      <c r="F16" s="182">
        <v>3020</v>
      </c>
      <c r="G16" s="149"/>
      <c r="H16" s="164">
        <v>0</v>
      </c>
    </row>
    <row r="17" spans="1:18" ht="20.149999999999999" customHeight="1">
      <c r="A17" s="120" t="s">
        <v>128</v>
      </c>
      <c r="B17" s="149">
        <v>11715773</v>
      </c>
      <c r="C17" s="149"/>
      <c r="D17" s="149">
        <v>43330229</v>
      </c>
      <c r="E17" s="149"/>
      <c r="F17" s="182">
        <v>9004601</v>
      </c>
      <c r="G17" s="149"/>
      <c r="H17" s="182">
        <v>31996134</v>
      </c>
    </row>
    <row r="18" spans="1:18" ht="20.149999999999999" customHeight="1">
      <c r="A18" s="2" t="s">
        <v>221</v>
      </c>
      <c r="B18" s="149">
        <v>206654907</v>
      </c>
      <c r="C18" s="149"/>
      <c r="D18" s="149">
        <v>-770113051</v>
      </c>
      <c r="E18" s="149"/>
      <c r="F18" s="182">
        <v>-2344149</v>
      </c>
      <c r="G18" s="149"/>
      <c r="H18" s="182">
        <v>54957211</v>
      </c>
    </row>
    <row r="19" spans="1:18" ht="20.149999999999999" customHeight="1">
      <c r="A19" s="2" t="s">
        <v>272</v>
      </c>
      <c r="B19" s="183">
        <v>0</v>
      </c>
      <c r="C19" s="149"/>
      <c r="D19" s="149">
        <v>-333136</v>
      </c>
      <c r="E19" s="149"/>
      <c r="F19" s="183">
        <v>0</v>
      </c>
      <c r="G19" s="149"/>
      <c r="H19" s="164">
        <v>0</v>
      </c>
    </row>
    <row r="20" spans="1:18" ht="20.149999999999999" customHeight="1">
      <c r="A20" s="2" t="s">
        <v>271</v>
      </c>
      <c r="B20" s="183">
        <v>0</v>
      </c>
      <c r="C20" s="149"/>
      <c r="D20" s="149">
        <v>27527318</v>
      </c>
      <c r="E20" s="149"/>
      <c r="F20" s="183">
        <v>0</v>
      </c>
      <c r="G20" s="149"/>
      <c r="H20" s="164">
        <v>0</v>
      </c>
    </row>
    <row r="21" spans="1:18" ht="20.149999999999999" customHeight="1">
      <c r="A21" s="130" t="s">
        <v>287</v>
      </c>
      <c r="B21" s="149">
        <v>-987628691</v>
      </c>
      <c r="C21" s="149"/>
      <c r="D21" s="149">
        <v>-1957253078</v>
      </c>
      <c r="E21" s="149"/>
      <c r="F21" s="151">
        <v>0</v>
      </c>
      <c r="G21" s="149"/>
      <c r="H21" s="164">
        <v>0</v>
      </c>
      <c r="J21" s="59"/>
      <c r="K21" s="184"/>
    </row>
    <row r="22" spans="1:18" ht="20.149999999999999" customHeight="1">
      <c r="A22" s="130" t="s">
        <v>273</v>
      </c>
      <c r="B22" s="149">
        <v>-80612242</v>
      </c>
      <c r="C22" s="149"/>
      <c r="D22" s="149">
        <v>-57563937</v>
      </c>
      <c r="E22" s="149"/>
      <c r="F22" s="182">
        <v>-1730764414</v>
      </c>
      <c r="G22" s="149"/>
      <c r="H22" s="182">
        <v>-1186823999</v>
      </c>
      <c r="J22" s="59"/>
      <c r="K22" s="184"/>
    </row>
    <row r="23" spans="1:18" ht="20.149999999999999" customHeight="1">
      <c r="A23" s="130" t="s">
        <v>138</v>
      </c>
      <c r="B23" s="171">
        <v>-53245881</v>
      </c>
      <c r="C23" s="149"/>
      <c r="D23" s="171">
        <v>-107065823</v>
      </c>
      <c r="E23" s="149"/>
      <c r="F23" s="185">
        <v>-135226631</v>
      </c>
      <c r="G23" s="149"/>
      <c r="H23" s="185">
        <v>-112897044</v>
      </c>
      <c r="I23" s="130"/>
      <c r="J23" s="184"/>
      <c r="K23" s="184"/>
    </row>
    <row r="24" spans="1:18" ht="20.149999999999999" customHeight="1">
      <c r="B24" s="186">
        <f>SUM(B11:B23)</f>
        <v>4311672977</v>
      </c>
      <c r="C24" s="150"/>
      <c r="D24" s="186">
        <f>SUM(D11:D23)</f>
        <v>3668838272</v>
      </c>
      <c r="E24" s="150"/>
      <c r="F24" s="182">
        <f>SUM(F11:F23)</f>
        <v>4494118</v>
      </c>
      <c r="G24" s="150"/>
      <c r="H24" s="182">
        <f>SUM(H11:H23)</f>
        <v>-133706236</v>
      </c>
    </row>
    <row r="25" spans="1:18" ht="20.149999999999999" customHeight="1">
      <c r="A25" s="121" t="s">
        <v>35</v>
      </c>
      <c r="B25" s="150"/>
      <c r="C25" s="150"/>
      <c r="D25" s="150"/>
      <c r="E25" s="150"/>
      <c r="F25" s="182"/>
      <c r="G25" s="150"/>
      <c r="H25" s="182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20.149999999999999" customHeight="1">
      <c r="A26" s="2" t="s">
        <v>36</v>
      </c>
      <c r="B26" s="150">
        <v>-103007304</v>
      </c>
      <c r="C26" s="150"/>
      <c r="D26" s="150">
        <v>-1361744740</v>
      </c>
      <c r="E26" s="150"/>
      <c r="F26" s="164">
        <v>0</v>
      </c>
      <c r="G26" s="164"/>
      <c r="H26" s="164">
        <v>0</v>
      </c>
    </row>
    <row r="27" spans="1:18" ht="20.149999999999999" customHeight="1">
      <c r="A27" s="2" t="s">
        <v>52</v>
      </c>
      <c r="B27" s="150">
        <v>45212708</v>
      </c>
      <c r="C27" s="150"/>
      <c r="D27" s="150">
        <v>45527662</v>
      </c>
      <c r="E27" s="150"/>
      <c r="F27" s="164">
        <v>58000415</v>
      </c>
      <c r="G27" s="164"/>
      <c r="H27" s="164">
        <v>74783880</v>
      </c>
    </row>
    <row r="28" spans="1:18" s="6" customFormat="1" ht="20.149999999999999" customHeight="1">
      <c r="A28" s="2" t="s">
        <v>209</v>
      </c>
      <c r="B28" s="150">
        <v>-56582746</v>
      </c>
      <c r="C28" s="150"/>
      <c r="D28" s="150">
        <v>-52648490</v>
      </c>
      <c r="E28" s="150"/>
      <c r="F28" s="164">
        <v>0</v>
      </c>
      <c r="G28" s="164"/>
      <c r="H28" s="164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0.149999999999999" customHeight="1">
      <c r="A29" s="120" t="s">
        <v>119</v>
      </c>
      <c r="B29" s="150">
        <v>-109775617</v>
      </c>
      <c r="C29" s="150"/>
      <c r="D29" s="150">
        <v>466318526</v>
      </c>
      <c r="E29" s="150"/>
      <c r="F29" s="164">
        <v>293644</v>
      </c>
      <c r="G29" s="164"/>
      <c r="H29" s="182">
        <v>-7136799</v>
      </c>
    </row>
    <row r="30" spans="1:18" ht="20.149999999999999" customHeight="1">
      <c r="A30" s="2" t="s">
        <v>224</v>
      </c>
      <c r="B30" s="150">
        <v>-6204395</v>
      </c>
      <c r="C30" s="150"/>
      <c r="D30" s="151">
        <v>0</v>
      </c>
      <c r="E30" s="150"/>
      <c r="F30" s="182">
        <v>-104591329</v>
      </c>
      <c r="G30" s="164"/>
      <c r="H30" s="164">
        <v>0</v>
      </c>
    </row>
    <row r="31" spans="1:18" ht="20.149999999999999" customHeight="1">
      <c r="A31" s="2" t="s">
        <v>5</v>
      </c>
      <c r="B31" s="150">
        <v>-7224969</v>
      </c>
      <c r="C31" s="150"/>
      <c r="D31" s="150">
        <v>-2850220</v>
      </c>
      <c r="E31" s="150"/>
      <c r="F31" s="182">
        <v>-1645348</v>
      </c>
      <c r="G31" s="164"/>
      <c r="H31" s="182">
        <v>-2270536</v>
      </c>
    </row>
    <row r="32" spans="1:18" ht="20.149999999999999" customHeight="1">
      <c r="A32" s="2" t="s">
        <v>18</v>
      </c>
      <c r="B32" s="150">
        <v>-37364922</v>
      </c>
      <c r="C32" s="150"/>
      <c r="D32" s="150">
        <v>361026770</v>
      </c>
      <c r="E32" s="150"/>
      <c r="F32" s="164">
        <v>0</v>
      </c>
      <c r="G32" s="164"/>
      <c r="H32" s="164">
        <v>0</v>
      </c>
    </row>
    <row r="33" spans="1:18" ht="20.149999999999999" customHeight="1">
      <c r="A33" s="2" t="s">
        <v>53</v>
      </c>
      <c r="B33" s="150">
        <v>-408291120</v>
      </c>
      <c r="C33" s="150"/>
      <c r="D33" s="150">
        <v>-45501932</v>
      </c>
      <c r="E33" s="150"/>
      <c r="F33" s="182">
        <v>-27362968</v>
      </c>
      <c r="G33" s="164"/>
      <c r="H33" s="182">
        <v>-15668317</v>
      </c>
    </row>
    <row r="34" spans="1:18" ht="20.149999999999999" customHeight="1">
      <c r="A34" s="2" t="s">
        <v>127</v>
      </c>
      <c r="B34" s="150">
        <v>125596808</v>
      </c>
      <c r="C34" s="150"/>
      <c r="D34" s="150">
        <v>-543570527</v>
      </c>
      <c r="E34" s="150"/>
      <c r="F34" s="164">
        <v>130785808</v>
      </c>
      <c r="G34" s="164"/>
      <c r="H34" s="182">
        <v>-193868730</v>
      </c>
    </row>
    <row r="35" spans="1:18" ht="20.149999999999999" customHeight="1">
      <c r="A35" s="2" t="s">
        <v>19</v>
      </c>
      <c r="B35" s="142">
        <v>-2752319</v>
      </c>
      <c r="C35" s="150"/>
      <c r="D35" s="142">
        <v>-59667969</v>
      </c>
      <c r="E35" s="150"/>
      <c r="F35" s="175">
        <v>237713</v>
      </c>
      <c r="G35" s="164"/>
      <c r="H35" s="182">
        <v>-8582020</v>
      </c>
    </row>
    <row r="36" spans="1:18" ht="20.149999999999999" customHeight="1">
      <c r="A36" s="2" t="s">
        <v>323</v>
      </c>
      <c r="B36" s="186">
        <f>SUM(B24:B35)</f>
        <v>3751279101</v>
      </c>
      <c r="C36" s="150"/>
      <c r="D36" s="186">
        <f>SUM(D24:D35)</f>
        <v>2475727352</v>
      </c>
      <c r="E36" s="150"/>
      <c r="F36" s="187">
        <f>SUM(F24:F35)</f>
        <v>60212053</v>
      </c>
      <c r="G36" s="150"/>
      <c r="H36" s="187">
        <f>SUM(H24:H35)</f>
        <v>-286448758</v>
      </c>
    </row>
    <row r="37" spans="1:18" ht="20.149999999999999" customHeight="1">
      <c r="A37" s="2" t="s">
        <v>306</v>
      </c>
      <c r="B37" s="137">
        <v>13932607</v>
      </c>
      <c r="C37" s="137"/>
      <c r="D37" s="137">
        <v>-10672691</v>
      </c>
      <c r="E37" s="137"/>
      <c r="F37" s="188">
        <v>18624406</v>
      </c>
      <c r="G37" s="137"/>
      <c r="H37" s="188">
        <v>-6628659</v>
      </c>
    </row>
    <row r="38" spans="1:18" ht="20.149999999999999" customHeight="1">
      <c r="A38" s="6" t="s">
        <v>113</v>
      </c>
      <c r="B38" s="30">
        <f>B36+B37</f>
        <v>3765211708</v>
      </c>
      <c r="C38" s="189"/>
      <c r="D38" s="30">
        <f>D36+D37</f>
        <v>2465054661</v>
      </c>
      <c r="E38" s="189"/>
      <c r="F38" s="30">
        <f>F36+F37</f>
        <v>78836459</v>
      </c>
      <c r="G38" s="189"/>
      <c r="H38" s="30">
        <f>H36+H37</f>
        <v>-293077417</v>
      </c>
    </row>
    <row r="39" spans="1:18" ht="20.149999999999999" customHeight="1">
      <c r="A39" s="6"/>
      <c r="B39" s="190"/>
      <c r="C39" s="189"/>
      <c r="D39" s="190"/>
      <c r="E39" s="189"/>
      <c r="F39" s="190"/>
      <c r="G39" s="189"/>
      <c r="H39" s="190"/>
    </row>
    <row r="40" spans="1:18" ht="20.149999999999999" customHeight="1">
      <c r="A40" s="11" t="s">
        <v>115</v>
      </c>
      <c r="B40" s="176"/>
      <c r="C40" s="176"/>
      <c r="D40" s="176"/>
      <c r="E40" s="176"/>
      <c r="F40" s="176"/>
      <c r="G40" s="176"/>
      <c r="H40" s="176"/>
    </row>
    <row r="41" spans="1:18" ht="20.149999999999999" customHeight="1">
      <c r="A41" s="177" t="s">
        <v>112</v>
      </c>
      <c r="B41" s="178"/>
      <c r="C41" s="179"/>
      <c r="D41" s="178"/>
      <c r="E41" s="176"/>
      <c r="F41" s="176"/>
      <c r="G41" s="176"/>
      <c r="H41" s="176"/>
    </row>
    <row r="42" spans="1:18" s="12" customFormat="1" ht="20.149999999999999" customHeight="1">
      <c r="A42" s="1"/>
      <c r="B42" s="1"/>
      <c r="C42" s="1"/>
      <c r="D42" s="1"/>
      <c r="E42" s="92"/>
      <c r="F42" s="92"/>
      <c r="G42" s="92"/>
      <c r="H42" s="92"/>
      <c r="I42" s="52"/>
      <c r="J42" s="52"/>
      <c r="K42" s="2"/>
      <c r="L42" s="2"/>
      <c r="M42" s="2"/>
      <c r="N42" s="2"/>
      <c r="O42" s="2"/>
      <c r="P42" s="2"/>
      <c r="Q42" s="2"/>
      <c r="R42" s="2"/>
    </row>
    <row r="43" spans="1:18" ht="20.149999999999999" customHeight="1">
      <c r="A43" s="130"/>
      <c r="B43" s="338" t="s">
        <v>76</v>
      </c>
      <c r="C43" s="338"/>
      <c r="D43" s="338"/>
      <c r="E43" s="180"/>
      <c r="F43" s="338" t="s">
        <v>77</v>
      </c>
      <c r="G43" s="338"/>
      <c r="H43" s="338"/>
    </row>
    <row r="44" spans="1:18" ht="20.149999999999999" customHeight="1">
      <c r="A44" s="130"/>
      <c r="B44" s="338" t="s">
        <v>78</v>
      </c>
      <c r="C44" s="338"/>
      <c r="D44" s="338"/>
      <c r="E44" s="180"/>
      <c r="F44" s="338" t="s">
        <v>78</v>
      </c>
      <c r="G44" s="338"/>
      <c r="H44" s="338"/>
      <c r="J44" s="12"/>
    </row>
    <row r="45" spans="1:18" ht="20.149999999999999" customHeight="1">
      <c r="A45" s="130"/>
      <c r="B45" s="348" t="s">
        <v>268</v>
      </c>
      <c r="C45" s="348"/>
      <c r="D45" s="348"/>
      <c r="E45" s="180"/>
      <c r="F45" s="348" t="s">
        <v>268</v>
      </c>
      <c r="G45" s="348"/>
      <c r="H45" s="348"/>
    </row>
    <row r="46" spans="1:18" ht="20.149999999999999" customHeight="1">
      <c r="A46" s="130"/>
      <c r="B46" s="348" t="s">
        <v>262</v>
      </c>
      <c r="C46" s="348"/>
      <c r="D46" s="348"/>
      <c r="E46" s="180"/>
      <c r="F46" s="348" t="s">
        <v>262</v>
      </c>
      <c r="G46" s="348"/>
      <c r="H46" s="348"/>
    </row>
    <row r="47" spans="1:18" ht="20.149999999999999" customHeight="1">
      <c r="A47" s="130"/>
      <c r="B47" s="181">
        <v>2020</v>
      </c>
      <c r="C47" s="181"/>
      <c r="D47" s="181">
        <v>2019</v>
      </c>
      <c r="E47" s="180"/>
      <c r="F47" s="181">
        <v>2020</v>
      </c>
      <c r="G47" s="181"/>
      <c r="H47" s="181">
        <v>2019</v>
      </c>
    </row>
    <row r="48" spans="1:18" ht="20.149999999999999" customHeight="1">
      <c r="A48" s="130"/>
      <c r="B48" s="341" t="s">
        <v>208</v>
      </c>
      <c r="C48" s="341"/>
      <c r="D48" s="341"/>
      <c r="E48" s="341"/>
      <c r="F48" s="341"/>
      <c r="G48" s="341"/>
      <c r="H48" s="341"/>
    </row>
    <row r="49" spans="1:18" ht="20.149999999999999" customHeight="1">
      <c r="A49" s="122" t="s">
        <v>37</v>
      </c>
      <c r="B49" s="149"/>
      <c r="C49" s="150"/>
      <c r="D49" s="149"/>
      <c r="E49" s="150"/>
      <c r="F49" s="149"/>
      <c r="G49" s="150"/>
      <c r="H49" s="149"/>
    </row>
    <row r="50" spans="1:18" ht="20.149999999999999" customHeight="1">
      <c r="A50" s="2" t="s">
        <v>117</v>
      </c>
      <c r="B50" s="150">
        <v>-1442015301</v>
      </c>
      <c r="C50" s="150"/>
      <c r="D50" s="150">
        <v>1251378890</v>
      </c>
      <c r="E50" s="150"/>
      <c r="F50" s="151">
        <v>0</v>
      </c>
      <c r="G50" s="150"/>
      <c r="H50" s="151">
        <v>0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ht="20.149999999999999" hidden="1" customHeight="1">
      <c r="A51" s="120" t="s">
        <v>255</v>
      </c>
      <c r="B51" s="172"/>
      <c r="C51" s="172"/>
      <c r="D51" s="151"/>
      <c r="E51" s="172"/>
      <c r="F51" s="182"/>
      <c r="G51" s="150"/>
      <c r="H51" s="18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ht="19.5" customHeight="1">
      <c r="A52" s="2" t="s">
        <v>234</v>
      </c>
      <c r="B52" s="151">
        <v>0</v>
      </c>
      <c r="C52" s="150"/>
      <c r="D52" s="151">
        <v>0</v>
      </c>
      <c r="E52" s="150"/>
      <c r="F52" s="182">
        <v>-1406300000</v>
      </c>
      <c r="G52" s="150"/>
      <c r="H52" s="182">
        <v>-1625605420</v>
      </c>
    </row>
    <row r="53" spans="1:18" ht="19.5" customHeight="1">
      <c r="A53" s="120" t="s">
        <v>168</v>
      </c>
      <c r="B53" s="150">
        <v>-281298000</v>
      </c>
      <c r="C53" s="150"/>
      <c r="D53" s="173">
        <v>-20773980</v>
      </c>
      <c r="E53" s="150"/>
      <c r="F53" s="182">
        <v>-281298000</v>
      </c>
      <c r="G53" s="150"/>
      <c r="H53" s="182">
        <v>-20773980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19.5" customHeight="1">
      <c r="A54" s="120" t="s">
        <v>256</v>
      </c>
      <c r="B54" s="164">
        <v>0</v>
      </c>
      <c r="C54" s="172"/>
      <c r="D54" s="172">
        <v>176689258</v>
      </c>
      <c r="E54" s="172"/>
      <c r="F54" s="151">
        <v>0</v>
      </c>
      <c r="G54" s="150"/>
      <c r="H54" s="151">
        <v>0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19.5" customHeight="1">
      <c r="A55" s="95" t="s">
        <v>169</v>
      </c>
      <c r="B55" s="151">
        <v>0</v>
      </c>
      <c r="C55" s="150"/>
      <c r="D55" s="151">
        <v>0</v>
      </c>
      <c r="E55" s="150"/>
      <c r="F55" s="182">
        <v>4882722</v>
      </c>
      <c r="G55" s="150"/>
      <c r="H55" s="182">
        <v>-323439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19.5" hidden="1" customHeight="1">
      <c r="A56" s="2" t="s">
        <v>170</v>
      </c>
      <c r="B56" s="151">
        <v>0</v>
      </c>
      <c r="C56" s="150"/>
      <c r="D56" s="151">
        <v>0</v>
      </c>
      <c r="E56" s="150"/>
      <c r="F56" s="151">
        <v>0</v>
      </c>
      <c r="G56" s="151">
        <v>0</v>
      </c>
      <c r="H56" s="151">
        <v>0</v>
      </c>
    </row>
    <row r="57" spans="1:18" ht="19.5" customHeight="1">
      <c r="A57" s="2" t="s">
        <v>307</v>
      </c>
      <c r="B57" s="151">
        <v>0</v>
      </c>
      <c r="C57" s="150"/>
      <c r="D57" s="172">
        <v>22000000</v>
      </c>
      <c r="E57" s="151"/>
      <c r="F57" s="151">
        <v>0</v>
      </c>
      <c r="G57" s="151">
        <v>0</v>
      </c>
      <c r="H57" s="151">
        <v>0</v>
      </c>
    </row>
    <row r="58" spans="1:18" ht="19.5" customHeight="1">
      <c r="A58" s="2" t="s">
        <v>290</v>
      </c>
      <c r="B58" s="150">
        <v>-154452500</v>
      </c>
      <c r="C58" s="150"/>
      <c r="D58" s="151">
        <v>0</v>
      </c>
      <c r="E58" s="151"/>
      <c r="F58" s="151">
        <v>0</v>
      </c>
      <c r="G58" s="151">
        <v>0</v>
      </c>
      <c r="H58" s="151">
        <v>0</v>
      </c>
    </row>
    <row r="59" spans="1:18" ht="19.5" customHeight="1">
      <c r="A59" s="2" t="s">
        <v>274</v>
      </c>
      <c r="B59" s="151">
        <v>0</v>
      </c>
      <c r="C59" s="150"/>
      <c r="D59" s="172">
        <v>-8000000</v>
      </c>
      <c r="E59" s="151"/>
      <c r="F59" s="151">
        <v>0</v>
      </c>
      <c r="G59" s="151">
        <v>0</v>
      </c>
      <c r="H59" s="151">
        <v>0</v>
      </c>
    </row>
    <row r="60" spans="1:18" ht="19.5" customHeight="1">
      <c r="A60" s="120" t="s">
        <v>171</v>
      </c>
      <c r="B60" s="150">
        <v>-6377224702</v>
      </c>
      <c r="C60" s="150"/>
      <c r="D60" s="150">
        <v>-9113914951</v>
      </c>
      <c r="E60" s="150"/>
      <c r="F60" s="182">
        <v>-16849600</v>
      </c>
      <c r="G60" s="150"/>
      <c r="H60" s="182">
        <v>-12386120</v>
      </c>
    </row>
    <row r="61" spans="1:18" ht="19.5" customHeight="1">
      <c r="A61" s="120" t="s">
        <v>231</v>
      </c>
      <c r="B61" s="151"/>
      <c r="C61" s="150"/>
      <c r="D61" s="151"/>
      <c r="E61" s="150"/>
      <c r="F61" s="182"/>
      <c r="G61" s="150"/>
      <c r="H61" s="151"/>
    </row>
    <row r="62" spans="1:18" ht="19.5" customHeight="1">
      <c r="A62" s="120" t="s">
        <v>230</v>
      </c>
      <c r="B62" s="173">
        <v>-457955200</v>
      </c>
      <c r="C62" s="150"/>
      <c r="D62" s="150">
        <v>-478929558</v>
      </c>
      <c r="E62" s="150"/>
      <c r="F62" s="151">
        <v>0</v>
      </c>
      <c r="G62" s="150"/>
      <c r="H62" s="151">
        <v>0</v>
      </c>
    </row>
    <row r="63" spans="1:18" ht="19.5" customHeight="1">
      <c r="A63" s="120" t="s">
        <v>71</v>
      </c>
      <c r="B63" s="173">
        <v>-5773090</v>
      </c>
      <c r="C63" s="150"/>
      <c r="D63" s="173">
        <v>-3178521</v>
      </c>
      <c r="E63" s="173"/>
      <c r="F63" s="182">
        <v>-4329090</v>
      </c>
      <c r="G63" s="150"/>
      <c r="H63" s="182">
        <v>-42615</v>
      </c>
    </row>
    <row r="64" spans="1:18" ht="19.5" customHeight="1">
      <c r="A64" s="120" t="s">
        <v>260</v>
      </c>
      <c r="B64" s="151"/>
      <c r="C64" s="150"/>
      <c r="D64" s="151"/>
      <c r="E64" s="173"/>
      <c r="F64" s="151"/>
      <c r="G64" s="150"/>
      <c r="H64" s="151"/>
    </row>
    <row r="65" spans="1:8" ht="19.5" customHeight="1">
      <c r="A65" s="120" t="s">
        <v>319</v>
      </c>
      <c r="B65" s="173">
        <v>-1699006071</v>
      </c>
      <c r="C65" s="150"/>
      <c r="D65" s="173">
        <v>-39625507</v>
      </c>
      <c r="E65" s="173"/>
      <c r="F65" s="151">
        <v>0</v>
      </c>
      <c r="G65" s="150"/>
      <c r="H65" s="151">
        <v>0</v>
      </c>
    </row>
    <row r="66" spans="1:8" ht="19.5" customHeight="1">
      <c r="A66" s="120" t="s">
        <v>275</v>
      </c>
      <c r="B66" s="151">
        <v>0</v>
      </c>
      <c r="C66" s="150"/>
      <c r="D66" s="173">
        <v>-33793729</v>
      </c>
      <c r="E66" s="173"/>
      <c r="F66" s="151">
        <v>0</v>
      </c>
      <c r="G66" s="150"/>
      <c r="H66" s="151">
        <v>0</v>
      </c>
    </row>
    <row r="67" spans="1:8" ht="19.5" customHeight="1">
      <c r="A67" s="120" t="s">
        <v>309</v>
      </c>
      <c r="B67" s="151">
        <v>0</v>
      </c>
      <c r="C67" s="150"/>
      <c r="D67" s="151">
        <v>0</v>
      </c>
      <c r="E67" s="173"/>
      <c r="F67" s="182">
        <v>799729509</v>
      </c>
      <c r="G67" s="150"/>
      <c r="H67" s="151">
        <v>0</v>
      </c>
    </row>
    <row r="68" spans="1:8" ht="19.5" customHeight="1">
      <c r="A68" s="2" t="s">
        <v>310</v>
      </c>
      <c r="B68" s="173">
        <v>-1142491559</v>
      </c>
      <c r="C68" s="150"/>
      <c r="D68" s="173">
        <v>-1318311405</v>
      </c>
      <c r="E68" s="151"/>
      <c r="F68" s="182">
        <v>-2771241411</v>
      </c>
      <c r="G68" s="151"/>
      <c r="H68" s="182">
        <v>-2005120706</v>
      </c>
    </row>
    <row r="69" spans="1:8" ht="19.5" customHeight="1">
      <c r="A69" s="2" t="s">
        <v>331</v>
      </c>
      <c r="B69" s="172">
        <v>-10077488021</v>
      </c>
      <c r="C69" s="150"/>
      <c r="D69" s="151">
        <v>0</v>
      </c>
      <c r="E69" s="151"/>
      <c r="F69" s="182">
        <v>-9684050330</v>
      </c>
      <c r="G69" s="151"/>
      <c r="H69" s="151">
        <v>0</v>
      </c>
    </row>
    <row r="70" spans="1:8" ht="19.5" customHeight="1">
      <c r="A70" s="2" t="s">
        <v>330</v>
      </c>
      <c r="B70" s="172">
        <v>701919603</v>
      </c>
      <c r="C70" s="150"/>
      <c r="D70" s="151">
        <v>0</v>
      </c>
      <c r="E70" s="151"/>
      <c r="F70" s="182">
        <v>701919603</v>
      </c>
      <c r="G70" s="151"/>
      <c r="H70" s="151">
        <v>0</v>
      </c>
    </row>
    <row r="71" spans="1:8" ht="19.5" customHeight="1">
      <c r="A71" s="2" t="s">
        <v>276</v>
      </c>
      <c r="B71" s="172">
        <v>1119936242</v>
      </c>
      <c r="C71" s="150"/>
      <c r="D71" s="164">
        <v>899547937</v>
      </c>
      <c r="E71" s="151"/>
      <c r="F71" s="182">
        <v>1730764414</v>
      </c>
      <c r="G71" s="151"/>
      <c r="H71" s="182">
        <v>1186823999</v>
      </c>
    </row>
    <row r="72" spans="1:8" ht="19.5" customHeight="1">
      <c r="A72" s="120" t="s">
        <v>172</v>
      </c>
      <c r="B72" s="174">
        <v>52886150</v>
      </c>
      <c r="C72" s="150"/>
      <c r="D72" s="175">
        <v>106683693</v>
      </c>
      <c r="E72" s="151"/>
      <c r="F72" s="185">
        <v>167046269</v>
      </c>
      <c r="G72" s="151"/>
      <c r="H72" s="185">
        <v>101756796</v>
      </c>
    </row>
    <row r="73" spans="1:8" ht="20.149999999999999" customHeight="1">
      <c r="A73" s="123" t="s">
        <v>232</v>
      </c>
      <c r="B73" s="168">
        <f>SUM(B50:B72)</f>
        <v>-19762962449</v>
      </c>
      <c r="C73" s="150"/>
      <c r="D73" s="168">
        <f>SUM(D50:D72)</f>
        <v>-8560227873</v>
      </c>
      <c r="E73" s="150"/>
      <c r="F73" s="30">
        <f>SUM(F50:F72)</f>
        <v>-10759725914</v>
      </c>
      <c r="G73" s="150"/>
      <c r="H73" s="30">
        <f>SUM(H50:H72)</f>
        <v>-2375671485</v>
      </c>
    </row>
    <row r="74" spans="1:8" ht="14" customHeight="1">
      <c r="B74" s="137"/>
      <c r="C74" s="150"/>
      <c r="D74" s="137"/>
      <c r="E74" s="150"/>
      <c r="F74" s="137"/>
      <c r="G74" s="150"/>
      <c r="H74" s="137"/>
    </row>
    <row r="75" spans="1:8" ht="20.149999999999999" customHeight="1">
      <c r="A75" s="122" t="s">
        <v>38</v>
      </c>
      <c r="B75" s="150"/>
      <c r="C75" s="150"/>
      <c r="D75" s="150"/>
      <c r="E75" s="150"/>
      <c r="F75" s="150"/>
      <c r="G75" s="150"/>
      <c r="H75" s="150"/>
    </row>
    <row r="76" spans="1:8" ht="19.5" customHeight="1">
      <c r="A76" s="2" t="s">
        <v>173</v>
      </c>
      <c r="B76" s="150">
        <v>22058200000</v>
      </c>
      <c r="C76" s="150"/>
      <c r="D76" s="150">
        <v>2564000000</v>
      </c>
      <c r="E76" s="150"/>
      <c r="F76" s="182">
        <v>22000000000</v>
      </c>
      <c r="G76" s="150"/>
      <c r="H76" s="151">
        <v>0</v>
      </c>
    </row>
    <row r="77" spans="1:8" ht="19.5" customHeight="1">
      <c r="A77" s="2" t="s">
        <v>174</v>
      </c>
      <c r="B77" s="173">
        <v>-9392900000</v>
      </c>
      <c r="C77" s="150"/>
      <c r="D77" s="173">
        <v>-2677000000</v>
      </c>
      <c r="E77" s="173"/>
      <c r="F77" s="182">
        <v>-9000000000</v>
      </c>
      <c r="G77" s="173"/>
      <c r="H77" s="151">
        <v>0</v>
      </c>
    </row>
    <row r="78" spans="1:8" ht="19.5" customHeight="1">
      <c r="A78" s="124" t="s">
        <v>175</v>
      </c>
      <c r="B78" s="150">
        <v>9801716259</v>
      </c>
      <c r="C78" s="150"/>
      <c r="D78" s="150">
        <v>7903027592</v>
      </c>
      <c r="E78" s="173"/>
      <c r="F78" s="151">
        <v>0</v>
      </c>
      <c r="G78" s="173"/>
      <c r="H78" s="151">
        <v>0</v>
      </c>
    </row>
    <row r="79" spans="1:8" ht="19.5" customHeight="1">
      <c r="A79" s="124" t="s">
        <v>176</v>
      </c>
      <c r="B79" s="150">
        <v>-2579829589</v>
      </c>
      <c r="C79" s="150"/>
      <c r="D79" s="150">
        <v>-1765205173</v>
      </c>
      <c r="E79" s="173"/>
      <c r="F79" s="151">
        <v>0</v>
      </c>
      <c r="G79" s="173"/>
      <c r="H79" s="151">
        <v>0</v>
      </c>
    </row>
    <row r="80" spans="1:8" ht="19.5" customHeight="1">
      <c r="A80" s="120" t="s">
        <v>235</v>
      </c>
      <c r="B80" s="173">
        <v>-26301708</v>
      </c>
      <c r="C80" s="150"/>
      <c r="D80" s="151">
        <v>0</v>
      </c>
      <c r="E80" s="150"/>
      <c r="F80" s="182">
        <v>-24215706</v>
      </c>
      <c r="G80" s="150"/>
      <c r="H80" s="151">
        <v>0</v>
      </c>
    </row>
    <row r="81" spans="1:18" ht="19.5" customHeight="1">
      <c r="A81" s="120" t="s">
        <v>223</v>
      </c>
      <c r="B81" s="151">
        <v>0</v>
      </c>
      <c r="C81" s="150"/>
      <c r="D81" s="173">
        <v>7500000000</v>
      </c>
      <c r="E81" s="150"/>
      <c r="F81" s="151">
        <v>0</v>
      </c>
      <c r="G81" s="150"/>
      <c r="H81" s="182">
        <v>7500000000</v>
      </c>
    </row>
    <row r="82" spans="1:18" ht="19.5" customHeight="1">
      <c r="A82" s="120" t="s">
        <v>257</v>
      </c>
      <c r="B82" s="151">
        <v>0</v>
      </c>
      <c r="C82" s="150"/>
      <c r="D82" s="173">
        <v>-6000000000</v>
      </c>
      <c r="E82" s="150"/>
      <c r="F82" s="151">
        <v>0</v>
      </c>
      <c r="G82" s="150"/>
      <c r="H82" s="182">
        <v>-6000000000</v>
      </c>
    </row>
    <row r="83" spans="1:18" ht="19.5" customHeight="1">
      <c r="A83" s="120" t="s">
        <v>236</v>
      </c>
      <c r="B83" s="151">
        <v>0</v>
      </c>
      <c r="C83" s="150"/>
      <c r="D83" s="173">
        <v>-7500000</v>
      </c>
      <c r="E83" s="150"/>
      <c r="F83" s="151">
        <v>0</v>
      </c>
      <c r="G83" s="150"/>
      <c r="H83" s="182">
        <v>-7500000</v>
      </c>
    </row>
    <row r="84" spans="1:18" ht="19.5" customHeight="1">
      <c r="A84" s="120" t="s">
        <v>277</v>
      </c>
      <c r="B84" s="164">
        <v>260665331</v>
      </c>
      <c r="C84" s="150"/>
      <c r="D84" s="173">
        <v>797969325</v>
      </c>
      <c r="E84" s="150"/>
      <c r="F84" s="151">
        <v>0</v>
      </c>
      <c r="G84" s="150"/>
      <c r="H84" s="151">
        <v>0</v>
      </c>
    </row>
    <row r="85" spans="1:18" ht="19.5" customHeight="1">
      <c r="A85" s="120" t="s">
        <v>278</v>
      </c>
      <c r="B85" s="173">
        <v>-3361491109</v>
      </c>
      <c r="C85" s="150"/>
      <c r="D85" s="173">
        <v>-2886353416</v>
      </c>
      <c r="E85" s="150"/>
      <c r="F85" s="182">
        <v>-2773284293</v>
      </c>
      <c r="G85" s="150"/>
      <c r="H85" s="182">
        <v>-2559889644</v>
      </c>
    </row>
    <row r="86" spans="1:18" ht="19.5" customHeight="1">
      <c r="A86" s="120" t="s">
        <v>177</v>
      </c>
      <c r="B86" s="173">
        <v>-379153708</v>
      </c>
      <c r="C86" s="150"/>
      <c r="D86" s="173">
        <v>-1236743</v>
      </c>
      <c r="E86" s="150"/>
      <c r="F86" s="151">
        <v>0</v>
      </c>
      <c r="G86" s="150"/>
      <c r="H86" s="151">
        <v>0</v>
      </c>
    </row>
    <row r="87" spans="1:18" ht="19.5" customHeight="1">
      <c r="A87" s="120" t="s">
        <v>178</v>
      </c>
      <c r="B87" s="142">
        <v>-1626404135</v>
      </c>
      <c r="C87" s="150"/>
      <c r="D87" s="142">
        <v>-1235907963</v>
      </c>
      <c r="E87" s="150"/>
      <c r="F87" s="185">
        <v>-157039055</v>
      </c>
      <c r="G87" s="150"/>
      <c r="H87" s="185">
        <v>-62623973</v>
      </c>
    </row>
    <row r="88" spans="1:18" ht="20.149999999999999" customHeight="1">
      <c r="A88" s="123" t="s">
        <v>308</v>
      </c>
      <c r="B88" s="139">
        <f>SUM(B76:B87)</f>
        <v>14754501341</v>
      </c>
      <c r="C88" s="150"/>
      <c r="D88" s="168">
        <f>SUM(D76:D87)</f>
        <v>4191793622</v>
      </c>
      <c r="E88" s="150"/>
      <c r="F88" s="30">
        <f>SUM(F76:F87)</f>
        <v>10045460946</v>
      </c>
      <c r="G88" s="150"/>
      <c r="H88" s="30">
        <f>SUM(H76:H87)</f>
        <v>-1130013617</v>
      </c>
    </row>
    <row r="89" spans="1:18" ht="14.5" customHeight="1">
      <c r="A89" s="120"/>
      <c r="B89" s="150"/>
      <c r="C89" s="150"/>
      <c r="D89" s="150"/>
      <c r="E89" s="150"/>
      <c r="F89" s="150"/>
      <c r="G89" s="150"/>
      <c r="H89" s="150"/>
    </row>
    <row r="90" spans="1:18" ht="20.149999999999999" customHeight="1">
      <c r="A90" s="123" t="s">
        <v>311</v>
      </c>
      <c r="B90" s="189">
        <f>SUM(B38,B73,B88)</f>
        <v>-1243249400</v>
      </c>
      <c r="C90" s="189"/>
      <c r="D90" s="189">
        <f>SUM(D38,D73,D88)</f>
        <v>-1903379590</v>
      </c>
      <c r="E90" s="189"/>
      <c r="F90" s="10">
        <f>SUM(F38,F73,F88)</f>
        <v>-635428509</v>
      </c>
      <c r="G90" s="189"/>
      <c r="H90" s="10">
        <f>SUM(H38,H73,H88)</f>
        <v>-3798762519</v>
      </c>
    </row>
    <row r="91" spans="1:18" ht="19.5" customHeight="1">
      <c r="A91" s="120" t="s">
        <v>179</v>
      </c>
      <c r="B91" s="150">
        <v>-7422623</v>
      </c>
      <c r="C91" s="150"/>
      <c r="D91" s="150">
        <v>-3973790</v>
      </c>
      <c r="E91" s="150"/>
      <c r="F91" s="151">
        <v>0</v>
      </c>
      <c r="G91" s="150"/>
      <c r="H91" s="151">
        <v>0</v>
      </c>
    </row>
    <row r="92" spans="1:18" ht="19.5" customHeight="1">
      <c r="A92" s="120" t="s">
        <v>180</v>
      </c>
      <c r="B92" s="150">
        <v>14389795259</v>
      </c>
      <c r="C92" s="150"/>
      <c r="D92" s="150">
        <v>16698463911</v>
      </c>
      <c r="E92" s="150"/>
      <c r="F92" s="150">
        <f>'BS-3-5'!K11</f>
        <v>4549824347</v>
      </c>
      <c r="G92" s="150"/>
      <c r="H92" s="150">
        <v>9275392742</v>
      </c>
    </row>
    <row r="93" spans="1:18" ht="20.149999999999999" customHeight="1" thickBot="1">
      <c r="A93" s="123" t="s">
        <v>269</v>
      </c>
      <c r="B93" s="146">
        <f>SUM(B90:B92)</f>
        <v>13139123236</v>
      </c>
      <c r="C93" s="150"/>
      <c r="D93" s="146">
        <f>SUM(D90:D92)</f>
        <v>14791110531</v>
      </c>
      <c r="E93" s="150" t="s">
        <v>81</v>
      </c>
      <c r="F93" s="146">
        <f>SUM(F90:F92)</f>
        <v>3914395838</v>
      </c>
      <c r="G93" s="150"/>
      <c r="H93" s="146">
        <f>SUM(H90:H92)</f>
        <v>5476630223</v>
      </c>
    </row>
    <row r="94" spans="1:18" s="6" customFormat="1" ht="20.149999999999999" customHeight="1" thickTop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s="6" customFormat="1" ht="20.149999999999999" hidden="1" customHeight="1">
      <c r="A95" s="12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s="193" customFormat="1" ht="20.149999999999999" hidden="1" customHeight="1">
      <c r="A96" s="191"/>
      <c r="B96" s="191"/>
      <c r="C96" s="191"/>
      <c r="D96" s="191"/>
      <c r="E96" s="191"/>
      <c r="F96" s="191"/>
      <c r="G96" s="191"/>
      <c r="H96" s="191"/>
      <c r="I96" s="192"/>
    </row>
    <row r="97" spans="1:12" ht="20.149999999999999" customHeight="1">
      <c r="A97" s="11" t="s">
        <v>115</v>
      </c>
      <c r="B97" s="176"/>
      <c r="C97" s="176"/>
      <c r="D97" s="176"/>
      <c r="E97" s="176"/>
      <c r="F97" s="176"/>
      <c r="G97" s="176"/>
      <c r="H97" s="176"/>
    </row>
    <row r="98" spans="1:12" ht="20.149999999999999" customHeight="1">
      <c r="A98" s="177" t="s">
        <v>112</v>
      </c>
      <c r="B98" s="178"/>
      <c r="C98" s="179"/>
      <c r="D98" s="178"/>
      <c r="E98" s="176"/>
      <c r="F98" s="176"/>
      <c r="G98" s="176"/>
      <c r="H98" s="176"/>
      <c r="I98" s="151"/>
      <c r="J98" s="151"/>
      <c r="K98" s="151"/>
      <c r="L98" s="151"/>
    </row>
    <row r="99" spans="1:12" ht="20.149999999999999" customHeight="1">
      <c r="A99" s="1"/>
      <c r="B99" s="1"/>
      <c r="C99" s="1"/>
      <c r="D99" s="1"/>
      <c r="E99" s="92"/>
      <c r="F99" s="92"/>
      <c r="G99" s="92"/>
      <c r="H99" s="92"/>
    </row>
    <row r="100" spans="1:12" ht="20.149999999999999" customHeight="1">
      <c r="A100" s="130"/>
      <c r="B100" s="338" t="s">
        <v>76</v>
      </c>
      <c r="C100" s="338"/>
      <c r="D100" s="338"/>
      <c r="E100" s="180"/>
      <c r="F100" s="338" t="s">
        <v>77</v>
      </c>
      <c r="G100" s="338"/>
      <c r="H100" s="338"/>
    </row>
    <row r="101" spans="1:12" ht="20.149999999999999" customHeight="1">
      <c r="A101" s="130"/>
      <c r="B101" s="338" t="s">
        <v>78</v>
      </c>
      <c r="C101" s="338"/>
      <c r="D101" s="338"/>
      <c r="E101" s="180"/>
      <c r="F101" s="338" t="s">
        <v>78</v>
      </c>
      <c r="G101" s="338"/>
      <c r="H101" s="338"/>
    </row>
    <row r="102" spans="1:12" ht="20.149999999999999" customHeight="1">
      <c r="A102" s="130"/>
      <c r="B102" s="348" t="s">
        <v>268</v>
      </c>
      <c r="C102" s="348"/>
      <c r="D102" s="348"/>
      <c r="E102" s="180"/>
      <c r="F102" s="348" t="s">
        <v>268</v>
      </c>
      <c r="G102" s="348"/>
      <c r="H102" s="348"/>
    </row>
    <row r="103" spans="1:12" ht="20.149999999999999" customHeight="1">
      <c r="A103" s="130"/>
      <c r="B103" s="348" t="s">
        <v>262</v>
      </c>
      <c r="C103" s="348"/>
      <c r="D103" s="348"/>
      <c r="E103" s="180"/>
      <c r="F103" s="348" t="s">
        <v>262</v>
      </c>
      <c r="G103" s="348"/>
      <c r="H103" s="348"/>
    </row>
    <row r="104" spans="1:12" ht="20.149999999999999" customHeight="1">
      <c r="A104" s="130"/>
      <c r="B104" s="181">
        <v>2020</v>
      </c>
      <c r="C104" s="181"/>
      <c r="D104" s="181">
        <v>2019</v>
      </c>
      <c r="E104" s="180"/>
      <c r="F104" s="181">
        <v>2020</v>
      </c>
      <c r="G104" s="181"/>
      <c r="H104" s="181">
        <v>2019</v>
      </c>
    </row>
    <row r="105" spans="1:12" ht="20.149999999999999" customHeight="1">
      <c r="A105" s="130"/>
      <c r="B105" s="341" t="s">
        <v>208</v>
      </c>
      <c r="C105" s="341"/>
      <c r="D105" s="341"/>
      <c r="E105" s="341"/>
      <c r="F105" s="341"/>
      <c r="G105" s="341"/>
      <c r="H105" s="341"/>
    </row>
    <row r="106" spans="1:12" ht="20.149999999999999" customHeight="1">
      <c r="A106" s="3" t="s">
        <v>181</v>
      </c>
    </row>
    <row r="107" spans="1:12" ht="20.149999999999999" customHeight="1">
      <c r="A107" s="2" t="s">
        <v>182</v>
      </c>
      <c r="B107" s="150"/>
      <c r="C107" s="150"/>
      <c r="D107" s="150"/>
      <c r="E107" s="150"/>
      <c r="F107" s="150"/>
      <c r="G107" s="150"/>
      <c r="H107" s="150"/>
    </row>
    <row r="108" spans="1:12" ht="20.149999999999999" customHeight="1">
      <c r="A108" s="2" t="s">
        <v>189</v>
      </c>
      <c r="B108" s="150">
        <v>943354559</v>
      </c>
      <c r="C108" s="150"/>
      <c r="D108" s="150">
        <v>1121140968</v>
      </c>
      <c r="E108" s="150"/>
      <c r="F108" s="151">
        <v>0</v>
      </c>
      <c r="G108" s="150"/>
      <c r="H108" s="151">
        <v>0</v>
      </c>
    </row>
    <row r="109" spans="1:12" ht="20.149999999999999" customHeight="1">
      <c r="A109" s="2" t="s">
        <v>258</v>
      </c>
      <c r="B109" s="150">
        <v>1365833972</v>
      </c>
      <c r="C109" s="150"/>
      <c r="D109" s="150">
        <v>1794552939</v>
      </c>
      <c r="E109" s="150"/>
      <c r="F109" s="151">
        <v>0</v>
      </c>
      <c r="G109" s="150"/>
      <c r="H109" s="151">
        <v>0</v>
      </c>
    </row>
    <row r="110" spans="1:12" ht="20.149999999999999" customHeight="1">
      <c r="A110" s="2" t="s">
        <v>259</v>
      </c>
      <c r="B110" s="150">
        <v>16818027.829999998</v>
      </c>
      <c r="C110" s="150"/>
      <c r="D110" s="164">
        <v>9779411</v>
      </c>
      <c r="E110" s="150"/>
      <c r="F110" s="164">
        <v>2525093</v>
      </c>
      <c r="G110" s="150"/>
      <c r="H110" s="164">
        <v>9779411</v>
      </c>
    </row>
    <row r="111" spans="1:12" ht="20.149999999999999" customHeight="1">
      <c r="A111" s="2" t="s">
        <v>183</v>
      </c>
      <c r="B111" s="150">
        <v>189150</v>
      </c>
      <c r="C111" s="150"/>
      <c r="D111" s="150">
        <v>18611500</v>
      </c>
      <c r="E111" s="150"/>
      <c r="F111" s="151">
        <v>0</v>
      </c>
      <c r="G111" s="150"/>
      <c r="H111" s="151">
        <v>0</v>
      </c>
    </row>
    <row r="112" spans="1:12" ht="20.149999999999999" hidden="1" customHeight="1">
      <c r="A112" s="2" t="s">
        <v>184</v>
      </c>
      <c r="B112" s="151"/>
      <c r="C112" s="150"/>
      <c r="D112" s="151"/>
      <c r="E112" s="150"/>
      <c r="F112" s="151"/>
      <c r="G112" s="150"/>
      <c r="H112" s="151"/>
    </row>
    <row r="113" spans="1:8" ht="20.149999999999999" customHeight="1">
      <c r="A113" s="2" t="s">
        <v>332</v>
      </c>
      <c r="B113" s="164">
        <v>48858341</v>
      </c>
      <c r="C113" s="150"/>
      <c r="D113" s="164">
        <v>150685826</v>
      </c>
      <c r="E113" s="150"/>
      <c r="F113" s="151">
        <v>0</v>
      </c>
      <c r="G113" s="150"/>
      <c r="H113" s="151">
        <v>0</v>
      </c>
    </row>
    <row r="114" spans="1:8" ht="20.149999999999999" customHeight="1">
      <c r="A114" s="2" t="s">
        <v>312</v>
      </c>
      <c r="B114" s="151"/>
      <c r="C114" s="150"/>
      <c r="D114" s="151"/>
      <c r="E114" s="150"/>
      <c r="F114" s="151"/>
      <c r="G114" s="150"/>
      <c r="H114" s="151"/>
    </row>
    <row r="115" spans="1:8" ht="20.149999999999999" customHeight="1">
      <c r="A115" s="2" t="s">
        <v>313</v>
      </c>
      <c r="B115" s="150">
        <v>151001964</v>
      </c>
      <c r="C115" s="150"/>
      <c r="D115" s="150">
        <v>9154216</v>
      </c>
      <c r="E115" s="150"/>
      <c r="F115" s="151">
        <v>0</v>
      </c>
      <c r="G115" s="150"/>
      <c r="H115" s="151">
        <v>0</v>
      </c>
    </row>
    <row r="116" spans="1:8" ht="20.149999999999999" customHeight="1">
      <c r="A116" s="2" t="s">
        <v>314</v>
      </c>
      <c r="B116" s="151">
        <v>0</v>
      </c>
      <c r="C116" s="150"/>
      <c r="D116" s="151">
        <v>0</v>
      </c>
      <c r="E116" s="150"/>
      <c r="F116" s="164">
        <v>249995</v>
      </c>
      <c r="G116" s="150"/>
      <c r="H116" s="164">
        <v>5504700</v>
      </c>
    </row>
    <row r="117" spans="1:8" ht="20.149999999999999" customHeight="1">
      <c r="A117" s="2" t="s">
        <v>185</v>
      </c>
      <c r="B117" s="151"/>
      <c r="C117" s="150"/>
      <c r="D117" s="151"/>
      <c r="E117" s="150"/>
      <c r="F117" s="151"/>
      <c r="G117" s="150"/>
      <c r="H117" s="151"/>
    </row>
    <row r="118" spans="1:8" ht="20.149999999999999" customHeight="1">
      <c r="A118" s="2" t="s">
        <v>188</v>
      </c>
      <c r="B118" s="151">
        <v>0</v>
      </c>
      <c r="C118" s="150"/>
      <c r="D118" s="150">
        <v>178691076</v>
      </c>
      <c r="E118" s="150"/>
      <c r="F118" s="151">
        <v>0</v>
      </c>
      <c r="G118" s="150"/>
      <c r="H118" s="151">
        <v>0</v>
      </c>
    </row>
    <row r="119" spans="1:8" ht="20.149999999999999" customHeight="1">
      <c r="A119" s="2" t="s">
        <v>186</v>
      </c>
      <c r="B119" s="151">
        <v>0</v>
      </c>
      <c r="C119" s="150"/>
      <c r="D119" s="150">
        <v>5389525</v>
      </c>
      <c r="E119" s="150"/>
      <c r="F119" s="151">
        <v>0</v>
      </c>
      <c r="G119" s="150"/>
      <c r="H119" s="151">
        <v>0</v>
      </c>
    </row>
    <row r="120" spans="1:8" ht="20.149999999999999" customHeight="1">
      <c r="A120" s="2" t="s">
        <v>187</v>
      </c>
      <c r="B120" s="151">
        <v>0</v>
      </c>
      <c r="C120" s="150"/>
      <c r="D120" s="150">
        <v>947949929</v>
      </c>
      <c r="E120" s="150"/>
      <c r="F120" s="151">
        <v>0</v>
      </c>
      <c r="G120" s="150"/>
      <c r="H120" s="151">
        <v>0</v>
      </c>
    </row>
    <row r="121" spans="1:8" ht="20.149999999999999" customHeight="1">
      <c r="H121" s="151"/>
    </row>
  </sheetData>
  <mergeCells count="28">
    <mergeCell ref="B105:H105"/>
    <mergeCell ref="B100:D100"/>
    <mergeCell ref="F100:H100"/>
    <mergeCell ref="B101:D101"/>
    <mergeCell ref="F101:H101"/>
    <mergeCell ref="B102:D102"/>
    <mergeCell ref="F102:H102"/>
    <mergeCell ref="B9:H9"/>
    <mergeCell ref="B6:D6"/>
    <mergeCell ref="F6:H6"/>
    <mergeCell ref="B103:D103"/>
    <mergeCell ref="F103:H103"/>
    <mergeCell ref="B4:E4"/>
    <mergeCell ref="B46:D46"/>
    <mergeCell ref="F46:H46"/>
    <mergeCell ref="B48:H48"/>
    <mergeCell ref="A3:D3"/>
    <mergeCell ref="B7:D7"/>
    <mergeCell ref="F7:H7"/>
    <mergeCell ref="B43:D43"/>
    <mergeCell ref="F43:H43"/>
    <mergeCell ref="B44:D44"/>
    <mergeCell ref="B45:D45"/>
    <mergeCell ref="F45:H45"/>
    <mergeCell ref="F44:H44"/>
    <mergeCell ref="F4:H4"/>
    <mergeCell ref="B5:D5"/>
    <mergeCell ref="F5:H5"/>
  </mergeCells>
  <phoneticPr fontId="3" type="noConversion"/>
  <pageMargins left="0.7" right="0.45" top="0.48" bottom="0.5" header="0.5" footer="0.5"/>
  <pageSetup paperSize="9" scale="70" firstPageNumber="14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9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05F9-1E92-4A3B-9E2B-4FC3358A9A7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2f25f87e-f69f-4830-aaef-a1fb259280bf"/>
    <ds:schemaRef ds:uri="9e726cc6-28e6-415e-818e-b097165fafb5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SH- 10</vt:lpstr>
      <vt:lpstr>SH- 11</vt:lpstr>
      <vt:lpstr>SH- 12</vt:lpstr>
      <vt:lpstr>SH- 13</vt:lpstr>
      <vt:lpstr>CF-14-16</vt:lpstr>
      <vt:lpstr>'BS-3-5'!Print_Area</vt:lpstr>
      <vt:lpstr>'CF-14-16'!Print_Area</vt:lpstr>
      <vt:lpstr>'PL-6-7'!Print_Area</vt:lpstr>
      <vt:lpstr>'PL-8-9'!Print_Area</vt:lpstr>
      <vt:lpstr>'SH- 10'!Print_Area</vt:lpstr>
      <vt:lpstr>'SH- 11'!Print_Area</vt:lpstr>
      <vt:lpstr>'SH- 12'!Print_Area</vt:lpstr>
      <vt:lpstr>'SH- 13'!Print_Area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Rongkaporn, Choomjit</cp:lastModifiedBy>
  <cp:lastPrinted>2020-08-11T08:33:00Z</cp:lastPrinted>
  <dcterms:created xsi:type="dcterms:W3CDTF">2009-04-21T12:10:13Z</dcterms:created>
  <dcterms:modified xsi:type="dcterms:W3CDTF">2020-08-11T09:16:51Z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