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\งานตลาดหลักทรัพย์\ข้อมูลยิงขึ้นตลาดหลักทรัพย์\Y'63\2Q\"/>
    </mc:Choice>
  </mc:AlternateContent>
  <bookViews>
    <workbookView xWindow="-105" yWindow="-105" windowWidth="19425" windowHeight="10425" tabRatio="839"/>
  </bookViews>
  <sheets>
    <sheet name="SFP" sheetId="1" r:id="rId1"/>
    <sheet name="PL6-9" sheetId="9" r:id="rId2"/>
    <sheet name="CH-Consol FS" sheetId="5" r:id="rId3"/>
    <sheet name="CH-Separate FS" sheetId="16" r:id="rId4"/>
    <sheet name="CF" sheetId="6" r:id="rId5"/>
    <sheet name="App3.1 PL_One Statement-2 steps" sheetId="10" state="hidden" r:id="rId6"/>
    <sheet name="App3.2 PL_2 Statement-1 step" sheetId="11" state="hidden" r:id="rId7"/>
    <sheet name="App3.3 PL_2 Statement-2 steps" sheetId="13" state="hidden" r:id="rId8"/>
  </sheets>
  <definedNames>
    <definedName name="_Hlk120336604" localSheetId="4">CF!$B$37</definedName>
    <definedName name="_xlnm.Print_Area" localSheetId="5">'App3.1 PL_One Statement-2 steps'!$A$1:$L$121</definedName>
    <definedName name="_xlnm.Print_Area" localSheetId="6">'App3.2 PL_2 Statement-1 step'!$A$1:$L$128</definedName>
    <definedName name="_xlnm.Print_Area" localSheetId="7">'App3.3 PL_2 Statement-2 steps'!$A$1:$L$127</definedName>
    <definedName name="_xlnm.Print_Area" localSheetId="4">CF!$B$1:$K$76</definedName>
    <definedName name="_xlnm.Print_Area" localSheetId="2">'CH-Consol FS'!$B$1:$N$53</definedName>
    <definedName name="_xlnm.Print_Area" localSheetId="3">'CH-Separate FS'!$B$1:$N$54</definedName>
    <definedName name="_xlnm.Print_Area" localSheetId="1">'PL6-9'!$C$1:$L$124</definedName>
    <definedName name="_xlnm.Print_Area" localSheetId="0">SFP!$A$1:$K$87</definedName>
    <definedName name="Z_A3B3E038_AAE0_4F24_B01A_BCF5B017EAC3_.wvu.PrintArea" localSheetId="5" hidden="1">'App3.1 PL_One Statement-2 steps'!$A$1:$L$102</definedName>
    <definedName name="Z_A3B3E038_AAE0_4F24_B01A_BCF5B017EAC3_.wvu.PrintArea" localSheetId="6" hidden="1">'App3.2 PL_2 Statement-1 step'!$A$1:$L$126</definedName>
    <definedName name="Z_A3B3E038_AAE0_4F24_B01A_BCF5B017EAC3_.wvu.PrintArea" localSheetId="7" hidden="1">'App3.3 PL_2 Statement-2 steps'!$A$1:$L$127</definedName>
    <definedName name="Z_A3B3E038_AAE0_4F24_B01A_BCF5B017EAC3_.wvu.PrintArea" localSheetId="4" hidden="1">CF!$A$1:$K$78</definedName>
    <definedName name="Z_A3B3E038_AAE0_4F24_B01A_BCF5B017EAC3_.wvu.PrintArea" localSheetId="2" hidden="1">'CH-Consol FS'!$A$1:$N$55</definedName>
    <definedName name="Z_A3B3E038_AAE0_4F24_B01A_BCF5B017EAC3_.wvu.PrintArea" localSheetId="3" hidden="1">'CH-Separate FS'!$A$1:$N$55</definedName>
    <definedName name="Z_A3B3E038_AAE0_4F24_B01A_BCF5B017EAC3_.wvu.PrintArea" localSheetId="1" hidden="1">'PL6-9'!$A$1:$L$61</definedName>
    <definedName name="Z_A3B3E038_AAE0_4F24_B01A_BCF5B017EAC3_.wvu.PrintArea" localSheetId="0" hidden="1">SFP!$A$1:$K$88</definedName>
  </definedNames>
  <calcPr calcId="191029" iterate="1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2" i="9" l="1"/>
  <c r="F77" i="9"/>
  <c r="I29" i="1"/>
  <c r="I17" i="1"/>
  <c r="E29" i="1" l="1"/>
  <c r="E17" i="1" l="1"/>
  <c r="I69" i="6" l="1"/>
  <c r="E69" i="6"/>
  <c r="I58" i="6"/>
  <c r="E58" i="6"/>
  <c r="N44" i="16"/>
  <c r="N39" i="16"/>
  <c r="N44" i="5"/>
  <c r="N38" i="5"/>
  <c r="D46" i="5"/>
  <c r="N39" i="5"/>
  <c r="H51" i="16"/>
  <c r="F51" i="16"/>
  <c r="D51" i="16"/>
  <c r="L46" i="16"/>
  <c r="H46" i="16"/>
  <c r="F46" i="16"/>
  <c r="D46" i="16"/>
  <c r="H51" i="5"/>
  <c r="F51" i="5"/>
  <c r="D51" i="5"/>
  <c r="L46" i="5"/>
  <c r="H46" i="5"/>
  <c r="F46" i="5"/>
  <c r="J45" i="5"/>
  <c r="J46" i="5" s="1"/>
  <c r="N46" i="5" l="1"/>
  <c r="N40" i="5"/>
  <c r="N45" i="5"/>
  <c r="F100" i="9"/>
  <c r="I85" i="1" l="1"/>
  <c r="E85" i="1"/>
  <c r="J82" i="9" l="1"/>
  <c r="I53" i="1" l="1"/>
  <c r="J77" i="9" l="1"/>
  <c r="J45" i="16" l="1"/>
  <c r="L50" i="5"/>
  <c r="J23" i="5"/>
  <c r="L51" i="5" l="1"/>
  <c r="N50" i="5"/>
  <c r="J46" i="16"/>
  <c r="N46" i="16" s="1"/>
  <c r="N45" i="16"/>
  <c r="J17" i="16"/>
  <c r="N17" i="16" s="1"/>
  <c r="J17" i="5"/>
  <c r="C104" i="9"/>
  <c r="C42" i="9"/>
  <c r="N17" i="5" l="1"/>
  <c r="J18" i="5"/>
  <c r="J18" i="16"/>
  <c r="J40" i="5"/>
  <c r="L18" i="5"/>
  <c r="H18" i="16" l="1"/>
  <c r="F18" i="16"/>
  <c r="D18" i="16"/>
  <c r="N18" i="16" s="1"/>
  <c r="N16" i="16"/>
  <c r="N16" i="5"/>
  <c r="N18" i="5" s="1"/>
  <c r="H18" i="5"/>
  <c r="F18" i="5"/>
  <c r="D18" i="5"/>
  <c r="H21" i="5" l="1"/>
  <c r="H22" i="5" s="1"/>
  <c r="F21" i="5"/>
  <c r="F22" i="5" s="1"/>
  <c r="D21" i="5"/>
  <c r="D22" i="5" s="1"/>
  <c r="K69" i="6" l="1"/>
  <c r="G69" i="6"/>
  <c r="N38" i="16" l="1"/>
  <c r="N22" i="16"/>
  <c r="N21" i="16"/>
  <c r="N12" i="16"/>
  <c r="N22" i="5"/>
  <c r="N21" i="5"/>
  <c r="L100" i="9"/>
  <c r="L77" i="9"/>
  <c r="H77" i="9"/>
  <c r="L101" i="9" l="1"/>
  <c r="J100" i="9"/>
  <c r="H100" i="9"/>
  <c r="H101" i="9" s="1"/>
  <c r="F101" i="9"/>
  <c r="L82" i="9"/>
  <c r="L84" i="9" s="1"/>
  <c r="L90" i="9" s="1"/>
  <c r="L92" i="9" s="1"/>
  <c r="L113" i="9" s="1"/>
  <c r="L115" i="9" s="1"/>
  <c r="H82" i="9"/>
  <c r="H84" i="9" s="1"/>
  <c r="H90" i="9" s="1"/>
  <c r="H92" i="9" s="1"/>
  <c r="H113" i="9" s="1"/>
  <c r="H115" i="9" s="1"/>
  <c r="C63" i="9"/>
  <c r="F84" i="9" l="1"/>
  <c r="F90" i="9" s="1"/>
  <c r="J101" i="9"/>
  <c r="L50" i="16"/>
  <c r="J84" i="9"/>
  <c r="J90" i="9" s="1"/>
  <c r="I10" i="6" s="1"/>
  <c r="I29" i="6" s="1"/>
  <c r="I41" i="6" s="1"/>
  <c r="I43" i="6" s="1"/>
  <c r="I71" i="6" s="1"/>
  <c r="I73" i="6" s="1"/>
  <c r="H102" i="9"/>
  <c r="H118" i="9" s="1"/>
  <c r="H120" i="9" s="1"/>
  <c r="L102" i="9"/>
  <c r="L118" i="9" s="1"/>
  <c r="L120" i="9" s="1"/>
  <c r="N50" i="16" l="1"/>
  <c r="L51" i="16"/>
  <c r="F92" i="9"/>
  <c r="F102" i="9" s="1"/>
  <c r="F118" i="9" s="1"/>
  <c r="F120" i="9" s="1"/>
  <c r="E10" i="6"/>
  <c r="E29" i="6" s="1"/>
  <c r="E41" i="6" s="1"/>
  <c r="E43" i="6" s="1"/>
  <c r="E71" i="6" s="1"/>
  <c r="E73" i="6" s="1"/>
  <c r="F113" i="9"/>
  <c r="F115" i="9" s="1"/>
  <c r="J49" i="5"/>
  <c r="J92" i="9"/>
  <c r="J113" i="9" s="1"/>
  <c r="N49" i="5" l="1"/>
  <c r="J51" i="5"/>
  <c r="J115" i="9"/>
  <c r="J49" i="16"/>
  <c r="J102" i="9"/>
  <c r="J118" i="9" s="1"/>
  <c r="J120" i="9" s="1"/>
  <c r="G58" i="6"/>
  <c r="N49" i="16" l="1"/>
  <c r="J51" i="16"/>
  <c r="N51" i="16" s="1"/>
  <c r="N51" i="5"/>
  <c r="J53" i="5"/>
  <c r="L40" i="16"/>
  <c r="L53" i="16" s="1"/>
  <c r="J40" i="16"/>
  <c r="J53" i="16" s="1"/>
  <c r="H40" i="16"/>
  <c r="H53" i="16" s="1"/>
  <c r="F40" i="16"/>
  <c r="F53" i="16" s="1"/>
  <c r="D40" i="16"/>
  <c r="D53" i="16" s="1"/>
  <c r="N40" i="16"/>
  <c r="F40" i="5"/>
  <c r="F53" i="5" s="1"/>
  <c r="D40" i="5"/>
  <c r="D53" i="5" s="1"/>
  <c r="L40" i="5"/>
  <c r="L53" i="5" s="1"/>
  <c r="H40" i="5"/>
  <c r="H53" i="5" s="1"/>
  <c r="N53" i="5" l="1"/>
  <c r="N53" i="16"/>
  <c r="D23" i="5" l="1"/>
  <c r="D25" i="5" s="1"/>
  <c r="F23" i="5"/>
  <c r="F25" i="5" s="1"/>
  <c r="H23" i="5"/>
  <c r="H25" i="5" s="1"/>
  <c r="D23" i="16"/>
  <c r="D25" i="16" s="1"/>
  <c r="F23" i="16"/>
  <c r="F25" i="16" s="1"/>
  <c r="H23" i="16"/>
  <c r="H25" i="16" s="1"/>
  <c r="E61" i="1"/>
  <c r="E31" i="1"/>
  <c r="F38" i="9"/>
  <c r="F39" i="9" s="1"/>
  <c r="F15" i="9"/>
  <c r="H54" i="16" l="1"/>
  <c r="I61" i="1"/>
  <c r="I63" i="1" s="1"/>
  <c r="I31" i="1"/>
  <c r="J38" i="9"/>
  <c r="I87" i="1" l="1"/>
  <c r="J39" i="9"/>
  <c r="L23" i="16" l="1"/>
  <c r="L25" i="16" s="1"/>
  <c r="J23" i="16"/>
  <c r="J25" i="16" s="1"/>
  <c r="D54" i="16" l="1"/>
  <c r="F54" i="16"/>
  <c r="N23" i="16"/>
  <c r="N25" i="16" s="1"/>
  <c r="K58" i="6" l="1"/>
  <c r="G53" i="1" l="1"/>
  <c r="G61" i="1"/>
  <c r="G17" i="1"/>
  <c r="G63" i="1" l="1"/>
  <c r="L54" i="16"/>
  <c r="B28" i="16"/>
  <c r="B27" i="16"/>
  <c r="B1" i="16"/>
  <c r="C1" i="9" l="1"/>
  <c r="K61" i="1" l="1"/>
  <c r="K53" i="1"/>
  <c r="K29" i="1"/>
  <c r="G29" i="1"/>
  <c r="G85" i="1"/>
  <c r="L23" i="5"/>
  <c r="N12" i="5"/>
  <c r="J25" i="5"/>
  <c r="L25" i="5" l="1"/>
  <c r="N23" i="5"/>
  <c r="N25" i="5" s="1"/>
  <c r="K63" i="1"/>
  <c r="K29" i="6" l="1"/>
  <c r="K41" i="6" s="1"/>
  <c r="K43" i="6" s="1"/>
  <c r="G29" i="6"/>
  <c r="G41" i="6" s="1"/>
  <c r="G43" i="6" s="1"/>
  <c r="G71" i="6" s="1"/>
  <c r="G73" i="6" s="1"/>
  <c r="B44" i="6"/>
  <c r="B45" i="6"/>
  <c r="L38" i="9"/>
  <c r="L39" i="9" s="1"/>
  <c r="H38" i="9"/>
  <c r="H39" i="9" s="1"/>
  <c r="L20" i="9"/>
  <c r="J20" i="9"/>
  <c r="H20" i="9"/>
  <c r="F20" i="9"/>
  <c r="F22" i="9" s="1"/>
  <c r="F28" i="9" s="1"/>
  <c r="F30" i="9" s="1"/>
  <c r="L15" i="9"/>
  <c r="J15" i="9"/>
  <c r="H15" i="9"/>
  <c r="H22" i="9" l="1"/>
  <c r="H28" i="9" s="1"/>
  <c r="J22" i="9"/>
  <c r="J28" i="9" s="1"/>
  <c r="J30" i="9" s="1"/>
  <c r="J40" i="9" s="1"/>
  <c r="L22" i="9"/>
  <c r="K71" i="6"/>
  <c r="K73" i="6" s="1"/>
  <c r="K85" i="1"/>
  <c r="B65" i="1"/>
  <c r="B33" i="1"/>
  <c r="E53" i="1"/>
  <c r="E63" i="1" s="1"/>
  <c r="K17" i="1"/>
  <c r="C104" i="10"/>
  <c r="C53" i="10"/>
  <c r="C81" i="11"/>
  <c r="C80" i="13"/>
  <c r="C55" i="13"/>
  <c r="C1" i="13"/>
  <c r="C56" i="11"/>
  <c r="C1" i="11"/>
  <c r="C1" i="10"/>
  <c r="B1" i="6"/>
  <c r="B27" i="5"/>
  <c r="B1" i="5"/>
  <c r="F51" i="9" l="1"/>
  <c r="F53" i="9" s="1"/>
  <c r="F40" i="9"/>
  <c r="F56" i="9" s="1"/>
  <c r="H30" i="9"/>
  <c r="H51" i="9" s="1"/>
  <c r="H53" i="9" s="1"/>
  <c r="L28" i="9"/>
  <c r="L30" i="9" s="1"/>
  <c r="J51" i="9"/>
  <c r="J53" i="9" s="1"/>
  <c r="G87" i="1"/>
  <c r="K87" i="1"/>
  <c r="E87" i="1"/>
  <c r="G31" i="1"/>
  <c r="K31" i="1"/>
  <c r="F58" i="9" l="1"/>
  <c r="H61" i="9"/>
  <c r="L51" i="9"/>
  <c r="L53" i="9" s="1"/>
  <c r="L40" i="9"/>
  <c r="L56" i="9" s="1"/>
  <c r="L58" i="9" s="1"/>
  <c r="L61" i="9"/>
  <c r="H40" i="9"/>
  <c r="H56" i="9" s="1"/>
  <c r="H58" i="9" s="1"/>
  <c r="B28" i="5"/>
  <c r="J56" i="9" l="1"/>
  <c r="J58" i="9" s="1"/>
  <c r="J54" i="16" l="1"/>
  <c r="N54" i="16"/>
</calcChain>
</file>

<file path=xl/sharedStrings.xml><?xml version="1.0" encoding="utf-8"?>
<sst xmlns="http://schemas.openxmlformats.org/spreadsheetml/2006/main" count="985" uniqueCount="329">
  <si>
    <t>บริษัท เมืองไทย แคปปิตอล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</si>
  <si>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</si>
  <si>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</si>
  <si>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</si>
  <si>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</si>
  <si>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</si>
  <si>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</si>
  <si>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</si>
  <si>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</si>
  <si>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</si>
  <si>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</si>
  <si>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-</t>
  </si>
  <si>
    <t>เงินให้กู้ยืมระยะสั้น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</si>
  <si>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</si>
  <si>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</si>
  <si>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</si>
  <si>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</si>
  <si>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ลูกหนี้เงินให้สินเชื่อ</t>
  </si>
  <si>
    <t>ลูกหนี้ตามสัญญาเช่าซื้อ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</si>
  <si>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</si>
  <si>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</si>
  <si>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</si>
  <si>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</si>
  <si>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</si>
  <si>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</si>
  <si>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</si>
  <si>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</si>
  <si>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</si>
  <si>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</si>
  <si>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</si>
  <si>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หนี้สินอนุพันธ์</t>
  </si>
  <si>
    <t>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</si>
  <si>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</si>
  <si>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</si>
  <si>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</si>
  <si>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</si>
  <si>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</si>
  <si>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</si>
  <si>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</si>
  <si>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</si>
  <si>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 xml:space="preserve">   (31 ธันวาคม 2562 : หนี้สินตามสัญญาเช่าการเงิน)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</si>
  <si>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</si>
  <si>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</si>
  <si>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</si>
  <si>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</si>
  <si>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</si>
  <si>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2,120,000,000 หุ้น มูลค่า 1 บาทต่อหุ้น)</t>
  </si>
  <si>
    <t xml:space="preserve">    ทุนที่ออกและชำระแล้ว</t>
  </si>
  <si>
    <t>ส่วนเกินมูลค่าหุ้นสามัญ</t>
  </si>
  <si>
    <t>กำไรสะสม</t>
  </si>
  <si>
    <t xml:space="preserve">       จัดสรรแล้ว</t>
  </si>
  <si>
    <t xml:space="preserve">          ทุนสำรองตามกฎหมาย</t>
  </si>
  <si>
    <t xml:space="preserve">  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</si>
  <si>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</si>
  <si>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</si>
  <si>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</si>
  <si>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</si>
  <si>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</si>
  <si>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</si>
  <si>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รายได้ค่าธรรมเนียมและบริการ</t>
  </si>
  <si>
    <t>รายได้อื่น</t>
  </si>
  <si>
    <t>TAS 1.82.1</t>
  </si>
  <si>
    <t>รวมรายได้</t>
  </si>
  <si>
    <t>ค่าใช้จ่าย</t>
  </si>
  <si>
    <t>ค่าใช้จ่ายในการบริการและบริหาร</t>
  </si>
  <si>
    <t>หนี้สูญและหนี้สงสัยจะสูญ</t>
  </si>
  <si>
    <t>รวมค่าใช้จ่าย</t>
  </si>
  <si>
    <t>กำไร (ขาดทุน) จากกิจกรรมดำเนินงาน</t>
  </si>
  <si>
    <t>TAS 1.82.1ก</t>
  </si>
  <si>
    <t>TAS 1.82.2</t>
  </si>
  <si>
    <t>ต้นทุนทางการเงิน</t>
  </si>
  <si>
    <t>TAS 1.82.2ก</t>
  </si>
  <si>
    <t>TAS 1.82.3ก</t>
  </si>
  <si>
    <t>TAS 1.82.3ข</t>
  </si>
  <si>
    <t>TFRS 7.24ค, TFRS 9.6.6.4</t>
  </si>
  <si>
    <t>TAS 1.85</t>
  </si>
  <si>
    <t>กำไรก่อนภาษีเงินได้</t>
  </si>
  <si>
    <t>TAS 1.82.4, 12.77</t>
  </si>
  <si>
    <t>TAS 1.81ก.1</t>
  </si>
  <si>
    <t>กำไรสำหรับงวด</t>
  </si>
  <si>
    <t>TAS 1.82ก.1</t>
  </si>
  <si>
    <t>TAS 1.82ก.2.2</t>
  </si>
  <si>
    <t>รายการที่อาจถูกจัดประเภทใหม่ไว้ในกำไรหรือขาดทุนในภายหลัง</t>
  </si>
  <si>
    <t>TFRS 7.23.3</t>
  </si>
  <si>
    <r>
      <t>ผลกำไรจาก</t>
    </r>
    <r>
      <rPr>
        <sz val="15"/>
        <rFont val="Angsana New"/>
        <family val="1"/>
      </rPr>
      <t>การป้องกันความเสี่ยงกระแสเงินสด</t>
    </r>
  </si>
  <si>
    <t>TAS 1.91.2</t>
  </si>
  <si>
    <t>รวมรายการที่อาจถูกจัดประเภทใหม่ไว้ในกำไรหรือขาดทุนในภายหลัง</t>
  </si>
  <si>
    <t>TAS 1.82ก.2.1</t>
  </si>
  <si>
    <t>รายการที่จะไม่ถูกจัดประเภทใหม่ไว้ในกำไรหรือขาดทุนในภายหลัง</t>
  </si>
  <si>
    <t>ผลกำไร (ขาดทุน) 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</si>
  <si>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</si>
  <si>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TAS 1.81ก.2</t>
  </si>
  <si>
    <t>กำไร (ขาดทุน) เบ็ดเสร็จอื่นสำหรับงวด - สุทธิจากภาษี</t>
  </si>
  <si>
    <t>TAS 1.81ก.3</t>
  </si>
  <si>
    <t>TAS 1.81ข.1.2</t>
  </si>
  <si>
    <t xml:space="preserve">    ส่วนที่เป็นของบริษัทใหญ่</t>
  </si>
  <si>
    <t>TAS 1.81ข.1.1</t>
  </si>
  <si>
    <t xml:space="preserve">    ส่วนที่เป็นของส่วนได้เสียที่ไม่มีอำนาจควบคุม</t>
  </si>
  <si>
    <t>TAS 1.81ข.2.2</t>
  </si>
  <si>
    <t>TAS 1.81ข.2.1</t>
  </si>
  <si>
    <t>TAS 33.4</t>
  </si>
  <si>
    <t>งบแสดงการเปลี่ยนแปลงส่วนของผู้ถือหุ้น (ไม่ได้ตรวจสอบ)</t>
  </si>
  <si>
    <t>องค์ประกอบอื่น
ของส่วนของผู้ถือหุ้น</t>
  </si>
  <si>
    <t>จากการป้องกัน</t>
  </si>
  <si>
    <t>ที่ออกและ</t>
  </si>
  <si>
    <t>ส่วนเกินมูลค่า</t>
  </si>
  <si>
    <t>ทุนสำรอง</t>
  </si>
  <si>
    <t>ยังไม่ได้</t>
  </si>
  <si>
    <t>ความเสี่ยง</t>
  </si>
  <si>
    <t>รวม</t>
  </si>
  <si>
    <t>ชำระแล้ว</t>
  </si>
  <si>
    <t>หุ้นสามัญ</t>
  </si>
  <si>
    <t>ตามกฎหมาย</t>
  </si>
  <si>
    <t>จัดสรร</t>
  </si>
  <si>
    <t>กระแสเงินสด</t>
  </si>
  <si>
    <t>ยอดคงเหลือ ณ วันที่ 1 มกราคม 2562</t>
  </si>
  <si>
    <t xml:space="preserve">     กำไรสำหรับงวด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</si>
  <si>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</si>
  <si>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</si>
  <si>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รายได้ดอกเบี้ยอื่น</t>
  </si>
  <si>
    <t>การเปลี่ยนแปลงในสินทรัพย์และหนี้สินดำเนินงาน</t>
  </si>
  <si>
    <r>
      <t>หนี้สิน</t>
    </r>
    <r>
      <rPr>
        <sz val="15"/>
        <rFont val="Angsana New"/>
        <family val="1"/>
      </rPr>
      <t>หมุนเวียนอื่น</t>
    </r>
  </si>
  <si>
    <t>ประมาณการหนี้สินผลประโยชน์พนักงาน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</si>
  <si>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</si>
  <si>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</si>
  <si>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</si>
  <si>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เงินสดรับจากการจำหน่ายหุ้นกู้</t>
  </si>
  <si>
    <r>
      <t>ดอกเบี้ย</t>
    </r>
    <r>
      <rPr>
        <sz val="15"/>
        <rFont val="Angsana New"/>
        <family val="1"/>
      </rPr>
      <t>จ่าย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</si>
  <si>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</si>
  <si>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รายการที่ไม่ใช่เงินสด</t>
  </si>
  <si>
    <t>เจ้าหนี้ค่าซื้อสินทรัพย์</t>
  </si>
  <si>
    <t>เอกสารแนบ 3.1</t>
  </si>
  <si>
    <r>
      <t xml:space="preserve">งบกำไรขาดทุนเบ็ดเสร็จ (ไม่ได้ตรวจสอบ) </t>
    </r>
    <r>
      <rPr>
        <b/>
        <sz val="15"/>
        <color rgb="FFFF0000"/>
        <rFont val="Angsana New"/>
        <family val="1"/>
      </rPr>
      <t>(O)</t>
    </r>
  </si>
  <si>
    <t>งบเดียว/กำไรหลายขั้น/ตามหน้าที่</t>
  </si>
  <si>
    <t>(แสดงการนำเสนอกำไรขาดทุนเบ็ดเสร็จแบบงบเดียว  กำไรสองขั้น และจำแนกค่าใช้จ่ายตามหน้าที่)</t>
  </si>
  <si>
    <r>
      <t xml:space="preserve">งบการเงินรวม </t>
    </r>
    <r>
      <rPr>
        <sz val="15"/>
        <color indexed="10"/>
        <rFont val="Angsana New"/>
        <family val="1"/>
      </rPr>
      <t>(*)</t>
    </r>
  </si>
  <si>
    <r>
      <t xml:space="preserve">งบการเงินเฉพาะกิจการ </t>
    </r>
    <r>
      <rPr>
        <sz val="15"/>
        <color indexed="10"/>
        <rFont val="Angsana New"/>
        <family val="1"/>
      </rPr>
      <t>(+)</t>
    </r>
  </si>
  <si>
    <t>สำหรับงวด[xx]เดือนสิ้นสุดวันที่</t>
  </si>
  <si>
    <t>[วัน เดือน]</t>
  </si>
  <si>
    <t>(**)</t>
  </si>
  <si>
    <t>รายได้จากการขาย</t>
  </si>
  <si>
    <t>รายได้จากการให้บริการ</t>
  </si>
  <si>
    <t>รายได้ดอกเบี้ย</t>
  </si>
  <si>
    <t xml:space="preserve"> </t>
  </si>
  <si>
    <t>ต้นทุนขาย</t>
  </si>
  <si>
    <t>ต้นทุนการให้บริการ</t>
  </si>
  <si>
    <t>กำไรขั้นต้น</t>
  </si>
  <si>
    <t>(ระบุรายได้หรือกำไรอื่นที่มีสาระสำคัญ)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</si>
  <si>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</si>
  <si>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</si>
  <si>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</si>
  <si>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ค่าใช้จ่ายอื่น</t>
  </si>
  <si>
    <t>ผลกำไร (ขาดทุน) อื่น</t>
  </si>
  <si>
    <t>TFRIC 17.15</t>
  </si>
  <si>
    <t>ผลต่างระหว่างมูลค่าตามบัญชีของเงินปันผลค้างจ่ายกับมูลค่าตามบัญชีของสินทรัพย์</t>
  </si>
  <si>
    <t xml:space="preserve">   ที่ไม่ใช่เงินสดที่จ่ายให้</t>
  </si>
  <si>
    <t>TAS 29.9</t>
  </si>
  <si>
    <t>ผลกำไร (ขาดทุน) จากยอดดุลสุทธิของรายการที่เป็นตัวเงิน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</si>
  <si>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</si>
  <si>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</si>
  <si>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r>
      <t xml:space="preserve">รายได้ทางการเงิน </t>
    </r>
    <r>
      <rPr>
        <b/>
        <vertAlign val="superscript"/>
        <sz val="15"/>
        <color rgb="FFFF0000"/>
        <rFont val="Angsana New"/>
        <family val="1"/>
      </rPr>
      <t>(7)</t>
    </r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</si>
  <si>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</si>
  <si>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</si>
  <si>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TAS 1.82.3</t>
  </si>
  <si>
    <r>
      <t xml:space="preserve">ส่วนแบ่งกำไร (ขาดทุน) จากเงินลงทุนในบริษัทย่อย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</si>
  <si>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ที่ใช้วิธีส่วนได้เสีย</t>
  </si>
  <si>
    <t>7, 8</t>
  </si>
  <si>
    <t>รายได้ (ค่าใช้จ่าย) อื่นจากบริษัทย่อย กิจการที่มีการควบคุมร่วมกัน และบริษัทร่วม</t>
  </si>
  <si>
    <t>ผลกำไร (ขาดทุน) จากการจัดประเภทใหม่ของสินทรัพย์ทางการเงินที่เคยรับรู้ไว้</t>
  </si>
  <si>
    <t xml:space="preserve">   ด้วยราคาทุนตัดจำหน่าย</t>
  </si>
  <si>
    <t>ผลกำไร (ขาดทุน) สะสมจากการจัดประเภทใหม่ของสินทรัพย์ทางการเงินที่เคย</t>
  </si>
  <si>
    <t xml:space="preserve">   รับรู้ไว้ในกำไรขาดทุนเบ็ดเสร็จอื่น</t>
  </si>
  <si>
    <t>ผลกำไร (ขาดทุน) สำหรับการป้องกันความเสี่ยงของกลุ่มของรายการของฐานะสุทธิ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</si>
  <si>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</si>
  <si>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</si>
  <si>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สำหรับงวดจากการดำเนินงานต่อเนื่อง</t>
  </si>
  <si>
    <t>TFRS 5.33.1,          TAS 1.82.5ก</t>
  </si>
  <si>
    <t>กำไร (ขาดทุน) สำหรับงวดจากการดำเนินงานที่ยกเลิก - สุทธิจากภาษี</t>
  </si>
  <si>
    <r>
      <t>กำไร (ขาดทุน) สำหรับงวด</t>
    </r>
    <r>
      <rPr>
        <b/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</si>
  <si>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ตัวอย่างนี้แสดงกำไรขั้นต้นซึ่งเป็นประโยชน์ต่อธุรกิจผลิต แต่อาจมีประโยชน์น้อยสำหรับธุรกิจอื่น รูปแบบอื่น เช่น แสดงตามรายได้ที่มีนัยสำคัญ/รวมรายได้/รายได้อื่น/ ค่าใช้จ่ายตามหน้าที่ อาจเหมาะสมกว่า</t>
  </si>
  <si>
    <r>
      <rPr>
        <sz val="12"/>
        <color rgb="FFFF0000"/>
        <rFont val="Angsana New"/>
        <family val="1"/>
      </rPr>
      <t>(8)</t>
    </r>
    <r>
      <rPr>
        <sz val="12"/>
        <rFont val="Angsana New"/>
        <family val="1"/>
      </rPr>
      <t xml:space="preserve"> 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</si>
  <si>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r>
      <t xml:space="preserve">(*) (+) (**) (O)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(7)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</si>
  <si>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>งบกำไรขาดทุนเบ็ดเสร็จ (ไม่ได้ตรวจสอบ)</t>
    </r>
    <r>
      <rPr>
        <b/>
        <sz val="15"/>
        <color rgb="FFFF0000"/>
        <rFont val="Angsana New"/>
        <family val="1"/>
      </rPr>
      <t xml:space="preserve"> (O)</t>
    </r>
  </si>
  <si>
    <r>
      <t xml:space="preserve">กำไรขาดทุนเบ็ดเสร็จอื่น </t>
    </r>
    <r>
      <rPr>
        <b/>
        <vertAlign val="superscript"/>
        <sz val="15"/>
        <color rgb="FFFF0000"/>
        <rFont val="Angsana New"/>
        <family val="1"/>
      </rPr>
      <t>(9)</t>
    </r>
  </si>
  <si>
    <t>TAS 21.52.2</t>
  </si>
  <si>
    <t>ผลต่างของอัตราแลกเปลี่ยนจากการแปลงค่างบการเงิน</t>
  </si>
  <si>
    <r>
      <t>ผลกำไร (ขาดทุน) จาก</t>
    </r>
    <r>
      <rPr>
        <sz val="15"/>
        <color rgb="FFFF0000"/>
        <rFont val="Angsana New"/>
        <family val="1"/>
      </rPr>
      <t>การ</t>
    </r>
    <r>
      <rPr>
        <sz val="15"/>
        <rFont val="Angsana New"/>
        <family val="1"/>
      </rPr>
      <t>ป้องกันความเสี่ยงกระแสเงินสด</t>
    </r>
  </si>
  <si>
    <t>TAS 1.91, TFRS 7.24ค, 24จ, TFRS 9.6.5.13</t>
  </si>
  <si>
    <t>ผลกำไร (ขาดทุน) จากการป้องกันความเสี่ยงของเงินลงทุนสุทธิในหน่วยงาน</t>
  </si>
  <si>
    <t xml:space="preserve">   ต่างประเทศ</t>
  </si>
  <si>
    <t>TFRS 7.20.1.7, .8</t>
  </si>
  <si>
    <t>ผลกำไร (ขาดทุน) จากการวัดมูลค่าสินทรัพย์ทางการเงิน</t>
  </si>
  <si>
    <r>
      <t xml:space="preserve">ส่วนแบ่งกำไรขาดทุนเบ็ดเสร็จอื่นของบริษัทย่อย </t>
    </r>
    <r>
      <rPr>
        <sz val="15"/>
        <color rgb="FFFF0000"/>
        <rFont val="Angsana New"/>
        <family val="1"/>
      </rPr>
      <t>การร่วมค้า และบริษัทร่วม</t>
    </r>
  </si>
  <si>
    <t xml:space="preserve">   ตามวิธีส่วนได้เสีย</t>
  </si>
  <si>
    <t>องค์ประกอบอื่นของกำไรขาดทุนเบ็ดเสร็จอื่น</t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</si>
  <si>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sz val="15"/>
        <color indexed="10"/>
        <rFont val="Angsana New"/>
        <family val="1"/>
      </rPr>
      <t xml:space="preserve"> </t>
    </r>
    <r>
      <rPr>
        <b/>
        <vertAlign val="superscript"/>
        <sz val="15"/>
        <color rgb="FFFF0000"/>
        <rFont val="Angsana New"/>
        <family val="1"/>
      </rPr>
      <t>(10)</t>
    </r>
  </si>
  <si>
    <t>ผลกำไร (ขาดทุน) 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</si>
  <si>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</si>
  <si>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r>
      <t>ผลกำไร (ขาดทุน) จากการตี</t>
    </r>
    <r>
      <rPr>
        <sz val="15"/>
        <color rgb="FFFF0000"/>
        <rFont val="Angsana New"/>
        <family val="1"/>
      </rPr>
      <t>ราคา</t>
    </r>
    <r>
      <rPr>
        <sz val="15"/>
        <rFont val="Angsana New"/>
        <family val="1"/>
      </rPr>
      <t>สินทรัพย์ใหม่</t>
    </r>
  </si>
  <si>
    <t>TAS 1.7</t>
  </si>
  <si>
    <t>การเปลี่ยนแปลงมูลค่ายุติธรรมของหนี้สินทางการเงินที่เป็นผลจากการ</t>
  </si>
  <si>
    <t xml:space="preserve">   เปลี่ยนแปลงความเสี่ยงด้านเครดิต</t>
  </si>
  <si>
    <t>ผลกำไร (ขาดทุน) จากเครื่องมือป้องกันความเสี่ยงในการป้องกันความเสี่ยง</t>
  </si>
  <si>
    <t xml:space="preserve">   เงินลงทุนในตราสารทุน</t>
  </si>
  <si>
    <r>
      <t xml:space="preserve">ภาษีเงินได้ของรายการที่จะไม่ถูกจัดประเภทใหม่ไว้ในกำไรหรือขาดทุนในภายหลัง </t>
    </r>
    <r>
      <rPr>
        <b/>
        <vertAlign val="superscript"/>
        <sz val="15"/>
        <color rgb="FFFF0000"/>
        <rFont val="Angsana New"/>
        <family val="1"/>
      </rPr>
      <t>(10)</t>
    </r>
  </si>
  <si>
    <r>
      <t>กำไร (ขาดทุน) เบ็ดเสร็จรวมสำหรับงวด</t>
    </r>
    <r>
      <rPr>
        <b/>
        <vertAlign val="superscript"/>
        <sz val="15"/>
        <color rgb="FFFF0000"/>
        <rFont val="Angsana New"/>
        <family val="1"/>
      </rPr>
      <t>(9)</t>
    </r>
  </si>
  <si>
    <t>การแบ่งปันกำไร (ขาดทุน)</t>
  </si>
  <si>
    <r>
      <t>การแบ่งปันกำไร (ขาดทุน) เบ็ดเสร็จรวม</t>
    </r>
    <r>
      <rPr>
        <b/>
        <vertAlign val="superscript"/>
        <sz val="15"/>
        <color rgb="FFFF0000"/>
        <rFont val="Angsana New"/>
        <family val="1"/>
      </rPr>
      <t>(9)</t>
    </r>
  </si>
  <si>
    <r>
      <t xml:space="preserve">(9) </t>
    </r>
    <r>
      <rPr>
        <sz val="12"/>
        <color indexed="12"/>
        <rFont val="Angsana New"/>
        <family val="1"/>
      </rPr>
      <t>ในบรรทัด "กำไรขาดทุนเบ็ดเสร็จอื่น" และ "กำไรขาดทุนเบ็ดเสร็จรวมสำหรับงวด" กำหนดให้แสดงรายการ ถึงแม้ว่าจะไม่มีรายการกำไรขาดทุนเบ็ดเสร็จอืนสำหรับงวด</t>
    </r>
  </si>
  <si>
    <r>
      <t xml:space="preserve">(*) (+) (**) (10)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</si>
  <si>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</si>
  <si>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TAS 33.66</t>
  </si>
  <si>
    <t>กำไร (ขาดทุน) จากการดำเนินงานต่อเนื่อง</t>
  </si>
  <si>
    <t>TAS 33.68</t>
  </si>
  <si>
    <t>กำไร (ขาดทุน) จากการดำเนินงานที่ยกเลิก</t>
  </si>
  <si>
    <r>
      <t xml:space="preserve">กำไร (ขาดทุน) ต่อหุ้นปรับลด </t>
    </r>
    <r>
      <rPr>
        <b/>
        <i/>
        <sz val="15"/>
        <rFont val="Angsana New"/>
        <family val="1"/>
      </rPr>
      <t>(บาท)</t>
    </r>
  </si>
  <si>
    <r>
      <t xml:space="preserve">(*) (+) (**) </t>
    </r>
    <r>
      <rPr>
        <i/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</si>
  <si>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3.2</t>
  </si>
  <si>
    <r>
      <t xml:space="preserve">งบกำไรขาดทุน (ไม่ได้ตรวจสอบ) </t>
    </r>
    <r>
      <rPr>
        <b/>
        <sz val="15"/>
        <color rgb="FFFF0000"/>
        <rFont val="Angsana New"/>
        <family val="1"/>
      </rPr>
      <t>(O)</t>
    </r>
  </si>
  <si>
    <t>สองงบ/กำไรขั้นเดียว/ตามหน้าที่</t>
  </si>
  <si>
    <t>(แสดงการนำเสนอกำไรขาดทุนเบ็ดเสร็จแบบสองงบ กำไรขั้นเดียวและจำแนกค่าใช้จ่ายตามหน้าที่)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</si>
  <si>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</si>
  <si>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(ระบุค่าใช้จ่ายหรือขาดทุนอื่นที่มีสาระสำคัญ)</t>
  </si>
  <si>
    <t xml:space="preserve">ค่าใช้จ่ายอื่น </t>
  </si>
  <si>
    <t>ผลต่างระหว่างมูลค่าตามบัญชีของเงินปันผลค้างจ่ายกับมูลค่าตามบัญชีของ</t>
  </si>
  <si>
    <t xml:space="preserve">   สินทรัพย์ที่ไม่ใช่เงินสดที่จ่ายให้</t>
  </si>
  <si>
    <t>TFRS 5.33.1,            TAS 1.82.5ก</t>
  </si>
  <si>
    <r>
      <t xml:space="preserve">กำไร (ขาดทุน) สำหรับงวด </t>
    </r>
    <r>
      <rPr>
        <b/>
        <vertAlign val="superscript"/>
        <sz val="15"/>
        <color rgb="FFFF0000"/>
        <rFont val="Angsana New"/>
        <family val="1"/>
      </rPr>
      <t>(8)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</si>
  <si>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</t>
  </si>
  <si>
    <r>
      <rPr>
        <sz val="14"/>
        <color rgb="FFFF0000"/>
        <rFont val="Angsana New"/>
        <family val="1"/>
      </rPr>
      <t>(8)</t>
    </r>
    <r>
      <rPr>
        <i/>
        <sz val="12"/>
        <color indexed="12"/>
        <rFont val="Angsana New"/>
        <family val="1"/>
      </rPr>
      <t xml:space="preserve">  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และควรจะเปลี่ยนคำอธิบายรายการเป็น" กำไร (ขาดทุน) สำหรับงวด และกำไรขาดทุนเบ็ดเสร็จอื่น "[Insights 4.1.10.20]</t>
    </r>
  </si>
  <si>
    <t>ตัวอย่างงบการเงินนี้ ไม่ได้แสดงรายได้จากการขาย/ต้นทุนขาย/กำไรขั้นต้น ซึ่งรูปแบบนี้เป็นประโยชน์ต่อธุรกิจที่มิได้มีแต่การผลิตเพียงธุรกิจเดียว  ธุรกิจที่ผลิตเพียงธุรกิจเดียว โปรดดูเอกสารแนบ 3.3</t>
  </si>
  <si>
    <r>
      <t xml:space="preserve">(*) (+) (**) </t>
    </r>
    <r>
      <rPr>
        <sz val="12"/>
        <color rgb="FF0000FF"/>
        <rFont val="Angsana New"/>
        <family val="1"/>
      </rPr>
      <t>และ</t>
    </r>
    <r>
      <rPr>
        <sz val="12"/>
        <color indexed="10"/>
        <rFont val="Angsana New"/>
        <family val="1"/>
      </rPr>
      <t xml:space="preserve"> (O)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</si>
  <si>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กำไร(ขาดทุน)สำหรับงวด</t>
  </si>
  <si>
    <r>
      <t>กำไรขาดทุนเบ็ดเสร็จอื่น</t>
    </r>
    <r>
      <rPr>
        <b/>
        <vertAlign val="superscript"/>
        <sz val="15"/>
        <color rgb="FFFF0000"/>
        <rFont val="Angsana New"/>
        <family val="1"/>
      </rPr>
      <t>(9)</t>
    </r>
  </si>
  <si>
    <r>
      <t>ภาษีเงินได้ของรายการที่อาจถูกจัดประเภทใหม่ไว้ในกำไรหรือขาดทุนในภายหลัง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</si>
  <si>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>ภาษีเงินได้ของรายการที่จะไม่ถูกจัดประเภทใหม่ไว้ในกำไรหรือขาดทุนในภายหลัง</t>
    </r>
    <r>
      <rPr>
        <b/>
        <vertAlign val="superscript"/>
        <sz val="15"/>
        <color rgb="FFFF0000"/>
        <rFont val="Angsana New"/>
        <family val="1"/>
      </rPr>
      <t>(10)</t>
    </r>
  </si>
  <si>
    <r>
      <t xml:space="preserve">(*) (+) (**) (10) และ (O)  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</si>
  <si>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>เอกสารแนบ 3.3</t>
  </si>
  <si>
    <t>สองงบ/กำไรหลายขั้น/ตามหน้าที่</t>
  </si>
  <si>
    <t>(แสดงการนำเสนอกำไรขาดทุนเบ็ดเสร็จแบบสองงบ กำไรสองขั้นและจำแนกค่าใช้จ่ายตามหน้าที่)</t>
  </si>
  <si>
    <t>(ระบุรายค่าใช้จ่ายหรือขาดทุนที่มีสาระสำคัญ)</t>
  </si>
  <si>
    <r>
      <t>ค่าใช้จ่ายอื่น</t>
    </r>
    <r>
      <rPr>
        <sz val="15"/>
        <color indexed="12"/>
        <rFont val="Angsana New"/>
        <family val="1"/>
      </rPr>
      <t xml:space="preserve"> </t>
    </r>
  </si>
  <si>
    <t>TFRS 5.33.1, TAS 1.82.5ก</t>
  </si>
  <si>
    <r>
      <t>กำไร (ขาดทุน) สำหรับงวด</t>
    </r>
    <r>
      <rPr>
        <b/>
        <vertAlign val="superscript"/>
        <sz val="15"/>
        <color rgb="FFFF0000"/>
        <rFont val="Angsana New"/>
        <family val="1"/>
      </rPr>
      <t>(8)</t>
    </r>
  </si>
  <si>
    <r>
      <rPr>
        <sz val="12"/>
        <color indexed="10"/>
        <rFont val="Angsana New"/>
        <family val="1"/>
      </rPr>
      <t>(8)</t>
    </r>
    <r>
      <rPr>
        <sz val="12"/>
        <rFont val="Angsana New"/>
        <family val="1"/>
      </rPr>
      <t xml:space="preserve"> </t>
    </r>
    <r>
      <rPr>
        <sz val="12"/>
        <color indexed="12"/>
        <rFont val="Angsana New"/>
        <family val="1"/>
      </rPr>
      <t xml:space="preserve"> </t>
    </r>
    <r>
      <rPr>
        <i/>
        <sz val="12"/>
        <color indexed="12"/>
        <rFont val="Angsana New"/>
        <family val="1"/>
      </rPr>
      <t>แสดงรายการถึงที่บรรทัดนี้ ในกรณีที่ไม่มีกำไรขาดทุนเบ็ดเสร็จอื่น และควรจะเปลี่ยนคำอธิบายรายการเป็น "กำไร (ขาดทุน) สำหรับปีและกำไรขาดทุนเบ็ดเสร็จอื่น" [Insights 4.1.10.20]</t>
    </r>
  </si>
  <si>
    <t>ตัวอย่างงบการเงินนี้ แสดงกำไรขั้นต้นเป็นประโยชน์ต่อธุรกิจผลิตเพียงธุรกิจเดียวแต่อาจมีประโยชน์น้อยสำหรับธุรกิจอื่นงบการเงินแบบอื่น เช่น แสดงตามรายได้ที่มีนัยสำคัญ/รวมรายได้/รายได้อื่น/ค่าใช้จ่าย</t>
  </si>
  <si>
    <t>ตามหน้าที่ อาจมีความเหมาะสม</t>
  </si>
  <si>
    <r>
      <t xml:space="preserve">(*) (+) (**) </t>
    </r>
    <r>
      <rPr>
        <i/>
        <sz val="12"/>
        <color rgb="FF0000FF"/>
        <rFont val="Angsana New"/>
        <family val="1"/>
      </rPr>
      <t xml:space="preserve">และ </t>
    </r>
    <r>
      <rPr>
        <sz val="12"/>
        <color indexed="10"/>
        <rFont val="Angsana New"/>
        <family val="1"/>
      </rPr>
      <t xml:space="preserve">(O) </t>
    </r>
    <r>
      <rPr>
        <i/>
        <sz val="12"/>
        <color indexed="12"/>
        <rFont val="Angsana New"/>
        <family val="1"/>
      </rPr>
      <t>โปรดดูคำอธิบายในหน้า 9</t>
    </r>
  </si>
  <si>
    <t xml:space="preserve">กำไร (ขาดทุน) สำหรับงวด </t>
  </si>
  <si>
    <t>ผลกำไร (ขาดทุน) จากเงินลงทุนในตราสารทุนที่กำหนดให้วัดมูลค่าด้วยมูลค่ายุติธรรม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</si>
  <si>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</si>
  <si>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การเปลี่ยนแปลงมูลค่ายุติธรรมของหนี้สินทางการเงินที่เป็นผลจากการเปลี่ยนแปลง</t>
  </si>
  <si>
    <t xml:space="preserve">  ความเสี่ยงด้านเครดิต</t>
  </si>
  <si>
    <t>กำไรจากกิจกรรมดำเนินงาน</t>
  </si>
  <si>
    <t>ผลขาดทุน</t>
  </si>
  <si>
    <t>กำไรจากการขายลูกหนี้เงินให้สินเชื่อ</t>
  </si>
  <si>
    <t>กระแสเงินสดสุทธิได้มาจากกิจกรรมจัดหาเงิน</t>
  </si>
  <si>
    <t>เงินสดสุทธิใช้ไปในกิจกรรมลงทุน</t>
  </si>
  <si>
    <t>กำไรที่ยังไม่เกิดขึ้นจากการปรับมูลค่ายุติธรรมของอนุพันธ์</t>
  </si>
  <si>
    <t>เงินสดจ่ายชำระหนี้สินตามสัญญาเช่า</t>
  </si>
  <si>
    <t>ลูกหนี้เงินให้สินเชื่อที่ถึงกำหนดชำระภายในหนึ่งปี</t>
  </si>
  <si>
    <t>ลูกหนี้ตามสัญญาเช่าซื้อที่ถึงกำหนดชำระภายในหนึ่งปี</t>
  </si>
  <si>
    <t>ภาษีเงินได้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</si>
  <si>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</si>
  <si>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</si>
  <si>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กำไร (ขาดทุน) เบ็ดเสร็จสำหรับงวด</t>
  </si>
  <si>
    <t xml:space="preserve">     กำไร (ขาดทุน) เบ็ดเสร็จอื่นสำหรับงวด</t>
  </si>
  <si>
    <t>รวมกำไร (ขาดทุน) เบ็ดเสร็จสำหรับงวด</t>
  </si>
  <si>
    <t>หุ้นกู้ที่ถึงกำหนดชำระภายในหนึ่งปี</t>
  </si>
  <si>
    <t>ปรับรายการที่กระทบกำไรก่อนภาษีเงินได้เป็นเงินสดรับ (จ่าย)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</si>
  <si>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</si>
  <si>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</si>
  <si>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>ลูกหนี้อื่น - กิจการที่เกี่ยวข้องกัน</t>
  </si>
  <si>
    <t>หนี้สินตามสัญญาเช่าที่ถึงกำหนดชำระภายในหนึ่งปี</t>
  </si>
  <si>
    <t xml:space="preserve">   (31 ธันวาคม 2562 : หนี้สินตามสัญญาเช่าการเงิน</t>
  </si>
  <si>
    <t xml:space="preserve">   ที่ถึงกำหนดชำระภายในหนึ่งปี)</t>
  </si>
  <si>
    <t>เงินให้กู้ยืมระยะสั้น - บุคคลหรือกิจการที่เกี่ยวข้องกัน</t>
  </si>
  <si>
    <t>รายได้ดอกเบี้ยและค่าธรรมเนียมในการให้บริการสินเชื่อและสัญญาเช่าซื้อ</t>
  </si>
  <si>
    <t>ดอกเบี้ยและค่าธรรมเนียมในการให้บริการสินเชื่อและสัญญาเช่าซื้อรับ</t>
  </si>
  <si>
    <t>ยอดคงเหลือ ณ วันที่ 1 มกราคม 2563 ปรับปรุงใหม่</t>
  </si>
  <si>
    <t>ประมาณการหนี้สินผลประโยชน์พนักงานจ่าย</t>
  </si>
  <si>
    <t>30 มิถุนายน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</si>
  <si>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</si>
  <si>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</si>
  <si>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2562</t>
  </si>
  <si>
    <t>เงินสดและรายการเทียบเท่าเงินสด ณ 30 มิถุนายน</t>
  </si>
  <si>
    <t>ยอดคงเหลือ ณ วันที่ 30 มิถุนายน 2562</t>
  </si>
  <si>
    <t>เงินปันผลจ่ายให้ผู้ถือหุ้นของบริษัท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</si>
  <si>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</si>
  <si>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</si>
  <si>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วันที่ 30 มิถุนายน</t>
  </si>
  <si>
    <t>5, 12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</si>
  <si>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</si>
  <si>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</si>
  <si>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</t>
  </si>
  <si>
    <t>รายได้ดอกเบี้ยและค่าธรรมเนียมในการให้บริการสินเชื่อ</t>
  </si>
  <si>
    <t xml:space="preserve">   และสัญญาเช่าซื้อ</t>
  </si>
  <si>
    <t>กำไรต่อหุ้น</t>
  </si>
  <si>
    <t xml:space="preserve">  ลูกหนี้ตามสัญญาเช่าซื้อ</t>
  </si>
  <si>
    <t xml:space="preserve">  ที่วัดมูลค่าด้วยราคาทุนตัดจำหน่ายและ</t>
  </si>
  <si>
    <t>สำหรับงวดหกเดือนสิ้นสุด</t>
  </si>
  <si>
    <t>สำหรับงวดสามเดือนสิ้นสุด</t>
  </si>
  <si>
    <t xml:space="preserve">สำหรับงวดสามเดือนสิ้นสุด 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</si>
  <si>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</si>
  <si>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</si>
  <si>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    เงินปันผล</t>
  </si>
  <si>
    <t>เงินสดจ่ายเพื่อซื้อสินทรัพย์ไม่มีตัวตน</t>
  </si>
  <si>
    <t>เงินสดจ่ายเพื่อชำระคืนเงินกู้ยืมระยะยาวจากสถาบันการเงิน</t>
  </si>
  <si>
    <t>ค่าเสื่อมราคาและค่าตัดจำหน่าย</t>
  </si>
  <si>
    <t xml:space="preserve">   ราคาทุนตัดจำหน่ายและลูกหนี้ตามสัญญาเช่าซื้อ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</si>
  <si>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</si>
  <si>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ขาดทุนจากการขายที่ดิน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</si>
  <si>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</si>
  <si>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</si>
  <si>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ขาดทุน (กำไร) จากการด้อยค่าทรัพย์สินรอการขาย</t>
  </si>
  <si>
    <t>กำไรจากการเปลี่ยนแปลงสัญญาเช่า</t>
  </si>
  <si>
    <t>เงินปันผลรับ</t>
  </si>
  <si>
    <t>เงินสดและรายการเทียบเท่าเงินสดเพิ่มขึ้นสุทธิ</t>
  </si>
  <si>
    <t>ภาษีเงินได้จ่าย</t>
  </si>
  <si>
    <t>รายได้เงินปันผล</t>
  </si>
  <si>
    <t>ขาดทุนจากการตัดรายการสินทรัพย์ทางการเงิน</t>
  </si>
  <si>
    <t>ขาดทุนจากการตัดรายการสินทรัพย์ทางการเงินที่วัดมูลค่าด้วย</t>
  </si>
  <si>
    <t xml:space="preserve">กระแสเงินสดสุทธิได้มาจาก (ใช้ไปใน) กิจกรรมดำเนินงาน </t>
  </si>
  <si>
    <t>กระแสเงินสดได้มาจาก (ใช้ไปใน) การดำเนินงาน</t>
  </si>
  <si>
    <t>กำไร (ขาดทุน) เบ็ดเสร็จอื่น</t>
  </si>
  <si>
    <r>
      <t>ผลกำไรและกลับรายการขาดทุน</t>
    </r>
    <r>
      <rPr>
        <sz val="15"/>
        <rFont val="Angsana New"/>
        <family val="1"/>
      </rPr>
      <t>ด้านเครดิตที่คาดว่าจะเกิดขึ้น</t>
    </r>
  </si>
  <si>
    <t>(กำไร) ขาดทุนจากอัตราแลกเปลี่ยน</t>
  </si>
  <si>
    <t>เงินสด (จ่าย) รับจากเงินกู้ยืมระยะสั้นจากสถาบันการเงิน</t>
  </si>
  <si>
    <t>เงินสดจ่ายเพื่อไถ่ถอนหุ้นกู้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</si>
</sst>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_);\(0\)"/>
    <numFmt numFmtId="191" formatCode="_(* #,##0,_);_(* \(#,##0,\);_(* &quot;-&quot;??_);_(@_)"/>
  </numFmts>
  <fonts count="6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i/>
      <sz val="15"/>
      <color indexed="12"/>
      <name val="Angsana New"/>
      <family val="1"/>
    </font>
    <font>
      <b/>
      <i/>
      <sz val="15"/>
      <color indexed="10"/>
      <name val="Angsana New"/>
      <family val="1"/>
    </font>
    <font>
      <sz val="15"/>
      <color indexed="12"/>
      <name val="Angsana New"/>
      <family val="1"/>
    </font>
    <font>
      <sz val="16"/>
      <name val="Angsana New"/>
      <family val="1"/>
    </font>
    <font>
      <b/>
      <sz val="11"/>
      <name val="Times New Roman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8"/>
      <name val="Angsana New"/>
      <family val="1"/>
    </font>
    <font>
      <b/>
      <sz val="15"/>
      <color indexed="10"/>
      <name val="Angsana New"/>
      <family val="1"/>
    </font>
    <font>
      <sz val="10"/>
      <name val="Arial"/>
      <family val="2"/>
    </font>
    <font>
      <sz val="12"/>
      <color indexed="10"/>
      <name val="Angsana New"/>
      <family val="1"/>
    </font>
    <font>
      <sz val="12"/>
      <color indexed="12"/>
      <name val="Angsana New"/>
      <family val="1"/>
    </font>
    <font>
      <i/>
      <sz val="12"/>
      <color indexed="1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i/>
      <sz val="14"/>
      <color rgb="FF0000FF"/>
      <name val="Angsana New"/>
      <family val="1"/>
    </font>
    <font>
      <b/>
      <sz val="15"/>
      <color rgb="FFFF0000"/>
      <name val="Angsana New"/>
      <family val="1"/>
    </font>
    <font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color rgb="FF0000FF"/>
      <name val="Arial"/>
      <family val="2"/>
    </font>
    <font>
      <i/>
      <sz val="12"/>
      <color indexed="10"/>
      <name val="Angsana New"/>
      <family val="1"/>
    </font>
    <font>
      <b/>
      <sz val="8"/>
      <color rgb="FF0000FF"/>
      <name val="Arial"/>
      <family val="2"/>
    </font>
    <font>
      <b/>
      <sz val="8"/>
      <color indexed="12"/>
      <name val="Arial"/>
      <family val="2"/>
    </font>
    <font>
      <strike/>
      <sz val="14"/>
      <color rgb="FFFF0000"/>
      <name val="Angsana New"/>
      <family val="1"/>
    </font>
    <font>
      <sz val="15"/>
      <color rgb="FFFF0000"/>
      <name val="Angsana New"/>
      <family val="1"/>
    </font>
    <font>
      <sz val="12"/>
      <color rgb="FF0000FF"/>
      <name val="Angsana New"/>
      <family val="1"/>
    </font>
    <font>
      <sz val="12"/>
      <color rgb="FFFF0000"/>
      <name val="Angsana New"/>
      <family val="1"/>
    </font>
    <font>
      <b/>
      <vertAlign val="superscript"/>
      <sz val="15"/>
      <color rgb="FFFF0000"/>
      <name val="Angsana New"/>
      <family val="1"/>
    </font>
    <font>
      <i/>
      <sz val="12"/>
      <color rgb="FF0000FF"/>
      <name val="Angsana New"/>
      <family val="1"/>
    </font>
    <font>
      <sz val="14"/>
      <color rgb="FFFF0000"/>
      <name val="Angsana New"/>
      <family val="1"/>
    </font>
    <font>
      <b/>
      <sz val="15"/>
      <color theme="0" tint="-0.14999847407452621"/>
      <name val="Angsana New"/>
      <family val="1"/>
    </font>
    <font>
      <i/>
      <sz val="15"/>
      <color theme="0" tint="-0.14999847407452621"/>
      <name val="Angsana New"/>
      <family val="1"/>
    </font>
    <font>
      <sz val="15"/>
      <color theme="1"/>
      <name val="Angsana New"/>
      <family val="1"/>
    </font>
    <font>
      <b/>
      <sz val="12"/>
      <color theme="0"/>
      <name val="Angsana New"/>
      <family val="1"/>
    </font>
    <font>
      <b/>
      <sz val="12"/>
      <color theme="0"/>
      <name val="Times New Roman"/>
      <family val="1"/>
    </font>
    <font>
      <sz val="12"/>
      <color theme="0"/>
      <name val="Angsana New"/>
      <family val="1"/>
    </font>
    <font>
      <i/>
      <sz val="12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i/>
      <sz val="15"/>
      <color theme="0"/>
      <name val="Angsana New"/>
      <family val="1"/>
    </font>
    <font>
      <sz val="16"/>
      <color theme="0"/>
      <name val="Angsana New"/>
      <family val="1"/>
    </font>
    <font>
      <sz val="15"/>
      <name val="Arial"/>
      <family val="2"/>
    </font>
    <font>
      <sz val="15"/>
      <name val="Times New Roman"/>
      <family val="1"/>
    </font>
    <font>
      <sz val="16"/>
      <color rgb="FF0000FF"/>
      <name val="Angsana New"/>
      <family val="1"/>
    </font>
    <font>
      <i/>
      <sz val="16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 style="medium">
        <color rgb="FF0000FF"/>
      </bottom>
      <diagonal/>
    </border>
    <border>
      <left/>
      <right/>
      <top style="medium">
        <color rgb="FF0000FF"/>
      </top>
      <bottom style="medium">
        <color rgb="FF0000FF"/>
      </bottom>
      <diagonal/>
    </border>
    <border>
      <left/>
      <right style="medium">
        <color rgb="FF0000FF"/>
      </right>
      <top style="medium">
        <color rgb="FF0000FF"/>
      </top>
      <bottom style="medium">
        <color rgb="FF0000FF"/>
      </bottom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398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3" fontId="4" fillId="0" borderId="0" xfId="0" applyNumberFormat="1" applyFont="1" applyFill="1" applyBorder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3" fillId="2" borderId="0" xfId="0" applyFont="1" applyFill="1" applyAlignment="1"/>
    <xf numFmtId="0" fontId="11" fillId="0" borderId="0" xfId="0" applyFont="1" applyFill="1" applyAlignment="1">
      <alignment horizontal="left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3" fontId="4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37" fontId="3" fillId="0" borderId="0" xfId="0" applyNumberFormat="1" applyFont="1" applyFill="1" applyBorder="1" applyAlignment="1"/>
    <xf numFmtId="3" fontId="3" fillId="0" borderId="0" xfId="0" applyNumberFormat="1" applyFont="1" applyFill="1" applyAlignment="1"/>
    <xf numFmtId="188" fontId="3" fillId="0" borderId="4" xfId="1" applyFont="1" applyFill="1" applyBorder="1" applyAlignment="1"/>
    <xf numFmtId="3" fontId="4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3" fontId="4" fillId="0" borderId="0" xfId="0" applyNumberFormat="1" applyFont="1" applyFill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right"/>
    </xf>
    <xf numFmtId="188" fontId="9" fillId="0" borderId="0" xfId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188" fontId="9" fillId="0" borderId="0" xfId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189" fontId="9" fillId="0" borderId="0" xfId="1" applyNumberFormat="1" applyFont="1" applyFill="1" applyAlignment="1">
      <alignment horizontal="right"/>
    </xf>
    <xf numFmtId="0" fontId="18" fillId="0" borderId="0" xfId="0" applyFont="1" applyFill="1" applyAlignment="1">
      <alignment horizontal="left"/>
    </xf>
    <xf numFmtId="0" fontId="19" fillId="0" borderId="0" xfId="0" applyFont="1" applyFill="1" applyAlignment="1">
      <alignment horizontal="left"/>
    </xf>
    <xf numFmtId="189" fontId="9" fillId="0" borderId="0" xfId="1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0" fontId="0" fillId="0" borderId="0" xfId="0" applyFont="1" applyFill="1" applyAlignment="1"/>
    <xf numFmtId="37" fontId="0" fillId="0" borderId="4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ill="1" applyAlignment="1"/>
    <xf numFmtId="0" fontId="20" fillId="0" borderId="0" xfId="0" applyFont="1" applyFill="1" applyAlignment="1"/>
    <xf numFmtId="0" fontId="21" fillId="0" borderId="0" xfId="0" applyFont="1" applyFill="1" applyAlignment="1"/>
    <xf numFmtId="0" fontId="22" fillId="0" borderId="0" xfId="0" applyFont="1" applyFill="1" applyAlignment="1"/>
    <xf numFmtId="0" fontId="16" fillId="0" borderId="0" xfId="0" applyFont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189" fontId="4" fillId="0" borderId="2" xfId="1" applyNumberFormat="1" applyFont="1" applyFill="1" applyBorder="1" applyAlignment="1"/>
    <xf numFmtId="189" fontId="4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1" xfId="0" applyFont="1" applyFill="1" applyBorder="1" applyAlignment="1"/>
    <xf numFmtId="189" fontId="8" fillId="0" borderId="2" xfId="1" applyNumberFormat="1" applyFont="1" applyFill="1" applyBorder="1" applyAlignment="1">
      <alignment horizontal="right"/>
    </xf>
    <xf numFmtId="0" fontId="9" fillId="0" borderId="0" xfId="0" applyFont="1" applyFill="1"/>
    <xf numFmtId="0" fontId="4" fillId="0" borderId="0" xfId="0" applyFont="1" applyFill="1" applyAlignment="1">
      <alignment horizontal="right"/>
    </xf>
    <xf numFmtId="0" fontId="3" fillId="3" borderId="0" xfId="0" applyFont="1" applyFill="1" applyAlignment="1"/>
    <xf numFmtId="2" fontId="9" fillId="0" borderId="0" xfId="0" applyNumberFormat="1" applyFont="1" applyFill="1" applyAlignment="1">
      <alignment horizontal="center" wrapText="1"/>
    </xf>
    <xf numFmtId="0" fontId="29" fillId="4" borderId="0" xfId="0" applyFont="1" applyFill="1" applyAlignment="1">
      <alignment horizontal="left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3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3" xfId="0" applyNumberFormat="1" applyFont="1" applyFill="1" applyBorder="1" applyAlignment="1"/>
    <xf numFmtId="0" fontId="23" fillId="0" borderId="0" xfId="0" applyFont="1" applyFill="1" applyAlignment="1">
      <alignment horizontal="center"/>
    </xf>
    <xf numFmtId="0" fontId="34" fillId="4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0" fontId="36" fillId="0" borderId="0" xfId="0" applyFont="1" applyFill="1" applyAlignment="1">
      <alignment horizontal="left"/>
    </xf>
    <xf numFmtId="0" fontId="36" fillId="2" borderId="0" xfId="0" applyFont="1" applyFill="1" applyAlignment="1">
      <alignment horizontal="left"/>
    </xf>
    <xf numFmtId="0" fontId="36" fillId="0" borderId="0" xfId="0" applyFont="1" applyAlignment="1">
      <alignment horizontal="left" vertical="top"/>
    </xf>
    <xf numFmtId="0" fontId="38" fillId="0" borderId="0" xfId="0" applyFont="1" applyFill="1" applyAlignment="1">
      <alignment horizontal="left"/>
    </xf>
    <xf numFmtId="0" fontId="36" fillId="0" borderId="0" xfId="0" applyFont="1" applyFill="1" applyBorder="1" applyAlignment="1">
      <alignment wrapText="1"/>
    </xf>
    <xf numFmtId="0" fontId="40" fillId="0" borderId="0" xfId="0" applyFont="1" applyFill="1" applyAlignment="1">
      <alignment horizontal="left"/>
    </xf>
    <xf numFmtId="0" fontId="40" fillId="0" borderId="0" xfId="0" applyFont="1" applyAlignment="1">
      <alignment horizontal="left" vertical="center" wrapText="1"/>
    </xf>
    <xf numFmtId="0" fontId="40" fillId="0" borderId="0" xfId="0" applyFont="1" applyFill="1" applyAlignment="1">
      <alignment horizontal="left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>
      <alignment horizontal="left" wrapText="1"/>
    </xf>
    <xf numFmtId="188" fontId="3" fillId="0" borderId="0" xfId="1" applyFont="1" applyFill="1" applyBorder="1" applyAlignment="1"/>
    <xf numFmtId="0" fontId="5" fillId="0" borderId="0" xfId="0" quotePrefix="1" applyFont="1" applyFill="1" applyAlignment="1">
      <alignment horizontal="center"/>
    </xf>
    <xf numFmtId="0" fontId="41" fillId="0" borderId="0" xfId="0" applyFont="1" applyFill="1" applyAlignment="1">
      <alignment horizontal="left" wrapText="1"/>
    </xf>
    <xf numFmtId="0" fontId="41" fillId="0" borderId="0" xfId="0" applyFont="1" applyFill="1" applyAlignment="1">
      <alignment horizontal="left"/>
    </xf>
    <xf numFmtId="0" fontId="37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left" vertical="top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wrapText="1"/>
    </xf>
    <xf numFmtId="0" fontId="29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32" fillId="0" borderId="0" xfId="0" applyFont="1" applyFill="1" applyAlignment="1">
      <alignment horizontal="left"/>
    </xf>
    <xf numFmtId="0" fontId="33" fillId="0" borderId="0" xfId="0" applyFont="1" applyFill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>
      <alignment horizontal="left"/>
    </xf>
    <xf numFmtId="0" fontId="3" fillId="0" borderId="7" xfId="0" applyFont="1" applyFill="1" applyBorder="1" applyAlignment="1"/>
    <xf numFmtId="0" fontId="40" fillId="0" borderId="9" xfId="0" applyFont="1" applyBorder="1" applyAlignment="1">
      <alignment horizontal="left" wrapText="1"/>
    </xf>
    <xf numFmtId="0" fontId="3" fillId="0" borderId="10" xfId="0" applyFont="1" applyFill="1" applyBorder="1" applyAlignment="1"/>
    <xf numFmtId="0" fontId="40" fillId="0" borderId="12" xfId="0" applyFont="1" applyBorder="1" applyAlignment="1">
      <alignment horizontal="left" wrapText="1"/>
    </xf>
    <xf numFmtId="0" fontId="3" fillId="0" borderId="15" xfId="0" applyFont="1" applyFill="1" applyBorder="1" applyAlignment="1"/>
    <xf numFmtId="0" fontId="5" fillId="0" borderId="15" xfId="0" applyFont="1" applyFill="1" applyBorder="1" applyAlignment="1">
      <alignment horizontal="center"/>
    </xf>
    <xf numFmtId="3" fontId="4" fillId="0" borderId="15" xfId="0" applyNumberFormat="1" applyFont="1" applyFill="1" applyBorder="1" applyAlignment="1"/>
    <xf numFmtId="0" fontId="4" fillId="0" borderId="15" xfId="0" applyFont="1" applyFill="1" applyBorder="1" applyAlignment="1"/>
    <xf numFmtId="3" fontId="4" fillId="0" borderId="16" xfId="0" applyNumberFormat="1" applyFont="1" applyFill="1" applyBorder="1" applyAlignment="1"/>
    <xf numFmtId="0" fontId="7" fillId="0" borderId="10" xfId="0" applyFont="1" applyFill="1" applyBorder="1" applyAlignment="1"/>
    <xf numFmtId="0" fontId="26" fillId="0" borderId="15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7" fillId="0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36" fillId="0" borderId="12" xfId="0" applyFont="1" applyFill="1" applyBorder="1" applyAlignment="1">
      <alignment horizontal="left"/>
    </xf>
    <xf numFmtId="0" fontId="36" fillId="0" borderId="14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3" fontId="4" fillId="0" borderId="10" xfId="0" applyNumberFormat="1" applyFont="1" applyFill="1" applyBorder="1" applyAlignment="1"/>
    <xf numFmtId="0" fontId="4" fillId="0" borderId="10" xfId="0" applyFont="1" applyFill="1" applyBorder="1" applyAlignment="1"/>
    <xf numFmtId="3" fontId="4" fillId="0" borderId="11" xfId="0" applyNumberFormat="1" applyFont="1" applyFill="1" applyBorder="1" applyAlignment="1"/>
    <xf numFmtId="3" fontId="4" fillId="0" borderId="13" xfId="0" applyNumberFormat="1" applyFont="1" applyFill="1" applyBorder="1" applyAlignment="1"/>
    <xf numFmtId="0" fontId="0" fillId="0" borderId="0" xfId="0" applyFont="1" applyFill="1" applyBorder="1" applyAlignment="1"/>
    <xf numFmtId="0" fontId="36" fillId="0" borderId="14" xfId="0" applyFont="1" applyFill="1" applyBorder="1" applyAlignment="1">
      <alignment horizontal="left" vertical="top"/>
    </xf>
    <xf numFmtId="0" fontId="39" fillId="0" borderId="15" xfId="0" applyFont="1" applyFill="1" applyBorder="1" applyAlignment="1">
      <alignment wrapText="1"/>
    </xf>
    <xf numFmtId="0" fontId="39" fillId="0" borderId="16" xfId="0" applyFont="1" applyFill="1" applyBorder="1" applyAlignment="1">
      <alignment wrapText="1"/>
    </xf>
    <xf numFmtId="189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8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28" fillId="0" borderId="10" xfId="0" applyFont="1" applyFill="1" applyBorder="1" applyAlignment="1">
      <alignment horizontal="left"/>
    </xf>
    <xf numFmtId="0" fontId="0" fillId="5" borderId="0" xfId="0" applyFill="1" applyAlignment="1">
      <alignment horizontal="left" wrapText="1"/>
    </xf>
    <xf numFmtId="0" fontId="40" fillId="0" borderId="0" xfId="0" applyFont="1" applyFill="1" applyAlignment="1">
      <alignment horizontal="left" wrapText="1"/>
    </xf>
    <xf numFmtId="0" fontId="28" fillId="0" borderId="1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/>
    </xf>
    <xf numFmtId="0" fontId="40" fillId="5" borderId="0" xfId="0" applyFont="1" applyFill="1" applyAlignment="1">
      <alignment horizontal="left"/>
    </xf>
    <xf numFmtId="0" fontId="7" fillId="0" borderId="16" xfId="0" applyFont="1" applyFill="1" applyBorder="1" applyAlignment="1">
      <alignment vertical="center"/>
    </xf>
    <xf numFmtId="0" fontId="43" fillId="5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3" fillId="0" borderId="4" xfId="0" applyFont="1" applyFill="1" applyBorder="1" applyAlignment="1">
      <alignment wrapText="1"/>
    </xf>
    <xf numFmtId="49" fontId="9" fillId="0" borderId="0" xfId="1" applyNumberFormat="1" applyFont="1" applyFill="1" applyBorder="1" applyAlignment="1">
      <alignment horizontal="right"/>
    </xf>
    <xf numFmtId="3" fontId="9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Alignment="1"/>
    <xf numFmtId="188" fontId="0" fillId="0" borderId="0" xfId="1" applyFont="1" applyFill="1" applyBorder="1" applyAlignment="1"/>
    <xf numFmtId="3" fontId="0" fillId="0" borderId="0" xfId="0" applyNumberFormat="1" applyFont="1" applyFill="1" applyBorder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4" xfId="0" applyFont="1" applyFill="1" applyBorder="1" applyAlignment="1">
      <alignment wrapText="1"/>
    </xf>
    <xf numFmtId="0" fontId="0" fillId="0" borderId="0" xfId="0" applyFont="1" applyAlignment="1">
      <alignment vertical="top" wrapText="1"/>
    </xf>
    <xf numFmtId="188" fontId="0" fillId="0" borderId="4" xfId="1" applyFont="1" applyFill="1" applyBorder="1" applyAlignment="1"/>
    <xf numFmtId="3" fontId="4" fillId="0" borderId="5" xfId="0" applyNumberFormat="1" applyFont="1" applyFill="1" applyBorder="1" applyAlignment="1"/>
    <xf numFmtId="190" fontId="0" fillId="0" borderId="0" xfId="0" applyNumberFormat="1" applyFont="1" applyFill="1" applyAlignment="1"/>
    <xf numFmtId="3" fontId="0" fillId="0" borderId="0" xfId="0" applyNumberFormat="1" applyFont="1" applyFill="1" applyBorder="1" applyAlignment="1"/>
    <xf numFmtId="0" fontId="0" fillId="0" borderId="4" xfId="0" applyFont="1" applyFill="1" applyBorder="1" applyAlignment="1"/>
    <xf numFmtId="37" fontId="0" fillId="0" borderId="4" xfId="0" applyNumberFormat="1" applyFont="1" applyFill="1" applyBorder="1" applyAlignment="1">
      <alignment horizontal="center"/>
    </xf>
    <xf numFmtId="0" fontId="40" fillId="5" borderId="0" xfId="0" applyFont="1" applyFill="1" applyAlignment="1">
      <alignment horizontal="left" vertical="top" wrapText="1"/>
    </xf>
    <xf numFmtId="188" fontId="0" fillId="0" borderId="0" xfId="1" applyFont="1" applyFill="1" applyAlignment="1"/>
    <xf numFmtId="0" fontId="36" fillId="0" borderId="6" xfId="0" applyFont="1" applyFill="1" applyBorder="1" applyAlignment="1">
      <alignment horizontal="left"/>
    </xf>
    <xf numFmtId="0" fontId="26" fillId="0" borderId="7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40" fillId="0" borderId="0" xfId="0" applyFont="1" applyFill="1" applyAlignment="1">
      <alignment horizontal="left" vertical="center" wrapText="1"/>
    </xf>
    <xf numFmtId="0" fontId="41" fillId="0" borderId="12" xfId="0" applyFont="1" applyFill="1" applyBorder="1" applyAlignment="1">
      <alignment horizontal="left" wrapText="1"/>
    </xf>
    <xf numFmtId="0" fontId="41" fillId="0" borderId="14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 vertical="center"/>
    </xf>
    <xf numFmtId="189" fontId="3" fillId="0" borderId="0" xfId="1" applyNumberFormat="1" applyFont="1" applyFill="1" applyAlignment="1"/>
    <xf numFmtId="189" fontId="4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/>
    </xf>
    <xf numFmtId="189" fontId="4" fillId="0" borderId="3" xfId="1" applyNumberFormat="1" applyFont="1" applyFill="1" applyBorder="1" applyAlignment="1"/>
    <xf numFmtId="189" fontId="9" fillId="0" borderId="0" xfId="1" applyNumberFormat="1" applyFont="1" applyFill="1" applyAlignment="1">
      <alignment horizontal="center"/>
    </xf>
    <xf numFmtId="189" fontId="0" fillId="0" borderId="0" xfId="1" applyNumberFormat="1" applyFont="1" applyFill="1" applyBorder="1" applyAlignment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right"/>
    </xf>
    <xf numFmtId="0" fontId="9" fillId="0" borderId="4" xfId="0" applyFont="1" applyFill="1" applyBorder="1" applyAlignment="1">
      <alignment horizontal="center" wrapText="1"/>
    </xf>
    <xf numFmtId="189" fontId="8" fillId="0" borderId="0" xfId="1" applyNumberFormat="1" applyFont="1" applyAlignment="1">
      <alignment horizontal="right"/>
    </xf>
    <xf numFmtId="0" fontId="8" fillId="0" borderId="0" xfId="0" applyFont="1"/>
    <xf numFmtId="37" fontId="8" fillId="0" borderId="1" xfId="0" applyNumberFormat="1" applyFont="1" applyFill="1" applyBorder="1" applyAlignment="1">
      <alignment horizontal="right"/>
    </xf>
    <xf numFmtId="189" fontId="8" fillId="0" borderId="1" xfId="1" applyNumberFormat="1" applyFont="1" applyFill="1" applyBorder="1" applyAlignment="1">
      <alignment horizontal="right"/>
    </xf>
    <xf numFmtId="0" fontId="30" fillId="0" borderId="0" xfId="0" applyFont="1" applyFill="1" applyAlignment="1"/>
    <xf numFmtId="0" fontId="30" fillId="0" borderId="0" xfId="0" applyFont="1" applyFill="1" applyAlignment="1">
      <alignment horizontal="left"/>
    </xf>
    <xf numFmtId="189" fontId="4" fillId="0" borderId="0" xfId="1" applyNumberFormat="1" applyFont="1" applyFill="1" applyAlignment="1">
      <alignment horizontal="right"/>
    </xf>
    <xf numFmtId="189" fontId="4" fillId="0" borderId="3" xfId="1" applyNumberFormat="1" applyFont="1" applyFill="1" applyBorder="1" applyAlignment="1">
      <alignment horizontal="right"/>
    </xf>
    <xf numFmtId="0" fontId="50" fillId="0" borderId="0" xfId="0" applyFont="1" applyFill="1" applyAlignment="1">
      <alignment horizontal="center"/>
    </xf>
    <xf numFmtId="0" fontId="41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3" borderId="0" xfId="0" applyFont="1" applyFill="1"/>
    <xf numFmtId="0" fontId="0" fillId="0" borderId="0" xfId="0" applyAlignment="1">
      <alignment horizontal="left"/>
    </xf>
    <xf numFmtId="0" fontId="41" fillId="0" borderId="0" xfId="0" applyFont="1" applyAlignment="1">
      <alignment horizontal="left"/>
    </xf>
    <xf numFmtId="189" fontId="9" fillId="0" borderId="0" xfId="1" quotePrefix="1" applyNumberFormat="1" applyFont="1" applyFill="1" applyAlignment="1">
      <alignment horizontal="right"/>
    </xf>
    <xf numFmtId="0" fontId="41" fillId="0" borderId="0" xfId="0" applyFont="1" applyBorder="1" applyAlignment="1">
      <alignment horizontal="left" wrapText="1"/>
    </xf>
    <xf numFmtId="0" fontId="3" fillId="0" borderId="0" xfId="0" applyFont="1" applyBorder="1"/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189" fontId="0" fillId="0" borderId="0" xfId="0" applyNumberFormat="1" applyFill="1" applyAlignment="1">
      <alignment horizontal="left"/>
    </xf>
    <xf numFmtId="189" fontId="4" fillId="0" borderId="5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/>
    <xf numFmtId="0" fontId="53" fillId="0" borderId="0" xfId="0" applyFont="1" applyFill="1" applyBorder="1" applyAlignment="1">
      <alignment horizontal="center" vertical="top" wrapText="1"/>
    </xf>
    <xf numFmtId="0" fontId="54" fillId="0" borderId="0" xfId="0" applyFont="1" applyFill="1" applyBorder="1" applyAlignment="1"/>
    <xf numFmtId="37" fontId="52" fillId="0" borderId="0" xfId="0" applyNumberFormat="1" applyFont="1" applyFill="1" applyAlignment="1">
      <alignment horizontal="right"/>
    </xf>
    <xf numFmtId="0" fontId="54" fillId="0" borderId="0" xfId="0" applyFont="1" applyFill="1" applyAlignment="1"/>
    <xf numFmtId="188" fontId="55" fillId="0" borderId="0" xfId="1" applyFont="1" applyFill="1" applyBorder="1" applyAlignment="1">
      <alignment horizontal="center"/>
    </xf>
    <xf numFmtId="188" fontId="55" fillId="0" borderId="0" xfId="1" applyFont="1" applyFill="1" applyBorder="1" applyAlignment="1">
      <alignment horizontal="left"/>
    </xf>
    <xf numFmtId="188" fontId="52" fillId="0" borderId="0" xfId="1" applyFont="1" applyFill="1" applyBorder="1" applyAlignment="1">
      <alignment horizontal="right"/>
    </xf>
    <xf numFmtId="188" fontId="52" fillId="0" borderId="0" xfId="1" applyFont="1" applyFill="1" applyAlignment="1">
      <alignment horizontal="right"/>
    </xf>
    <xf numFmtId="187" fontId="8" fillId="0" borderId="2" xfId="1" quotePrefix="1" applyNumberFormat="1" applyFont="1" applyFill="1" applyBorder="1" applyAlignment="1">
      <alignment readingOrder="2"/>
    </xf>
    <xf numFmtId="188" fontId="53" fillId="0" borderId="0" xfId="1" applyFont="1" applyFill="1" applyBorder="1" applyAlignment="1">
      <alignment horizontal="right" vertical="top" wrapText="1"/>
    </xf>
    <xf numFmtId="188" fontId="54" fillId="0" borderId="0" xfId="1" applyFont="1" applyFill="1" applyBorder="1" applyAlignment="1">
      <alignment horizontal="right"/>
    </xf>
    <xf numFmtId="188" fontId="55" fillId="0" borderId="0" xfId="1" applyFont="1" applyFill="1" applyBorder="1" applyAlignment="1">
      <alignment horizontal="right"/>
    </xf>
    <xf numFmtId="188" fontId="54" fillId="0" borderId="0" xfId="1" applyFont="1" applyFill="1" applyAlignment="1">
      <alignment horizontal="right"/>
    </xf>
    <xf numFmtId="189" fontId="9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37" fontId="4" fillId="0" borderId="0" xfId="0" applyNumberFormat="1" applyFont="1" applyFill="1" applyBorder="1" applyAlignment="1"/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11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ont="1" applyFill="1" applyAlignment="1"/>
    <xf numFmtId="189" fontId="4" fillId="0" borderId="2" xfId="1" applyNumberFormat="1" applyFont="1" applyFill="1" applyBorder="1" applyAlignment="1"/>
    <xf numFmtId="189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/>
    <xf numFmtId="189" fontId="0" fillId="0" borderId="0" xfId="1" applyNumberFormat="1" applyFont="1" applyFill="1" applyAlignment="1"/>
    <xf numFmtId="189" fontId="4" fillId="0" borderId="0" xfId="1" applyNumberFormat="1" applyFont="1" applyFill="1" applyAlignment="1"/>
    <xf numFmtId="188" fontId="49" fillId="0" borderId="0" xfId="1" applyFont="1" applyFill="1" applyBorder="1" applyAlignment="1"/>
    <xf numFmtId="188" fontId="49" fillId="0" borderId="0" xfId="1" applyFont="1" applyFill="1" applyAlignment="1"/>
    <xf numFmtId="191" fontId="0" fillId="0" borderId="0" xfId="0" applyNumberFormat="1" applyFont="1" applyFill="1" applyAlignment="1"/>
    <xf numFmtId="0" fontId="15" fillId="0" borderId="0" xfId="0" applyFont="1" applyFill="1" applyAlignment="1"/>
    <xf numFmtId="189" fontId="0" fillId="0" borderId="1" xfId="1" applyNumberFormat="1" applyFont="1" applyFill="1" applyBorder="1" applyAlignment="1"/>
    <xf numFmtId="189" fontId="0" fillId="0" borderId="4" xfId="1" applyNumberFormat="1" applyFont="1" applyFill="1" applyBorder="1" applyAlignment="1"/>
    <xf numFmtId="189" fontId="4" fillId="0" borderId="1" xfId="1" applyNumberFormat="1" applyFont="1" applyFill="1" applyBorder="1" applyAlignment="1"/>
    <xf numFmtId="0" fontId="56" fillId="0" borderId="0" xfId="0" applyFont="1" applyFill="1" applyAlignment="1"/>
    <xf numFmtId="0" fontId="57" fillId="0" borderId="0" xfId="0" applyFont="1" applyFill="1" applyAlignment="1">
      <alignment horizontal="left"/>
    </xf>
    <xf numFmtId="0" fontId="58" fillId="0" borderId="0" xfId="0" applyFont="1" applyFill="1" applyAlignment="1">
      <alignment horizontal="center"/>
    </xf>
    <xf numFmtId="0" fontId="56" fillId="0" borderId="0" xfId="0" applyFont="1" applyFill="1" applyAlignment="1">
      <alignment horizontal="center"/>
    </xf>
    <xf numFmtId="189" fontId="3" fillId="0" borderId="0" xfId="0" applyNumberFormat="1" applyFont="1" applyFill="1" applyAlignment="1"/>
    <xf numFmtId="188" fontId="57" fillId="0" borderId="0" xfId="1" applyFont="1" applyFill="1" applyBorder="1" applyAlignment="1">
      <alignment horizontal="right"/>
    </xf>
    <xf numFmtId="188" fontId="57" fillId="0" borderId="0" xfId="1" applyFont="1" applyFill="1" applyAlignment="1"/>
    <xf numFmtId="188" fontId="57" fillId="0" borderId="0" xfId="1" applyFont="1" applyFill="1" applyBorder="1" applyAlignment="1"/>
    <xf numFmtId="0" fontId="59" fillId="0" borderId="0" xfId="0" applyFont="1" applyFill="1" applyAlignment="1"/>
    <xf numFmtId="189" fontId="56" fillId="0" borderId="0" xfId="0" applyNumberFormat="1" applyFont="1" applyFill="1" applyAlignment="1"/>
    <xf numFmtId="0" fontId="56" fillId="2" borderId="0" xfId="0" applyFont="1" applyFill="1" applyAlignment="1"/>
    <xf numFmtId="189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 wrapText="1"/>
    </xf>
    <xf numFmtId="37" fontId="5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 wrapText="1"/>
    </xf>
    <xf numFmtId="189" fontId="0" fillId="0" borderId="0" xfId="1" quotePrefix="1" applyNumberFormat="1" applyFont="1" applyFill="1" applyAlignment="1">
      <alignment horizontal="right"/>
    </xf>
    <xf numFmtId="0" fontId="5" fillId="0" borderId="0" xfId="0" applyFont="1" applyFill="1" applyAlignment="1">
      <alignment horizontal="left" wrapText="1"/>
    </xf>
    <xf numFmtId="0" fontId="0" fillId="2" borderId="0" xfId="0" applyFont="1" applyFill="1" applyAlignment="1"/>
    <xf numFmtId="189" fontId="56" fillId="0" borderId="0" xfId="1" applyNumberFormat="1" applyFont="1" applyFill="1" applyAlignment="1"/>
    <xf numFmtId="191" fontId="56" fillId="0" borderId="0" xfId="0" applyNumberFormat="1" applyFont="1" applyFill="1" applyAlignment="1"/>
    <xf numFmtId="37" fontId="56" fillId="0" borderId="0" xfId="0" applyNumberFormat="1" applyFont="1" applyFill="1" applyAlignment="1"/>
    <xf numFmtId="191" fontId="0" fillId="0" borderId="0" xfId="1" applyNumberFormat="1" applyFont="1" applyFill="1" applyAlignment="1"/>
    <xf numFmtId="189" fontId="3" fillId="0" borderId="0" xfId="0" applyNumberFormat="1" applyFont="1" applyFill="1" applyAlignment="1">
      <alignment horizontal="left"/>
    </xf>
    <xf numFmtId="0" fontId="10" fillId="0" borderId="0" xfId="0" applyFont="1" applyFill="1" applyBorder="1" applyAlignment="1">
      <alignment horizontal="center"/>
    </xf>
    <xf numFmtId="189" fontId="10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Alignment="1">
      <alignment wrapText="1"/>
    </xf>
    <xf numFmtId="37" fontId="4" fillId="0" borderId="1" xfId="0" applyNumberFormat="1" applyFont="1" applyFill="1" applyBorder="1" applyAlignment="1"/>
    <xf numFmtId="189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89" fontId="8" fillId="0" borderId="0" xfId="1" applyNumberFormat="1" applyFont="1" applyFill="1" applyAlignment="1">
      <alignment horizontal="right"/>
    </xf>
    <xf numFmtId="0" fontId="8" fillId="0" borderId="0" xfId="0" applyFont="1" applyFill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39" fontId="4" fillId="0" borderId="1" xfId="0" applyNumberFormat="1" applyFont="1" applyFill="1" applyBorder="1" applyAlignment="1"/>
    <xf numFmtId="39" fontId="4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3" fillId="0" borderId="0" xfId="1" applyNumberFormat="1" applyFont="1" applyFill="1" applyAlignment="1">
      <alignment horizontal="right"/>
    </xf>
    <xf numFmtId="189" fontId="3" fillId="0" borderId="5" xfId="1" applyNumberFormat="1" applyFont="1" applyFill="1" applyBorder="1" applyAlignment="1"/>
    <xf numFmtId="189" fontId="3" fillId="0" borderId="0" xfId="1" applyNumberFormat="1" applyFont="1" applyFill="1" applyBorder="1" applyAlignment="1">
      <alignment horizontal="right"/>
    </xf>
    <xf numFmtId="189" fontId="3" fillId="0" borderId="0" xfId="1" applyNumberFormat="1" applyFont="1"/>
    <xf numFmtId="187" fontId="3" fillId="0" borderId="0" xfId="1" applyNumberFormat="1" applyFont="1" applyAlignment="1">
      <alignment readingOrder="2"/>
    </xf>
    <xf numFmtId="187" fontId="3" fillId="0" borderId="0" xfId="1" quotePrefix="1" applyNumberFormat="1" applyFont="1" applyAlignment="1">
      <alignment readingOrder="2"/>
    </xf>
    <xf numFmtId="189" fontId="3" fillId="0" borderId="0" xfId="1" quotePrefix="1" applyNumberFormat="1" applyFont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89" fontId="0" fillId="0" borderId="4" xfId="1" applyNumberFormat="1" applyFont="1" applyFill="1" applyBorder="1" applyAlignment="1">
      <alignment horizontal="right"/>
    </xf>
    <xf numFmtId="0" fontId="0" fillId="0" borderId="0" xfId="0" applyFont="1" applyFill="1"/>
    <xf numFmtId="39" fontId="0" fillId="0" borderId="0" xfId="0" applyNumberFormat="1" applyFont="1" applyFill="1" applyAlignment="1"/>
    <xf numFmtId="189" fontId="0" fillId="0" borderId="0" xfId="1" applyNumberFormat="1" applyFont="1"/>
    <xf numFmtId="187" fontId="4" fillId="0" borderId="0" xfId="1" applyNumberFormat="1" applyFont="1" applyFill="1" applyBorder="1" applyAlignment="1">
      <alignment readingOrder="2"/>
    </xf>
    <xf numFmtId="187" fontId="4" fillId="0" borderId="0" xfId="1" quotePrefix="1" applyNumberFormat="1" applyFont="1" applyFill="1" applyBorder="1" applyAlignment="1">
      <alignment readingOrder="2"/>
    </xf>
    <xf numFmtId="187" fontId="0" fillId="0" borderId="0" xfId="1" quotePrefix="1" applyNumberFormat="1" applyFont="1" applyAlignment="1">
      <alignment readingOrder="2"/>
    </xf>
    <xf numFmtId="189" fontId="0" fillId="0" borderId="0" xfId="1" applyNumberFormat="1" applyFont="1" applyAlignment="1">
      <alignment horizontal="right"/>
    </xf>
    <xf numFmtId="189" fontId="0" fillId="0" borderId="4" xfId="1" applyNumberFormat="1" applyFont="1" applyBorder="1" applyAlignment="1">
      <alignment horizontal="right"/>
    </xf>
    <xf numFmtId="3" fontId="0" fillId="0" borderId="0" xfId="0" applyNumberFormat="1" applyFont="1"/>
    <xf numFmtId="188" fontId="4" fillId="0" borderId="1" xfId="1" applyFont="1" applyBorder="1"/>
    <xf numFmtId="187" fontId="9" fillId="0" borderId="4" xfId="1" quotePrefix="1" applyNumberFormat="1" applyFont="1" applyFill="1" applyBorder="1" applyAlignment="1">
      <alignment readingOrder="2"/>
    </xf>
    <xf numFmtId="187" fontId="9" fillId="0" borderId="0" xfId="1" quotePrefix="1" applyNumberFormat="1" applyFont="1" applyFill="1" applyBorder="1" applyAlignment="1">
      <alignment readingOrder="2"/>
    </xf>
    <xf numFmtId="189" fontId="9" fillId="0" borderId="4" xfId="1" applyNumberFormat="1" applyFont="1" applyFill="1" applyBorder="1" applyAlignment="1">
      <alignment horizontal="center"/>
    </xf>
    <xf numFmtId="189" fontId="8" fillId="0" borderId="0" xfId="1" applyNumberFormat="1" applyFont="1" applyFill="1" applyAlignment="1">
      <alignment horizontal="center"/>
    </xf>
    <xf numFmtId="189" fontId="8" fillId="0" borderId="4" xfId="1" applyNumberFormat="1" applyFont="1" applyFill="1" applyBorder="1" applyAlignment="1">
      <alignment horizontal="center"/>
    </xf>
    <xf numFmtId="189" fontId="3" fillId="0" borderId="0" xfId="1" applyNumberFormat="1" applyFont="1" applyFill="1"/>
    <xf numFmtId="0" fontId="9" fillId="0" borderId="0" xfId="0" applyFont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189" fontId="0" fillId="0" borderId="0" xfId="1" applyNumberFormat="1" applyFont="1" applyBorder="1"/>
    <xf numFmtId="189" fontId="0" fillId="0" borderId="4" xfId="1" applyNumberFormat="1" applyFont="1" applyBorder="1"/>
    <xf numFmtId="39" fontId="4" fillId="0" borderId="0" xfId="0" applyNumberFormat="1" applyFont="1" applyFill="1" applyBorder="1" applyAlignment="1"/>
    <xf numFmtId="39" fontId="0" fillId="0" borderId="0" xfId="0" applyNumberFormat="1" applyFont="1" applyFill="1" applyBorder="1" applyAlignment="1"/>
    <xf numFmtId="188" fontId="4" fillId="0" borderId="0" xfId="1" applyFont="1" applyBorder="1"/>
    <xf numFmtId="39" fontId="4" fillId="0" borderId="0" xfId="1" applyNumberFormat="1" applyFont="1" applyFill="1" applyBorder="1" applyAlignment="1"/>
    <xf numFmtId="0" fontId="17" fillId="0" borderId="0" xfId="0" applyFont="1" applyAlignment="1">
      <alignment horizontal="left"/>
    </xf>
    <xf numFmtId="187" fontId="8" fillId="0" borderId="4" xfId="1" quotePrefix="1" applyNumberFormat="1" applyFont="1" applyFill="1" applyBorder="1" applyAlignment="1">
      <alignment readingOrder="2"/>
    </xf>
    <xf numFmtId="0" fontId="61" fillId="0" borderId="0" xfId="0" applyFont="1" applyFill="1" applyAlignment="1"/>
    <xf numFmtId="188" fontId="0" fillId="0" borderId="0" xfId="1" applyFont="1" applyFill="1" applyAlignment="1">
      <alignment horizontal="right"/>
    </xf>
    <xf numFmtId="0" fontId="62" fillId="0" borderId="0" xfId="0" applyFont="1" applyFill="1" applyAlignment="1"/>
    <xf numFmtId="0" fontId="63" fillId="0" borderId="0" xfId="0" applyFont="1" applyFill="1" applyAlignment="1"/>
    <xf numFmtId="0" fontId="15" fillId="0" borderId="0" xfId="0" applyFont="1" applyFill="1" applyAlignment="1">
      <alignment horizontal="right"/>
    </xf>
    <xf numFmtId="0" fontId="2" fillId="0" borderId="0" xfId="0" applyFont="1" applyFill="1" applyAlignment="1"/>
    <xf numFmtId="0" fontId="15" fillId="0" borderId="0" xfId="0" applyFont="1" applyFill="1" applyBorder="1" applyAlignment="1">
      <alignment horizontal="right"/>
    </xf>
    <xf numFmtId="0" fontId="15" fillId="0" borderId="0" xfId="0" applyFont="1" applyFill="1" applyBorder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89" fontId="9" fillId="0" borderId="4" xfId="1" applyNumberFormat="1" applyFont="1" applyFill="1" applyBorder="1" applyAlignment="1">
      <alignment horizontal="right"/>
    </xf>
    <xf numFmtId="189" fontId="8" fillId="0" borderId="1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189" fontId="51" fillId="0" borderId="0" xfId="1" applyNumberFormat="1" applyFont="1" applyFill="1" applyAlignment="1">
      <alignment horizontal="right"/>
    </xf>
    <xf numFmtId="37" fontId="4" fillId="0" borderId="2" xfId="0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>
      <alignment horizontal="right"/>
    </xf>
    <xf numFmtId="188" fontId="49" fillId="0" borderId="0" xfId="1" applyFont="1" applyFill="1" applyBorder="1" applyAlignment="1">
      <alignment horizontal="right"/>
    </xf>
    <xf numFmtId="187" fontId="3" fillId="0" borderId="4" xfId="1" applyNumberFormat="1" applyFont="1" applyBorder="1" applyAlignment="1">
      <alignment readingOrder="2"/>
    </xf>
    <xf numFmtId="187" fontId="3" fillId="0" borderId="0" xfId="1" applyNumberFormat="1" applyFont="1" applyFill="1" applyBorder="1" applyAlignment="1">
      <alignment readingOrder="2"/>
    </xf>
    <xf numFmtId="187" fontId="3" fillId="0" borderId="0" xfId="1" quotePrefix="1" applyNumberFormat="1" applyFont="1" applyFill="1" applyBorder="1" applyAlignment="1">
      <alignment readingOrder="2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40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center" wrapText="1"/>
    </xf>
    <xf numFmtId="0" fontId="26" fillId="0" borderId="10" xfId="0" applyFont="1" applyFill="1" applyBorder="1" applyAlignment="1">
      <alignment horizontal="left" vertical="center" wrapText="1" shrinkToFit="1"/>
    </xf>
    <xf numFmtId="0" fontId="26" fillId="0" borderId="11" xfId="0" applyFont="1" applyFill="1" applyBorder="1" applyAlignment="1">
      <alignment horizontal="left" vertical="center" wrapText="1" shrinkToFit="1"/>
    </xf>
    <xf numFmtId="0" fontId="26" fillId="0" borderId="10" xfId="0" applyFont="1" applyFill="1" applyBorder="1" applyAlignment="1">
      <alignment horizontal="left" wrapText="1" shrinkToFit="1"/>
    </xf>
    <xf numFmtId="0" fontId="26" fillId="0" borderId="11" xfId="0" applyFont="1" applyFill="1" applyBorder="1" applyAlignment="1">
      <alignment horizontal="left" wrapText="1" shrinkToFit="1"/>
    </xf>
    <xf numFmtId="0" fontId="28" fillId="0" borderId="10" xfId="0" applyFont="1" applyFill="1" applyBorder="1" applyAlignment="1">
      <alignment horizontal="left" wrapText="1"/>
    </xf>
    <xf numFmtId="0" fontId="28" fillId="0" borderId="11" xfId="0" applyFont="1" applyFill="1" applyBorder="1" applyAlignment="1">
      <alignment horizontal="left" wrapText="1"/>
    </xf>
    <xf numFmtId="0" fontId="28" fillId="0" borderId="0" xfId="0" applyFont="1" applyFill="1" applyBorder="1" applyAlignment="1">
      <alignment horizontal="left" wrapText="1"/>
    </xf>
    <xf numFmtId="0" fontId="28" fillId="0" borderId="13" xfId="0" applyFont="1" applyFill="1" applyBorder="1" applyAlignment="1">
      <alignment horizontal="left" wrapText="1"/>
    </xf>
  </cellXfs>
  <cellStyles count="4">
    <cellStyle name="Comma" xfId="1" builtinId="3"/>
    <cellStyle name="Comma 2" xfId="2"/>
    <cellStyle name="Comma 2 2" xfId="3"/>
    <cellStyle name="Normal" xfId="0" builtinId="0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372151</xdr:colOff>
      <xdr:row>101</xdr:row>
      <xdr:rowOff>26459</xdr:rowOff>
    </xdr:from>
    <xdr:ext cx="274320" cy="274320"/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24112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382734</xdr:colOff>
      <xdr:row>49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734" y="2529969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350985</xdr:colOff>
      <xdr:row>120</xdr:row>
      <xdr:rowOff>42333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FD9788B-185A-4BAC-A09D-CCC3600738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985" y="31771166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411309</xdr:colOff>
      <xdr:row>78</xdr:row>
      <xdr:rowOff>47625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2590800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126</xdr:row>
      <xdr:rowOff>26459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4315209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411309</xdr:colOff>
      <xdr:row>52</xdr:row>
      <xdr:rowOff>47625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92983569-04FD-4B08-9823-D6E08B469B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309" y="18526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269139</xdr:colOff>
      <xdr:row>51</xdr:row>
      <xdr:rowOff>26458</xdr:rowOff>
    </xdr:from>
    <xdr:ext cx="274320" cy="274320"/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6247180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372151</xdr:colOff>
      <xdr:row>125</xdr:row>
      <xdr:rowOff>26459</xdr:rowOff>
    </xdr:from>
    <xdr:ext cx="274320" cy="274320"/>
    <xdr:pic>
      <xdr:nvPicPr>
        <xdr:cNvPr id="4" name="Picture 3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151" y="25429634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269139</xdr:colOff>
      <xdr:row>76</xdr:row>
      <xdr:rowOff>26458</xdr:rowOff>
    </xdr:from>
    <xdr:ext cx="274320" cy="274320"/>
    <xdr:pic>
      <xdr:nvPicPr>
        <xdr:cNvPr id="5" name="Picture 4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8DD51543-DF18-4E80-B175-C7050128A52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139" y="13954125"/>
          <a:ext cx="274320" cy="27432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4"/>
  <sheetViews>
    <sheetView tabSelected="1" view="pageBreakPreview" topLeftCell="B1" zoomScale="85" zoomScaleNormal="85" zoomScaleSheetLayoutView="85" workbookViewId="0">
      <selection activeCell="B1" sqref="B1"/>
    </sheetView>
  </sheetViews>
  <sheetFormatPr defaultColWidth="9.140625" defaultRowHeight="21.75" x14ac:dyDescent="0.45"/>
  <cols>
    <col min="1" max="1" width="2" style="247" hidden="1" customWidth="1"/>
    <col min="2" max="2" width="49.140625" style="55" customWidth="1"/>
    <col min="3" max="3" width="9.140625" style="247"/>
    <col min="4" max="4" width="1.42578125" style="247" customWidth="1"/>
    <col min="5" max="5" width="15.7109375" style="247" customWidth="1"/>
    <col min="6" max="6" width="1.42578125" style="247" customWidth="1"/>
    <col min="7" max="7" width="15.7109375" style="247" customWidth="1"/>
    <col min="8" max="8" width="1.42578125" style="247" customWidth="1"/>
    <col min="9" max="9" width="15.7109375" style="247" customWidth="1"/>
    <col min="10" max="10" width="1.42578125" style="247" customWidth="1"/>
    <col min="11" max="11" width="15.7109375" style="247" customWidth="1"/>
    <col min="12" max="12" width="17.42578125" style="261" bestFit="1" customWidth="1"/>
    <col min="13" max="13" width="11.28515625" style="261" bestFit="1" customWidth="1"/>
    <col min="14" max="15" width="17.42578125" style="247" bestFit="1" customWidth="1"/>
    <col min="16" max="16384" width="9.140625" style="247"/>
  </cols>
  <sheetData>
    <row r="1" spans="2:15" s="257" customFormat="1" ht="23.25" x14ac:dyDescent="0.5">
      <c r="B1" s="15" t="s">
        <v>0</v>
      </c>
      <c r="L1" s="269"/>
      <c r="M1" s="269"/>
    </row>
    <row r="2" spans="2:15" s="257" customFormat="1" ht="23.25" x14ac:dyDescent="0.5">
      <c r="B2" s="15" t="s">
        <v>1</v>
      </c>
      <c r="L2" s="269"/>
      <c r="M2" s="269"/>
    </row>
    <row r="3" spans="2:15" x14ac:dyDescent="0.45">
      <c r="B3" s="15"/>
    </row>
    <row r="4" spans="2:15" x14ac:dyDescent="0.45">
      <c r="C4" s="274"/>
      <c r="D4" s="274"/>
      <c r="E4" s="381" t="s">
        <v>2</v>
      </c>
      <c r="F4" s="381"/>
      <c r="G4" s="381"/>
      <c r="H4" s="293"/>
      <c r="I4" s="381" t="s">
        <v>3</v>
      </c>
      <c r="J4" s="381"/>
      <c r="K4" s="381"/>
    </row>
    <row r="5" spans="2:15" x14ac:dyDescent="0.45">
      <c r="C5" s="274"/>
      <c r="D5" s="274"/>
      <c r="E5" s="294" t="s">
        <v>281</v>
      </c>
      <c r="F5" s="294"/>
      <c r="G5" s="294" t="s">
        <v>4</v>
      </c>
      <c r="H5" s="293"/>
      <c r="I5" s="301" t="s">
        <v>281</v>
      </c>
      <c r="J5" s="294"/>
      <c r="K5" s="294" t="s">
        <v>4</v>
      </c>
    </row>
    <row r="6" spans="2:15" x14ac:dyDescent="0.45">
      <c r="B6" s="15" t="s">
        <v>5</v>
      </c>
      <c r="C6" s="273" t="s">
        <v>6</v>
      </c>
      <c r="D6" s="273"/>
      <c r="E6" s="294">
        <v>2563</v>
      </c>
      <c r="F6" s="294"/>
      <c r="G6" s="294">
        <v>2562</v>
      </c>
      <c r="H6" s="294"/>
      <c r="I6" s="294">
        <v>2563</v>
      </c>
      <c r="J6" s="294"/>
      <c r="K6" s="294">
        <v>2562</v>
      </c>
    </row>
    <row r="7" spans="2:15" x14ac:dyDescent="0.45">
      <c r="B7" s="15"/>
      <c r="C7" s="273"/>
      <c r="D7" s="273"/>
      <c r="E7" s="294" t="s">
        <v>7</v>
      </c>
      <c r="G7" s="245"/>
      <c r="H7" s="294"/>
      <c r="I7" s="294" t="s">
        <v>7</v>
      </c>
      <c r="J7" s="294"/>
      <c r="K7" s="245"/>
    </row>
    <row r="8" spans="2:15" x14ac:dyDescent="0.45">
      <c r="B8" s="275"/>
      <c r="C8" s="274"/>
      <c r="D8" s="274"/>
      <c r="E8" s="380" t="s">
        <v>8</v>
      </c>
      <c r="F8" s="380"/>
      <c r="G8" s="380"/>
      <c r="H8" s="380"/>
      <c r="I8" s="380"/>
      <c r="J8" s="380"/>
      <c r="K8" s="380"/>
    </row>
    <row r="9" spans="2:15" x14ac:dyDescent="0.45">
      <c r="B9" s="14" t="s">
        <v>9</v>
      </c>
      <c r="C9" s="273"/>
      <c r="D9" s="273"/>
    </row>
    <row r="10" spans="2:15" x14ac:dyDescent="0.45">
      <c r="B10" s="55" t="s">
        <v>10</v>
      </c>
      <c r="C10" s="273"/>
      <c r="D10" s="273"/>
      <c r="E10" s="252">
        <v>1963709</v>
      </c>
      <c r="F10" s="251"/>
      <c r="G10" s="252">
        <v>783172</v>
      </c>
      <c r="H10" s="252"/>
      <c r="I10" s="252">
        <v>1923263</v>
      </c>
      <c r="J10" s="252"/>
      <c r="K10" s="252">
        <v>743186</v>
      </c>
      <c r="L10" s="282"/>
      <c r="N10" s="252"/>
      <c r="O10" s="252"/>
    </row>
    <row r="11" spans="2:15" x14ac:dyDescent="0.45">
      <c r="B11" s="276" t="s">
        <v>260</v>
      </c>
      <c r="C11" s="277">
        <v>6</v>
      </c>
      <c r="D11" s="273"/>
      <c r="E11" s="252">
        <v>36669916</v>
      </c>
      <c r="F11" s="251"/>
      <c r="G11" s="252">
        <v>34902345</v>
      </c>
      <c r="H11" s="252"/>
      <c r="I11" s="252">
        <v>36669916</v>
      </c>
      <c r="J11" s="252"/>
      <c r="K11" s="252">
        <v>34902345</v>
      </c>
      <c r="L11" s="282"/>
      <c r="N11" s="252"/>
      <c r="O11" s="252"/>
    </row>
    <row r="12" spans="2:15" x14ac:dyDescent="0.45">
      <c r="B12" s="278" t="s">
        <v>261</v>
      </c>
      <c r="C12" s="277">
        <v>7</v>
      </c>
      <c r="D12" s="273"/>
      <c r="E12" s="252">
        <v>59015</v>
      </c>
      <c r="F12" s="251"/>
      <c r="G12" s="252">
        <v>27000</v>
      </c>
      <c r="H12" s="252"/>
      <c r="I12" s="279" t="s">
        <v>11</v>
      </c>
      <c r="J12" s="252"/>
      <c r="K12" s="279" t="s">
        <v>11</v>
      </c>
      <c r="L12" s="282"/>
      <c r="N12" s="252"/>
      <c r="O12" s="279"/>
    </row>
    <row r="13" spans="2:15" x14ac:dyDescent="0.45">
      <c r="B13" s="278" t="s">
        <v>272</v>
      </c>
      <c r="C13" s="277">
        <v>5</v>
      </c>
      <c r="D13" s="273"/>
      <c r="E13" s="279" t="s">
        <v>11</v>
      </c>
      <c r="F13" s="251"/>
      <c r="G13" s="279" t="s">
        <v>11</v>
      </c>
      <c r="H13" s="252"/>
      <c r="I13" s="252">
        <v>35347</v>
      </c>
      <c r="J13" s="252"/>
      <c r="K13" s="252">
        <v>46659</v>
      </c>
      <c r="L13" s="282"/>
      <c r="N13" s="279"/>
      <c r="O13" s="252"/>
    </row>
    <row r="14" spans="2:15" x14ac:dyDescent="0.45">
      <c r="B14" s="55" t="s">
        <v>12</v>
      </c>
      <c r="D14" s="273"/>
      <c r="E14" s="252">
        <v>68910</v>
      </c>
      <c r="F14" s="251"/>
      <c r="G14" s="252">
        <v>74548</v>
      </c>
      <c r="H14" s="252"/>
      <c r="I14" s="252">
        <v>68910</v>
      </c>
      <c r="J14" s="252"/>
      <c r="K14" s="252">
        <v>74548</v>
      </c>
      <c r="L14" s="282"/>
      <c r="N14" s="252"/>
      <c r="O14" s="252"/>
    </row>
    <row r="15" spans="2:15" x14ac:dyDescent="0.45">
      <c r="B15" s="55" t="s">
        <v>276</v>
      </c>
      <c r="C15" s="277">
        <v>5</v>
      </c>
      <c r="D15" s="292"/>
      <c r="E15" s="279">
        <v>25</v>
      </c>
      <c r="F15" s="251"/>
      <c r="G15" s="279">
        <v>18</v>
      </c>
      <c r="H15" s="252"/>
      <c r="I15" s="252">
        <v>40025</v>
      </c>
      <c r="J15" s="252"/>
      <c r="K15" s="252">
        <v>40018</v>
      </c>
      <c r="L15" s="282"/>
      <c r="N15" s="279"/>
      <c r="O15" s="252"/>
    </row>
    <row r="16" spans="2:15" x14ac:dyDescent="0.45">
      <c r="B16" s="55" t="s">
        <v>13</v>
      </c>
      <c r="C16" s="273"/>
      <c r="D16" s="273"/>
      <c r="E16" s="252">
        <v>177948</v>
      </c>
      <c r="F16" s="251"/>
      <c r="G16" s="252">
        <v>135131</v>
      </c>
      <c r="H16" s="252"/>
      <c r="I16" s="252">
        <v>166839</v>
      </c>
      <c r="J16" s="252"/>
      <c r="K16" s="252">
        <v>128757</v>
      </c>
      <c r="L16" s="282"/>
      <c r="N16" s="252"/>
      <c r="O16" s="252"/>
    </row>
    <row r="17" spans="2:15" x14ac:dyDescent="0.45">
      <c r="B17" s="15" t="s">
        <v>14</v>
      </c>
      <c r="C17" s="273"/>
      <c r="D17" s="273"/>
      <c r="E17" s="248">
        <f>SUM(E10:E16)</f>
        <v>38939523</v>
      </c>
      <c r="F17" s="244"/>
      <c r="G17" s="248">
        <f>ROUND(SUM(G9:G16),0)</f>
        <v>35922214</v>
      </c>
      <c r="H17" s="253"/>
      <c r="I17" s="248">
        <f>SUM(I10:I16)</f>
        <v>38904300</v>
      </c>
      <c r="J17" s="253"/>
      <c r="K17" s="248">
        <f>SUM(K9:K16)</f>
        <v>35935513</v>
      </c>
      <c r="M17" s="283"/>
    </row>
    <row r="18" spans="2:15" x14ac:dyDescent="0.45">
      <c r="C18" s="273"/>
      <c r="D18" s="273"/>
      <c r="E18" s="251"/>
      <c r="F18" s="251"/>
      <c r="G18" s="256"/>
      <c r="H18" s="251"/>
      <c r="I18" s="251"/>
      <c r="J18" s="251"/>
      <c r="K18" s="256"/>
    </row>
    <row r="19" spans="2:15" x14ac:dyDescent="0.45">
      <c r="B19" s="14" t="s">
        <v>15</v>
      </c>
      <c r="C19" s="277"/>
      <c r="D19" s="273"/>
      <c r="E19" s="251"/>
      <c r="F19" s="251"/>
      <c r="G19" s="256"/>
      <c r="H19" s="251"/>
      <c r="I19" s="251"/>
      <c r="J19" s="251"/>
      <c r="K19" s="256"/>
    </row>
    <row r="20" spans="2:15" x14ac:dyDescent="0.45">
      <c r="B20" s="247" t="s">
        <v>16</v>
      </c>
      <c r="C20" s="277"/>
      <c r="D20" s="273"/>
      <c r="E20" s="252">
        <v>10000</v>
      </c>
      <c r="F20" s="252"/>
      <c r="G20" s="252">
        <v>10000</v>
      </c>
      <c r="H20" s="251"/>
      <c r="I20" s="279" t="s">
        <v>11</v>
      </c>
      <c r="J20" s="251"/>
      <c r="K20" s="279" t="s">
        <v>11</v>
      </c>
      <c r="N20" s="252"/>
      <c r="O20" s="279"/>
    </row>
    <row r="21" spans="2:15" x14ac:dyDescent="0.45">
      <c r="B21" s="166" t="s">
        <v>17</v>
      </c>
      <c r="C21" s="277">
        <v>6</v>
      </c>
      <c r="D21" s="273"/>
      <c r="E21" s="252">
        <v>25106703</v>
      </c>
      <c r="F21" s="252"/>
      <c r="G21" s="252">
        <v>23636440</v>
      </c>
      <c r="H21" s="251"/>
      <c r="I21" s="251">
        <v>25106703</v>
      </c>
      <c r="J21" s="251"/>
      <c r="K21" s="252">
        <v>23636440</v>
      </c>
      <c r="N21" s="252"/>
      <c r="O21" s="252"/>
    </row>
    <row r="22" spans="2:15" x14ac:dyDescent="0.45">
      <c r="B22" s="247" t="s">
        <v>18</v>
      </c>
      <c r="C22" s="277">
        <v>7</v>
      </c>
      <c r="D22" s="273"/>
      <c r="E22" s="252">
        <v>107853</v>
      </c>
      <c r="F22" s="252"/>
      <c r="G22" s="252">
        <v>56946</v>
      </c>
      <c r="H22" s="251"/>
      <c r="I22" s="279" t="s">
        <v>11</v>
      </c>
      <c r="J22" s="251"/>
      <c r="K22" s="279" t="s">
        <v>11</v>
      </c>
      <c r="N22" s="252"/>
      <c r="O22" s="279"/>
    </row>
    <row r="23" spans="2:15" x14ac:dyDescent="0.45">
      <c r="B23" s="247" t="s">
        <v>19</v>
      </c>
      <c r="C23" s="277">
        <v>8</v>
      </c>
      <c r="D23" s="273"/>
      <c r="E23" s="279" t="s">
        <v>11</v>
      </c>
      <c r="F23" s="252"/>
      <c r="G23" s="279" t="s">
        <v>11</v>
      </c>
      <c r="H23" s="251"/>
      <c r="I23" s="251">
        <v>142000</v>
      </c>
      <c r="J23" s="251"/>
      <c r="K23" s="252">
        <v>22000</v>
      </c>
      <c r="N23" s="279"/>
      <c r="O23" s="252"/>
    </row>
    <row r="24" spans="2:15" x14ac:dyDescent="0.45">
      <c r="B24" s="55" t="s">
        <v>20</v>
      </c>
      <c r="C24" s="277"/>
      <c r="D24" s="273"/>
      <c r="E24" s="252">
        <v>1941002</v>
      </c>
      <c r="F24" s="252"/>
      <c r="G24" s="252">
        <v>1778311</v>
      </c>
      <c r="H24" s="251"/>
      <c r="I24" s="251">
        <v>1940982</v>
      </c>
      <c r="J24" s="251"/>
      <c r="K24" s="252">
        <v>1778289</v>
      </c>
      <c r="N24" s="252"/>
      <c r="O24" s="252"/>
    </row>
    <row r="25" spans="2:15" x14ac:dyDescent="0.45">
      <c r="B25" s="55" t="s">
        <v>21</v>
      </c>
      <c r="C25" s="277">
        <v>5</v>
      </c>
      <c r="D25" s="273"/>
      <c r="E25" s="252">
        <v>3519756</v>
      </c>
      <c r="F25" s="252"/>
      <c r="G25" s="279" t="s">
        <v>11</v>
      </c>
      <c r="H25" s="251"/>
      <c r="I25" s="251">
        <v>3519756</v>
      </c>
      <c r="J25" s="251"/>
      <c r="K25" s="279" t="s">
        <v>11</v>
      </c>
      <c r="N25" s="279"/>
      <c r="O25" s="279"/>
    </row>
    <row r="26" spans="2:15" x14ac:dyDescent="0.45">
      <c r="B26" s="55" t="s">
        <v>22</v>
      </c>
      <c r="C26" s="277"/>
      <c r="D26" s="273"/>
      <c r="E26" s="252">
        <v>27193</v>
      </c>
      <c r="F26" s="252"/>
      <c r="G26" s="252">
        <v>25823</v>
      </c>
      <c r="H26" s="251"/>
      <c r="I26" s="251">
        <v>27155</v>
      </c>
      <c r="J26" s="251"/>
      <c r="K26" s="252">
        <v>25781</v>
      </c>
      <c r="N26" s="252"/>
      <c r="O26" s="252"/>
    </row>
    <row r="27" spans="2:15" x14ac:dyDescent="0.45">
      <c r="B27" s="55" t="s">
        <v>23</v>
      </c>
      <c r="C27" s="277"/>
      <c r="D27" s="273"/>
      <c r="E27" s="252">
        <v>276570</v>
      </c>
      <c r="F27" s="252"/>
      <c r="G27" s="252">
        <v>300213</v>
      </c>
      <c r="H27" s="251"/>
      <c r="I27" s="251">
        <v>276410</v>
      </c>
      <c r="J27" s="251"/>
      <c r="K27" s="252">
        <v>300043</v>
      </c>
      <c r="N27" s="252"/>
      <c r="O27" s="252"/>
    </row>
    <row r="28" spans="2:15" x14ac:dyDescent="0.45">
      <c r="B28" s="55" t="s">
        <v>24</v>
      </c>
      <c r="C28" s="277"/>
      <c r="D28" s="273"/>
      <c r="E28" s="252">
        <v>154558</v>
      </c>
      <c r="F28" s="252"/>
      <c r="G28" s="252">
        <v>141655</v>
      </c>
      <c r="H28" s="251"/>
      <c r="I28" s="251">
        <v>154558</v>
      </c>
      <c r="J28" s="251"/>
      <c r="K28" s="252">
        <v>141655</v>
      </c>
      <c r="L28" s="282"/>
      <c r="M28" s="270"/>
      <c r="N28" s="252"/>
      <c r="O28" s="252"/>
    </row>
    <row r="29" spans="2:15" x14ac:dyDescent="0.45">
      <c r="B29" s="15" t="s">
        <v>25</v>
      </c>
      <c r="C29" s="277"/>
      <c r="D29" s="273"/>
      <c r="E29" s="248">
        <f>SUM(E20:F28)</f>
        <v>31143635</v>
      </c>
      <c r="F29" s="253"/>
      <c r="G29" s="248">
        <f>ROUND(SUM(G20:G28),0)</f>
        <v>25949388</v>
      </c>
      <c r="H29" s="253"/>
      <c r="I29" s="248">
        <f>SUM(I20:I28)</f>
        <v>31167564</v>
      </c>
      <c r="J29" s="253"/>
      <c r="K29" s="248">
        <f>ROUND(SUM(K20:K28),0)</f>
        <v>25904208</v>
      </c>
    </row>
    <row r="30" spans="2:15" x14ac:dyDescent="0.45">
      <c r="B30" s="15"/>
      <c r="C30" s="277"/>
      <c r="D30" s="273"/>
      <c r="E30" s="249"/>
      <c r="F30" s="249"/>
      <c r="G30" s="249"/>
      <c r="H30" s="249"/>
      <c r="I30" s="249"/>
      <c r="J30" s="249"/>
      <c r="K30" s="249"/>
    </row>
    <row r="31" spans="2:15" ht="22.5" thickBot="1" x14ac:dyDescent="0.5">
      <c r="B31" s="15" t="s">
        <v>26</v>
      </c>
      <c r="C31" s="277"/>
      <c r="D31" s="273"/>
      <c r="E31" s="260">
        <f>E17+E29</f>
        <v>70083158</v>
      </c>
      <c r="F31" s="253"/>
      <c r="G31" s="260">
        <f>G17+G29</f>
        <v>61871602</v>
      </c>
      <c r="H31" s="253"/>
      <c r="I31" s="260">
        <f>I17+I29</f>
        <v>70071864</v>
      </c>
      <c r="J31" s="253"/>
      <c r="K31" s="260">
        <f>K17+K29</f>
        <v>61839721</v>
      </c>
    </row>
    <row r="32" spans="2:15" ht="22.5" thickTop="1" x14ac:dyDescent="0.45"/>
    <row r="33" spans="2:15" s="257" customFormat="1" ht="23.25" x14ac:dyDescent="0.5">
      <c r="B33" s="15" t="str">
        <f>$B$1</f>
        <v>บริษัท เมืองไทย แคปปิตอล จำกัด (มหาชน) และบริษัทย่อย</v>
      </c>
      <c r="L33" s="269"/>
      <c r="M33" s="269"/>
    </row>
    <row r="34" spans="2:15" s="257" customFormat="1" ht="23.25" x14ac:dyDescent="0.5">
      <c r="B34" s="15" t="s">
        <v>1</v>
      </c>
      <c r="L34" s="269"/>
      <c r="M34" s="269"/>
    </row>
    <row r="35" spans="2:15" x14ac:dyDescent="0.45">
      <c r="B35" s="15"/>
    </row>
    <row r="36" spans="2:15" ht="24" customHeight="1" x14ac:dyDescent="0.45">
      <c r="B36" s="275"/>
      <c r="C36" s="274"/>
      <c r="D36" s="274"/>
      <c r="E36" s="381" t="s">
        <v>2</v>
      </c>
      <c r="F36" s="381"/>
      <c r="G36" s="381"/>
      <c r="H36" s="293"/>
      <c r="I36" s="381" t="s">
        <v>3</v>
      </c>
      <c r="J36" s="381"/>
      <c r="K36" s="381"/>
    </row>
    <row r="37" spans="2:15" ht="24" customHeight="1" x14ac:dyDescent="0.45">
      <c r="C37" s="274"/>
      <c r="D37" s="274"/>
      <c r="E37" s="301" t="s">
        <v>281</v>
      </c>
      <c r="F37" s="294"/>
      <c r="G37" s="294" t="s">
        <v>4</v>
      </c>
      <c r="H37" s="293"/>
      <c r="I37" s="301" t="s">
        <v>281</v>
      </c>
      <c r="J37" s="294"/>
      <c r="K37" s="294" t="s">
        <v>4</v>
      </c>
    </row>
    <row r="38" spans="2:15" ht="24" customHeight="1" x14ac:dyDescent="0.45">
      <c r="B38" s="15" t="s">
        <v>27</v>
      </c>
      <c r="C38" s="273" t="s">
        <v>6</v>
      </c>
      <c r="D38" s="274"/>
      <c r="E38" s="294">
        <v>2563</v>
      </c>
      <c r="F38" s="294"/>
      <c r="G38" s="294">
        <v>2562</v>
      </c>
      <c r="H38" s="294"/>
      <c r="I38" s="294">
        <v>2563</v>
      </c>
      <c r="J38" s="294"/>
      <c r="K38" s="294">
        <v>2562</v>
      </c>
    </row>
    <row r="39" spans="2:15" ht="24" customHeight="1" x14ac:dyDescent="0.45">
      <c r="B39" s="15"/>
      <c r="C39" s="273"/>
      <c r="D39" s="274"/>
      <c r="E39" s="294" t="s">
        <v>7</v>
      </c>
      <c r="H39" s="294"/>
      <c r="I39" s="294" t="s">
        <v>7</v>
      </c>
    </row>
    <row r="40" spans="2:15" ht="24" customHeight="1" x14ac:dyDescent="0.45">
      <c r="C40" s="378"/>
      <c r="D40" s="273"/>
      <c r="E40" s="380" t="s">
        <v>8</v>
      </c>
      <c r="F40" s="380"/>
      <c r="G40" s="380"/>
      <c r="H40" s="380"/>
      <c r="I40" s="380"/>
      <c r="J40" s="380"/>
      <c r="K40" s="380"/>
    </row>
    <row r="41" spans="2:15" ht="24" customHeight="1" x14ac:dyDescent="0.45">
      <c r="B41" s="14" t="s">
        <v>28</v>
      </c>
      <c r="C41" s="379"/>
      <c r="D41" s="274"/>
      <c r="E41" s="251"/>
      <c r="F41" s="251"/>
      <c r="G41" s="251"/>
      <c r="H41" s="251"/>
      <c r="I41" s="251"/>
      <c r="J41" s="251"/>
      <c r="K41" s="251"/>
    </row>
    <row r="42" spans="2:15" ht="24" customHeight="1" x14ac:dyDescent="0.45">
      <c r="B42" s="55" t="s">
        <v>29</v>
      </c>
      <c r="C42" s="377">
        <v>9</v>
      </c>
      <c r="D42" s="273"/>
      <c r="E42" s="251">
        <v>1518308</v>
      </c>
      <c r="F42" s="251"/>
      <c r="G42" s="252">
        <v>1897233</v>
      </c>
      <c r="H42" s="251"/>
      <c r="I42" s="251">
        <v>1518308</v>
      </c>
      <c r="J42" s="251"/>
      <c r="K42" s="252">
        <v>1897233</v>
      </c>
      <c r="L42" s="282"/>
      <c r="N42" s="252"/>
      <c r="O42" s="252"/>
    </row>
    <row r="43" spans="2:15" ht="24" customHeight="1" x14ac:dyDescent="0.45">
      <c r="B43" s="55" t="s">
        <v>30</v>
      </c>
      <c r="C43" s="377">
        <v>15.1</v>
      </c>
      <c r="D43" s="273"/>
      <c r="E43" s="251">
        <v>12142</v>
      </c>
      <c r="F43" s="251"/>
      <c r="G43" s="252">
        <v>14404</v>
      </c>
      <c r="H43" s="251"/>
      <c r="I43" s="251">
        <v>12142</v>
      </c>
      <c r="J43" s="251"/>
      <c r="K43" s="252">
        <v>14404</v>
      </c>
      <c r="M43" s="284"/>
      <c r="N43" s="252"/>
      <c r="O43" s="252"/>
    </row>
    <row r="44" spans="2:15" ht="24" customHeight="1" x14ac:dyDescent="0.45">
      <c r="B44" s="55" t="s">
        <v>31</v>
      </c>
      <c r="C44" s="377"/>
      <c r="D44" s="273"/>
      <c r="E44" s="251">
        <v>823579</v>
      </c>
      <c r="F44" s="251"/>
      <c r="G44" s="252">
        <v>890730</v>
      </c>
      <c r="H44" s="251"/>
      <c r="I44" s="251">
        <v>804062</v>
      </c>
      <c r="J44" s="251"/>
      <c r="K44" s="252">
        <v>876725</v>
      </c>
      <c r="N44" s="252"/>
      <c r="O44" s="252"/>
    </row>
    <row r="45" spans="2:15" ht="24" customHeight="1" x14ac:dyDescent="0.45">
      <c r="B45" s="55" t="s">
        <v>37</v>
      </c>
      <c r="C45" s="378"/>
    </row>
    <row r="46" spans="2:15" ht="24" customHeight="1" x14ac:dyDescent="0.45">
      <c r="B46" s="55" t="s">
        <v>32</v>
      </c>
      <c r="C46" s="377">
        <v>10</v>
      </c>
      <c r="D46" s="273"/>
      <c r="E46" s="251">
        <v>2704868</v>
      </c>
      <c r="F46" s="251"/>
      <c r="G46" s="252">
        <v>4038162</v>
      </c>
      <c r="H46" s="251"/>
      <c r="I46" s="251">
        <v>2704868</v>
      </c>
      <c r="J46" s="251"/>
      <c r="K46" s="252">
        <v>4038162</v>
      </c>
      <c r="L46" s="282"/>
      <c r="N46" s="252"/>
      <c r="O46" s="252"/>
    </row>
    <row r="47" spans="2:15" ht="24" customHeight="1" x14ac:dyDescent="0.45">
      <c r="B47" s="55" t="s">
        <v>268</v>
      </c>
      <c r="C47" s="377">
        <v>11</v>
      </c>
      <c r="D47" s="273"/>
      <c r="E47" s="251">
        <v>9964685</v>
      </c>
      <c r="F47" s="251"/>
      <c r="G47" s="252">
        <v>8733878</v>
      </c>
      <c r="H47" s="251"/>
      <c r="I47" s="251">
        <v>9964685</v>
      </c>
      <c r="J47" s="251"/>
      <c r="K47" s="252">
        <v>8733878</v>
      </c>
      <c r="N47" s="252"/>
      <c r="O47" s="252"/>
    </row>
    <row r="48" spans="2:15" ht="24" customHeight="1" x14ac:dyDescent="0.45">
      <c r="B48" s="55" t="s">
        <v>273</v>
      </c>
      <c r="C48" s="377"/>
      <c r="D48" s="273"/>
      <c r="E48" s="251"/>
      <c r="F48" s="251"/>
      <c r="I48" s="143"/>
    </row>
    <row r="49" spans="2:15" ht="24" customHeight="1" x14ac:dyDescent="0.45">
      <c r="B49" s="31" t="s">
        <v>274</v>
      </c>
      <c r="C49" s="377"/>
      <c r="D49" s="273"/>
      <c r="E49" s="251"/>
      <c r="F49" s="251"/>
      <c r="G49" s="177"/>
      <c r="I49" s="144"/>
      <c r="K49" s="177"/>
    </row>
    <row r="50" spans="2:15" ht="24" customHeight="1" x14ac:dyDescent="0.45">
      <c r="B50" s="31" t="s">
        <v>275</v>
      </c>
      <c r="C50" s="377">
        <v>5</v>
      </c>
      <c r="D50" s="273"/>
      <c r="E50" s="251">
        <v>812780</v>
      </c>
      <c r="F50" s="251"/>
      <c r="G50" s="252">
        <v>19241</v>
      </c>
      <c r="H50" s="251"/>
      <c r="I50" s="107">
        <v>812780</v>
      </c>
      <c r="J50" s="251"/>
      <c r="K50" s="252">
        <v>19241</v>
      </c>
      <c r="N50" s="252"/>
      <c r="O50" s="252"/>
    </row>
    <row r="51" spans="2:15" ht="24" customHeight="1" x14ac:dyDescent="0.45">
      <c r="B51" s="55" t="s">
        <v>33</v>
      </c>
      <c r="C51" s="377"/>
      <c r="D51" s="273"/>
      <c r="E51" s="251">
        <v>638388</v>
      </c>
      <c r="F51" s="251"/>
      <c r="G51" s="252">
        <v>607158</v>
      </c>
      <c r="H51" s="251"/>
      <c r="I51" s="107">
        <v>634460</v>
      </c>
      <c r="J51" s="251"/>
      <c r="K51" s="252">
        <v>605725</v>
      </c>
      <c r="N51" s="252"/>
      <c r="O51" s="252"/>
    </row>
    <row r="52" spans="2:15" ht="24" customHeight="1" x14ac:dyDescent="0.45">
      <c r="B52" s="55" t="s">
        <v>34</v>
      </c>
      <c r="C52" s="377">
        <v>5</v>
      </c>
      <c r="D52" s="273"/>
      <c r="E52" s="251">
        <v>70693</v>
      </c>
      <c r="F52" s="251"/>
      <c r="G52" s="252">
        <v>111121</v>
      </c>
      <c r="H52" s="251"/>
      <c r="I52" s="107">
        <v>103900</v>
      </c>
      <c r="J52" s="251"/>
      <c r="K52" s="252">
        <v>135934</v>
      </c>
      <c r="L52" s="282"/>
      <c r="M52" s="270"/>
      <c r="N52" s="252"/>
      <c r="O52" s="252"/>
    </row>
    <row r="53" spans="2:15" ht="24" customHeight="1" x14ac:dyDescent="0.45">
      <c r="B53" s="15" t="s">
        <v>35</v>
      </c>
      <c r="C53" s="377"/>
      <c r="D53" s="273"/>
      <c r="E53" s="365">
        <f>SUM(E42:E52)</f>
        <v>16545443</v>
      </c>
      <c r="F53" s="244"/>
      <c r="G53" s="248">
        <f>ROUNDDOWN(SUM(G42:G52),0)</f>
        <v>16311927</v>
      </c>
      <c r="H53" s="244"/>
      <c r="I53" s="365">
        <f>SUM(I42:I52)</f>
        <v>16555205</v>
      </c>
      <c r="J53" s="244"/>
      <c r="K53" s="248">
        <f>ROUNDDOWN(SUM(K42:K52),0)</f>
        <v>16321302</v>
      </c>
    </row>
    <row r="54" spans="2:15" x14ac:dyDescent="0.45">
      <c r="C54" s="377"/>
      <c r="D54" s="273"/>
      <c r="E54" s="251"/>
      <c r="F54" s="251"/>
      <c r="G54" s="256"/>
      <c r="H54" s="251"/>
      <c r="I54" s="107"/>
      <c r="J54" s="251"/>
      <c r="K54" s="256"/>
    </row>
    <row r="55" spans="2:15" ht="24" customHeight="1" x14ac:dyDescent="0.45">
      <c r="B55" s="14" t="s">
        <v>36</v>
      </c>
      <c r="C55" s="377"/>
      <c r="D55" s="273"/>
      <c r="E55" s="251"/>
      <c r="F55" s="251"/>
      <c r="G55" s="256"/>
      <c r="H55" s="251"/>
      <c r="I55" s="107"/>
      <c r="J55" s="251"/>
      <c r="K55" s="256"/>
    </row>
    <row r="56" spans="2:15" ht="24" customHeight="1" x14ac:dyDescent="0.45">
      <c r="B56" s="278" t="s">
        <v>37</v>
      </c>
      <c r="C56" s="377">
        <v>10</v>
      </c>
      <c r="D56" s="273"/>
      <c r="E56" s="251">
        <v>3064936</v>
      </c>
      <c r="F56" s="251"/>
      <c r="G56" s="252">
        <v>2993496</v>
      </c>
      <c r="H56" s="252"/>
      <c r="I56" s="252">
        <v>3064936</v>
      </c>
      <c r="J56" s="252"/>
      <c r="K56" s="252">
        <v>2993496</v>
      </c>
      <c r="N56" s="285"/>
      <c r="O56" s="285"/>
    </row>
    <row r="57" spans="2:15" ht="24" customHeight="1" x14ac:dyDescent="0.45">
      <c r="B57" s="278" t="s">
        <v>38</v>
      </c>
      <c r="C57" s="377">
        <v>11</v>
      </c>
      <c r="D57" s="273"/>
      <c r="E57" s="251">
        <v>29628593</v>
      </c>
      <c r="F57" s="251"/>
      <c r="G57" s="252">
        <v>26473470</v>
      </c>
      <c r="H57" s="252"/>
      <c r="I57" s="252">
        <v>29628593</v>
      </c>
      <c r="J57" s="252"/>
      <c r="K57" s="252">
        <v>26473470</v>
      </c>
      <c r="N57" s="285"/>
      <c r="O57" s="285"/>
    </row>
    <row r="58" spans="2:15" ht="24" customHeight="1" x14ac:dyDescent="0.45">
      <c r="B58" s="278" t="s">
        <v>39</v>
      </c>
      <c r="C58" s="377"/>
      <c r="D58" s="273"/>
      <c r="E58" s="251"/>
      <c r="F58" s="251"/>
      <c r="G58" s="252"/>
      <c r="H58" s="252"/>
      <c r="I58" s="252"/>
      <c r="J58" s="252"/>
      <c r="K58" s="252"/>
    </row>
    <row r="59" spans="2:15" ht="24" customHeight="1" x14ac:dyDescent="0.45">
      <c r="B59" s="280" t="s">
        <v>40</v>
      </c>
      <c r="C59" s="377">
        <v>5</v>
      </c>
      <c r="D59" s="273"/>
      <c r="E59" s="107">
        <v>2761825</v>
      </c>
      <c r="F59" s="251"/>
      <c r="G59" s="252">
        <v>27101</v>
      </c>
      <c r="H59" s="252"/>
      <c r="I59" s="252">
        <v>2761825</v>
      </c>
      <c r="J59" s="252"/>
      <c r="K59" s="252">
        <v>27101</v>
      </c>
      <c r="N59" s="285"/>
      <c r="O59" s="285"/>
    </row>
    <row r="60" spans="2:15" ht="24" customHeight="1" x14ac:dyDescent="0.45">
      <c r="B60" s="55" t="s">
        <v>122</v>
      </c>
      <c r="C60" s="273"/>
      <c r="D60" s="273"/>
      <c r="E60" s="107">
        <v>111003</v>
      </c>
      <c r="F60" s="251"/>
      <c r="G60" s="252">
        <v>93894</v>
      </c>
      <c r="H60" s="252"/>
      <c r="I60" s="252">
        <v>111003</v>
      </c>
      <c r="J60" s="252"/>
      <c r="K60" s="252">
        <v>93894</v>
      </c>
      <c r="L60" s="282"/>
      <c r="N60" s="285"/>
      <c r="O60" s="285"/>
    </row>
    <row r="61" spans="2:15" ht="24" customHeight="1" x14ac:dyDescent="0.45">
      <c r="B61" s="15" t="s">
        <v>41</v>
      </c>
      <c r="C61" s="273"/>
      <c r="D61" s="273"/>
      <c r="E61" s="365">
        <f>SUM(E56:E60)</f>
        <v>35566357</v>
      </c>
      <c r="F61" s="244"/>
      <c r="G61" s="248">
        <f>SUM(G56:G60)</f>
        <v>29587961</v>
      </c>
      <c r="H61" s="253"/>
      <c r="I61" s="248">
        <f>SUM(I56:I60)</f>
        <v>35566357</v>
      </c>
      <c r="J61" s="253"/>
      <c r="K61" s="248">
        <f>SUM(K56:K60)</f>
        <v>29587961</v>
      </c>
    </row>
    <row r="62" spans="2:15" x14ac:dyDescent="0.45">
      <c r="B62" s="15"/>
      <c r="C62" s="273"/>
      <c r="D62" s="273"/>
      <c r="E62" s="242"/>
      <c r="F62" s="242"/>
      <c r="G62" s="249"/>
      <c r="H62" s="249"/>
      <c r="I62" s="366"/>
      <c r="J62" s="249"/>
      <c r="K62" s="249"/>
    </row>
    <row r="63" spans="2:15" ht="24" customHeight="1" x14ac:dyDescent="0.45">
      <c r="B63" s="15" t="s">
        <v>42</v>
      </c>
      <c r="C63" s="273"/>
      <c r="D63" s="273"/>
      <c r="E63" s="226">
        <f>E53+E61</f>
        <v>52111800</v>
      </c>
      <c r="F63" s="244"/>
      <c r="G63" s="226">
        <f>G53+G61</f>
        <v>45899888</v>
      </c>
      <c r="H63" s="253"/>
      <c r="I63" s="226">
        <f>I53+I61</f>
        <v>52121562</v>
      </c>
      <c r="J63" s="253"/>
      <c r="K63" s="226">
        <f>K53+K61</f>
        <v>45909263</v>
      </c>
    </row>
    <row r="64" spans="2:15" x14ac:dyDescent="0.45">
      <c r="B64" s="15"/>
      <c r="C64" s="273"/>
      <c r="D64" s="273"/>
      <c r="E64" s="242"/>
      <c r="F64" s="244"/>
      <c r="G64" s="242"/>
      <c r="H64" s="244"/>
      <c r="I64" s="242"/>
      <c r="J64" s="244"/>
      <c r="K64" s="242"/>
    </row>
    <row r="65" spans="2:13" s="257" customFormat="1" ht="23.25" x14ac:dyDescent="0.5">
      <c r="B65" s="7" t="str">
        <f>$B$1</f>
        <v>บริษัท เมืองไทย แคปปิตอล จำกัด (มหาชน) และบริษัทย่อย</v>
      </c>
      <c r="L65" s="269"/>
      <c r="M65" s="269"/>
    </row>
    <row r="66" spans="2:13" s="257" customFormat="1" ht="23.25" x14ac:dyDescent="0.5">
      <c r="B66" s="7" t="s">
        <v>1</v>
      </c>
      <c r="L66" s="269"/>
      <c r="M66" s="269"/>
    </row>
    <row r="67" spans="2:13" x14ac:dyDescent="0.45">
      <c r="B67" s="15"/>
    </row>
    <row r="68" spans="2:13" ht="24" customHeight="1" x14ac:dyDescent="0.45">
      <c r="B68" s="275"/>
      <c r="C68" s="274"/>
      <c r="D68" s="274"/>
      <c r="E68" s="381" t="s">
        <v>2</v>
      </c>
      <c r="F68" s="381"/>
      <c r="G68" s="381"/>
      <c r="H68" s="293"/>
      <c r="I68" s="381" t="s">
        <v>3</v>
      </c>
      <c r="J68" s="381"/>
      <c r="K68" s="381"/>
    </row>
    <row r="69" spans="2:13" ht="24" customHeight="1" x14ac:dyDescent="0.45">
      <c r="C69" s="274"/>
      <c r="D69" s="274"/>
      <c r="E69" s="301" t="s">
        <v>281</v>
      </c>
      <c r="F69" s="294"/>
      <c r="G69" s="294" t="s">
        <v>4</v>
      </c>
      <c r="H69" s="293"/>
      <c r="I69" s="301" t="s">
        <v>281</v>
      </c>
      <c r="J69" s="294"/>
      <c r="K69" s="294" t="s">
        <v>4</v>
      </c>
    </row>
    <row r="70" spans="2:13" ht="24" customHeight="1" x14ac:dyDescent="0.45">
      <c r="B70" s="15" t="s">
        <v>27</v>
      </c>
      <c r="C70" s="273" t="s">
        <v>6</v>
      </c>
      <c r="D70" s="273"/>
      <c r="E70" s="294">
        <v>2563</v>
      </c>
      <c r="F70" s="294"/>
      <c r="G70" s="294">
        <v>2562</v>
      </c>
      <c r="H70" s="294"/>
      <c r="I70" s="294">
        <v>2563</v>
      </c>
      <c r="J70" s="294"/>
      <c r="K70" s="294">
        <v>2562</v>
      </c>
    </row>
    <row r="71" spans="2:13" ht="24" customHeight="1" x14ac:dyDescent="0.45">
      <c r="B71" s="15"/>
      <c r="C71" s="273"/>
      <c r="D71" s="273"/>
      <c r="E71" s="294" t="s">
        <v>7</v>
      </c>
      <c r="F71" s="294"/>
      <c r="G71" s="245"/>
      <c r="H71" s="294"/>
      <c r="I71" s="294" t="s">
        <v>7</v>
      </c>
      <c r="J71" s="294"/>
      <c r="K71" s="245"/>
    </row>
    <row r="72" spans="2:13" ht="24" customHeight="1" x14ac:dyDescent="0.45">
      <c r="C72" s="273"/>
      <c r="D72" s="273"/>
      <c r="E72" s="380" t="s">
        <v>8</v>
      </c>
      <c r="F72" s="380"/>
      <c r="G72" s="380"/>
      <c r="H72" s="380"/>
      <c r="I72" s="380"/>
      <c r="J72" s="380"/>
      <c r="K72" s="380"/>
    </row>
    <row r="73" spans="2:13" ht="24" customHeight="1" x14ac:dyDescent="0.45">
      <c r="B73" s="14" t="s">
        <v>43</v>
      </c>
      <c r="C73" s="273"/>
      <c r="D73" s="273"/>
      <c r="E73" s="251"/>
      <c r="F73" s="251"/>
      <c r="G73" s="256"/>
      <c r="H73" s="251"/>
      <c r="I73" s="251"/>
      <c r="J73" s="251"/>
      <c r="K73" s="256"/>
    </row>
    <row r="74" spans="2:13" ht="24" customHeight="1" x14ac:dyDescent="0.45">
      <c r="B74" s="55" t="s">
        <v>44</v>
      </c>
      <c r="C74" s="99"/>
      <c r="D74" s="273"/>
      <c r="E74" s="251"/>
      <c r="F74" s="251"/>
      <c r="G74" s="256"/>
      <c r="H74" s="251"/>
      <c r="I74" s="251"/>
      <c r="J74" s="251"/>
      <c r="K74" s="256"/>
    </row>
    <row r="75" spans="2:13" ht="24" customHeight="1" x14ac:dyDescent="0.45">
      <c r="B75" s="55" t="s">
        <v>45</v>
      </c>
      <c r="C75" s="273"/>
      <c r="D75" s="273"/>
      <c r="E75" s="143"/>
      <c r="G75" s="256"/>
      <c r="K75" s="256"/>
    </row>
    <row r="76" spans="2:13" ht="24" customHeight="1" thickBot="1" x14ac:dyDescent="0.5">
      <c r="B76" s="31" t="s">
        <v>46</v>
      </c>
      <c r="C76" s="273"/>
      <c r="D76" s="273"/>
      <c r="E76" s="367">
        <v>2120000</v>
      </c>
      <c r="F76" s="251"/>
      <c r="G76" s="258">
        <v>2120000</v>
      </c>
      <c r="H76" s="252"/>
      <c r="I76" s="258">
        <v>2120000</v>
      </c>
      <c r="J76" s="252"/>
      <c r="K76" s="258">
        <v>2120000</v>
      </c>
    </row>
    <row r="77" spans="2:13" ht="24" customHeight="1" thickTop="1" x14ac:dyDescent="0.45">
      <c r="B77" s="55" t="s">
        <v>47</v>
      </c>
      <c r="C77" s="273"/>
      <c r="D77" s="273"/>
      <c r="E77" s="107"/>
      <c r="F77" s="251"/>
      <c r="G77" s="252"/>
      <c r="H77" s="252"/>
      <c r="I77" s="252"/>
      <c r="J77" s="252"/>
      <c r="K77" s="252"/>
    </row>
    <row r="78" spans="2:13" ht="24" customHeight="1" x14ac:dyDescent="0.45">
      <c r="B78" s="31" t="s">
        <v>46</v>
      </c>
      <c r="C78" s="273"/>
      <c r="D78" s="273"/>
      <c r="E78" s="142">
        <v>2120000</v>
      </c>
      <c r="F78" s="251"/>
      <c r="G78" s="252">
        <v>2120000</v>
      </c>
      <c r="H78" s="252"/>
      <c r="I78" s="191">
        <v>2120000</v>
      </c>
      <c r="J78" s="252"/>
      <c r="K78" s="252">
        <v>2120000</v>
      </c>
    </row>
    <row r="79" spans="2:13" ht="24" customHeight="1" x14ac:dyDescent="0.45">
      <c r="B79" s="55" t="s">
        <v>48</v>
      </c>
      <c r="C79" s="273"/>
      <c r="D79" s="273"/>
      <c r="E79" s="368">
        <v>2379843</v>
      </c>
      <c r="F79" s="252"/>
      <c r="G79" s="252">
        <v>2379843</v>
      </c>
      <c r="H79" s="252"/>
      <c r="I79" s="252">
        <v>2379843</v>
      </c>
      <c r="J79" s="252"/>
      <c r="K79" s="252">
        <v>2379843</v>
      </c>
    </row>
    <row r="80" spans="2:13" ht="24" customHeight="1" x14ac:dyDescent="0.45">
      <c r="B80" s="55" t="s">
        <v>49</v>
      </c>
      <c r="C80" s="273"/>
      <c r="D80" s="273"/>
      <c r="E80" s="107"/>
      <c r="F80" s="251"/>
      <c r="G80" s="252"/>
      <c r="H80" s="252"/>
      <c r="I80" s="252"/>
      <c r="J80" s="252"/>
      <c r="K80" s="252"/>
    </row>
    <row r="81" spans="2:20" ht="24" customHeight="1" x14ac:dyDescent="0.45">
      <c r="B81" s="55" t="s">
        <v>50</v>
      </c>
      <c r="C81" s="273"/>
      <c r="D81" s="273"/>
      <c r="E81" s="107"/>
      <c r="F81" s="251"/>
      <c r="G81" s="252"/>
      <c r="H81" s="252"/>
      <c r="I81" s="252"/>
      <c r="J81" s="252"/>
      <c r="K81" s="252"/>
    </row>
    <row r="82" spans="2:20" ht="24" customHeight="1" x14ac:dyDescent="0.45">
      <c r="B82" s="55" t="s">
        <v>51</v>
      </c>
      <c r="C82" s="273"/>
      <c r="D82" s="273"/>
      <c r="E82" s="251">
        <v>212000</v>
      </c>
      <c r="F82" s="251"/>
      <c r="G82" s="252">
        <v>212000</v>
      </c>
      <c r="H82" s="252"/>
      <c r="I82" s="252">
        <v>212000</v>
      </c>
      <c r="J82" s="252"/>
      <c r="K82" s="252">
        <v>212000</v>
      </c>
    </row>
    <row r="83" spans="2:20" ht="24" customHeight="1" x14ac:dyDescent="0.45">
      <c r="B83" s="55" t="s">
        <v>52</v>
      </c>
      <c r="C83" s="273"/>
      <c r="D83" s="273"/>
      <c r="E83" s="251">
        <v>13269228</v>
      </c>
      <c r="F83" s="251"/>
      <c r="G83" s="252">
        <v>11271394</v>
      </c>
      <c r="H83" s="252"/>
      <c r="I83" s="252">
        <v>13248172</v>
      </c>
      <c r="J83" s="252"/>
      <c r="K83" s="252">
        <v>11230138</v>
      </c>
      <c r="L83" s="270"/>
    </row>
    <row r="84" spans="2:20" ht="24" customHeight="1" x14ac:dyDescent="0.45">
      <c r="B84" s="55" t="s">
        <v>53</v>
      </c>
      <c r="C84" s="273"/>
      <c r="D84" s="273"/>
      <c r="E84" s="259">
        <v>-9713</v>
      </c>
      <c r="F84" s="251"/>
      <c r="G84" s="259">
        <v>-11523</v>
      </c>
      <c r="H84" s="252"/>
      <c r="I84" s="259">
        <v>-9713</v>
      </c>
      <c r="J84" s="252"/>
      <c r="K84" s="259">
        <v>-11523</v>
      </c>
    </row>
    <row r="85" spans="2:20" ht="24" customHeight="1" x14ac:dyDescent="0.45">
      <c r="B85" s="15" t="s">
        <v>54</v>
      </c>
      <c r="C85" s="273"/>
      <c r="D85" s="273"/>
      <c r="E85" s="369">
        <f>SUM(E78:E84)</f>
        <v>17971358</v>
      </c>
      <c r="F85" s="244"/>
      <c r="G85" s="248">
        <f>SUM(G78:G84)</f>
        <v>15971714</v>
      </c>
      <c r="H85" s="253"/>
      <c r="I85" s="248">
        <f>SUM(I78:I84)</f>
        <v>17950302</v>
      </c>
      <c r="J85" s="253"/>
      <c r="K85" s="248">
        <f>SUM(K78:K84)</f>
        <v>15930458</v>
      </c>
    </row>
    <row r="86" spans="2:20" ht="24" customHeight="1" x14ac:dyDescent="0.45">
      <c r="B86" s="15"/>
      <c r="C86" s="273"/>
      <c r="D86" s="273"/>
      <c r="E86" s="17"/>
      <c r="F86" s="244"/>
      <c r="G86" s="249"/>
      <c r="H86" s="253"/>
      <c r="I86" s="249"/>
      <c r="J86" s="253"/>
      <c r="K86" s="249"/>
    </row>
    <row r="87" spans="2:20" ht="24" customHeight="1" thickBot="1" x14ac:dyDescent="0.5">
      <c r="B87" s="15" t="s">
        <v>55</v>
      </c>
      <c r="C87" s="273"/>
      <c r="D87" s="273"/>
      <c r="E87" s="370">
        <f>E63+E85</f>
        <v>70083158</v>
      </c>
      <c r="F87" s="244"/>
      <c r="G87" s="260">
        <f>G63+G85</f>
        <v>61871602</v>
      </c>
      <c r="H87" s="253"/>
      <c r="I87" s="260">
        <f>I63+I85</f>
        <v>70071864</v>
      </c>
      <c r="J87" s="253"/>
      <c r="K87" s="260">
        <f>K63+K85</f>
        <v>61839721</v>
      </c>
      <c r="N87" s="177"/>
      <c r="O87" s="177"/>
      <c r="P87" s="177"/>
      <c r="Q87" s="177"/>
      <c r="R87" s="177"/>
      <c r="S87" s="177"/>
      <c r="T87" s="177"/>
    </row>
    <row r="88" spans="2:20" ht="22.5" thickTop="1" x14ac:dyDescent="0.45">
      <c r="B88" s="15"/>
      <c r="C88" s="273"/>
      <c r="D88" s="273"/>
      <c r="E88" s="371"/>
      <c r="F88" s="254"/>
      <c r="G88" s="254"/>
      <c r="H88" s="254"/>
      <c r="I88" s="254"/>
      <c r="J88" s="254"/>
      <c r="K88" s="254"/>
    </row>
    <row r="89" spans="2:20" x14ac:dyDescent="0.45">
      <c r="B89" s="20"/>
      <c r="C89" s="204"/>
      <c r="D89" s="273"/>
      <c r="E89" s="371"/>
      <c r="F89" s="255"/>
      <c r="G89" s="254"/>
      <c r="H89" s="255"/>
      <c r="I89" s="254"/>
      <c r="K89" s="254"/>
    </row>
    <row r="90" spans="2:20" x14ac:dyDescent="0.45">
      <c r="E90" s="353"/>
      <c r="G90" s="177"/>
      <c r="I90" s="177"/>
      <c r="K90" s="177"/>
    </row>
    <row r="91" spans="2:20" x14ac:dyDescent="0.45">
      <c r="E91" s="143"/>
    </row>
    <row r="164" spans="2:13" s="281" customFormat="1" x14ac:dyDescent="0.45">
      <c r="B164" s="55"/>
      <c r="C164" s="247"/>
      <c r="D164" s="247"/>
      <c r="E164" s="247"/>
      <c r="F164" s="247"/>
      <c r="G164" s="247"/>
      <c r="H164" s="247"/>
      <c r="I164" s="247"/>
      <c r="J164" s="247"/>
      <c r="K164" s="247"/>
      <c r="L164" s="271"/>
      <c r="M164" s="27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9">
    <mergeCell ref="E72:K72"/>
    <mergeCell ref="E40:K40"/>
    <mergeCell ref="E68:G68"/>
    <mergeCell ref="E4:G4"/>
    <mergeCell ref="I4:K4"/>
    <mergeCell ref="E8:K8"/>
    <mergeCell ref="E36:G36"/>
    <mergeCell ref="I36:K36"/>
    <mergeCell ref="I68:K68"/>
  </mergeCells>
  <phoneticPr fontId="0" type="noConversion"/>
  <pageMargins left="0.7" right="0.6" top="0.48" bottom="0.4" header="0.5" footer="0.4"/>
  <pageSetup paperSize="9" scale="78" firstPageNumber="3" orientation="portrait" useFirstPageNumber="1" r:id="rId2"/>
  <headerFooter alignWithMargins="0">
    <oddFooter xml:space="preserve">&amp;L
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32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4"/>
  <sheetViews>
    <sheetView view="pageBreakPreview" topLeftCell="C1" zoomScale="85" zoomScaleNormal="90" zoomScaleSheetLayoutView="85" workbookViewId="0">
      <selection activeCell="C1" sqref="C1"/>
    </sheetView>
  </sheetViews>
  <sheetFormatPr defaultColWidth="9.140625" defaultRowHeight="21.75" x14ac:dyDescent="0.45"/>
  <cols>
    <col min="1" max="1" width="13.140625" style="95" hidden="1" customWidth="1"/>
    <col min="2" max="2" width="16" style="3" hidden="1" customWidth="1"/>
    <col min="3" max="3" width="49.28515625" style="13" customWidth="1"/>
    <col min="4" max="4" width="9.140625" style="247"/>
    <col min="5" max="5" width="1.42578125" style="247" customWidth="1"/>
    <col min="6" max="6" width="12.5703125" style="247" customWidth="1"/>
    <col min="7" max="7" width="1.42578125" style="247" customWidth="1"/>
    <col min="8" max="8" width="12.5703125" style="247" customWidth="1"/>
    <col min="9" max="9" width="1.42578125" style="247" customWidth="1"/>
    <col min="10" max="10" width="12.5703125" style="247" customWidth="1"/>
    <col min="11" max="11" width="1.42578125" style="247" customWidth="1"/>
    <col min="12" max="12" width="12.5703125" style="247" customWidth="1"/>
    <col min="13" max="13" width="10.140625" style="3" bestFit="1" customWidth="1"/>
    <col min="14" max="16384" width="9.140625" style="3"/>
  </cols>
  <sheetData>
    <row r="1" spans="1:13" ht="23.25" x14ac:dyDescent="0.5">
      <c r="A1" s="149"/>
      <c r="C1" s="7" t="str">
        <f>SFP!$B$1</f>
        <v>บริษัท เมืองไทย แคปปิตอล จำกัด (มหาชน) และบริษัทย่อย</v>
      </c>
      <c r="D1" s="314"/>
      <c r="E1" s="314"/>
      <c r="F1" s="242"/>
      <c r="G1" s="244"/>
      <c r="H1" s="242"/>
      <c r="I1" s="244"/>
      <c r="J1" s="242"/>
      <c r="K1" s="244"/>
      <c r="L1" s="242"/>
    </row>
    <row r="2" spans="1:13" ht="23.25" x14ac:dyDescent="0.5">
      <c r="A2" s="149"/>
      <c r="C2" s="7" t="s">
        <v>56</v>
      </c>
      <c r="D2" s="316"/>
      <c r="E2" s="316"/>
      <c r="F2" s="315"/>
      <c r="G2" s="315"/>
      <c r="H2" s="315"/>
      <c r="I2" s="315"/>
      <c r="J2" s="315"/>
      <c r="K2" s="315"/>
      <c r="L2" s="72"/>
    </row>
    <row r="3" spans="1:13" ht="12.6" customHeight="1" x14ac:dyDescent="0.5">
      <c r="A3" s="149"/>
      <c r="C3" s="7"/>
      <c r="D3" s="316"/>
      <c r="E3" s="316"/>
      <c r="F3" s="315"/>
      <c r="G3" s="315"/>
      <c r="H3" s="315"/>
      <c r="I3" s="315"/>
      <c r="J3" s="315"/>
      <c r="K3" s="315"/>
      <c r="L3" s="72"/>
    </row>
    <row r="4" spans="1:13" x14ac:dyDescent="0.45">
      <c r="A4" s="149"/>
      <c r="D4" s="316"/>
      <c r="E4" s="316"/>
      <c r="F4" s="381" t="s">
        <v>2</v>
      </c>
      <c r="G4" s="381"/>
      <c r="H4" s="381"/>
      <c r="I4" s="315"/>
      <c r="J4" s="381" t="s">
        <v>3</v>
      </c>
      <c r="K4" s="381"/>
      <c r="L4" s="381"/>
    </row>
    <row r="5" spans="1:13" ht="21.95" customHeight="1" x14ac:dyDescent="0.45">
      <c r="A5" s="149"/>
      <c r="D5" s="316"/>
      <c r="E5" s="316"/>
      <c r="F5" s="382" t="s">
        <v>302</v>
      </c>
      <c r="G5" s="382"/>
      <c r="H5" s="382"/>
      <c r="I5" s="315"/>
      <c r="J5" s="382" t="s">
        <v>301</v>
      </c>
      <c r="K5" s="383"/>
      <c r="L5" s="383"/>
    </row>
    <row r="6" spans="1:13" ht="21.6" customHeight="1" x14ac:dyDescent="0.45">
      <c r="A6" s="149"/>
      <c r="D6" s="316"/>
      <c r="E6" s="316"/>
      <c r="F6" s="382" t="s">
        <v>290</v>
      </c>
      <c r="G6" s="382"/>
      <c r="H6" s="382"/>
      <c r="I6" s="315"/>
      <c r="J6" s="382" t="s">
        <v>290</v>
      </c>
      <c r="K6" s="382"/>
      <c r="L6" s="382"/>
    </row>
    <row r="7" spans="1:13" ht="21.6" customHeight="1" x14ac:dyDescent="0.45">
      <c r="A7" s="149" t="s">
        <v>57</v>
      </c>
      <c r="D7" s="314" t="s">
        <v>6</v>
      </c>
      <c r="E7" s="314"/>
      <c r="F7" s="316">
        <v>2563</v>
      </c>
      <c r="G7" s="316"/>
      <c r="H7" s="316">
        <v>2562</v>
      </c>
      <c r="I7" s="316"/>
      <c r="J7" s="316">
        <v>2563</v>
      </c>
      <c r="K7" s="316"/>
      <c r="L7" s="316">
        <v>2562</v>
      </c>
    </row>
    <row r="8" spans="1:13" ht="21.6" customHeight="1" x14ac:dyDescent="0.45">
      <c r="A8" s="96"/>
      <c r="C8" s="14"/>
      <c r="D8" s="314"/>
      <c r="E8" s="314"/>
      <c r="F8" s="380" t="s">
        <v>8</v>
      </c>
      <c r="G8" s="380"/>
      <c r="H8" s="380"/>
      <c r="I8" s="380"/>
      <c r="J8" s="380"/>
      <c r="K8" s="380"/>
      <c r="L8" s="380"/>
    </row>
    <row r="9" spans="1:13" ht="21.6" customHeight="1" x14ac:dyDescent="0.45">
      <c r="A9" s="96"/>
      <c r="C9" s="14" t="s">
        <v>58</v>
      </c>
      <c r="D9" s="314"/>
      <c r="E9" s="314"/>
      <c r="F9" s="291"/>
      <c r="G9" s="314"/>
      <c r="H9" s="314"/>
      <c r="I9" s="314"/>
      <c r="J9" s="314"/>
      <c r="K9" s="314"/>
      <c r="L9" s="314"/>
    </row>
    <row r="10" spans="1:13" s="243" customFormat="1" ht="21.6" customHeight="1" x14ac:dyDescent="0.45">
      <c r="A10" s="96"/>
      <c r="C10" s="55" t="s">
        <v>295</v>
      </c>
      <c r="D10" s="338"/>
      <c r="E10" s="338"/>
      <c r="F10" s="291"/>
      <c r="G10" s="338"/>
      <c r="H10" s="338"/>
      <c r="I10" s="338"/>
      <c r="J10" s="338"/>
      <c r="K10" s="338"/>
      <c r="L10" s="338"/>
    </row>
    <row r="11" spans="1:13" x14ac:dyDescent="0.45">
      <c r="A11" s="149"/>
      <c r="C11" s="55" t="s">
        <v>296</v>
      </c>
      <c r="D11" s="343">
        <v>12</v>
      </c>
      <c r="E11" s="314"/>
      <c r="F11" s="252">
        <v>3384920</v>
      </c>
      <c r="G11" s="252"/>
      <c r="H11" s="323">
        <v>2862253</v>
      </c>
      <c r="I11" s="252"/>
      <c r="J11" s="252">
        <v>3375405</v>
      </c>
      <c r="K11" s="252"/>
      <c r="L11" s="323">
        <v>2862177</v>
      </c>
      <c r="M11" s="265"/>
    </row>
    <row r="12" spans="1:13" ht="21.6" customHeight="1" x14ac:dyDescent="0.45">
      <c r="A12" s="149"/>
      <c r="C12" s="13" t="s">
        <v>59</v>
      </c>
      <c r="D12" s="314">
        <v>12</v>
      </c>
      <c r="E12" s="314"/>
      <c r="F12" s="252">
        <v>174665</v>
      </c>
      <c r="G12" s="252"/>
      <c r="H12" s="323">
        <v>178605</v>
      </c>
      <c r="I12" s="252"/>
      <c r="J12" s="252">
        <v>164293</v>
      </c>
      <c r="K12" s="252"/>
      <c r="L12" s="323">
        <v>167550</v>
      </c>
    </row>
    <row r="13" spans="1:13" s="243" customFormat="1" ht="21.6" customHeight="1" x14ac:dyDescent="0.45">
      <c r="A13" s="149"/>
      <c r="C13" s="55" t="s">
        <v>319</v>
      </c>
      <c r="D13" s="360" t="s">
        <v>291</v>
      </c>
      <c r="E13" s="360"/>
      <c r="F13" s="144" t="s">
        <v>11</v>
      </c>
      <c r="G13" s="252"/>
      <c r="H13" s="327" t="s">
        <v>11</v>
      </c>
      <c r="I13" s="252"/>
      <c r="J13" s="252">
        <v>35000</v>
      </c>
      <c r="K13" s="252"/>
      <c r="L13" s="327" t="s">
        <v>11</v>
      </c>
    </row>
    <row r="14" spans="1:13" x14ac:dyDescent="0.45">
      <c r="A14" s="149"/>
      <c r="C14" s="60" t="s">
        <v>60</v>
      </c>
      <c r="D14" s="314" t="s">
        <v>291</v>
      </c>
      <c r="E14" s="314"/>
      <c r="F14" s="252">
        <v>5678</v>
      </c>
      <c r="G14" s="252"/>
      <c r="H14" s="323">
        <v>29997</v>
      </c>
      <c r="I14" s="252"/>
      <c r="J14" s="252">
        <v>14901</v>
      </c>
      <c r="K14" s="252"/>
      <c r="L14" s="323">
        <v>37890</v>
      </c>
    </row>
    <row r="15" spans="1:13" ht="21.6" customHeight="1" x14ac:dyDescent="0.45">
      <c r="A15" s="97" t="s">
        <v>61</v>
      </c>
      <c r="C15" s="15" t="s">
        <v>62</v>
      </c>
      <c r="D15" s="314"/>
      <c r="E15" s="314"/>
      <c r="F15" s="248">
        <f>SUM(F11:F14)</f>
        <v>3565263</v>
      </c>
      <c r="G15" s="249"/>
      <c r="H15" s="248">
        <f>SUM(H11:H14)</f>
        <v>3070855</v>
      </c>
      <c r="I15" s="249"/>
      <c r="J15" s="248">
        <f>SUM(J11:J14)</f>
        <v>3589599</v>
      </c>
      <c r="K15" s="249"/>
      <c r="L15" s="248">
        <f>SUM(L11:L14)</f>
        <v>3067617</v>
      </c>
    </row>
    <row r="16" spans="1:13" ht="8.4499999999999993" customHeight="1" x14ac:dyDescent="0.45">
      <c r="A16" s="149"/>
      <c r="C16" s="15"/>
      <c r="D16" s="314"/>
      <c r="E16" s="314"/>
      <c r="F16" s="253"/>
      <c r="G16" s="249"/>
      <c r="H16" s="253"/>
      <c r="I16" s="249"/>
      <c r="J16" s="253"/>
      <c r="K16" s="249"/>
      <c r="L16" s="253"/>
    </row>
    <row r="17" spans="1:12" ht="21.6" customHeight="1" x14ac:dyDescent="0.45">
      <c r="A17" s="149"/>
      <c r="C17" s="14" t="s">
        <v>63</v>
      </c>
      <c r="D17" s="314"/>
      <c r="E17" s="314"/>
      <c r="F17" s="253"/>
      <c r="G17" s="249"/>
      <c r="H17" s="253"/>
      <c r="I17" s="249"/>
      <c r="J17" s="253"/>
      <c r="K17" s="249"/>
      <c r="L17" s="253"/>
    </row>
    <row r="18" spans="1:12" ht="20.100000000000001" customHeight="1" x14ac:dyDescent="0.45">
      <c r="A18" s="149"/>
      <c r="C18" s="13" t="s">
        <v>64</v>
      </c>
      <c r="D18" s="314">
        <v>5</v>
      </c>
      <c r="E18" s="314"/>
      <c r="F18" s="252">
        <v>1520029</v>
      </c>
      <c r="G18" s="252"/>
      <c r="H18" s="323">
        <v>1232120</v>
      </c>
      <c r="I18" s="252"/>
      <c r="J18" s="252">
        <v>1519733</v>
      </c>
      <c r="K18" s="252"/>
      <c r="L18" s="323">
        <v>1231141</v>
      </c>
    </row>
    <row r="19" spans="1:12" x14ac:dyDescent="0.45">
      <c r="A19" s="97"/>
      <c r="C19" s="55" t="s">
        <v>65</v>
      </c>
      <c r="D19" s="314"/>
      <c r="E19" s="314"/>
      <c r="F19" s="279" t="s">
        <v>11</v>
      </c>
      <c r="G19" s="252"/>
      <c r="H19" s="323">
        <v>189167</v>
      </c>
      <c r="I19" s="252"/>
      <c r="J19" s="279" t="s">
        <v>11</v>
      </c>
      <c r="K19" s="252"/>
      <c r="L19" s="323">
        <v>189139</v>
      </c>
    </row>
    <row r="20" spans="1:12" x14ac:dyDescent="0.45">
      <c r="A20" s="149"/>
      <c r="C20" s="15" t="s">
        <v>66</v>
      </c>
      <c r="D20" s="314"/>
      <c r="E20" s="314"/>
      <c r="F20" s="248">
        <f>SUM(F18:F19)</f>
        <v>1520029</v>
      </c>
      <c r="G20" s="249"/>
      <c r="H20" s="248">
        <f>SUM(H18:H19)</f>
        <v>1421287</v>
      </c>
      <c r="I20" s="249"/>
      <c r="J20" s="248">
        <f>SUM(J18:J19)</f>
        <v>1519733</v>
      </c>
      <c r="K20" s="249"/>
      <c r="L20" s="248">
        <f>SUM(L18:L19)</f>
        <v>1420280</v>
      </c>
    </row>
    <row r="21" spans="1:12" ht="8.4499999999999993" customHeight="1" x14ac:dyDescent="0.45">
      <c r="A21" s="149"/>
      <c r="C21" s="224"/>
      <c r="D21" s="314"/>
      <c r="E21" s="314"/>
      <c r="F21" s="252"/>
      <c r="G21" s="252"/>
      <c r="H21" s="252"/>
      <c r="I21" s="252"/>
      <c r="J21" s="252"/>
      <c r="K21" s="252"/>
      <c r="L21" s="252"/>
    </row>
    <row r="22" spans="1:12" ht="20.100000000000001" customHeight="1" x14ac:dyDescent="0.45">
      <c r="A22" s="149"/>
      <c r="C22" s="15" t="s">
        <v>253</v>
      </c>
      <c r="D22" s="314"/>
      <c r="E22" s="314"/>
      <c r="F22" s="253">
        <f>F15-F20</f>
        <v>2045234</v>
      </c>
      <c r="G22" s="253"/>
      <c r="H22" s="253">
        <f>H15-H20</f>
        <v>1649568</v>
      </c>
      <c r="I22" s="253"/>
      <c r="J22" s="253">
        <f>J15-J20</f>
        <v>2069866</v>
      </c>
      <c r="K22" s="253"/>
      <c r="L22" s="253">
        <f>L15-L20</f>
        <v>1647337</v>
      </c>
    </row>
    <row r="23" spans="1:12" s="243" customFormat="1" x14ac:dyDescent="0.45">
      <c r="A23" s="97"/>
      <c r="C23" s="54" t="s">
        <v>320</v>
      </c>
      <c r="D23" s="314"/>
      <c r="E23" s="314"/>
      <c r="F23" s="252"/>
      <c r="G23" s="252"/>
      <c r="H23" s="324"/>
      <c r="I23" s="252"/>
      <c r="J23" s="252"/>
      <c r="K23" s="252"/>
      <c r="L23" s="325"/>
    </row>
    <row r="24" spans="1:12" s="243" customFormat="1" x14ac:dyDescent="0.45">
      <c r="A24" s="97"/>
      <c r="C24" s="54" t="s">
        <v>299</v>
      </c>
      <c r="D24" s="338"/>
      <c r="E24" s="338"/>
      <c r="F24" s="252"/>
      <c r="G24" s="252"/>
      <c r="H24" s="324"/>
      <c r="I24" s="252"/>
      <c r="J24" s="252"/>
      <c r="K24" s="252"/>
      <c r="L24" s="325"/>
    </row>
    <row r="25" spans="1:12" s="243" customFormat="1" ht="20.100000000000001" customHeight="1" x14ac:dyDescent="0.45">
      <c r="A25" s="97"/>
      <c r="C25" s="54" t="s">
        <v>298</v>
      </c>
      <c r="D25" s="314"/>
      <c r="E25" s="314"/>
      <c r="F25" s="252">
        <v>-109877</v>
      </c>
      <c r="G25" s="252"/>
      <c r="H25" s="326">
        <v>0</v>
      </c>
      <c r="I25" s="252"/>
      <c r="J25" s="252">
        <v>-109877</v>
      </c>
      <c r="K25" s="252"/>
      <c r="L25" s="326">
        <v>0</v>
      </c>
    </row>
    <row r="26" spans="1:12" x14ac:dyDescent="0.45">
      <c r="A26" s="97" t="s">
        <v>69</v>
      </c>
      <c r="C26" s="13" t="s">
        <v>70</v>
      </c>
      <c r="D26" s="314">
        <v>5</v>
      </c>
      <c r="E26" s="314"/>
      <c r="F26" s="188">
        <v>-447097</v>
      </c>
      <c r="G26" s="252"/>
      <c r="H26" s="327">
        <v>-362745</v>
      </c>
      <c r="I26" s="252"/>
      <c r="J26" s="188">
        <v>-447097</v>
      </c>
      <c r="K26" s="252"/>
      <c r="L26" s="327">
        <v>-362745</v>
      </c>
    </row>
    <row r="27" spans="1:12" x14ac:dyDescent="0.45">
      <c r="A27" s="97" t="s">
        <v>71</v>
      </c>
      <c r="C27" s="55" t="s">
        <v>325</v>
      </c>
      <c r="D27" s="314">
        <v>15.3</v>
      </c>
      <c r="E27" s="314"/>
      <c r="F27" s="252">
        <v>85206</v>
      </c>
      <c r="G27" s="252"/>
      <c r="H27" s="326">
        <v>0</v>
      </c>
      <c r="I27" s="252"/>
      <c r="J27" s="252">
        <v>85341</v>
      </c>
      <c r="K27" s="252"/>
      <c r="L27" s="326">
        <v>0</v>
      </c>
    </row>
    <row r="28" spans="1:12" ht="20.100000000000001" customHeight="1" x14ac:dyDescent="0.45">
      <c r="A28" s="149" t="s">
        <v>75</v>
      </c>
      <c r="C28" s="15" t="s">
        <v>76</v>
      </c>
      <c r="D28" s="314"/>
      <c r="E28" s="314"/>
      <c r="F28" s="225">
        <f>SUM(F22:F27)</f>
        <v>1573466</v>
      </c>
      <c r="G28" s="249"/>
      <c r="H28" s="225">
        <f>SUM(H22:H27)</f>
        <v>1286823</v>
      </c>
      <c r="I28" s="249"/>
      <c r="J28" s="225">
        <f>SUM(J22:J27)</f>
        <v>1598233</v>
      </c>
      <c r="K28" s="249"/>
      <c r="L28" s="225">
        <f>SUM(L22:L27)</f>
        <v>1284592</v>
      </c>
    </row>
    <row r="29" spans="1:12" ht="22.5" x14ac:dyDescent="0.45">
      <c r="A29" s="182" t="s">
        <v>77</v>
      </c>
      <c r="C29" s="54" t="s">
        <v>262</v>
      </c>
      <c r="D29" s="314"/>
      <c r="E29" s="314"/>
      <c r="F29" s="320">
        <v>306913</v>
      </c>
      <c r="G29" s="191"/>
      <c r="H29" s="328">
        <v>266046</v>
      </c>
      <c r="I29" s="191"/>
      <c r="J29" s="252">
        <v>304394</v>
      </c>
      <c r="K29" s="191"/>
      <c r="L29" s="328">
        <v>265587</v>
      </c>
    </row>
    <row r="30" spans="1:12" ht="20.100000000000001" customHeight="1" x14ac:dyDescent="0.45">
      <c r="A30" s="93" t="s">
        <v>78</v>
      </c>
      <c r="C30" s="15" t="s">
        <v>79</v>
      </c>
      <c r="D30" s="314"/>
      <c r="E30" s="314"/>
      <c r="F30" s="248">
        <f>SUM(F28-F29)</f>
        <v>1266553</v>
      </c>
      <c r="G30" s="249"/>
      <c r="H30" s="248">
        <f>SUM(H28-H29)</f>
        <v>1020777</v>
      </c>
      <c r="I30" s="249"/>
      <c r="J30" s="248">
        <f>SUM(J28-J29)</f>
        <v>1293839</v>
      </c>
      <c r="K30" s="249"/>
      <c r="L30" s="248">
        <f>SUM(L28-L29)</f>
        <v>1019005</v>
      </c>
    </row>
    <row r="31" spans="1:12" ht="8.4499999999999993" customHeight="1" x14ac:dyDescent="0.45">
      <c r="A31" s="149"/>
      <c r="C31" s="286"/>
    </row>
    <row r="32" spans="1:12" x14ac:dyDescent="0.45">
      <c r="A32" s="93" t="s">
        <v>80</v>
      </c>
      <c r="C32" s="15" t="s">
        <v>324</v>
      </c>
      <c r="D32" s="314"/>
      <c r="E32" s="314"/>
      <c r="F32" s="5"/>
      <c r="G32" s="6"/>
      <c r="H32" s="5"/>
      <c r="I32" s="6"/>
      <c r="J32" s="5"/>
      <c r="K32" s="6"/>
      <c r="L32" s="5"/>
    </row>
    <row r="33" spans="1:13" x14ac:dyDescent="0.45">
      <c r="A33" s="93" t="s">
        <v>81</v>
      </c>
      <c r="C33" s="14" t="s">
        <v>82</v>
      </c>
      <c r="D33" s="314"/>
      <c r="E33" s="314"/>
      <c r="F33" s="163"/>
      <c r="H33" s="163"/>
      <c r="J33" s="163"/>
      <c r="L33" s="163"/>
    </row>
    <row r="34" spans="1:13" x14ac:dyDescent="0.45">
      <c r="A34" s="223" t="s">
        <v>83</v>
      </c>
      <c r="C34" s="55" t="s">
        <v>84</v>
      </c>
      <c r="D34" s="314"/>
      <c r="E34" s="314"/>
      <c r="F34" s="252">
        <v>1833</v>
      </c>
      <c r="G34" s="252"/>
      <c r="H34" s="323">
        <v>183</v>
      </c>
      <c r="I34" s="252"/>
      <c r="J34" s="252">
        <v>1833</v>
      </c>
      <c r="K34" s="252"/>
      <c r="L34" s="323">
        <v>183</v>
      </c>
    </row>
    <row r="35" spans="1:13" s="243" customFormat="1" x14ac:dyDescent="0.45">
      <c r="A35" s="342"/>
      <c r="C35" s="55" t="s">
        <v>292</v>
      </c>
      <c r="D35" s="338"/>
      <c r="E35" s="338"/>
      <c r="F35" s="252"/>
      <c r="G35" s="252"/>
      <c r="H35" s="323"/>
      <c r="I35" s="252"/>
      <c r="J35" s="252"/>
      <c r="K35" s="252"/>
      <c r="L35" s="323"/>
    </row>
    <row r="36" spans="1:13" ht="20.100000000000001" customHeight="1" x14ac:dyDescent="0.45">
      <c r="A36" s="97" t="s">
        <v>85</v>
      </c>
      <c r="C36" s="54" t="s">
        <v>293</v>
      </c>
      <c r="D36" s="314"/>
      <c r="E36" s="314"/>
      <c r="F36" s="259">
        <v>-366</v>
      </c>
      <c r="G36" s="252"/>
      <c r="H36" s="345">
        <v>-37</v>
      </c>
      <c r="I36" s="252"/>
      <c r="J36" s="259">
        <v>-366</v>
      </c>
      <c r="K36" s="252"/>
      <c r="L36" s="345">
        <v>-37</v>
      </c>
    </row>
    <row r="37" spans="1:13" s="243" customFormat="1" ht="20.100000000000001" customHeight="1" x14ac:dyDescent="0.45">
      <c r="A37" s="97"/>
      <c r="C37" s="15" t="s">
        <v>294</v>
      </c>
      <c r="D37" s="338"/>
      <c r="E37" s="338"/>
      <c r="F37" s="191"/>
      <c r="G37" s="191"/>
      <c r="H37" s="344"/>
      <c r="I37" s="191"/>
      <c r="J37" s="191"/>
      <c r="K37" s="191"/>
      <c r="L37" s="344"/>
      <c r="M37" s="33"/>
    </row>
    <row r="38" spans="1:13" x14ac:dyDescent="0.45">
      <c r="A38" s="97"/>
      <c r="C38" s="15" t="s">
        <v>293</v>
      </c>
      <c r="D38" s="314"/>
      <c r="E38" s="314"/>
      <c r="F38" s="226">
        <f>SUM(F34:F36)</f>
        <v>1467</v>
      </c>
      <c r="G38" s="253"/>
      <c r="H38" s="226">
        <f>SUM(H34:H36)</f>
        <v>146</v>
      </c>
      <c r="I38" s="253"/>
      <c r="J38" s="226">
        <f>SUM(J34:J36)</f>
        <v>1467</v>
      </c>
      <c r="K38" s="253"/>
      <c r="L38" s="226">
        <f>SUM(L34:L36)</f>
        <v>146</v>
      </c>
    </row>
    <row r="39" spans="1:13" s="6" customFormat="1" x14ac:dyDescent="0.45">
      <c r="A39" s="100" t="s">
        <v>91</v>
      </c>
      <c r="C39" s="15" t="s">
        <v>92</v>
      </c>
      <c r="D39" s="59"/>
      <c r="E39" s="59"/>
      <c r="F39" s="226">
        <f>+F38</f>
        <v>1467</v>
      </c>
      <c r="G39" s="253"/>
      <c r="H39" s="226">
        <f>+H38</f>
        <v>146</v>
      </c>
      <c r="I39" s="253"/>
      <c r="J39" s="226">
        <f>+J38</f>
        <v>1467</v>
      </c>
      <c r="K39" s="253"/>
      <c r="L39" s="226">
        <f>+L38</f>
        <v>146</v>
      </c>
    </row>
    <row r="40" spans="1:13" ht="20.100000000000001" customHeight="1" thickBot="1" x14ac:dyDescent="0.5">
      <c r="A40" s="101" t="s">
        <v>93</v>
      </c>
      <c r="C40" s="15" t="s">
        <v>263</v>
      </c>
      <c r="D40" s="314"/>
      <c r="E40" s="314"/>
      <c r="F40" s="189">
        <f>F39+F30</f>
        <v>1268020</v>
      </c>
      <c r="G40" s="253"/>
      <c r="H40" s="189">
        <f>H39+H30</f>
        <v>1020923</v>
      </c>
      <c r="I40" s="253"/>
      <c r="J40" s="189">
        <f>J39+J30</f>
        <v>1295306</v>
      </c>
      <c r="K40" s="253"/>
      <c r="L40" s="189">
        <f>L39+L30</f>
        <v>1019151</v>
      </c>
    </row>
    <row r="41" spans="1:13" ht="8.4499999999999993" customHeight="1" thickTop="1" x14ac:dyDescent="0.45">
      <c r="A41" s="149"/>
    </row>
    <row r="42" spans="1:13" s="243" customFormat="1" ht="23.25" x14ac:dyDescent="0.5">
      <c r="A42" s="149"/>
      <c r="C42" s="7" t="str">
        <f>SFP!$B$1</f>
        <v>บริษัท เมืองไทย แคปปิตอล จำกัด (มหาชน) และบริษัทย่อย</v>
      </c>
      <c r="D42" s="338"/>
      <c r="E42" s="338"/>
      <c r="F42" s="242"/>
      <c r="G42" s="244"/>
      <c r="H42" s="242"/>
      <c r="I42" s="244"/>
      <c r="J42" s="242"/>
      <c r="K42" s="244"/>
      <c r="L42" s="242"/>
    </row>
    <row r="43" spans="1:13" s="243" customFormat="1" ht="23.25" x14ac:dyDescent="0.5">
      <c r="A43" s="149"/>
      <c r="C43" s="7" t="s">
        <v>56</v>
      </c>
      <c r="D43" s="340"/>
      <c r="E43" s="340"/>
      <c r="F43" s="339"/>
      <c r="G43" s="339"/>
      <c r="H43" s="339"/>
      <c r="I43" s="339"/>
      <c r="J43" s="339"/>
      <c r="K43" s="339"/>
      <c r="L43" s="72"/>
    </row>
    <row r="44" spans="1:13" s="243" customFormat="1" ht="19.5" customHeight="1" x14ac:dyDescent="0.5">
      <c r="A44" s="149"/>
      <c r="C44" s="7"/>
      <c r="D44" s="340"/>
      <c r="E44" s="340"/>
      <c r="F44" s="339"/>
      <c r="G44" s="339"/>
      <c r="H44" s="339"/>
      <c r="I44" s="339"/>
      <c r="J44" s="339"/>
      <c r="K44" s="339"/>
      <c r="L44" s="72"/>
    </row>
    <row r="45" spans="1:13" s="243" customFormat="1" x14ac:dyDescent="0.45">
      <c r="A45" s="149"/>
      <c r="C45" s="13"/>
      <c r="D45" s="340"/>
      <c r="E45" s="340"/>
      <c r="F45" s="381" t="s">
        <v>2</v>
      </c>
      <c r="G45" s="381"/>
      <c r="H45" s="381"/>
      <c r="I45" s="339"/>
      <c r="J45" s="381" t="s">
        <v>3</v>
      </c>
      <c r="K45" s="381"/>
      <c r="L45" s="381"/>
    </row>
    <row r="46" spans="1:13" s="243" customFormat="1" ht="21.95" customHeight="1" x14ac:dyDescent="0.45">
      <c r="A46" s="149"/>
      <c r="C46" s="13"/>
      <c r="D46" s="340"/>
      <c r="E46" s="340"/>
      <c r="F46" s="382" t="s">
        <v>301</v>
      </c>
      <c r="G46" s="382"/>
      <c r="H46" s="382"/>
      <c r="I46" s="339"/>
      <c r="J46" s="382" t="s">
        <v>301</v>
      </c>
      <c r="K46" s="383"/>
      <c r="L46" s="383"/>
    </row>
    <row r="47" spans="1:13" s="243" customFormat="1" ht="21.6" customHeight="1" x14ac:dyDescent="0.45">
      <c r="A47" s="149"/>
      <c r="C47" s="13"/>
      <c r="D47" s="340"/>
      <c r="E47" s="340"/>
      <c r="F47" s="382" t="s">
        <v>290</v>
      </c>
      <c r="G47" s="382"/>
      <c r="H47" s="382"/>
      <c r="I47" s="339"/>
      <c r="J47" s="382" t="s">
        <v>290</v>
      </c>
      <c r="K47" s="382"/>
      <c r="L47" s="382"/>
    </row>
    <row r="48" spans="1:13" s="243" customFormat="1" ht="21.6" customHeight="1" x14ac:dyDescent="0.45">
      <c r="A48" s="149" t="s">
        <v>57</v>
      </c>
      <c r="C48" s="13"/>
      <c r="D48" s="338" t="s">
        <v>6</v>
      </c>
      <c r="E48" s="338"/>
      <c r="F48" s="340">
        <v>2563</v>
      </c>
      <c r="G48" s="340"/>
      <c r="H48" s="340">
        <v>2562</v>
      </c>
      <c r="I48" s="340"/>
      <c r="J48" s="340">
        <v>2563</v>
      </c>
      <c r="K48" s="340"/>
      <c r="L48" s="340">
        <v>2562</v>
      </c>
    </row>
    <row r="49" spans="1:12" s="243" customFormat="1" ht="21.6" customHeight="1" x14ac:dyDescent="0.45">
      <c r="A49" s="96"/>
      <c r="C49" s="14"/>
      <c r="D49" s="338"/>
      <c r="E49" s="338"/>
      <c r="F49" s="380" t="s">
        <v>8</v>
      </c>
      <c r="G49" s="380"/>
      <c r="H49" s="380"/>
      <c r="I49" s="380"/>
      <c r="J49" s="380"/>
      <c r="K49" s="380"/>
      <c r="L49" s="380"/>
    </row>
    <row r="50" spans="1:12" s="209" customFormat="1" ht="20.100000000000001" customHeight="1" x14ac:dyDescent="0.45">
      <c r="A50" s="205" t="s">
        <v>78</v>
      </c>
      <c r="B50" s="206"/>
      <c r="C50" s="207" t="s">
        <v>206</v>
      </c>
      <c r="D50" s="208"/>
      <c r="E50" s="208"/>
      <c r="F50" s="321"/>
      <c r="G50" s="247"/>
      <c r="H50" s="321"/>
      <c r="I50" s="247"/>
      <c r="J50" s="321"/>
      <c r="K50" s="247"/>
      <c r="L50" s="321"/>
    </row>
    <row r="51" spans="1:12" s="209" customFormat="1" ht="21.6" customHeight="1" x14ac:dyDescent="0.45">
      <c r="A51" s="205" t="s">
        <v>94</v>
      </c>
      <c r="B51" s="206"/>
      <c r="C51" s="210" t="s">
        <v>95</v>
      </c>
      <c r="D51" s="208"/>
      <c r="E51" s="208"/>
      <c r="F51" s="251">
        <f>F30</f>
        <v>1266553</v>
      </c>
      <c r="G51" s="251"/>
      <c r="H51" s="251">
        <f>H30</f>
        <v>1020777</v>
      </c>
      <c r="I51" s="251"/>
      <c r="J51" s="251">
        <f>J30</f>
        <v>1293839</v>
      </c>
      <c r="K51" s="251"/>
      <c r="L51" s="251">
        <f>L30</f>
        <v>1019005</v>
      </c>
    </row>
    <row r="52" spans="1:12" s="209" customFormat="1" x14ac:dyDescent="0.45">
      <c r="A52" s="205" t="s">
        <v>96</v>
      </c>
      <c r="B52" s="206"/>
      <c r="C52" s="210" t="s">
        <v>97</v>
      </c>
      <c r="D52" s="208"/>
      <c r="E52" s="208"/>
      <c r="F52" s="372">
        <v>0</v>
      </c>
      <c r="G52" s="247"/>
      <c r="H52" s="372">
        <v>0</v>
      </c>
      <c r="I52" s="247"/>
      <c r="J52" s="372">
        <v>0</v>
      </c>
      <c r="K52" s="247"/>
      <c r="L52" s="372">
        <v>0</v>
      </c>
    </row>
    <row r="53" spans="1:12" s="209" customFormat="1" ht="20.100000000000001" customHeight="1" thickBot="1" x14ac:dyDescent="0.5">
      <c r="A53" s="205"/>
      <c r="B53" s="206"/>
      <c r="C53" s="207"/>
      <c r="D53" s="208"/>
      <c r="E53" s="208"/>
      <c r="F53" s="290">
        <f>F51</f>
        <v>1266553</v>
      </c>
      <c r="G53" s="251"/>
      <c r="H53" s="290">
        <f>H51</f>
        <v>1020777</v>
      </c>
      <c r="I53" s="251"/>
      <c r="J53" s="290">
        <f>J51</f>
        <v>1293839</v>
      </c>
      <c r="K53" s="251"/>
      <c r="L53" s="290">
        <f>L51</f>
        <v>1019005</v>
      </c>
    </row>
    <row r="54" spans="1:12" s="206" customFormat="1" ht="8.4499999999999993" customHeight="1" thickTop="1" x14ac:dyDescent="0.45">
      <c r="A54" s="97"/>
      <c r="C54" s="207"/>
      <c r="D54" s="208"/>
      <c r="E54" s="208"/>
      <c r="F54" s="289"/>
      <c r="G54" s="247"/>
      <c r="H54" s="289"/>
      <c r="I54" s="247"/>
      <c r="J54" s="78"/>
      <c r="K54" s="247"/>
      <c r="L54" s="78"/>
    </row>
    <row r="55" spans="1:12" s="206" customFormat="1" ht="21.6" customHeight="1" x14ac:dyDescent="0.45">
      <c r="A55" s="211" t="s">
        <v>93</v>
      </c>
      <c r="C55" s="207" t="s">
        <v>264</v>
      </c>
      <c r="D55" s="208"/>
      <c r="E55" s="208"/>
      <c r="F55" s="289"/>
      <c r="G55" s="247"/>
      <c r="H55" s="289"/>
      <c r="I55" s="247"/>
      <c r="J55" s="78"/>
      <c r="K55" s="247"/>
      <c r="L55" s="78"/>
    </row>
    <row r="56" spans="1:12" s="206" customFormat="1" x14ac:dyDescent="0.45">
      <c r="A56" s="205" t="s">
        <v>98</v>
      </c>
      <c r="C56" s="210" t="s">
        <v>95</v>
      </c>
      <c r="D56" s="208"/>
      <c r="E56" s="208"/>
      <c r="F56" s="251">
        <f>F40</f>
        <v>1268020</v>
      </c>
      <c r="G56" s="251"/>
      <c r="H56" s="251">
        <f>H40</f>
        <v>1020923</v>
      </c>
      <c r="I56" s="251"/>
      <c r="J56" s="251">
        <f>J40</f>
        <v>1295306</v>
      </c>
      <c r="K56" s="251"/>
      <c r="L56" s="251">
        <f>L40</f>
        <v>1019151</v>
      </c>
    </row>
    <row r="57" spans="1:12" s="206" customFormat="1" x14ac:dyDescent="0.45">
      <c r="A57" s="205" t="s">
        <v>99</v>
      </c>
      <c r="C57" s="210" t="s">
        <v>97</v>
      </c>
      <c r="D57" s="208"/>
      <c r="E57" s="208"/>
      <c r="F57" s="372">
        <v>0</v>
      </c>
      <c r="G57" s="247"/>
      <c r="H57" s="372">
        <v>0</v>
      </c>
      <c r="I57" s="247"/>
      <c r="J57" s="372">
        <v>0</v>
      </c>
      <c r="K57" s="247"/>
      <c r="L57" s="372">
        <v>0</v>
      </c>
    </row>
    <row r="58" spans="1:12" s="206" customFormat="1" ht="20.100000000000001" customHeight="1" thickBot="1" x14ac:dyDescent="0.5">
      <c r="A58" s="205"/>
      <c r="C58" s="207"/>
      <c r="D58" s="208"/>
      <c r="E58" s="208"/>
      <c r="F58" s="290">
        <f>F56</f>
        <v>1268020</v>
      </c>
      <c r="G58" s="251"/>
      <c r="H58" s="290">
        <f>H56</f>
        <v>1020923</v>
      </c>
      <c r="I58" s="251"/>
      <c r="J58" s="290">
        <f>J56</f>
        <v>1295306</v>
      </c>
      <c r="K58" s="251"/>
      <c r="L58" s="290">
        <f>L56</f>
        <v>1019151</v>
      </c>
    </row>
    <row r="59" spans="1:12" s="214" customFormat="1" ht="8.4499999999999993" customHeight="1" thickTop="1" x14ac:dyDescent="0.45">
      <c r="A59" s="213"/>
      <c r="C59" s="215"/>
      <c r="D59" s="216"/>
      <c r="E59" s="216"/>
      <c r="F59" s="76"/>
      <c r="G59" s="247"/>
      <c r="H59" s="76"/>
      <c r="I59" s="247"/>
      <c r="J59" s="77"/>
      <c r="K59" s="247"/>
      <c r="L59" s="77"/>
    </row>
    <row r="60" spans="1:12" s="73" customFormat="1" ht="24.95" customHeight="1" x14ac:dyDescent="0.45">
      <c r="A60" s="149" t="s">
        <v>100</v>
      </c>
      <c r="B60" s="243"/>
      <c r="C60" s="15" t="s">
        <v>297</v>
      </c>
      <c r="D60" s="338">
        <v>13</v>
      </c>
      <c r="E60" s="338"/>
      <c r="F60" s="346"/>
      <c r="G60" s="347"/>
      <c r="H60" s="346"/>
      <c r="I60" s="349"/>
      <c r="J60" s="346"/>
      <c r="K60" s="349"/>
      <c r="L60" s="346"/>
    </row>
    <row r="61" spans="1:12" s="73" customFormat="1" ht="24.95" customHeight="1" thickBot="1" x14ac:dyDescent="0.5">
      <c r="A61" s="149" t="s">
        <v>100</v>
      </c>
      <c r="B61" s="3"/>
      <c r="C61" s="55" t="s">
        <v>310</v>
      </c>
      <c r="D61" s="314"/>
      <c r="E61" s="314"/>
      <c r="F61" s="303">
        <v>0.6</v>
      </c>
      <c r="G61" s="322"/>
      <c r="H61" s="303">
        <f>H30/SFP!G78</f>
        <v>0.48149858490566039</v>
      </c>
      <c r="I61" s="304"/>
      <c r="J61" s="303">
        <v>0.61</v>
      </c>
      <c r="K61" s="304"/>
      <c r="L61" s="303">
        <f>L30/SFP!K78</f>
        <v>0.48066273584905661</v>
      </c>
    </row>
    <row r="62" spans="1:12" s="73" customFormat="1" ht="24.95" customHeight="1" thickTop="1" x14ac:dyDescent="0.45">
      <c r="A62" s="149"/>
      <c r="B62" s="243"/>
      <c r="C62" s="55"/>
      <c r="D62" s="338"/>
      <c r="E62" s="338"/>
      <c r="F62" s="346"/>
      <c r="G62" s="322"/>
      <c r="H62" s="346"/>
      <c r="I62" s="304"/>
      <c r="J62" s="346"/>
      <c r="K62" s="304"/>
      <c r="L62" s="346"/>
    </row>
    <row r="63" spans="1:12" ht="23.25" x14ac:dyDescent="0.5">
      <c r="C63" s="7" t="str">
        <f>SFP!$B$1</f>
        <v>บริษัท เมืองไทย แคปปิตอล จำกัด (มหาชน) และบริษัทย่อย</v>
      </c>
      <c r="D63" s="314"/>
      <c r="E63" s="314"/>
      <c r="F63" s="242"/>
      <c r="G63" s="244"/>
      <c r="H63" s="242"/>
      <c r="I63" s="244"/>
      <c r="J63" s="242"/>
      <c r="K63" s="244"/>
      <c r="L63" s="242"/>
    </row>
    <row r="64" spans="1:12" ht="23.25" x14ac:dyDescent="0.5">
      <c r="C64" s="7" t="s">
        <v>56</v>
      </c>
      <c r="D64" s="316"/>
      <c r="E64" s="316"/>
      <c r="F64" s="315"/>
      <c r="G64" s="315"/>
      <c r="H64" s="315"/>
      <c r="I64" s="315"/>
      <c r="J64" s="315"/>
      <c r="K64" s="315"/>
      <c r="L64" s="72"/>
    </row>
    <row r="65" spans="1:12" ht="16.5" customHeight="1" x14ac:dyDescent="0.5">
      <c r="C65" s="7"/>
      <c r="D65" s="316"/>
      <c r="E65" s="316"/>
      <c r="F65" s="315"/>
      <c r="G65" s="315"/>
      <c r="H65" s="315"/>
      <c r="I65" s="315"/>
      <c r="J65" s="315"/>
      <c r="K65" s="315"/>
      <c r="L65" s="72"/>
    </row>
    <row r="66" spans="1:12" ht="20.45" customHeight="1" x14ac:dyDescent="0.45">
      <c r="D66" s="316"/>
      <c r="E66" s="316"/>
      <c r="F66" s="381" t="s">
        <v>2</v>
      </c>
      <c r="G66" s="381"/>
      <c r="H66" s="381"/>
      <c r="I66" s="315"/>
      <c r="J66" s="381" t="s">
        <v>3</v>
      </c>
      <c r="K66" s="381"/>
      <c r="L66" s="381"/>
    </row>
    <row r="67" spans="1:12" x14ac:dyDescent="0.45">
      <c r="D67" s="316"/>
      <c r="E67" s="316"/>
      <c r="F67" s="382" t="s">
        <v>300</v>
      </c>
      <c r="G67" s="382"/>
      <c r="H67" s="382"/>
      <c r="I67" s="315"/>
      <c r="J67" s="382" t="s">
        <v>300</v>
      </c>
      <c r="K67" s="383"/>
      <c r="L67" s="383"/>
    </row>
    <row r="68" spans="1:12" x14ac:dyDescent="0.45">
      <c r="D68" s="316"/>
      <c r="E68" s="316"/>
      <c r="F68" s="382" t="s">
        <v>290</v>
      </c>
      <c r="G68" s="382"/>
      <c r="H68" s="382"/>
      <c r="I68" s="339"/>
      <c r="J68" s="382" t="s">
        <v>290</v>
      </c>
      <c r="K68" s="382"/>
      <c r="L68" s="382"/>
    </row>
    <row r="69" spans="1:12" ht="20.45" customHeight="1" x14ac:dyDescent="0.45">
      <c r="D69" s="314" t="s">
        <v>6</v>
      </c>
      <c r="E69" s="314"/>
      <c r="F69" s="316">
        <v>2563</v>
      </c>
      <c r="G69" s="316"/>
      <c r="H69" s="316">
        <v>2562</v>
      </c>
      <c r="I69" s="316"/>
      <c r="J69" s="316">
        <v>2563</v>
      </c>
      <c r="K69" s="316"/>
      <c r="L69" s="316">
        <v>2562</v>
      </c>
    </row>
    <row r="70" spans="1:12" ht="20.45" customHeight="1" x14ac:dyDescent="0.45">
      <c r="C70" s="14"/>
      <c r="D70" s="314"/>
      <c r="E70" s="314"/>
      <c r="F70" s="380" t="s">
        <v>8</v>
      </c>
      <c r="G70" s="380"/>
      <c r="H70" s="380"/>
      <c r="I70" s="380"/>
      <c r="J70" s="380"/>
      <c r="K70" s="380"/>
      <c r="L70" s="380"/>
    </row>
    <row r="71" spans="1:12" ht="20.45" customHeight="1" x14ac:dyDescent="0.45">
      <c r="C71" s="14" t="s">
        <v>58</v>
      </c>
      <c r="D71" s="314"/>
      <c r="E71" s="314"/>
      <c r="F71" s="291"/>
      <c r="G71" s="314"/>
      <c r="H71" s="314"/>
      <c r="I71" s="314"/>
      <c r="J71" s="314"/>
      <c r="K71" s="314"/>
      <c r="L71" s="314"/>
    </row>
    <row r="72" spans="1:12" s="243" customFormat="1" ht="20.45" customHeight="1" x14ac:dyDescent="0.45">
      <c r="A72" s="149"/>
      <c r="C72" s="55" t="s">
        <v>295</v>
      </c>
      <c r="D72" s="338"/>
      <c r="E72" s="338"/>
      <c r="F72" s="291"/>
      <c r="G72" s="338"/>
      <c r="H72" s="338"/>
      <c r="I72" s="338"/>
      <c r="J72" s="338"/>
      <c r="K72" s="338"/>
      <c r="L72" s="338"/>
    </row>
    <row r="73" spans="1:12" x14ac:dyDescent="0.45">
      <c r="C73" s="55" t="s">
        <v>296</v>
      </c>
      <c r="D73" s="338">
        <v>12</v>
      </c>
      <c r="E73" s="314"/>
      <c r="F73" s="252">
        <v>6717166</v>
      </c>
      <c r="G73" s="252"/>
      <c r="H73" s="323">
        <v>5527571</v>
      </c>
      <c r="I73" s="252"/>
      <c r="J73" s="252">
        <v>6700045</v>
      </c>
      <c r="K73" s="252"/>
      <c r="L73" s="323">
        <v>5527495</v>
      </c>
    </row>
    <row r="74" spans="1:12" x14ac:dyDescent="0.45">
      <c r="C74" s="13" t="s">
        <v>59</v>
      </c>
      <c r="D74" s="338">
        <v>12</v>
      </c>
      <c r="E74" s="314"/>
      <c r="F74" s="252">
        <v>364741</v>
      </c>
      <c r="G74" s="252"/>
      <c r="H74" s="323">
        <v>356229</v>
      </c>
      <c r="I74" s="252"/>
      <c r="J74" s="252">
        <v>341911</v>
      </c>
      <c r="K74" s="252"/>
      <c r="L74" s="323">
        <v>335117</v>
      </c>
    </row>
    <row r="75" spans="1:12" s="243" customFormat="1" x14ac:dyDescent="0.45">
      <c r="A75" s="149"/>
      <c r="C75" s="55" t="s">
        <v>319</v>
      </c>
      <c r="D75" s="362" t="s">
        <v>291</v>
      </c>
      <c r="E75" s="360"/>
      <c r="F75" s="144" t="s">
        <v>11</v>
      </c>
      <c r="G75" s="252"/>
      <c r="H75" s="327" t="s">
        <v>11</v>
      </c>
      <c r="I75" s="252"/>
      <c r="J75" s="252">
        <v>35000</v>
      </c>
      <c r="K75" s="252"/>
      <c r="L75" s="327" t="s">
        <v>11</v>
      </c>
    </row>
    <row r="76" spans="1:12" x14ac:dyDescent="0.45">
      <c r="C76" s="60" t="s">
        <v>60</v>
      </c>
      <c r="D76" s="338" t="s">
        <v>291</v>
      </c>
      <c r="E76" s="314"/>
      <c r="F76" s="252">
        <v>23465</v>
      </c>
      <c r="G76" s="252"/>
      <c r="H76" s="323">
        <v>45023</v>
      </c>
      <c r="I76" s="252"/>
      <c r="J76" s="252">
        <v>43183</v>
      </c>
      <c r="K76" s="252"/>
      <c r="L76" s="323">
        <v>60022</v>
      </c>
    </row>
    <row r="77" spans="1:12" ht="20.45" customHeight="1" x14ac:dyDescent="0.45">
      <c r="C77" s="15" t="s">
        <v>62</v>
      </c>
      <c r="D77" s="338"/>
      <c r="E77" s="314"/>
      <c r="F77" s="248">
        <f>SUM(F73:F76)</f>
        <v>7105372</v>
      </c>
      <c r="G77" s="249"/>
      <c r="H77" s="248">
        <f>SUM(H73:H76)</f>
        <v>5928823</v>
      </c>
      <c r="I77" s="249"/>
      <c r="J77" s="248">
        <f>SUM(J73:J76)</f>
        <v>7120139</v>
      </c>
      <c r="K77" s="249"/>
      <c r="L77" s="248">
        <f>SUM(L73:L76)</f>
        <v>5922634</v>
      </c>
    </row>
    <row r="78" spans="1:12" ht="7.5" customHeight="1" x14ac:dyDescent="0.45">
      <c r="C78" s="15"/>
      <c r="D78" s="338"/>
      <c r="E78" s="314"/>
      <c r="F78" s="253"/>
      <c r="G78" s="249"/>
      <c r="H78" s="253"/>
      <c r="I78" s="249"/>
      <c r="J78" s="253"/>
      <c r="K78" s="249"/>
      <c r="L78" s="253"/>
    </row>
    <row r="79" spans="1:12" x14ac:dyDescent="0.45">
      <c r="C79" s="14" t="s">
        <v>63</v>
      </c>
      <c r="D79" s="338"/>
      <c r="E79" s="314"/>
      <c r="F79" s="253"/>
      <c r="G79" s="249"/>
      <c r="H79" s="253"/>
      <c r="I79" s="249"/>
      <c r="J79" s="253"/>
      <c r="K79" s="249"/>
      <c r="L79" s="253"/>
    </row>
    <row r="80" spans="1:12" x14ac:dyDescent="0.45">
      <c r="C80" s="13" t="s">
        <v>64</v>
      </c>
      <c r="D80" s="338">
        <v>5</v>
      </c>
      <c r="E80" s="314"/>
      <c r="F80" s="252">
        <v>3011508</v>
      </c>
      <c r="G80" s="252"/>
      <c r="H80" s="323">
        <v>2386066</v>
      </c>
      <c r="I80" s="252"/>
      <c r="J80" s="252">
        <v>3010319</v>
      </c>
      <c r="K80" s="252"/>
      <c r="L80" s="323">
        <v>2383710</v>
      </c>
    </row>
    <row r="81" spans="1:12" x14ac:dyDescent="0.45">
      <c r="C81" s="55" t="s">
        <v>65</v>
      </c>
      <c r="D81" s="314"/>
      <c r="E81" s="314"/>
      <c r="F81" s="279" t="s">
        <v>11</v>
      </c>
      <c r="G81" s="252"/>
      <c r="H81" s="323">
        <v>305865</v>
      </c>
      <c r="I81" s="252"/>
      <c r="J81" s="279" t="s">
        <v>11</v>
      </c>
      <c r="K81" s="252"/>
      <c r="L81" s="323">
        <v>305837</v>
      </c>
    </row>
    <row r="82" spans="1:12" ht="20.45" customHeight="1" x14ac:dyDescent="0.45">
      <c r="C82" s="15" t="s">
        <v>66</v>
      </c>
      <c r="D82" s="314"/>
      <c r="E82" s="314"/>
      <c r="F82" s="248">
        <f>SUM(F80:F81)</f>
        <v>3011508</v>
      </c>
      <c r="G82" s="249"/>
      <c r="H82" s="248">
        <f>SUM(H80:H81)</f>
        <v>2691931</v>
      </c>
      <c r="I82" s="249"/>
      <c r="J82" s="248">
        <f>SUM(J80:J81)</f>
        <v>3010319</v>
      </c>
      <c r="K82" s="249"/>
      <c r="L82" s="248">
        <f>SUM(L80:L81)</f>
        <v>2689547</v>
      </c>
    </row>
    <row r="83" spans="1:12" ht="7.5" customHeight="1" x14ac:dyDescent="0.45">
      <c r="C83" s="224"/>
      <c r="D83" s="314"/>
      <c r="E83" s="314"/>
      <c r="F83" s="252"/>
      <c r="G83" s="252"/>
      <c r="H83" s="252"/>
      <c r="I83" s="252"/>
      <c r="J83" s="252"/>
      <c r="K83" s="252"/>
      <c r="L83" s="252"/>
    </row>
    <row r="84" spans="1:12" ht="20.45" customHeight="1" x14ac:dyDescent="0.45">
      <c r="C84" s="15" t="s">
        <v>253</v>
      </c>
      <c r="D84" s="314"/>
      <c r="E84" s="314"/>
      <c r="F84" s="253">
        <f>F77-F82</f>
        <v>4093864</v>
      </c>
      <c r="G84" s="253"/>
      <c r="H84" s="253">
        <f>H77-H82</f>
        <v>3236892</v>
      </c>
      <c r="I84" s="253"/>
      <c r="J84" s="253">
        <f>J77-J82</f>
        <v>4109820</v>
      </c>
      <c r="K84" s="253"/>
      <c r="L84" s="253">
        <f>L77-L82</f>
        <v>3233087</v>
      </c>
    </row>
    <row r="85" spans="1:12" s="243" customFormat="1" ht="20.45" customHeight="1" x14ac:dyDescent="0.45">
      <c r="A85" s="149"/>
      <c r="C85" s="54" t="s">
        <v>320</v>
      </c>
      <c r="D85" s="338"/>
      <c r="E85" s="338"/>
      <c r="F85" s="253"/>
      <c r="G85" s="253"/>
      <c r="H85" s="253"/>
      <c r="I85" s="253"/>
      <c r="J85" s="253"/>
      <c r="K85" s="253"/>
      <c r="L85" s="253"/>
    </row>
    <row r="86" spans="1:12" x14ac:dyDescent="0.45">
      <c r="C86" s="54" t="s">
        <v>299</v>
      </c>
      <c r="D86" s="314"/>
      <c r="E86" s="314"/>
      <c r="F86" s="252"/>
      <c r="G86" s="252"/>
      <c r="H86" s="324"/>
      <c r="I86" s="252"/>
      <c r="J86" s="252"/>
      <c r="K86" s="252"/>
      <c r="L86" s="325"/>
    </row>
    <row r="87" spans="1:12" ht="20.45" customHeight="1" x14ac:dyDescent="0.45">
      <c r="C87" s="54" t="s">
        <v>298</v>
      </c>
      <c r="D87" s="314"/>
      <c r="E87" s="314"/>
      <c r="F87" s="252">
        <v>-240846</v>
      </c>
      <c r="G87" s="252"/>
      <c r="H87" s="326">
        <v>0</v>
      </c>
      <c r="I87" s="252"/>
      <c r="J87" s="252">
        <v>-240846</v>
      </c>
      <c r="K87" s="252"/>
      <c r="L87" s="326">
        <v>0</v>
      </c>
    </row>
    <row r="88" spans="1:12" ht="20.45" customHeight="1" x14ac:dyDescent="0.45">
      <c r="C88" s="13" t="s">
        <v>70</v>
      </c>
      <c r="D88" s="314">
        <v>5</v>
      </c>
      <c r="E88" s="314"/>
      <c r="F88" s="188">
        <v>-879602</v>
      </c>
      <c r="G88" s="252"/>
      <c r="H88" s="327">
        <v>-693869</v>
      </c>
      <c r="I88" s="252"/>
      <c r="J88" s="188">
        <v>-879602</v>
      </c>
      <c r="K88" s="252"/>
      <c r="L88" s="327">
        <v>-693869</v>
      </c>
    </row>
    <row r="89" spans="1:12" x14ac:dyDescent="0.45">
      <c r="C89" s="55" t="s">
        <v>325</v>
      </c>
      <c r="D89" s="314">
        <v>15.3</v>
      </c>
      <c r="E89" s="314"/>
      <c r="F89" s="252">
        <v>153864</v>
      </c>
      <c r="G89" s="252"/>
      <c r="H89" s="373">
        <v>0</v>
      </c>
      <c r="I89" s="252"/>
      <c r="J89" s="252">
        <v>153817</v>
      </c>
      <c r="K89" s="252"/>
      <c r="L89" s="374">
        <v>0</v>
      </c>
    </row>
    <row r="90" spans="1:12" ht="20.45" customHeight="1" x14ac:dyDescent="0.45">
      <c r="C90" s="15" t="s">
        <v>76</v>
      </c>
      <c r="D90" s="314"/>
      <c r="E90" s="314"/>
      <c r="F90" s="225">
        <f>SUM(F84:F89)</f>
        <v>3127280</v>
      </c>
      <c r="G90" s="249"/>
      <c r="H90" s="225">
        <f>SUM(H84:H89)</f>
        <v>2543023</v>
      </c>
      <c r="I90" s="249"/>
      <c r="J90" s="225">
        <f>SUM(J84:J89)</f>
        <v>3143189</v>
      </c>
      <c r="K90" s="249"/>
      <c r="L90" s="225">
        <f>SUM(L84:L89)</f>
        <v>2539218</v>
      </c>
    </row>
    <row r="91" spans="1:12" x14ac:dyDescent="0.45">
      <c r="C91" s="54" t="s">
        <v>262</v>
      </c>
      <c r="D91" s="314"/>
      <c r="E91" s="314"/>
      <c r="F91" s="320">
        <v>623385</v>
      </c>
      <c r="G91" s="191"/>
      <c r="H91" s="328">
        <v>516882</v>
      </c>
      <c r="I91" s="191"/>
      <c r="J91" s="252">
        <v>619094</v>
      </c>
      <c r="K91" s="191"/>
      <c r="L91" s="328">
        <v>516107</v>
      </c>
    </row>
    <row r="92" spans="1:12" ht="20.45" customHeight="1" x14ac:dyDescent="0.45">
      <c r="C92" s="15" t="s">
        <v>79</v>
      </c>
      <c r="D92" s="314"/>
      <c r="E92" s="314"/>
      <c r="F92" s="248">
        <f>SUM(F90-F91)</f>
        <v>2503895</v>
      </c>
      <c r="G92" s="249"/>
      <c r="H92" s="248">
        <f>SUM(H90-H91)</f>
        <v>2026141</v>
      </c>
      <c r="I92" s="249"/>
      <c r="J92" s="248">
        <f>SUM(J90-J91)</f>
        <v>2524095</v>
      </c>
      <c r="K92" s="249"/>
      <c r="L92" s="248">
        <f>SUM(L90-L91)</f>
        <v>2023111</v>
      </c>
    </row>
    <row r="93" spans="1:12" ht="7.5" customHeight="1" x14ac:dyDescent="0.45">
      <c r="C93" s="286"/>
    </row>
    <row r="94" spans="1:12" x14ac:dyDescent="0.45">
      <c r="C94" s="15" t="s">
        <v>324</v>
      </c>
      <c r="D94" s="314"/>
      <c r="E94" s="314"/>
      <c r="F94" s="5"/>
      <c r="G94" s="6"/>
      <c r="H94" s="5"/>
      <c r="I94" s="6"/>
      <c r="J94" s="5"/>
      <c r="K94" s="6"/>
      <c r="L94" s="5"/>
    </row>
    <row r="95" spans="1:12" x14ac:dyDescent="0.45">
      <c r="C95" s="14" t="s">
        <v>82</v>
      </c>
      <c r="D95" s="314"/>
      <c r="E95" s="314"/>
      <c r="F95" s="163"/>
      <c r="H95" s="163"/>
      <c r="J95" s="163"/>
      <c r="L95" s="329"/>
    </row>
    <row r="96" spans="1:12" x14ac:dyDescent="0.45">
      <c r="C96" s="55" t="s">
        <v>84</v>
      </c>
      <c r="D96" s="314"/>
      <c r="E96" s="314"/>
      <c r="F96" s="252">
        <v>2262</v>
      </c>
      <c r="G96" s="252"/>
      <c r="H96" s="323">
        <v>2679</v>
      </c>
      <c r="I96" s="252"/>
      <c r="J96" s="252">
        <v>2262</v>
      </c>
      <c r="K96" s="252"/>
      <c r="L96" s="323">
        <v>2679</v>
      </c>
    </row>
    <row r="97" spans="1:12" s="243" customFormat="1" x14ac:dyDescent="0.45">
      <c r="A97" s="149"/>
      <c r="C97" s="55" t="s">
        <v>292</v>
      </c>
      <c r="D97" s="338"/>
      <c r="E97" s="338"/>
      <c r="F97" s="252"/>
      <c r="G97" s="252"/>
      <c r="H97" s="323"/>
      <c r="I97" s="252"/>
      <c r="J97" s="252"/>
      <c r="K97" s="252"/>
      <c r="L97" s="323"/>
    </row>
    <row r="98" spans="1:12" x14ac:dyDescent="0.45">
      <c r="C98" s="54" t="s">
        <v>293</v>
      </c>
      <c r="D98" s="314"/>
      <c r="E98" s="314"/>
      <c r="F98" s="259">
        <v>-452</v>
      </c>
      <c r="G98" s="252"/>
      <c r="H98" s="345">
        <v>-536</v>
      </c>
      <c r="I98" s="252"/>
      <c r="J98" s="259">
        <v>-452</v>
      </c>
      <c r="K98" s="252"/>
      <c r="L98" s="345">
        <v>-536</v>
      </c>
    </row>
    <row r="99" spans="1:12" s="243" customFormat="1" x14ac:dyDescent="0.45">
      <c r="A99" s="149"/>
      <c r="C99" s="15" t="s">
        <v>294</v>
      </c>
      <c r="D99" s="338"/>
      <c r="E99" s="338"/>
      <c r="F99" s="191"/>
      <c r="G99" s="191"/>
      <c r="H99" s="344"/>
      <c r="I99" s="191"/>
      <c r="J99" s="191"/>
      <c r="K99" s="191"/>
      <c r="L99" s="344"/>
    </row>
    <row r="100" spans="1:12" x14ac:dyDescent="0.45">
      <c r="C100" s="15" t="s">
        <v>293</v>
      </c>
      <c r="D100" s="314"/>
      <c r="E100" s="314"/>
      <c r="F100" s="226">
        <f>SUM(F96:F98)</f>
        <v>1810</v>
      </c>
      <c r="G100" s="253"/>
      <c r="H100" s="226">
        <f>SUM(H96:H98)</f>
        <v>2143</v>
      </c>
      <c r="I100" s="253"/>
      <c r="J100" s="226">
        <f>SUM(J96:J98)</f>
        <v>1810</v>
      </c>
      <c r="K100" s="253"/>
      <c r="L100" s="226">
        <f>SUM(L96:L98)</f>
        <v>2143</v>
      </c>
    </row>
    <row r="101" spans="1:12" x14ac:dyDescent="0.45">
      <c r="C101" s="15" t="s">
        <v>92</v>
      </c>
      <c r="D101" s="59"/>
      <c r="E101" s="59"/>
      <c r="F101" s="226">
        <f>+F100</f>
        <v>1810</v>
      </c>
      <c r="G101" s="253"/>
      <c r="H101" s="226">
        <f>+H100</f>
        <v>2143</v>
      </c>
      <c r="I101" s="253"/>
      <c r="J101" s="226">
        <f>+J100</f>
        <v>1810</v>
      </c>
      <c r="K101" s="253"/>
      <c r="L101" s="226">
        <f>+L100</f>
        <v>2143</v>
      </c>
    </row>
    <row r="102" spans="1:12" ht="20.45" customHeight="1" thickBot="1" x14ac:dyDescent="0.5">
      <c r="C102" s="15" t="s">
        <v>263</v>
      </c>
      <c r="D102" s="314"/>
      <c r="E102" s="314"/>
      <c r="F102" s="189">
        <f>F101+F92</f>
        <v>2505705</v>
      </c>
      <c r="G102" s="253"/>
      <c r="H102" s="189">
        <f>H101+H92</f>
        <v>2028284</v>
      </c>
      <c r="I102" s="253"/>
      <c r="J102" s="189">
        <f>J101+J92</f>
        <v>2525905</v>
      </c>
      <c r="K102" s="253"/>
      <c r="L102" s="189">
        <f>L101+L92</f>
        <v>2025254</v>
      </c>
    </row>
    <row r="103" spans="1:12" ht="7.5" customHeight="1" thickTop="1" x14ac:dyDescent="0.45"/>
    <row r="104" spans="1:12" s="243" customFormat="1" ht="23.25" x14ac:dyDescent="0.5">
      <c r="A104" s="149"/>
      <c r="C104" s="7" t="str">
        <f>SFP!$B$1</f>
        <v>บริษัท เมืองไทย แคปปิตอล จำกัด (มหาชน) และบริษัทย่อย</v>
      </c>
      <c r="D104" s="338"/>
      <c r="E104" s="338"/>
      <c r="F104" s="242"/>
      <c r="G104" s="244"/>
      <c r="H104" s="242"/>
      <c r="I104" s="244"/>
      <c r="J104" s="242"/>
      <c r="K104" s="244"/>
      <c r="L104" s="242"/>
    </row>
    <row r="105" spans="1:12" s="243" customFormat="1" ht="23.25" x14ac:dyDescent="0.5">
      <c r="A105" s="149"/>
      <c r="C105" s="7" t="s">
        <v>56</v>
      </c>
      <c r="D105" s="340"/>
      <c r="E105" s="340"/>
      <c r="F105" s="339"/>
      <c r="G105" s="339"/>
      <c r="H105" s="339"/>
      <c r="I105" s="339"/>
      <c r="J105" s="339"/>
      <c r="K105" s="339"/>
      <c r="L105" s="72"/>
    </row>
    <row r="106" spans="1:12" s="243" customFormat="1" ht="20.100000000000001" customHeight="1" x14ac:dyDescent="0.5">
      <c r="A106" s="149"/>
      <c r="C106" s="7"/>
      <c r="D106" s="340"/>
      <c r="E106" s="340"/>
      <c r="F106" s="339"/>
      <c r="G106" s="339"/>
      <c r="H106" s="339"/>
      <c r="I106" s="339"/>
      <c r="J106" s="339"/>
      <c r="K106" s="339"/>
      <c r="L106" s="72"/>
    </row>
    <row r="107" spans="1:12" s="243" customFormat="1" ht="20.45" customHeight="1" x14ac:dyDescent="0.45">
      <c r="A107" s="149"/>
      <c r="C107" s="13"/>
      <c r="D107" s="340"/>
      <c r="E107" s="340"/>
      <c r="F107" s="381" t="s">
        <v>2</v>
      </c>
      <c r="G107" s="381"/>
      <c r="H107" s="381"/>
      <c r="I107" s="339"/>
      <c r="J107" s="381" t="s">
        <v>3</v>
      </c>
      <c r="K107" s="381"/>
      <c r="L107" s="381"/>
    </row>
    <row r="108" spans="1:12" s="243" customFormat="1" x14ac:dyDescent="0.45">
      <c r="A108" s="149"/>
      <c r="C108" s="13"/>
      <c r="D108" s="340"/>
      <c r="E108" s="340"/>
      <c r="F108" s="382" t="s">
        <v>300</v>
      </c>
      <c r="G108" s="382"/>
      <c r="H108" s="382"/>
      <c r="I108" s="339"/>
      <c r="J108" s="382" t="s">
        <v>300</v>
      </c>
      <c r="K108" s="383"/>
      <c r="L108" s="383"/>
    </row>
    <row r="109" spans="1:12" s="243" customFormat="1" x14ac:dyDescent="0.45">
      <c r="A109" s="149"/>
      <c r="C109" s="13"/>
      <c r="D109" s="340"/>
      <c r="E109" s="340"/>
      <c r="F109" s="382" t="s">
        <v>290</v>
      </c>
      <c r="G109" s="382"/>
      <c r="H109" s="382"/>
      <c r="I109" s="339"/>
      <c r="J109" s="382" t="s">
        <v>290</v>
      </c>
      <c r="K109" s="382"/>
      <c r="L109" s="382"/>
    </row>
    <row r="110" spans="1:12" s="243" customFormat="1" ht="20.45" customHeight="1" x14ac:dyDescent="0.45">
      <c r="A110" s="149"/>
      <c r="C110" s="13"/>
      <c r="D110" s="338" t="s">
        <v>6</v>
      </c>
      <c r="E110" s="338"/>
      <c r="F110" s="340">
        <v>2563</v>
      </c>
      <c r="G110" s="340"/>
      <c r="H110" s="340">
        <v>2562</v>
      </c>
      <c r="I110" s="340"/>
      <c r="J110" s="340">
        <v>2563</v>
      </c>
      <c r="K110" s="340"/>
      <c r="L110" s="340">
        <v>2562</v>
      </c>
    </row>
    <row r="111" spans="1:12" s="243" customFormat="1" ht="20.45" customHeight="1" x14ac:dyDescent="0.45">
      <c r="A111" s="149"/>
      <c r="C111" s="14"/>
      <c r="D111" s="338"/>
      <c r="E111" s="338"/>
      <c r="F111" s="380" t="s">
        <v>8</v>
      </c>
      <c r="G111" s="380"/>
      <c r="H111" s="380"/>
      <c r="I111" s="380"/>
      <c r="J111" s="380"/>
      <c r="K111" s="380"/>
      <c r="L111" s="380"/>
    </row>
    <row r="112" spans="1:12" ht="20.45" customHeight="1" x14ac:dyDescent="0.45">
      <c r="C112" s="207" t="s">
        <v>206</v>
      </c>
      <c r="D112" s="208"/>
      <c r="E112" s="208"/>
      <c r="F112" s="321"/>
      <c r="H112" s="321"/>
      <c r="J112" s="321"/>
      <c r="L112" s="321"/>
    </row>
    <row r="113" spans="1:12" x14ac:dyDescent="0.45">
      <c r="C113" s="210" t="s">
        <v>95</v>
      </c>
      <c r="D113" s="208"/>
      <c r="E113" s="208"/>
      <c r="F113" s="251">
        <f>F92</f>
        <v>2503895</v>
      </c>
      <c r="G113" s="251"/>
      <c r="H113" s="251">
        <f>H92</f>
        <v>2026141</v>
      </c>
      <c r="I113" s="251"/>
      <c r="J113" s="251">
        <f>J92</f>
        <v>2524095</v>
      </c>
      <c r="K113" s="251"/>
      <c r="L113" s="251">
        <f>L92</f>
        <v>2023111</v>
      </c>
    </row>
    <row r="114" spans="1:12" x14ac:dyDescent="0.45">
      <c r="C114" s="210" t="s">
        <v>97</v>
      </c>
      <c r="D114" s="208"/>
      <c r="E114" s="208"/>
      <c r="F114" s="372">
        <v>0</v>
      </c>
      <c r="H114" s="372">
        <v>0</v>
      </c>
      <c r="J114" s="372">
        <v>0</v>
      </c>
      <c r="L114" s="372">
        <v>0</v>
      </c>
    </row>
    <row r="115" spans="1:12" ht="20.45" customHeight="1" thickBot="1" x14ac:dyDescent="0.5">
      <c r="C115" s="207"/>
      <c r="D115" s="208"/>
      <c r="E115" s="208"/>
      <c r="F115" s="290">
        <f>F113</f>
        <v>2503895</v>
      </c>
      <c r="G115" s="251"/>
      <c r="H115" s="290">
        <f>H113</f>
        <v>2026141</v>
      </c>
      <c r="I115" s="251"/>
      <c r="J115" s="290">
        <f>J113</f>
        <v>2524095</v>
      </c>
      <c r="K115" s="251"/>
      <c r="L115" s="290">
        <f>L113</f>
        <v>2023111</v>
      </c>
    </row>
    <row r="116" spans="1:12" ht="7.5" customHeight="1" thickTop="1" x14ac:dyDescent="0.45">
      <c r="C116" s="207"/>
      <c r="D116" s="208"/>
      <c r="E116" s="208"/>
      <c r="F116" s="289"/>
      <c r="H116" s="289"/>
      <c r="J116" s="78"/>
      <c r="L116" s="78"/>
    </row>
    <row r="117" spans="1:12" x14ac:dyDescent="0.45">
      <c r="C117" s="207" t="s">
        <v>264</v>
      </c>
      <c r="D117" s="208"/>
      <c r="E117" s="208"/>
      <c r="F117" s="289"/>
      <c r="H117" s="289"/>
      <c r="J117" s="78"/>
      <c r="L117" s="78"/>
    </row>
    <row r="118" spans="1:12" x14ac:dyDescent="0.45">
      <c r="C118" s="210" t="s">
        <v>95</v>
      </c>
      <c r="D118" s="208"/>
      <c r="E118" s="208"/>
      <c r="F118" s="251">
        <f>F102</f>
        <v>2505705</v>
      </c>
      <c r="G118" s="251"/>
      <c r="H118" s="251">
        <f>H102</f>
        <v>2028284</v>
      </c>
      <c r="I118" s="251"/>
      <c r="J118" s="251">
        <f>J102</f>
        <v>2525905</v>
      </c>
      <c r="K118" s="251"/>
      <c r="L118" s="251">
        <f>L102</f>
        <v>2025254</v>
      </c>
    </row>
    <row r="119" spans="1:12" x14ac:dyDescent="0.45">
      <c r="C119" s="210" t="s">
        <v>97</v>
      </c>
      <c r="D119" s="208"/>
      <c r="E119" s="208"/>
      <c r="F119" s="372">
        <v>0</v>
      </c>
      <c r="H119" s="372">
        <v>0</v>
      </c>
      <c r="J119" s="372">
        <v>0</v>
      </c>
      <c r="L119" s="372">
        <v>0</v>
      </c>
    </row>
    <row r="120" spans="1:12" ht="20.45" customHeight="1" thickBot="1" x14ac:dyDescent="0.5">
      <c r="C120" s="207"/>
      <c r="D120" s="208"/>
      <c r="E120" s="208"/>
      <c r="F120" s="290">
        <f>F118</f>
        <v>2505705</v>
      </c>
      <c r="G120" s="251"/>
      <c r="H120" s="290">
        <f>H118</f>
        <v>2028284</v>
      </c>
      <c r="I120" s="251"/>
      <c r="J120" s="290">
        <f>J118</f>
        <v>2525905</v>
      </c>
      <c r="K120" s="251"/>
      <c r="L120" s="290">
        <f>L118</f>
        <v>2025254</v>
      </c>
    </row>
    <row r="121" spans="1:12" ht="7.5" customHeight="1" thickTop="1" x14ac:dyDescent="0.45">
      <c r="C121" s="215"/>
      <c r="D121" s="216"/>
      <c r="E121" s="216"/>
      <c r="F121" s="76"/>
      <c r="H121" s="76"/>
      <c r="J121" s="77"/>
      <c r="L121" s="77"/>
    </row>
    <row r="122" spans="1:12" s="243" customFormat="1" ht="24.6" customHeight="1" x14ac:dyDescent="0.45">
      <c r="A122" s="149"/>
      <c r="C122" s="15" t="s">
        <v>297</v>
      </c>
      <c r="D122" s="314">
        <v>13</v>
      </c>
      <c r="E122" s="338"/>
      <c r="F122" s="346"/>
      <c r="G122" s="347"/>
      <c r="H122" s="348"/>
      <c r="I122" s="349"/>
      <c r="J122" s="346"/>
      <c r="K122" s="349"/>
      <c r="L122" s="348"/>
    </row>
    <row r="123" spans="1:12" ht="24.6" customHeight="1" thickBot="1" x14ac:dyDescent="0.5">
      <c r="C123" s="55" t="s">
        <v>310</v>
      </c>
      <c r="D123" s="3"/>
      <c r="E123" s="314"/>
      <c r="F123" s="303">
        <v>1.18</v>
      </c>
      <c r="G123" s="322"/>
      <c r="H123" s="330">
        <v>0.96</v>
      </c>
      <c r="I123" s="304"/>
      <c r="J123" s="303">
        <v>1.19</v>
      </c>
      <c r="K123" s="304"/>
      <c r="L123" s="330">
        <v>0.95</v>
      </c>
    </row>
    <row r="124" spans="1:12" ht="22.5" thickTop="1" x14ac:dyDescent="0.45"/>
  </sheetData>
  <mergeCells count="28">
    <mergeCell ref="F4:H4"/>
    <mergeCell ref="J4:L4"/>
    <mergeCell ref="F8:L8"/>
    <mergeCell ref="F5:H5"/>
    <mergeCell ref="J5:L5"/>
    <mergeCell ref="F6:H6"/>
    <mergeCell ref="J6:L6"/>
    <mergeCell ref="F45:H45"/>
    <mergeCell ref="J45:L45"/>
    <mergeCell ref="F46:H46"/>
    <mergeCell ref="J46:L46"/>
    <mergeCell ref="F47:H47"/>
    <mergeCell ref="J47:L47"/>
    <mergeCell ref="F109:H109"/>
    <mergeCell ref="J109:L109"/>
    <mergeCell ref="F111:L111"/>
    <mergeCell ref="F49:L49"/>
    <mergeCell ref="F107:H107"/>
    <mergeCell ref="J107:L107"/>
    <mergeCell ref="F108:H108"/>
    <mergeCell ref="J108:L108"/>
    <mergeCell ref="F70:L70"/>
    <mergeCell ref="F66:H66"/>
    <mergeCell ref="J66:L66"/>
    <mergeCell ref="F67:H67"/>
    <mergeCell ref="J67:L67"/>
    <mergeCell ref="F68:H68"/>
    <mergeCell ref="J68:L68"/>
  </mergeCells>
  <phoneticPr fontId="23" type="noConversion"/>
  <pageMargins left="0.7" right="0.6" top="0.48" bottom="0.5" header="0.5" footer="0.5"/>
  <pageSetup paperSize="9" scale="88" firstPageNumber="6" fitToHeight="4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3" manualBreakCount="3">
    <brk id="41" max="16383" man="1"/>
    <brk id="62" max="16383" man="1"/>
    <brk id="1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6"/>
  <sheetViews>
    <sheetView view="pageBreakPreview" topLeftCell="B1" zoomScale="85" zoomScaleNormal="90" zoomScaleSheetLayoutView="85" workbookViewId="0">
      <selection activeCell="B1" sqref="B1"/>
    </sheetView>
  </sheetViews>
  <sheetFormatPr defaultColWidth="9.140625" defaultRowHeight="21" x14ac:dyDescent="0.45"/>
  <cols>
    <col min="1" max="1" width="1.28515625" style="63" hidden="1" customWidth="1"/>
    <col min="2" max="2" width="61" style="8" customWidth="1"/>
    <col min="3" max="3" width="12.42578125" style="9" customWidth="1"/>
    <col min="4" max="4" width="13.7109375" style="10" customWidth="1"/>
    <col min="5" max="5" width="0.85546875" style="38" customWidth="1"/>
    <col min="6" max="6" width="13.7109375" style="10" customWidth="1"/>
    <col min="7" max="7" width="0.85546875" style="38" customWidth="1"/>
    <col min="8" max="8" width="13.7109375" style="10" customWidth="1"/>
    <col min="9" max="9" width="0.85546875" style="38" customWidth="1"/>
    <col min="10" max="10" width="13.7109375" style="10" customWidth="1"/>
    <col min="11" max="11" width="0.85546875" style="38" customWidth="1"/>
    <col min="12" max="12" width="16.7109375" style="10" customWidth="1"/>
    <col min="13" max="13" width="0.85546875" style="10" customWidth="1"/>
    <col min="14" max="14" width="13.7109375" style="10" customWidth="1"/>
    <col min="15" max="15" width="1.42578125" style="10" customWidth="1"/>
    <col min="16" max="16384" width="9.140625" style="10"/>
  </cols>
  <sheetData>
    <row r="1" spans="1:16" x14ac:dyDescent="0.45">
      <c r="A1" s="61"/>
      <c r="B1" s="222" t="str">
        <f>SFP!B1</f>
        <v>บริษัท เมืองไทย แคปปิตอล จำกัด (มหาชน) และบริษัทย่อย</v>
      </c>
    </row>
    <row r="2" spans="1:16" x14ac:dyDescent="0.45">
      <c r="A2" s="62"/>
      <c r="B2" s="222" t="s">
        <v>101</v>
      </c>
    </row>
    <row r="3" spans="1:16" x14ac:dyDescent="0.45">
      <c r="A3" s="62"/>
      <c r="B3" s="387"/>
      <c r="C3" s="387"/>
      <c r="D3" s="387"/>
      <c r="E3" s="387"/>
      <c r="F3" s="387"/>
    </row>
    <row r="4" spans="1:16" x14ac:dyDescent="0.45">
      <c r="D4" s="386" t="s">
        <v>2</v>
      </c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7"/>
    </row>
    <row r="5" spans="1:16" ht="42" x14ac:dyDescent="0.45">
      <c r="A5" s="35"/>
      <c r="C5" s="8"/>
      <c r="E5" s="221"/>
      <c r="F5" s="39"/>
      <c r="G5" s="39"/>
      <c r="H5" s="384" t="s">
        <v>49</v>
      </c>
      <c r="I5" s="384"/>
      <c r="J5" s="384"/>
      <c r="L5" s="195" t="s">
        <v>102</v>
      </c>
      <c r="M5" s="39"/>
      <c r="N5" s="11"/>
      <c r="O5" s="11"/>
      <c r="P5" s="11"/>
    </row>
    <row r="6" spans="1:16" x14ac:dyDescent="0.45">
      <c r="A6" s="36"/>
      <c r="C6" s="8"/>
      <c r="E6" s="221"/>
      <c r="F6" s="39"/>
      <c r="G6" s="39"/>
      <c r="I6" s="39"/>
      <c r="L6" s="40" t="s">
        <v>254</v>
      </c>
      <c r="M6" s="106"/>
      <c r="O6" s="11"/>
      <c r="P6" s="11"/>
    </row>
    <row r="7" spans="1:16" x14ac:dyDescent="0.45">
      <c r="C7" s="40"/>
      <c r="D7" s="40" t="s">
        <v>44</v>
      </c>
      <c r="G7" s="39"/>
      <c r="K7" s="39"/>
      <c r="L7" s="39" t="s">
        <v>103</v>
      </c>
      <c r="M7" s="106"/>
      <c r="O7" s="40"/>
      <c r="P7" s="40"/>
    </row>
    <row r="8" spans="1:16" x14ac:dyDescent="0.45">
      <c r="C8" s="40"/>
      <c r="D8" s="40" t="s">
        <v>104</v>
      </c>
      <c r="F8" s="40" t="s">
        <v>105</v>
      </c>
      <c r="G8" s="39"/>
      <c r="H8" s="40" t="s">
        <v>106</v>
      </c>
      <c r="I8" s="39"/>
      <c r="J8" s="40" t="s">
        <v>107</v>
      </c>
      <c r="K8" s="39"/>
      <c r="L8" s="40" t="s">
        <v>108</v>
      </c>
      <c r="M8" s="40"/>
      <c r="N8" s="40" t="s">
        <v>109</v>
      </c>
      <c r="O8" s="40"/>
      <c r="P8" s="40"/>
    </row>
    <row r="9" spans="1:16" x14ac:dyDescent="0.45">
      <c r="C9" s="193" t="s">
        <v>6</v>
      </c>
      <c r="D9" s="40" t="s">
        <v>110</v>
      </c>
      <c r="F9" s="74" t="s">
        <v>111</v>
      </c>
      <c r="G9" s="39"/>
      <c r="H9" s="40" t="s">
        <v>112</v>
      </c>
      <c r="I9" s="39"/>
      <c r="J9" s="40" t="s">
        <v>113</v>
      </c>
      <c r="K9" s="39"/>
      <c r="L9" s="40" t="s">
        <v>114</v>
      </c>
      <c r="M9" s="40"/>
      <c r="N9" s="40" t="s">
        <v>43</v>
      </c>
      <c r="O9" s="40"/>
      <c r="P9" s="40"/>
    </row>
    <row r="10" spans="1:16" x14ac:dyDescent="0.45">
      <c r="A10" s="65"/>
      <c r="B10" s="10"/>
      <c r="C10" s="220"/>
      <c r="D10" s="385" t="s">
        <v>8</v>
      </c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9"/>
      <c r="P10" s="40"/>
    </row>
    <row r="11" spans="1:16" x14ac:dyDescent="0.45">
      <c r="A11" s="65"/>
      <c r="B11" s="222" t="s">
        <v>284</v>
      </c>
      <c r="C11" s="220"/>
      <c r="E11" s="10"/>
      <c r="G11" s="10"/>
      <c r="I11" s="10"/>
      <c r="K11" s="10"/>
      <c r="M11" s="190"/>
      <c r="N11" s="190"/>
      <c r="O11" s="9"/>
      <c r="P11" s="40"/>
    </row>
    <row r="12" spans="1:16" x14ac:dyDescent="0.45">
      <c r="A12" s="65"/>
      <c r="B12" s="192" t="s">
        <v>115</v>
      </c>
      <c r="C12" s="220"/>
      <c r="D12" s="334">
        <v>2120000</v>
      </c>
      <c r="E12" s="334"/>
      <c r="F12" s="334">
        <v>2379843</v>
      </c>
      <c r="G12" s="334"/>
      <c r="H12" s="334">
        <v>212000</v>
      </c>
      <c r="I12" s="334"/>
      <c r="J12" s="334">
        <v>7601502</v>
      </c>
      <c r="K12" s="334"/>
      <c r="L12" s="334">
        <v>-14277</v>
      </c>
      <c r="M12" s="334"/>
      <c r="N12" s="334">
        <f>SUM(D12:L12)</f>
        <v>12299068</v>
      </c>
      <c r="O12" s="9"/>
      <c r="P12" s="40"/>
    </row>
    <row r="13" spans="1:16" ht="16.5" customHeight="1" x14ac:dyDescent="0.45">
      <c r="A13" s="65"/>
      <c r="B13" s="192"/>
      <c r="C13" s="319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9"/>
      <c r="P13" s="246"/>
    </row>
    <row r="14" spans="1:16" x14ac:dyDescent="0.45">
      <c r="A14" s="65"/>
      <c r="B14" s="192" t="s">
        <v>288</v>
      </c>
      <c r="C14" s="317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9"/>
      <c r="P14" s="246"/>
    </row>
    <row r="15" spans="1:16" x14ac:dyDescent="0.45">
      <c r="A15" s="65"/>
      <c r="B15" s="350" t="s">
        <v>303</v>
      </c>
      <c r="C15" s="341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9"/>
      <c r="P15" s="246"/>
    </row>
    <row r="16" spans="1:16" x14ac:dyDescent="0.45">
      <c r="A16" s="65"/>
      <c r="B16" s="337" t="s">
        <v>305</v>
      </c>
      <c r="C16" s="317">
        <v>14</v>
      </c>
      <c r="D16" s="331">
        <v>0</v>
      </c>
      <c r="E16" s="52"/>
      <c r="F16" s="331">
        <v>0</v>
      </c>
      <c r="G16" s="52"/>
      <c r="H16" s="331">
        <v>0</v>
      </c>
      <c r="I16" s="190"/>
      <c r="J16" s="333">
        <v>-551200</v>
      </c>
      <c r="K16" s="190"/>
      <c r="L16" s="331">
        <v>0</v>
      </c>
      <c r="M16" s="190"/>
      <c r="N16" s="333">
        <f>SUM(J16)</f>
        <v>-551200</v>
      </c>
      <c r="O16" s="9"/>
      <c r="P16" s="246"/>
    </row>
    <row r="17" spans="1:16" x14ac:dyDescent="0.45">
      <c r="A17" s="65"/>
      <c r="B17" s="350" t="s">
        <v>304</v>
      </c>
      <c r="C17" s="341"/>
      <c r="D17" s="351">
        <v>0</v>
      </c>
      <c r="E17" s="145"/>
      <c r="F17" s="351">
        <v>0</v>
      </c>
      <c r="G17" s="145"/>
      <c r="H17" s="351">
        <v>0</v>
      </c>
      <c r="I17" s="190"/>
      <c r="J17" s="335">
        <f>SUM(J16)</f>
        <v>-551200</v>
      </c>
      <c r="K17" s="190"/>
      <c r="L17" s="351">
        <v>0</v>
      </c>
      <c r="M17" s="334"/>
      <c r="N17" s="335">
        <f>SUM(D17:L17)</f>
        <v>-551200</v>
      </c>
      <c r="O17" s="9"/>
      <c r="P17" s="246"/>
    </row>
    <row r="18" spans="1:16" x14ac:dyDescent="0.45">
      <c r="A18" s="65"/>
      <c r="B18" s="192" t="s">
        <v>289</v>
      </c>
      <c r="C18" s="317"/>
      <c r="D18" s="235">
        <f>SUM(D14:D16)</f>
        <v>0</v>
      </c>
      <c r="E18" s="145"/>
      <c r="F18" s="235">
        <f>SUM(F14:F16)</f>
        <v>0</v>
      </c>
      <c r="G18" s="145"/>
      <c r="H18" s="235">
        <f>SUM(H14:H16)</f>
        <v>0</v>
      </c>
      <c r="I18" s="334"/>
      <c r="J18" s="335">
        <f>SUM(J17)</f>
        <v>-551200</v>
      </c>
      <c r="K18" s="334"/>
      <c r="L18" s="235">
        <f>SUM(L14:L16)</f>
        <v>0</v>
      </c>
      <c r="M18" s="334"/>
      <c r="N18" s="335">
        <f>SUM(N16)</f>
        <v>-551200</v>
      </c>
      <c r="O18" s="9"/>
      <c r="P18" s="246"/>
    </row>
    <row r="19" spans="1:16" ht="16.5" customHeight="1" x14ac:dyDescent="0.45">
      <c r="A19" s="65"/>
      <c r="B19" s="192"/>
      <c r="C19" s="22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9"/>
      <c r="P19" s="40"/>
    </row>
    <row r="20" spans="1:16" s="45" customFormat="1" x14ac:dyDescent="0.45">
      <c r="A20" s="65"/>
      <c r="B20" s="222" t="s">
        <v>265</v>
      </c>
      <c r="C20" s="220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41"/>
    </row>
    <row r="21" spans="1:16" s="45" customFormat="1" x14ac:dyDescent="0.45">
      <c r="A21" s="65"/>
      <c r="B21" s="8" t="s">
        <v>116</v>
      </c>
      <c r="C21" s="220"/>
      <c r="D21" s="332">
        <f t="shared" ref="D21:D22" si="0">SUM(D19:D20)</f>
        <v>0</v>
      </c>
      <c r="E21" s="52"/>
      <c r="F21" s="332">
        <f t="shared" ref="F21:F22" si="1">SUM(F19:F20)</f>
        <v>0</v>
      </c>
      <c r="G21" s="52"/>
      <c r="H21" s="332">
        <f t="shared" ref="H21:H22" si="2">SUM(H19:H20)</f>
        <v>0</v>
      </c>
      <c r="I21" s="190"/>
      <c r="J21" s="49">
        <v>2026141</v>
      </c>
      <c r="K21" s="190"/>
      <c r="L21" s="332">
        <v>0</v>
      </c>
      <c r="M21" s="190"/>
      <c r="N21" s="190">
        <f>SUM(D21:M21)</f>
        <v>2026141</v>
      </c>
      <c r="O21" s="41"/>
    </row>
    <row r="22" spans="1:16" s="45" customFormat="1" x14ac:dyDescent="0.45">
      <c r="A22" s="65"/>
      <c r="B22" s="8" t="s">
        <v>266</v>
      </c>
      <c r="C22" s="220"/>
      <c r="D22" s="331">
        <f t="shared" si="0"/>
        <v>0</v>
      </c>
      <c r="E22" s="52"/>
      <c r="F22" s="331">
        <f t="shared" si="1"/>
        <v>0</v>
      </c>
      <c r="G22" s="52"/>
      <c r="H22" s="331">
        <f t="shared" si="2"/>
        <v>0</v>
      </c>
      <c r="I22" s="190"/>
      <c r="J22" s="331">
        <v>0</v>
      </c>
      <c r="K22" s="190"/>
      <c r="L22" s="190">
        <v>2143</v>
      </c>
      <c r="M22" s="190"/>
      <c r="N22" s="190">
        <f>SUM(D22:M22)</f>
        <v>2143</v>
      </c>
      <c r="O22" s="41"/>
    </row>
    <row r="23" spans="1:16" s="45" customFormat="1" x14ac:dyDescent="0.45">
      <c r="A23" s="65"/>
      <c r="B23" s="222" t="s">
        <v>267</v>
      </c>
      <c r="C23" s="48"/>
      <c r="D23" s="235">
        <f>SUM(D21:D22)</f>
        <v>0</v>
      </c>
      <c r="E23" s="145"/>
      <c r="F23" s="235">
        <f>SUM(F21:F22)</f>
        <v>0</v>
      </c>
      <c r="G23" s="145"/>
      <c r="H23" s="235">
        <f>SUM(H21:H22)</f>
        <v>0</v>
      </c>
      <c r="I23" s="145"/>
      <c r="J23" s="70">
        <f>SUM(J21:J22)</f>
        <v>2026141</v>
      </c>
      <c r="K23" s="145"/>
      <c r="L23" s="70">
        <f>SUM(L21:L22)</f>
        <v>2143</v>
      </c>
      <c r="M23" s="145"/>
      <c r="N23" s="70">
        <f>+J23+L23</f>
        <v>2028284</v>
      </c>
      <c r="O23" s="41"/>
    </row>
    <row r="24" spans="1:16" ht="16.5" customHeight="1" x14ac:dyDescent="0.45">
      <c r="B24" s="71"/>
      <c r="C24" s="220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41"/>
    </row>
    <row r="25" spans="1:16" ht="21.75" thickBot="1" x14ac:dyDescent="0.5">
      <c r="B25" s="302" t="s">
        <v>286</v>
      </c>
      <c r="C25" s="220"/>
      <c r="D25" s="199">
        <f>D12+D23+D18</f>
        <v>2120000</v>
      </c>
      <c r="E25" s="145"/>
      <c r="F25" s="199">
        <f>F12+F23+F18</f>
        <v>2379843</v>
      </c>
      <c r="G25" s="145"/>
      <c r="H25" s="199">
        <f>H12+H23+H18</f>
        <v>212000</v>
      </c>
      <c r="I25" s="145"/>
      <c r="J25" s="199">
        <f>J12+J23+J18</f>
        <v>9076443</v>
      </c>
      <c r="K25" s="145"/>
      <c r="L25" s="199">
        <f>L12+L23+L18</f>
        <v>-12134</v>
      </c>
      <c r="M25" s="145"/>
      <c r="N25" s="199">
        <f>+N12+N18+N23</f>
        <v>13776152</v>
      </c>
      <c r="O25" s="43"/>
    </row>
    <row r="26" spans="1:16" ht="22.5" thickTop="1" x14ac:dyDescent="0.45">
      <c r="B26" s="222"/>
      <c r="C26" s="220"/>
      <c r="D26" s="17"/>
      <c r="E26" s="142"/>
      <c r="F26" s="17"/>
      <c r="G26" s="142"/>
      <c r="H26" s="17"/>
      <c r="I26" s="142"/>
      <c r="J26" s="17"/>
      <c r="K26" s="142"/>
      <c r="L26" s="17"/>
      <c r="M26" s="17"/>
      <c r="N26" s="17"/>
      <c r="O26" s="43"/>
    </row>
    <row r="27" spans="1:16" x14ac:dyDescent="0.45">
      <c r="B27" s="222" t="str">
        <f>SFP!B1</f>
        <v>บริษัท เมืองไทย แคปปิตอล จำกัด (มหาชน) และบริษัทย่อย</v>
      </c>
      <c r="D27" s="47"/>
      <c r="E27" s="44"/>
      <c r="F27" s="47"/>
      <c r="O27" s="43"/>
    </row>
    <row r="28" spans="1:16" x14ac:dyDescent="0.45">
      <c r="B28" s="222" t="str">
        <f>B2</f>
        <v>งบแสดงการเปลี่ยนแปลงส่วนของผู้ถือหุ้น (ไม่ได้ตรวจสอบ)</v>
      </c>
      <c r="O28" s="43"/>
    </row>
    <row r="29" spans="1:16" x14ac:dyDescent="0.45">
      <c r="B29" s="222"/>
      <c r="O29" s="43"/>
    </row>
    <row r="30" spans="1:16" x14ac:dyDescent="0.45">
      <c r="B30" s="51"/>
      <c r="D30" s="386" t="s">
        <v>2</v>
      </c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7"/>
    </row>
    <row r="31" spans="1:16" ht="42" x14ac:dyDescent="0.45">
      <c r="A31" s="35"/>
      <c r="C31" s="8"/>
      <c r="E31" s="221"/>
      <c r="F31" s="39"/>
      <c r="G31" s="39"/>
      <c r="H31" s="384" t="s">
        <v>49</v>
      </c>
      <c r="I31" s="384"/>
      <c r="J31" s="384"/>
      <c r="L31" s="195" t="s">
        <v>102</v>
      </c>
      <c r="M31" s="39"/>
      <c r="N31" s="11"/>
      <c r="O31" s="11"/>
      <c r="P31" s="11"/>
    </row>
    <row r="32" spans="1:16" x14ac:dyDescent="0.45">
      <c r="A32" s="35"/>
      <c r="C32" s="8"/>
      <c r="E32" s="221"/>
      <c r="F32" s="39"/>
      <c r="G32" s="39"/>
      <c r="I32" s="39"/>
      <c r="L32" s="246" t="s">
        <v>254</v>
      </c>
      <c r="M32" s="106"/>
      <c r="O32" s="11"/>
      <c r="P32" s="11"/>
    </row>
    <row r="33" spans="1:43" x14ac:dyDescent="0.45">
      <c r="A33" s="36"/>
      <c r="C33" s="40"/>
      <c r="D33" s="40" t="s">
        <v>44</v>
      </c>
      <c r="G33" s="39"/>
      <c r="K33" s="39"/>
      <c r="L33" s="39" t="s">
        <v>103</v>
      </c>
      <c r="M33" s="106"/>
      <c r="O33" s="11"/>
      <c r="P33" s="11"/>
    </row>
    <row r="34" spans="1:43" x14ac:dyDescent="0.45">
      <c r="C34" s="40"/>
      <c r="D34" s="40" t="s">
        <v>104</v>
      </c>
      <c r="F34" s="40" t="s">
        <v>105</v>
      </c>
      <c r="G34" s="39"/>
      <c r="H34" s="40" t="s">
        <v>106</v>
      </c>
      <c r="I34" s="39"/>
      <c r="J34" s="40" t="s">
        <v>107</v>
      </c>
      <c r="K34" s="39"/>
      <c r="L34" s="40" t="s">
        <v>108</v>
      </c>
      <c r="M34" s="40"/>
      <c r="N34" s="40" t="s">
        <v>109</v>
      </c>
      <c r="O34" s="40"/>
      <c r="P34" s="40"/>
    </row>
    <row r="35" spans="1:43" x14ac:dyDescent="0.45">
      <c r="C35" s="193" t="s">
        <v>6</v>
      </c>
      <c r="D35" s="40" t="s">
        <v>110</v>
      </c>
      <c r="F35" s="74" t="s">
        <v>111</v>
      </c>
      <c r="G35" s="39"/>
      <c r="H35" s="40" t="s">
        <v>112</v>
      </c>
      <c r="I35" s="39"/>
      <c r="J35" s="40" t="s">
        <v>113</v>
      </c>
      <c r="K35" s="39"/>
      <c r="L35" s="40" t="s">
        <v>114</v>
      </c>
      <c r="M35" s="40"/>
      <c r="N35" s="40" t="s">
        <v>43</v>
      </c>
      <c r="O35" s="40"/>
      <c r="P35" s="40"/>
    </row>
    <row r="36" spans="1:43" x14ac:dyDescent="0.45">
      <c r="A36" s="65"/>
      <c r="B36" s="10"/>
      <c r="C36" s="220"/>
      <c r="D36" s="385" t="s">
        <v>8</v>
      </c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9"/>
      <c r="P36" s="40"/>
    </row>
    <row r="37" spans="1:43" x14ac:dyDescent="0.45">
      <c r="A37" s="65"/>
      <c r="B37" s="222" t="s">
        <v>282</v>
      </c>
      <c r="C37" s="220"/>
      <c r="D37" s="287"/>
      <c r="E37" s="287"/>
      <c r="F37" s="287"/>
      <c r="G37" s="287"/>
      <c r="H37" s="287"/>
      <c r="I37" s="287"/>
      <c r="J37" s="288"/>
      <c r="K37" s="287"/>
      <c r="L37" s="287"/>
      <c r="M37" s="287"/>
      <c r="N37" s="287"/>
      <c r="O37" s="9"/>
      <c r="P37" s="40"/>
    </row>
    <row r="38" spans="1:43" x14ac:dyDescent="0.45">
      <c r="A38" s="65"/>
      <c r="B38" s="296" t="s">
        <v>271</v>
      </c>
      <c r="C38" s="295"/>
      <c r="D38" s="334">
        <v>2120000</v>
      </c>
      <c r="E38" s="334"/>
      <c r="F38" s="334">
        <v>2379843</v>
      </c>
      <c r="G38" s="334"/>
      <c r="H38" s="334">
        <v>212000</v>
      </c>
      <c r="I38" s="334"/>
      <c r="J38" s="334">
        <v>11271394</v>
      </c>
      <c r="K38" s="334"/>
      <c r="L38" s="334">
        <v>-11523</v>
      </c>
      <c r="M38" s="334"/>
      <c r="N38" s="297">
        <f>SUM(D38:M38)</f>
        <v>15971714</v>
      </c>
      <c r="O38" s="9"/>
      <c r="P38" s="246"/>
    </row>
    <row r="39" spans="1:43" x14ac:dyDescent="0.45">
      <c r="A39" s="65"/>
      <c r="B39" s="8" t="s">
        <v>270</v>
      </c>
      <c r="C39" s="295">
        <v>3</v>
      </c>
      <c r="D39" s="331">
        <v>0</v>
      </c>
      <c r="E39" s="49"/>
      <c r="F39" s="331">
        <v>0</v>
      </c>
      <c r="G39" s="49"/>
      <c r="H39" s="331">
        <v>0</v>
      </c>
      <c r="I39" s="49"/>
      <c r="J39" s="49">
        <v>129939</v>
      </c>
      <c r="K39" s="49"/>
      <c r="L39" s="331">
        <v>0</v>
      </c>
      <c r="M39" s="49"/>
      <c r="N39" s="49">
        <f>SUM(D39:M39)</f>
        <v>129939</v>
      </c>
      <c r="O39" s="9"/>
      <c r="P39" s="246"/>
    </row>
    <row r="40" spans="1:43" x14ac:dyDescent="0.45">
      <c r="A40" s="65"/>
      <c r="B40" s="296" t="s">
        <v>279</v>
      </c>
      <c r="C40" s="295"/>
      <c r="D40" s="70">
        <f>SUM(D38:D39)</f>
        <v>2120000</v>
      </c>
      <c r="E40" s="287"/>
      <c r="F40" s="70">
        <f>SUM(F38:F39)</f>
        <v>2379843</v>
      </c>
      <c r="G40" s="287"/>
      <c r="H40" s="70">
        <f>SUM(H38:H39)</f>
        <v>212000</v>
      </c>
      <c r="I40" s="287"/>
      <c r="J40" s="70">
        <f>SUM(J38:J39)</f>
        <v>11401333</v>
      </c>
      <c r="K40" s="287"/>
      <c r="L40" s="70">
        <f>SUM(L38:L39)</f>
        <v>-11523</v>
      </c>
      <c r="M40" s="287"/>
      <c r="N40" s="70">
        <f>SUM(N38:N39)</f>
        <v>16101653</v>
      </c>
      <c r="O40" s="9"/>
      <c r="P40" s="246"/>
    </row>
    <row r="41" spans="1:43" ht="8.4499999999999993" customHeight="1" x14ac:dyDescent="0.45">
      <c r="A41" s="65"/>
      <c r="B41" s="318"/>
      <c r="C41" s="317"/>
      <c r="D41" s="145"/>
      <c r="E41" s="287"/>
      <c r="F41" s="145"/>
      <c r="G41" s="287"/>
      <c r="H41" s="145"/>
      <c r="I41" s="287"/>
      <c r="J41" s="145"/>
      <c r="K41" s="287"/>
      <c r="L41" s="145"/>
      <c r="M41" s="287"/>
      <c r="N41" s="145"/>
      <c r="O41" s="9"/>
      <c r="P41" s="246"/>
    </row>
    <row r="42" spans="1:43" x14ac:dyDescent="0.45">
      <c r="A42" s="65"/>
      <c r="B42" s="192" t="s">
        <v>288</v>
      </c>
      <c r="C42" s="317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9"/>
      <c r="P42" s="246"/>
    </row>
    <row r="43" spans="1:43" x14ac:dyDescent="0.45">
      <c r="A43" s="65"/>
      <c r="B43" s="350" t="s">
        <v>303</v>
      </c>
      <c r="C43" s="341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9"/>
      <c r="P43" s="246"/>
    </row>
    <row r="44" spans="1:43" x14ac:dyDescent="0.45">
      <c r="A44" s="65"/>
      <c r="B44" s="337" t="s">
        <v>305</v>
      </c>
      <c r="C44" s="317">
        <v>14</v>
      </c>
      <c r="D44" s="331">
        <v>0</v>
      </c>
      <c r="E44" s="52"/>
      <c r="F44" s="331">
        <v>0</v>
      </c>
      <c r="G44" s="52"/>
      <c r="H44" s="331">
        <v>0</v>
      </c>
      <c r="I44" s="190"/>
      <c r="J44" s="331">
        <v>-636000</v>
      </c>
      <c r="K44" s="190"/>
      <c r="L44" s="331">
        <v>0</v>
      </c>
      <c r="M44" s="190"/>
      <c r="N44" s="363">
        <f>SUM(D44:M44)</f>
        <v>-636000</v>
      </c>
      <c r="O44" s="9"/>
      <c r="P44" s="246"/>
    </row>
    <row r="45" spans="1:43" x14ac:dyDescent="0.45">
      <c r="A45" s="65"/>
      <c r="B45" s="350" t="s">
        <v>304</v>
      </c>
      <c r="C45" s="341"/>
      <c r="D45" s="351">
        <v>0</v>
      </c>
      <c r="E45" s="145"/>
      <c r="F45" s="351">
        <v>0</v>
      </c>
      <c r="G45" s="145"/>
      <c r="H45" s="351">
        <v>0</v>
      </c>
      <c r="I45" s="190"/>
      <c r="J45" s="335">
        <f>SUM(J44)</f>
        <v>-636000</v>
      </c>
      <c r="K45" s="190"/>
      <c r="L45" s="351">
        <v>0</v>
      </c>
      <c r="M45" s="334"/>
      <c r="N45" s="335">
        <f>SUM(D45:M45)</f>
        <v>-636000</v>
      </c>
      <c r="O45" s="9"/>
      <c r="P45" s="246"/>
    </row>
    <row r="46" spans="1:43" x14ac:dyDescent="0.45">
      <c r="A46" s="65"/>
      <c r="B46" s="192" t="s">
        <v>289</v>
      </c>
      <c r="C46" s="317"/>
      <c r="D46" s="235">
        <f>SUM(D45)</f>
        <v>0</v>
      </c>
      <c r="E46" s="145"/>
      <c r="F46" s="235">
        <f>SUM(F45)</f>
        <v>0</v>
      </c>
      <c r="G46" s="145"/>
      <c r="H46" s="235">
        <f>SUM(H45)</f>
        <v>0</v>
      </c>
      <c r="I46" s="334"/>
      <c r="J46" s="235">
        <f>SUM(J45)</f>
        <v>-636000</v>
      </c>
      <c r="K46" s="334"/>
      <c r="L46" s="235">
        <f>SUM(L45)</f>
        <v>0</v>
      </c>
      <c r="M46" s="334"/>
      <c r="N46" s="335">
        <f>SUM(D46:M46)</f>
        <v>-636000</v>
      </c>
      <c r="O46" s="9"/>
      <c r="P46" s="246"/>
      <c r="S46" s="38"/>
    </row>
    <row r="47" spans="1:43" s="197" customFormat="1" ht="8.4499999999999993" customHeight="1" x14ac:dyDescent="0.45">
      <c r="A47" s="64"/>
      <c r="B47" s="192"/>
      <c r="C47" s="193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  <c r="O47" s="196"/>
      <c r="P47" s="196"/>
      <c r="Q47" s="196"/>
      <c r="R47" s="196"/>
      <c r="S47" s="196"/>
      <c r="T47" s="196"/>
      <c r="U47" s="196"/>
      <c r="V47" s="196"/>
      <c r="W47" s="196"/>
      <c r="X47" s="196"/>
      <c r="Y47" s="196"/>
      <c r="Z47" s="196"/>
      <c r="AA47" s="196"/>
      <c r="AB47" s="196"/>
      <c r="AC47" s="196"/>
      <c r="AD47" s="196"/>
      <c r="AE47" s="196"/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4"/>
    </row>
    <row r="48" spans="1:43" s="45" customFormat="1" x14ac:dyDescent="0.45">
      <c r="A48" s="65"/>
      <c r="B48" s="222" t="s">
        <v>265</v>
      </c>
      <c r="C48" s="220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41"/>
    </row>
    <row r="49" spans="1:15" s="45" customFormat="1" x14ac:dyDescent="0.45">
      <c r="A49" s="65"/>
      <c r="B49" s="8" t="s">
        <v>116</v>
      </c>
      <c r="C49" s="220"/>
      <c r="D49" s="212" t="s">
        <v>11</v>
      </c>
      <c r="E49" s="52"/>
      <c r="F49" s="212" t="s">
        <v>11</v>
      </c>
      <c r="G49" s="52"/>
      <c r="H49" s="212" t="s">
        <v>11</v>
      </c>
      <c r="I49" s="145"/>
      <c r="J49" s="212">
        <f>+'PL6-9'!F92</f>
        <v>2503895</v>
      </c>
      <c r="K49" s="145"/>
      <c r="L49" s="212" t="s">
        <v>11</v>
      </c>
      <c r="M49" s="145"/>
      <c r="N49" s="49">
        <f>SUM(D49:M49)</f>
        <v>2503895</v>
      </c>
      <c r="O49" s="41"/>
    </row>
    <row r="50" spans="1:15" s="45" customFormat="1" x14ac:dyDescent="0.45">
      <c r="A50" s="65"/>
      <c r="B50" s="8" t="s">
        <v>266</v>
      </c>
      <c r="C50" s="220"/>
      <c r="D50" s="331">
        <v>0</v>
      </c>
      <c r="E50" s="145"/>
      <c r="F50" s="331">
        <v>0</v>
      </c>
      <c r="G50" s="145"/>
      <c r="H50" s="331">
        <v>0</v>
      </c>
      <c r="I50" s="145"/>
      <c r="J50" s="331">
        <v>0</v>
      </c>
      <c r="K50" s="145"/>
      <c r="L50" s="331">
        <f>'PL6-9'!F100</f>
        <v>1810</v>
      </c>
      <c r="M50" s="145"/>
      <c r="N50" s="363">
        <f>SUM(D50:M50)</f>
        <v>1810</v>
      </c>
      <c r="O50" s="41"/>
    </row>
    <row r="51" spans="1:15" s="45" customFormat="1" x14ac:dyDescent="0.45">
      <c r="A51" s="65"/>
      <c r="B51" s="222" t="s">
        <v>267</v>
      </c>
      <c r="C51" s="48"/>
      <c r="D51" s="235">
        <f>SUM(D49:D50)</f>
        <v>0</v>
      </c>
      <c r="E51" s="145"/>
      <c r="F51" s="235">
        <f>SUM(F49:F50)</f>
        <v>0</v>
      </c>
      <c r="G51" s="145"/>
      <c r="H51" s="235">
        <f>SUM(H49:H50)</f>
        <v>0</v>
      </c>
      <c r="I51" s="145"/>
      <c r="J51" s="235">
        <f>SUM(J49:J50)</f>
        <v>2503895</v>
      </c>
      <c r="K51" s="145"/>
      <c r="L51" s="235">
        <f>SUM(L49:L50)</f>
        <v>1810</v>
      </c>
      <c r="M51" s="145"/>
      <c r="N51" s="335">
        <f>SUM(D51:M51)</f>
        <v>2505705</v>
      </c>
      <c r="O51" s="41"/>
    </row>
    <row r="52" spans="1:15" ht="8.4499999999999993" customHeight="1" x14ac:dyDescent="0.45">
      <c r="B52" s="71"/>
      <c r="C52" s="220"/>
      <c r="D52" s="42"/>
      <c r="E52" s="162"/>
      <c r="F52" s="42"/>
      <c r="G52" s="162"/>
      <c r="H52" s="42"/>
      <c r="I52" s="162"/>
      <c r="J52" s="42"/>
      <c r="K52" s="162"/>
      <c r="L52" s="42"/>
      <c r="M52" s="161"/>
      <c r="N52" s="42"/>
      <c r="O52" s="41"/>
    </row>
    <row r="53" spans="1:15" ht="21.75" thickBot="1" x14ac:dyDescent="0.5">
      <c r="B53" s="222" t="s">
        <v>283</v>
      </c>
      <c r="C53" s="220"/>
      <c r="D53" s="198">
        <f>D40+D46+D51</f>
        <v>2120000</v>
      </c>
      <c r="E53" s="46"/>
      <c r="F53" s="198">
        <f>F40+F46+F51</f>
        <v>2379843</v>
      </c>
      <c r="G53" s="46"/>
      <c r="H53" s="198">
        <f>H40+H46+H51</f>
        <v>212000</v>
      </c>
      <c r="I53" s="46"/>
      <c r="J53" s="198">
        <f>J40+J46+J51</f>
        <v>13269228</v>
      </c>
      <c r="K53" s="46"/>
      <c r="L53" s="199">
        <f>L40+L46+L51</f>
        <v>-9713</v>
      </c>
      <c r="M53" s="46"/>
      <c r="N53" s="364">
        <f>SUM(D53:M53)</f>
        <v>17971358</v>
      </c>
      <c r="O53" s="43"/>
    </row>
    <row r="54" spans="1:15" s="239" customFormat="1" ht="18.75" thickTop="1" x14ac:dyDescent="0.4">
      <c r="A54" s="236"/>
      <c r="B54" s="237"/>
      <c r="C54" s="238"/>
      <c r="D54" s="238"/>
      <c r="E54" s="233"/>
      <c r="F54" s="233"/>
      <c r="G54" s="233"/>
      <c r="H54" s="233"/>
      <c r="I54" s="233"/>
      <c r="J54" s="233"/>
      <c r="K54" s="233"/>
      <c r="L54" s="234"/>
      <c r="M54" s="234"/>
      <c r="N54" s="234"/>
      <c r="O54" s="234"/>
    </row>
    <row r="55" spans="1:15" x14ac:dyDescent="0.45">
      <c r="A55" s="64"/>
      <c r="B55" s="51"/>
      <c r="C55" s="220"/>
      <c r="D55" s="50"/>
      <c r="E55" s="53"/>
      <c r="F55" s="12"/>
      <c r="K55" s="53"/>
      <c r="O55" s="43"/>
    </row>
    <row r="56" spans="1:15" x14ac:dyDescent="0.45">
      <c r="A56" s="65"/>
      <c r="J56" s="240"/>
    </row>
    <row r="57" spans="1:15" x14ac:dyDescent="0.45">
      <c r="A57" s="65"/>
    </row>
    <row r="59" spans="1:15" x14ac:dyDescent="0.45">
      <c r="A59" s="64"/>
    </row>
    <row r="60" spans="1:15" x14ac:dyDescent="0.45">
      <c r="A60" s="65"/>
    </row>
    <row r="61" spans="1:15" x14ac:dyDescent="0.45">
      <c r="A61" s="64"/>
    </row>
    <row r="62" spans="1:15" x14ac:dyDescent="0.45">
      <c r="A62" s="64"/>
    </row>
    <row r="63" spans="1:15" x14ac:dyDescent="0.45">
      <c r="A63" s="64"/>
    </row>
    <row r="64" spans="1:15" x14ac:dyDescent="0.45">
      <c r="A64" s="64"/>
    </row>
    <row r="65" spans="1:1" x14ac:dyDescent="0.45">
      <c r="A65" s="65"/>
    </row>
    <row r="66" spans="1:1" x14ac:dyDescent="0.45">
      <c r="A66" s="64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H31:J31"/>
    <mergeCell ref="D36:N36"/>
    <mergeCell ref="D30:N30"/>
    <mergeCell ref="B3:F3"/>
    <mergeCell ref="D10:N10"/>
    <mergeCell ref="H5:J5"/>
    <mergeCell ref="D4:N4"/>
  </mergeCells>
  <phoneticPr fontId="0" type="noConversion"/>
  <pageMargins left="0.8" right="0.7" top="0.48" bottom="0.5" header="0.5" footer="0.5"/>
  <pageSetup paperSize="9" scale="90" firstPageNumber="10" orientation="landscape" useFirstPageNumber="1" r:id="rId2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6"/>
  <sheetViews>
    <sheetView view="pageBreakPreview" topLeftCell="B1" zoomScale="90" zoomScaleNormal="80" zoomScaleSheetLayoutView="90" workbookViewId="0">
      <selection activeCell="B1" sqref="B1"/>
    </sheetView>
  </sheetViews>
  <sheetFormatPr defaultColWidth="9.140625" defaultRowHeight="23.25" customHeight="1" x14ac:dyDescent="0.45"/>
  <cols>
    <col min="1" max="1" width="1.28515625" style="63" hidden="1" customWidth="1"/>
    <col min="2" max="2" width="63.140625" style="8" customWidth="1"/>
    <col min="3" max="3" width="9.140625" style="9" bestFit="1" customWidth="1"/>
    <col min="4" max="4" width="13.7109375" style="10" customWidth="1"/>
    <col min="5" max="5" width="0.85546875" style="38" customWidth="1"/>
    <col min="6" max="6" width="13.7109375" style="10" customWidth="1"/>
    <col min="7" max="7" width="0.85546875" style="38" customWidth="1"/>
    <col min="8" max="8" width="13.7109375" style="10" customWidth="1"/>
    <col min="9" max="9" width="0.85546875" style="38" customWidth="1"/>
    <col min="10" max="10" width="13.7109375" style="10" customWidth="1"/>
    <col min="11" max="11" width="0.85546875" style="38" customWidth="1"/>
    <col min="12" max="12" width="16.7109375" style="10" customWidth="1"/>
    <col min="13" max="13" width="0.85546875" style="10" customWidth="1"/>
    <col min="14" max="14" width="13.7109375" style="10" customWidth="1"/>
    <col min="15" max="15" width="1.42578125" style="10" customWidth="1"/>
    <col min="16" max="16384" width="9.140625" style="10"/>
  </cols>
  <sheetData>
    <row r="1" spans="1:16" s="247" customFormat="1" ht="21.75" x14ac:dyDescent="0.45">
      <c r="A1" s="352"/>
      <c r="B1" s="15" t="str">
        <f>SFP!B1</f>
        <v>บริษัท เมืองไทย แคปปิตอล จำกัด (มหาชน) และบริษัทย่อย</v>
      </c>
      <c r="C1" s="114"/>
      <c r="E1" s="137"/>
      <c r="G1" s="137"/>
      <c r="I1" s="137"/>
      <c r="K1" s="137"/>
    </row>
    <row r="2" spans="1:16" s="247" customFormat="1" ht="21.75" x14ac:dyDescent="0.45">
      <c r="A2" s="352"/>
      <c r="B2" s="15" t="s">
        <v>101</v>
      </c>
      <c r="C2" s="114"/>
      <c r="E2" s="137"/>
      <c r="G2" s="137"/>
      <c r="I2" s="137"/>
      <c r="K2" s="137"/>
    </row>
    <row r="3" spans="1:16" ht="21" x14ac:dyDescent="0.45">
      <c r="A3" s="62"/>
      <c r="B3" s="387"/>
      <c r="C3" s="387"/>
      <c r="D3" s="387"/>
      <c r="E3" s="387"/>
      <c r="F3" s="387"/>
    </row>
    <row r="4" spans="1:16" ht="21" x14ac:dyDescent="0.45">
      <c r="D4" s="386" t="s">
        <v>3</v>
      </c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7"/>
    </row>
    <row r="5" spans="1:16" ht="42" x14ac:dyDescent="0.45">
      <c r="A5" s="35"/>
      <c r="C5" s="8"/>
      <c r="E5" s="221"/>
      <c r="F5" s="39"/>
      <c r="G5" s="39"/>
      <c r="H5" s="384" t="s">
        <v>49</v>
      </c>
      <c r="I5" s="384"/>
      <c r="J5" s="384"/>
      <c r="L5" s="195" t="s">
        <v>102</v>
      </c>
      <c r="M5" s="39"/>
      <c r="N5" s="11"/>
      <c r="O5" s="11"/>
      <c r="P5" s="11"/>
    </row>
    <row r="6" spans="1:16" ht="21" x14ac:dyDescent="0.45">
      <c r="A6" s="36"/>
      <c r="C6" s="8"/>
      <c r="E6" s="221"/>
      <c r="F6" s="39"/>
      <c r="G6" s="39"/>
      <c r="I6" s="39"/>
      <c r="L6" s="40" t="s">
        <v>254</v>
      </c>
      <c r="M6" s="106"/>
      <c r="O6" s="11"/>
      <c r="P6" s="11"/>
    </row>
    <row r="7" spans="1:16" ht="21" x14ac:dyDescent="0.45">
      <c r="C7" s="40"/>
      <c r="D7" s="40" t="s">
        <v>44</v>
      </c>
      <c r="G7" s="39"/>
      <c r="K7" s="39"/>
      <c r="L7" s="39" t="s">
        <v>103</v>
      </c>
      <c r="M7" s="106"/>
      <c r="O7" s="40"/>
      <c r="P7" s="40"/>
    </row>
    <row r="8" spans="1:16" ht="21" x14ac:dyDescent="0.45">
      <c r="C8" s="40"/>
      <c r="D8" s="40" t="s">
        <v>104</v>
      </c>
      <c r="F8" s="40" t="s">
        <v>105</v>
      </c>
      <c r="G8" s="39"/>
      <c r="H8" s="40" t="s">
        <v>106</v>
      </c>
      <c r="I8" s="39"/>
      <c r="J8" s="40" t="s">
        <v>107</v>
      </c>
      <c r="K8" s="39"/>
      <c r="L8" s="40" t="s">
        <v>108</v>
      </c>
      <c r="M8" s="40"/>
      <c r="N8" s="40" t="s">
        <v>109</v>
      </c>
      <c r="O8" s="40"/>
      <c r="P8" s="40"/>
    </row>
    <row r="9" spans="1:16" ht="21" x14ac:dyDescent="0.45">
      <c r="C9" s="193" t="s">
        <v>6</v>
      </c>
      <c r="D9" s="40" t="s">
        <v>110</v>
      </c>
      <c r="F9" s="74" t="s">
        <v>111</v>
      </c>
      <c r="G9" s="39"/>
      <c r="H9" s="40" t="s">
        <v>112</v>
      </c>
      <c r="I9" s="39"/>
      <c r="J9" s="40" t="s">
        <v>113</v>
      </c>
      <c r="K9" s="39"/>
      <c r="L9" s="40" t="s">
        <v>114</v>
      </c>
      <c r="M9" s="40"/>
      <c r="N9" s="40" t="s">
        <v>43</v>
      </c>
      <c r="O9" s="40"/>
      <c r="P9" s="40"/>
    </row>
    <row r="10" spans="1:16" ht="21" x14ac:dyDescent="0.45">
      <c r="A10" s="65"/>
      <c r="B10" s="10"/>
      <c r="C10" s="220"/>
      <c r="D10" s="385" t="s">
        <v>8</v>
      </c>
      <c r="E10" s="385"/>
      <c r="F10" s="385"/>
      <c r="G10" s="385"/>
      <c r="H10" s="385"/>
      <c r="I10" s="385"/>
      <c r="J10" s="385"/>
      <c r="K10" s="385"/>
      <c r="L10" s="385"/>
      <c r="M10" s="385"/>
      <c r="N10" s="385"/>
      <c r="O10" s="9"/>
      <c r="P10" s="40"/>
    </row>
    <row r="11" spans="1:16" ht="21" x14ac:dyDescent="0.45">
      <c r="A11" s="65"/>
      <c r="B11" s="222" t="s">
        <v>284</v>
      </c>
      <c r="C11" s="220"/>
      <c r="E11" s="10"/>
      <c r="G11" s="10"/>
      <c r="I11" s="10"/>
      <c r="K11" s="10"/>
      <c r="M11" s="190"/>
      <c r="N11" s="190"/>
      <c r="O11" s="9"/>
      <c r="P11" s="40"/>
    </row>
    <row r="12" spans="1:16" ht="21" x14ac:dyDescent="0.45">
      <c r="A12" s="65"/>
      <c r="B12" s="192" t="s">
        <v>115</v>
      </c>
      <c r="C12" s="220"/>
      <c r="D12" s="145">
        <v>2120000</v>
      </c>
      <c r="E12" s="145"/>
      <c r="F12" s="145">
        <v>2379843</v>
      </c>
      <c r="G12" s="145"/>
      <c r="H12" s="145">
        <v>212000</v>
      </c>
      <c r="I12" s="145"/>
      <c r="J12" s="145">
        <v>7571377</v>
      </c>
      <c r="K12" s="145"/>
      <c r="L12" s="145">
        <v>-14277</v>
      </c>
      <c r="M12" s="145"/>
      <c r="N12" s="145">
        <f>SUM(D12:L12)</f>
        <v>12268943</v>
      </c>
      <c r="O12" s="9"/>
      <c r="P12" s="40"/>
    </row>
    <row r="13" spans="1:16" ht="21" x14ac:dyDescent="0.45">
      <c r="A13" s="65"/>
      <c r="B13" s="192"/>
      <c r="C13" s="319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9"/>
      <c r="P13" s="246"/>
    </row>
    <row r="14" spans="1:16" ht="21" x14ac:dyDescent="0.45">
      <c r="A14" s="65"/>
      <c r="B14" s="192" t="s">
        <v>288</v>
      </c>
      <c r="C14" s="317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9"/>
      <c r="P14" s="246"/>
    </row>
    <row r="15" spans="1:16" ht="21" x14ac:dyDescent="0.45">
      <c r="A15" s="65"/>
      <c r="B15" s="350" t="s">
        <v>303</v>
      </c>
      <c r="C15" s="341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9"/>
      <c r="P15" s="246"/>
    </row>
    <row r="16" spans="1:16" ht="21" x14ac:dyDescent="0.45">
      <c r="A16" s="65"/>
      <c r="B16" s="337" t="s">
        <v>305</v>
      </c>
      <c r="C16" s="317">
        <v>14</v>
      </c>
      <c r="D16" s="331">
        <v>0</v>
      </c>
      <c r="E16" s="52"/>
      <c r="F16" s="331">
        <v>0</v>
      </c>
      <c r="G16" s="52"/>
      <c r="H16" s="331">
        <v>0</v>
      </c>
      <c r="I16" s="190"/>
      <c r="J16" s="333">
        <v>-551200</v>
      </c>
      <c r="K16" s="190"/>
      <c r="L16" s="331">
        <v>0</v>
      </c>
      <c r="M16" s="190"/>
      <c r="N16" s="333">
        <f>SUM(J16)</f>
        <v>-551200</v>
      </c>
      <c r="O16" s="9"/>
      <c r="P16" s="246"/>
    </row>
    <row r="17" spans="1:16" ht="21" x14ac:dyDescent="0.45">
      <c r="A17" s="65"/>
      <c r="B17" s="350" t="s">
        <v>304</v>
      </c>
      <c r="C17" s="341"/>
      <c r="D17" s="351">
        <v>0</v>
      </c>
      <c r="E17" s="145"/>
      <c r="F17" s="351">
        <v>0</v>
      </c>
      <c r="G17" s="145"/>
      <c r="H17" s="351">
        <v>0</v>
      </c>
      <c r="I17" s="334"/>
      <c r="J17" s="335">
        <f>SUM(J16)</f>
        <v>-551200</v>
      </c>
      <c r="K17" s="334"/>
      <c r="L17" s="351">
        <v>0</v>
      </c>
      <c r="M17" s="334"/>
      <c r="N17" s="335">
        <f>SUM(J17)</f>
        <v>-551200</v>
      </c>
      <c r="O17" s="9"/>
      <c r="P17" s="246"/>
    </row>
    <row r="18" spans="1:16" ht="21" x14ac:dyDescent="0.45">
      <c r="A18" s="65"/>
      <c r="B18" s="192" t="s">
        <v>289</v>
      </c>
      <c r="C18" s="317"/>
      <c r="D18" s="235">
        <f>SUM(D14:D16)</f>
        <v>0</v>
      </c>
      <c r="E18" s="145"/>
      <c r="F18" s="235">
        <f>SUM(F14:F16)</f>
        <v>0</v>
      </c>
      <c r="G18" s="145"/>
      <c r="H18" s="235">
        <f>SUM(H14:H16)</f>
        <v>0</v>
      </c>
      <c r="I18" s="334"/>
      <c r="J18" s="335">
        <f>SUM(J17)</f>
        <v>-551200</v>
      </c>
      <c r="K18" s="334"/>
      <c r="L18" s="235">
        <v>0</v>
      </c>
      <c r="M18" s="334"/>
      <c r="N18" s="335">
        <f>SUM(D18:L18)</f>
        <v>-551200</v>
      </c>
      <c r="O18" s="9"/>
      <c r="P18" s="246"/>
    </row>
    <row r="19" spans="1:16" ht="21" x14ac:dyDescent="0.45">
      <c r="A19" s="65"/>
      <c r="B19" s="192"/>
      <c r="C19" s="220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9"/>
      <c r="P19" s="40"/>
    </row>
    <row r="20" spans="1:16" s="45" customFormat="1" ht="21" x14ac:dyDescent="0.45">
      <c r="A20" s="65"/>
      <c r="B20" s="222" t="s">
        <v>265</v>
      </c>
      <c r="C20" s="220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41"/>
    </row>
    <row r="21" spans="1:16" s="45" customFormat="1" ht="21" x14ac:dyDescent="0.45">
      <c r="A21" s="65"/>
      <c r="B21" s="8" t="s">
        <v>116</v>
      </c>
      <c r="C21" s="220"/>
      <c r="D21" s="332">
        <v>0</v>
      </c>
      <c r="E21" s="52"/>
      <c r="F21" s="332">
        <v>0</v>
      </c>
      <c r="G21" s="52"/>
      <c r="H21" s="332">
        <v>0</v>
      </c>
      <c r="I21" s="52"/>
      <c r="J21" s="52">
        <v>2023111</v>
      </c>
      <c r="K21" s="52"/>
      <c r="L21" s="332">
        <v>0</v>
      </c>
      <c r="M21" s="52"/>
      <c r="N21" s="52">
        <f>SUM(D21:M21)</f>
        <v>2023111</v>
      </c>
      <c r="O21" s="41"/>
    </row>
    <row r="22" spans="1:16" s="45" customFormat="1" ht="21" x14ac:dyDescent="0.45">
      <c r="A22" s="65"/>
      <c r="B22" s="8" t="s">
        <v>266</v>
      </c>
      <c r="C22" s="220"/>
      <c r="D22" s="331">
        <v>0</v>
      </c>
      <c r="E22" s="52"/>
      <c r="F22" s="331">
        <v>0</v>
      </c>
      <c r="G22" s="52"/>
      <c r="H22" s="331">
        <v>0</v>
      </c>
      <c r="I22" s="52"/>
      <c r="J22" s="331">
        <v>0</v>
      </c>
      <c r="K22" s="52"/>
      <c r="L22" s="52">
        <v>2143</v>
      </c>
      <c r="M22" s="52"/>
      <c r="N22" s="52">
        <f>SUM(D22:M22)</f>
        <v>2143</v>
      </c>
      <c r="O22" s="41"/>
    </row>
    <row r="23" spans="1:16" s="45" customFormat="1" ht="21" x14ac:dyDescent="0.45">
      <c r="A23" s="65"/>
      <c r="B23" s="222" t="s">
        <v>267</v>
      </c>
      <c r="C23" s="48"/>
      <c r="D23" s="235">
        <f>SUM(D21:D22)</f>
        <v>0</v>
      </c>
      <c r="E23" s="145"/>
      <c r="F23" s="235">
        <f>SUM(F21:F22)</f>
        <v>0</v>
      </c>
      <c r="G23" s="145"/>
      <c r="H23" s="235">
        <f>SUM(H21:H22)</f>
        <v>0</v>
      </c>
      <c r="I23" s="145"/>
      <c r="J23" s="70">
        <f>SUM(J21:J22)</f>
        <v>2023111</v>
      </c>
      <c r="K23" s="145"/>
      <c r="L23" s="70">
        <f>SUM(L21:L22)</f>
        <v>2143</v>
      </c>
      <c r="M23" s="145"/>
      <c r="N23" s="70">
        <f>SUM(D23:M23)</f>
        <v>2025254</v>
      </c>
      <c r="O23" s="41"/>
    </row>
    <row r="24" spans="1:16" ht="21" x14ac:dyDescent="0.45">
      <c r="B24" s="71"/>
      <c r="C24" s="220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41"/>
    </row>
    <row r="25" spans="1:16" ht="21.75" thickBot="1" x14ac:dyDescent="0.5">
      <c r="B25" s="222" t="s">
        <v>286</v>
      </c>
      <c r="C25" s="220"/>
      <c r="D25" s="199">
        <f>D18+D23+D12</f>
        <v>2120000</v>
      </c>
      <c r="E25" s="145"/>
      <c r="F25" s="199">
        <f>F18+F23+F12</f>
        <v>2379843</v>
      </c>
      <c r="G25" s="145"/>
      <c r="H25" s="199">
        <f>H18+H23+H12</f>
        <v>212000</v>
      </c>
      <c r="I25" s="145"/>
      <c r="J25" s="199">
        <f>J18+J23+J12</f>
        <v>9043288</v>
      </c>
      <c r="K25" s="145"/>
      <c r="L25" s="199">
        <f>L18+L23+L12</f>
        <v>-12134</v>
      </c>
      <c r="M25" s="145"/>
      <c r="N25" s="199">
        <f>N18+N23+N12</f>
        <v>13742997</v>
      </c>
      <c r="O25" s="43"/>
    </row>
    <row r="26" spans="1:16" ht="22.5" thickTop="1" x14ac:dyDescent="0.45">
      <c r="B26" s="222"/>
      <c r="C26" s="220"/>
      <c r="D26" s="17"/>
      <c r="E26" s="142"/>
      <c r="F26" s="17"/>
      <c r="G26" s="142"/>
      <c r="H26" s="17"/>
      <c r="I26" s="142"/>
      <c r="J26" s="17"/>
      <c r="K26" s="142"/>
      <c r="L26" s="17"/>
      <c r="M26" s="17"/>
      <c r="N26" s="17"/>
      <c r="O26" s="43"/>
    </row>
    <row r="27" spans="1:16" s="247" customFormat="1" ht="21.75" x14ac:dyDescent="0.45">
      <c r="A27" s="352"/>
      <c r="B27" s="15" t="str">
        <f>SFP!B1</f>
        <v>บริษัท เมืองไทย แคปปิตอล จำกัด (มหาชน) และบริษัทย่อย</v>
      </c>
      <c r="C27" s="114"/>
      <c r="D27" s="353"/>
      <c r="E27" s="142"/>
      <c r="F27" s="353"/>
      <c r="G27" s="137"/>
      <c r="I27" s="137"/>
      <c r="K27" s="137"/>
      <c r="O27" s="107"/>
    </row>
    <row r="28" spans="1:16" s="247" customFormat="1" ht="21.75" x14ac:dyDescent="0.45">
      <c r="A28" s="352"/>
      <c r="B28" s="15" t="str">
        <f>B2</f>
        <v>งบแสดงการเปลี่ยนแปลงส่วนของผู้ถือหุ้น (ไม่ได้ตรวจสอบ)</v>
      </c>
      <c r="C28" s="114"/>
      <c r="E28" s="137"/>
      <c r="G28" s="137"/>
      <c r="I28" s="137"/>
      <c r="K28" s="137"/>
      <c r="O28" s="107"/>
    </row>
    <row r="29" spans="1:16" ht="11.1" customHeight="1" x14ac:dyDescent="0.45">
      <c r="B29" s="222"/>
      <c r="O29" s="43"/>
    </row>
    <row r="30" spans="1:16" ht="21" x14ac:dyDescent="0.45">
      <c r="B30" s="51"/>
      <c r="D30" s="386" t="s">
        <v>3</v>
      </c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7"/>
    </row>
    <row r="31" spans="1:16" ht="42" x14ac:dyDescent="0.45">
      <c r="A31" s="35"/>
      <c r="C31" s="8"/>
      <c r="E31" s="221"/>
      <c r="F31" s="39"/>
      <c r="G31" s="39"/>
      <c r="H31" s="384" t="s">
        <v>49</v>
      </c>
      <c r="I31" s="384"/>
      <c r="J31" s="384"/>
      <c r="L31" s="195" t="s">
        <v>102</v>
      </c>
      <c r="M31" s="39"/>
      <c r="N31" s="11"/>
      <c r="O31" s="11"/>
      <c r="P31" s="11"/>
    </row>
    <row r="32" spans="1:16" ht="21" x14ac:dyDescent="0.45">
      <c r="A32" s="35"/>
      <c r="C32" s="8"/>
      <c r="E32" s="221"/>
      <c r="F32" s="39"/>
      <c r="G32" s="39"/>
      <c r="I32" s="39"/>
      <c r="L32" s="40" t="s">
        <v>254</v>
      </c>
      <c r="M32" s="106"/>
      <c r="O32" s="11"/>
      <c r="P32" s="11"/>
    </row>
    <row r="33" spans="1:43" ht="21" x14ac:dyDescent="0.45">
      <c r="A33" s="36"/>
      <c r="C33" s="40"/>
      <c r="D33" s="40" t="s">
        <v>44</v>
      </c>
      <c r="G33" s="39"/>
      <c r="K33" s="39"/>
      <c r="L33" s="39" t="s">
        <v>103</v>
      </c>
      <c r="M33" s="106"/>
      <c r="O33" s="11"/>
      <c r="P33" s="11"/>
    </row>
    <row r="34" spans="1:43" ht="21" x14ac:dyDescent="0.45">
      <c r="C34" s="40"/>
      <c r="D34" s="40" t="s">
        <v>104</v>
      </c>
      <c r="F34" s="40" t="s">
        <v>105</v>
      </c>
      <c r="G34" s="39"/>
      <c r="H34" s="40" t="s">
        <v>106</v>
      </c>
      <c r="I34" s="39"/>
      <c r="J34" s="40" t="s">
        <v>107</v>
      </c>
      <c r="K34" s="39"/>
      <c r="L34" s="40" t="s">
        <v>108</v>
      </c>
      <c r="M34" s="40"/>
      <c r="N34" s="40" t="s">
        <v>109</v>
      </c>
      <c r="O34" s="40"/>
      <c r="P34" s="40"/>
    </row>
    <row r="35" spans="1:43" ht="21" x14ac:dyDescent="0.45">
      <c r="C35" s="193" t="s">
        <v>6</v>
      </c>
      <c r="D35" s="40" t="s">
        <v>110</v>
      </c>
      <c r="F35" s="74" t="s">
        <v>111</v>
      </c>
      <c r="G35" s="39"/>
      <c r="H35" s="40" t="s">
        <v>112</v>
      </c>
      <c r="I35" s="39"/>
      <c r="J35" s="40" t="s">
        <v>113</v>
      </c>
      <c r="K35" s="39"/>
      <c r="L35" s="40" t="s">
        <v>114</v>
      </c>
      <c r="M35" s="40"/>
      <c r="N35" s="40" t="s">
        <v>43</v>
      </c>
      <c r="O35" s="40"/>
      <c r="P35" s="40"/>
    </row>
    <row r="36" spans="1:43" ht="21" x14ac:dyDescent="0.45">
      <c r="A36" s="65"/>
      <c r="B36" s="10"/>
      <c r="C36" s="220"/>
      <c r="D36" s="385" t="s">
        <v>8</v>
      </c>
      <c r="E36" s="385"/>
      <c r="F36" s="385"/>
      <c r="G36" s="385"/>
      <c r="H36" s="385"/>
      <c r="I36" s="385"/>
      <c r="J36" s="385"/>
      <c r="K36" s="385"/>
      <c r="L36" s="385"/>
      <c r="M36" s="385"/>
      <c r="N36" s="385"/>
      <c r="O36" s="9"/>
      <c r="P36" s="40"/>
    </row>
    <row r="37" spans="1:43" ht="21" x14ac:dyDescent="0.45">
      <c r="A37" s="65"/>
      <c r="B37" s="222" t="s">
        <v>282</v>
      </c>
      <c r="C37" s="220"/>
      <c r="D37" s="220"/>
      <c r="E37" s="220"/>
      <c r="F37" s="220"/>
      <c r="G37" s="220"/>
      <c r="H37" s="220"/>
      <c r="I37" s="220"/>
      <c r="J37" s="220"/>
      <c r="K37" s="220"/>
      <c r="L37" s="220"/>
      <c r="M37" s="220"/>
      <c r="N37" s="220"/>
      <c r="O37" s="9"/>
      <c r="P37" s="40"/>
    </row>
    <row r="38" spans="1:43" ht="21" x14ac:dyDescent="0.45">
      <c r="A38" s="65"/>
      <c r="B38" s="296" t="s">
        <v>271</v>
      </c>
      <c r="C38" s="295"/>
      <c r="D38" s="145">
        <v>2120000</v>
      </c>
      <c r="E38" s="145"/>
      <c r="F38" s="145">
        <v>2379843</v>
      </c>
      <c r="G38" s="145"/>
      <c r="H38" s="145">
        <v>212000</v>
      </c>
      <c r="I38" s="145"/>
      <c r="J38" s="145">
        <v>11230138</v>
      </c>
      <c r="K38" s="145"/>
      <c r="L38" s="145">
        <v>-11523</v>
      </c>
      <c r="M38" s="145"/>
      <c r="N38" s="145">
        <f>SUM(D38:M38)</f>
        <v>15930458</v>
      </c>
      <c r="O38" s="9"/>
      <c r="P38" s="246"/>
    </row>
    <row r="39" spans="1:43" ht="21" x14ac:dyDescent="0.45">
      <c r="A39" s="65"/>
      <c r="B39" s="8" t="s">
        <v>270</v>
      </c>
      <c r="C39" s="295">
        <v>3</v>
      </c>
      <c r="D39" s="331">
        <v>0</v>
      </c>
      <c r="E39" s="52"/>
      <c r="F39" s="331">
        <v>0</v>
      </c>
      <c r="G39" s="52"/>
      <c r="H39" s="331">
        <v>0</v>
      </c>
      <c r="I39" s="52"/>
      <c r="J39" s="52">
        <v>129939</v>
      </c>
      <c r="K39" s="52"/>
      <c r="L39" s="52" t="s">
        <v>11</v>
      </c>
      <c r="M39" s="52"/>
      <c r="N39" s="52">
        <f>SUM(D39:M39)</f>
        <v>129939</v>
      </c>
      <c r="O39" s="9"/>
      <c r="P39" s="246"/>
    </row>
    <row r="40" spans="1:43" ht="21" x14ac:dyDescent="0.45">
      <c r="A40" s="65"/>
      <c r="B40" s="296" t="s">
        <v>279</v>
      </c>
      <c r="C40" s="295"/>
      <c r="D40" s="70">
        <f>SUM(D38:D39)</f>
        <v>2120000</v>
      </c>
      <c r="E40" s="287"/>
      <c r="F40" s="70">
        <f>SUM(F38:F39)</f>
        <v>2379843</v>
      </c>
      <c r="G40" s="287"/>
      <c r="H40" s="70">
        <f>SUM(H38:H39)</f>
        <v>212000</v>
      </c>
      <c r="I40" s="287"/>
      <c r="J40" s="70">
        <f>SUM(J38:J39)</f>
        <v>11360077</v>
      </c>
      <c r="K40" s="287"/>
      <c r="L40" s="70">
        <f>SUM(L38:L39)</f>
        <v>-11523</v>
      </c>
      <c r="M40" s="287"/>
      <c r="N40" s="70">
        <f>SUM(N38:N39)</f>
        <v>16060397</v>
      </c>
      <c r="O40" s="9"/>
      <c r="P40" s="246"/>
    </row>
    <row r="41" spans="1:43" ht="8.1" customHeight="1" x14ac:dyDescent="0.45">
      <c r="A41" s="65"/>
      <c r="B41" s="318"/>
      <c r="C41" s="317"/>
      <c r="D41" s="145"/>
      <c r="E41" s="287"/>
      <c r="F41" s="145"/>
      <c r="G41" s="287"/>
      <c r="H41" s="145"/>
      <c r="I41" s="287"/>
      <c r="J41" s="145"/>
      <c r="K41" s="287"/>
      <c r="L41" s="145"/>
      <c r="M41" s="287"/>
      <c r="N41" s="145"/>
      <c r="O41" s="9"/>
      <c r="P41" s="246"/>
    </row>
    <row r="42" spans="1:43" ht="21" x14ac:dyDescent="0.45">
      <c r="A42" s="65"/>
      <c r="B42" s="192" t="s">
        <v>288</v>
      </c>
      <c r="C42" s="317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9"/>
      <c r="P42" s="246"/>
    </row>
    <row r="43" spans="1:43" ht="21" x14ac:dyDescent="0.45">
      <c r="A43" s="65"/>
      <c r="B43" s="350" t="s">
        <v>303</v>
      </c>
      <c r="C43" s="341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9"/>
      <c r="P43" s="246"/>
    </row>
    <row r="44" spans="1:43" ht="21" x14ac:dyDescent="0.45">
      <c r="A44" s="65"/>
      <c r="B44" s="337" t="s">
        <v>305</v>
      </c>
      <c r="C44" s="341">
        <v>14</v>
      </c>
      <c r="D44" s="331">
        <v>0</v>
      </c>
      <c r="E44" s="52"/>
      <c r="F44" s="331">
        <v>0</v>
      </c>
      <c r="G44" s="52"/>
      <c r="H44" s="331">
        <v>0</v>
      </c>
      <c r="I44" s="190"/>
      <c r="J44" s="333">
        <v>-636000</v>
      </c>
      <c r="K44" s="190"/>
      <c r="L44" s="331">
        <v>0</v>
      </c>
      <c r="M44" s="190"/>
      <c r="N44" s="331">
        <f>SUM(D44:M44)</f>
        <v>-636000</v>
      </c>
      <c r="O44" s="9"/>
      <c r="P44" s="246"/>
    </row>
    <row r="45" spans="1:43" ht="21" x14ac:dyDescent="0.45">
      <c r="A45" s="65"/>
      <c r="B45" s="350" t="s">
        <v>304</v>
      </c>
      <c r="C45" s="317"/>
      <c r="D45" s="351">
        <v>0</v>
      </c>
      <c r="E45" s="145"/>
      <c r="F45" s="351">
        <v>0</v>
      </c>
      <c r="G45" s="145"/>
      <c r="H45" s="351">
        <v>0</v>
      </c>
      <c r="I45" s="334"/>
      <c r="J45" s="335">
        <f>SUM(J44)</f>
        <v>-636000</v>
      </c>
      <c r="K45" s="334"/>
      <c r="L45" s="351">
        <v>0</v>
      </c>
      <c r="M45" s="334"/>
      <c r="N45" s="351">
        <f>SUM(D45:M45)</f>
        <v>-636000</v>
      </c>
      <c r="O45" s="9"/>
      <c r="P45" s="246"/>
    </row>
    <row r="46" spans="1:43" ht="21" x14ac:dyDescent="0.45">
      <c r="A46" s="65"/>
      <c r="B46" s="192" t="s">
        <v>289</v>
      </c>
      <c r="C46" s="317"/>
      <c r="D46" s="235">
        <f>SUM(D45)</f>
        <v>0</v>
      </c>
      <c r="E46" s="145"/>
      <c r="F46" s="235">
        <f>SUM(F45)</f>
        <v>0</v>
      </c>
      <c r="G46" s="145"/>
      <c r="H46" s="235">
        <f>SUM(H45)</f>
        <v>0</v>
      </c>
      <c r="I46" s="334"/>
      <c r="J46" s="235">
        <f>SUM(J45)</f>
        <v>-636000</v>
      </c>
      <c r="K46" s="334"/>
      <c r="L46" s="235">
        <f>SUM(L45)</f>
        <v>0</v>
      </c>
      <c r="M46" s="334"/>
      <c r="N46" s="351">
        <f>SUM(D46:M46)</f>
        <v>-636000</v>
      </c>
      <c r="O46" s="9"/>
      <c r="P46" s="246"/>
    </row>
    <row r="47" spans="1:43" s="298" customFormat="1" ht="8.1" customHeight="1" x14ac:dyDescent="0.45">
      <c r="A47" s="65"/>
      <c r="B47" s="296"/>
      <c r="C47" s="295"/>
      <c r="D47" s="297"/>
      <c r="E47" s="297"/>
      <c r="F47" s="297"/>
      <c r="G47" s="297"/>
      <c r="H47" s="297"/>
      <c r="I47" s="297"/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T47" s="297"/>
      <c r="U47" s="297"/>
      <c r="V47" s="297"/>
      <c r="W47" s="297"/>
      <c r="X47" s="297"/>
      <c r="Y47" s="297"/>
      <c r="Z47" s="297"/>
      <c r="AA47" s="297"/>
      <c r="AB47" s="297"/>
      <c r="AC47" s="297"/>
      <c r="AD47" s="297"/>
      <c r="AE47" s="297"/>
      <c r="AF47" s="297"/>
      <c r="AG47" s="297"/>
      <c r="AH47" s="297"/>
      <c r="AI47" s="297"/>
      <c r="AJ47" s="297"/>
      <c r="AK47" s="297"/>
      <c r="AL47" s="297"/>
      <c r="AM47" s="297"/>
      <c r="AN47" s="297"/>
      <c r="AO47" s="297"/>
      <c r="AP47" s="297"/>
      <c r="AQ47" s="41"/>
    </row>
    <row r="48" spans="1:43" s="45" customFormat="1" ht="21" x14ac:dyDescent="0.45">
      <c r="A48" s="65"/>
      <c r="B48" s="222" t="s">
        <v>265</v>
      </c>
      <c r="C48" s="220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41"/>
    </row>
    <row r="49" spans="1:15" s="45" customFormat="1" ht="21" x14ac:dyDescent="0.45">
      <c r="A49" s="65"/>
      <c r="B49" s="8" t="s">
        <v>116</v>
      </c>
      <c r="C49" s="220"/>
      <c r="D49" s="332">
        <v>0</v>
      </c>
      <c r="E49" s="52"/>
      <c r="F49" s="332">
        <v>0</v>
      </c>
      <c r="G49" s="52"/>
      <c r="H49" s="332">
        <v>0</v>
      </c>
      <c r="I49" s="145"/>
      <c r="J49" s="332">
        <f>+'PL6-9'!J92</f>
        <v>2524095</v>
      </c>
      <c r="K49" s="145"/>
      <c r="L49" s="332">
        <v>0</v>
      </c>
      <c r="M49" s="145"/>
      <c r="N49" s="332">
        <f>SUM(D49:M49)</f>
        <v>2524095</v>
      </c>
      <c r="O49" s="41"/>
    </row>
    <row r="50" spans="1:15" s="45" customFormat="1" ht="21" x14ac:dyDescent="0.45">
      <c r="A50" s="65"/>
      <c r="B50" s="8" t="s">
        <v>266</v>
      </c>
      <c r="C50" s="220"/>
      <c r="D50" s="331">
        <v>0</v>
      </c>
      <c r="E50" s="145"/>
      <c r="F50" s="331">
        <v>0</v>
      </c>
      <c r="G50" s="145"/>
      <c r="H50" s="331">
        <v>0</v>
      </c>
      <c r="I50" s="145"/>
      <c r="J50" s="331">
        <v>0</v>
      </c>
      <c r="K50" s="145"/>
      <c r="L50" s="331">
        <f>'PL6-9'!J100</f>
        <v>1810</v>
      </c>
      <c r="M50" s="145"/>
      <c r="N50" s="332">
        <f>SUM(D50:M50)</f>
        <v>1810</v>
      </c>
      <c r="O50" s="41"/>
    </row>
    <row r="51" spans="1:15" s="45" customFormat="1" ht="21" x14ac:dyDescent="0.45">
      <c r="A51" s="65"/>
      <c r="B51" s="222" t="s">
        <v>267</v>
      </c>
      <c r="C51" s="48"/>
      <c r="D51" s="235">
        <f>SUM(D49:D50)</f>
        <v>0</v>
      </c>
      <c r="E51" s="145"/>
      <c r="F51" s="235">
        <f>SUM(F49:F50)</f>
        <v>0</v>
      </c>
      <c r="G51" s="145"/>
      <c r="H51" s="235">
        <f>SUM(H49:H50)</f>
        <v>0</v>
      </c>
      <c r="I51" s="145"/>
      <c r="J51" s="235">
        <f>SUM(J49:J50)</f>
        <v>2524095</v>
      </c>
      <c r="K51" s="145"/>
      <c r="L51" s="235">
        <f>SUM(L49:L50)</f>
        <v>1810</v>
      </c>
      <c r="M51" s="145"/>
      <c r="N51" s="235">
        <f>SUM(D51:M51)</f>
        <v>2525905</v>
      </c>
      <c r="O51" s="41"/>
    </row>
    <row r="52" spans="1:15" ht="8.1" customHeight="1" x14ac:dyDescent="0.45">
      <c r="B52" s="71"/>
      <c r="C52" s="220"/>
      <c r="D52" s="42"/>
      <c r="E52" s="162"/>
      <c r="F52" s="42"/>
      <c r="G52" s="162"/>
      <c r="H52" s="42"/>
      <c r="I52" s="162"/>
      <c r="J52" s="42"/>
      <c r="K52" s="162"/>
      <c r="L52" s="42"/>
      <c r="M52" s="161"/>
      <c r="N52" s="42"/>
      <c r="O52" s="41"/>
    </row>
    <row r="53" spans="1:15" ht="21.75" thickBot="1" x14ac:dyDescent="0.5">
      <c r="B53" s="222" t="s">
        <v>283</v>
      </c>
      <c r="C53" s="220"/>
      <c r="D53" s="198">
        <f>D40+D46+D51</f>
        <v>2120000</v>
      </c>
      <c r="E53" s="46"/>
      <c r="F53" s="198">
        <f>F40+F46+F51</f>
        <v>2379843</v>
      </c>
      <c r="G53" s="46"/>
      <c r="H53" s="198">
        <f>H40+H46+H51</f>
        <v>212000</v>
      </c>
      <c r="I53" s="46"/>
      <c r="J53" s="198">
        <f>J40+J46+J51</f>
        <v>13248172</v>
      </c>
      <c r="K53" s="46"/>
      <c r="L53" s="199">
        <f>L40+L46+L51</f>
        <v>-9713</v>
      </c>
      <c r="M53" s="46"/>
      <c r="N53" s="198">
        <f>SUM(D53:M53)</f>
        <v>17950302</v>
      </c>
      <c r="O53" s="43"/>
    </row>
    <row r="54" spans="1:15" s="230" customFormat="1" ht="16.5" customHeight="1" thickTop="1" x14ac:dyDescent="0.4">
      <c r="A54" s="227"/>
      <c r="B54" s="228"/>
      <c r="C54" s="231"/>
      <c r="D54" s="232">
        <f>SFP!I78-'CH-Separate FS'!D53</f>
        <v>0</v>
      </c>
      <c r="E54" s="233"/>
      <c r="F54" s="233">
        <f>SFP!I79-'CH-Separate FS'!F53</f>
        <v>0</v>
      </c>
      <c r="G54" s="233"/>
      <c r="H54" s="233">
        <f>SFP!I82-'CH-Separate FS'!H53</f>
        <v>0</v>
      </c>
      <c r="I54" s="233"/>
      <c r="J54" s="233">
        <f>SFP!I83-'CH-Separate FS'!J53</f>
        <v>0</v>
      </c>
      <c r="K54" s="233"/>
      <c r="L54" s="234">
        <f>SFP!I84-'CH-Separate FS'!L53</f>
        <v>0</v>
      </c>
      <c r="M54" s="234"/>
      <c r="N54" s="234">
        <f>SFP!I85-'CH-Separate FS'!N53</f>
        <v>0</v>
      </c>
      <c r="O54" s="229"/>
    </row>
    <row r="55" spans="1:15" ht="18.95" customHeight="1" x14ac:dyDescent="0.45">
      <c r="A55" s="64"/>
      <c r="B55" s="51"/>
      <c r="C55" s="220"/>
      <c r="D55" s="50"/>
      <c r="E55" s="53"/>
      <c r="F55" s="12"/>
      <c r="K55" s="53"/>
      <c r="O55" s="43"/>
    </row>
    <row r="56" spans="1:15" ht="23.25" customHeight="1" x14ac:dyDescent="0.45">
      <c r="A56" s="65"/>
    </row>
    <row r="57" spans="1:15" ht="23.25" customHeight="1" x14ac:dyDescent="0.45">
      <c r="A57" s="65"/>
    </row>
    <row r="59" spans="1:15" ht="23.25" customHeight="1" x14ac:dyDescent="0.45">
      <c r="A59" s="64"/>
    </row>
    <row r="60" spans="1:15" ht="23.25" customHeight="1" x14ac:dyDescent="0.45">
      <c r="A60" s="65"/>
    </row>
    <row r="61" spans="1:15" ht="23.25" customHeight="1" x14ac:dyDescent="0.45">
      <c r="A61" s="64"/>
    </row>
    <row r="62" spans="1:15" ht="23.25" customHeight="1" x14ac:dyDescent="0.45">
      <c r="A62" s="64"/>
    </row>
    <row r="63" spans="1:15" ht="23.25" customHeight="1" x14ac:dyDescent="0.45">
      <c r="A63" s="64"/>
    </row>
    <row r="64" spans="1:15" ht="23.25" customHeight="1" x14ac:dyDescent="0.45">
      <c r="A64" s="64"/>
    </row>
    <row r="65" spans="1:1" ht="23.25" customHeight="1" x14ac:dyDescent="0.45">
      <c r="A65" s="65"/>
    </row>
    <row r="66" spans="1:1" ht="23.25" customHeight="1" x14ac:dyDescent="0.45">
      <c r="A66" s="64"/>
    </row>
  </sheetData>
  <mergeCells count="7">
    <mergeCell ref="D36:N36"/>
    <mergeCell ref="B3:F3"/>
    <mergeCell ref="D4:N4"/>
    <mergeCell ref="H5:J5"/>
    <mergeCell ref="D10:N10"/>
    <mergeCell ref="D30:N30"/>
    <mergeCell ref="H31:J31"/>
  </mergeCells>
  <pageMargins left="0.8" right="0.7" top="0.48" bottom="0.5" header="0.5" footer="0.5"/>
  <pageSetup paperSize="9" scale="90" firstPageNumber="12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8"/>
  <sheetViews>
    <sheetView view="pageBreakPreview" topLeftCell="B1" zoomScaleNormal="100" zoomScaleSheetLayoutView="100" workbookViewId="0">
      <selection activeCell="B1" sqref="B1"/>
    </sheetView>
  </sheetViews>
  <sheetFormatPr defaultColWidth="35" defaultRowHeight="23.25" customHeight="1" x14ac:dyDescent="0.45"/>
  <cols>
    <col min="1" max="1" width="2.5703125" style="200" hidden="1" customWidth="1"/>
    <col min="2" max="2" width="57.85546875" style="57" customWidth="1"/>
    <col min="3" max="3" width="10.42578125" style="114" customWidth="1"/>
    <col min="4" max="4" width="1.42578125" style="57" customWidth="1"/>
    <col min="5" max="5" width="12.42578125" style="143" customWidth="1"/>
    <col min="6" max="6" width="1.42578125" style="247" customWidth="1"/>
    <col min="7" max="7" width="12.42578125" style="247" customWidth="1"/>
    <col min="8" max="8" width="1.42578125" style="247" customWidth="1"/>
    <col min="9" max="9" width="12.42578125" style="247" customWidth="1"/>
    <col min="10" max="10" width="1.42578125" style="57" customWidth="1"/>
    <col min="11" max="11" width="12.42578125" style="57" customWidth="1"/>
    <col min="12" max="12" width="7.140625" style="57" customWidth="1"/>
    <col min="13" max="13" width="35" style="57"/>
    <col min="14" max="14" width="8.85546875" style="57" customWidth="1"/>
    <col min="15" max="15" width="20.42578125" style="57" customWidth="1"/>
    <col min="16" max="16" width="18.28515625" style="57" customWidth="1"/>
    <col min="17" max="16384" width="35" style="57"/>
  </cols>
  <sheetData>
    <row r="1" spans="1:16" s="257" customFormat="1" ht="21.95" customHeight="1" x14ac:dyDescent="0.5">
      <c r="A1" s="354"/>
      <c r="B1" s="7" t="str">
        <f>SFP!$B$1</f>
        <v>บริษัท เมืองไทย แคปปิตอล จำกัด (มหาชน) และบริษัทย่อย</v>
      </c>
      <c r="C1" s="355"/>
      <c r="E1" s="356"/>
      <c r="K1" s="356"/>
    </row>
    <row r="2" spans="1:16" s="257" customFormat="1" ht="21.95" customHeight="1" x14ac:dyDescent="0.5">
      <c r="A2" s="354"/>
      <c r="B2" s="357" t="s">
        <v>117</v>
      </c>
      <c r="C2" s="355"/>
      <c r="E2" s="356"/>
      <c r="K2" s="356"/>
    </row>
    <row r="3" spans="1:16" ht="14.1" customHeight="1" x14ac:dyDescent="0.45">
      <c r="B3" s="6"/>
      <c r="K3" s="143"/>
    </row>
    <row r="4" spans="1:16" ht="21.95" customHeight="1" x14ac:dyDescent="0.45">
      <c r="C4" s="217"/>
      <c r="D4" s="219"/>
      <c r="E4" s="381" t="s">
        <v>2</v>
      </c>
      <c r="F4" s="381"/>
      <c r="G4" s="381"/>
      <c r="H4" s="293"/>
      <c r="I4" s="381" t="s">
        <v>3</v>
      </c>
      <c r="J4" s="381"/>
      <c r="K4" s="381"/>
    </row>
    <row r="5" spans="1:16" ht="21.75" customHeight="1" x14ac:dyDescent="0.45">
      <c r="C5" s="217"/>
      <c r="D5" s="219"/>
      <c r="E5" s="382" t="s">
        <v>300</v>
      </c>
      <c r="F5" s="382"/>
      <c r="G5" s="382"/>
      <c r="H5" s="339"/>
      <c r="I5" s="382" t="s">
        <v>300</v>
      </c>
      <c r="J5" s="383"/>
      <c r="K5" s="383"/>
    </row>
    <row r="6" spans="1:16" ht="21.75" x14ac:dyDescent="0.45">
      <c r="C6" s="217"/>
      <c r="D6" s="219"/>
      <c r="E6" s="382" t="s">
        <v>290</v>
      </c>
      <c r="F6" s="382"/>
      <c r="G6" s="382"/>
      <c r="H6" s="339"/>
      <c r="I6" s="382" t="s">
        <v>290</v>
      </c>
      <c r="J6" s="382"/>
      <c r="K6" s="382"/>
    </row>
    <row r="7" spans="1:16" ht="18.600000000000001" customHeight="1" x14ac:dyDescent="0.45">
      <c r="A7" s="201"/>
      <c r="C7" s="217"/>
      <c r="D7" s="217"/>
      <c r="E7" s="294">
        <v>2563</v>
      </c>
      <c r="F7" s="294"/>
      <c r="G7" s="294">
        <v>2562</v>
      </c>
      <c r="H7" s="294"/>
      <c r="I7" s="294">
        <v>2563</v>
      </c>
      <c r="J7" s="219"/>
      <c r="K7" s="219">
        <v>2562</v>
      </c>
    </row>
    <row r="8" spans="1:16" ht="18.600000000000001" customHeight="1" x14ac:dyDescent="0.45">
      <c r="C8" s="217"/>
      <c r="D8" s="219"/>
      <c r="E8" s="380" t="s">
        <v>8</v>
      </c>
      <c r="F8" s="380"/>
      <c r="G8" s="380"/>
      <c r="H8" s="380"/>
      <c r="I8" s="380"/>
      <c r="J8" s="380"/>
      <c r="K8" s="380"/>
    </row>
    <row r="9" spans="1:16" ht="21" customHeight="1" x14ac:dyDescent="0.45">
      <c r="B9" s="16" t="s">
        <v>118</v>
      </c>
      <c r="C9" s="217"/>
      <c r="D9" s="219"/>
      <c r="E9" s="307"/>
      <c r="F9" s="186"/>
      <c r="G9" s="186"/>
      <c r="H9" s="186"/>
      <c r="I9" s="186"/>
      <c r="J9" s="186"/>
      <c r="K9" s="186"/>
    </row>
    <row r="10" spans="1:16" ht="21" customHeight="1" x14ac:dyDescent="0.45">
      <c r="B10" s="57" t="s">
        <v>76</v>
      </c>
      <c r="C10" s="217"/>
      <c r="D10" s="219"/>
      <c r="E10" s="307">
        <f>+'PL6-9'!F90</f>
        <v>3127280</v>
      </c>
      <c r="F10" s="186"/>
      <c r="G10" s="310">
        <v>2543023</v>
      </c>
      <c r="H10" s="186"/>
      <c r="I10" s="186">
        <f>+'PL6-9'!J90</f>
        <v>3143189</v>
      </c>
      <c r="J10" s="186"/>
      <c r="K10" s="310">
        <v>2539218</v>
      </c>
    </row>
    <row r="11" spans="1:16" ht="21.95" customHeight="1" x14ac:dyDescent="0.45">
      <c r="B11" s="114" t="s">
        <v>269</v>
      </c>
      <c r="C11" s="217"/>
      <c r="D11" s="219"/>
      <c r="E11" s="307"/>
      <c r="F11" s="186"/>
      <c r="G11" s="310"/>
      <c r="H11" s="186"/>
      <c r="I11" s="186"/>
      <c r="J11" s="186"/>
      <c r="K11" s="310"/>
    </row>
    <row r="12" spans="1:16" ht="21" customHeight="1" x14ac:dyDescent="0.45">
      <c r="B12" s="57" t="s">
        <v>308</v>
      </c>
      <c r="C12" s="217"/>
      <c r="D12" s="219"/>
      <c r="E12" s="186">
        <v>574773</v>
      </c>
      <c r="F12" s="186"/>
      <c r="G12" s="310">
        <v>130031</v>
      </c>
      <c r="H12" s="186"/>
      <c r="I12" s="186">
        <v>574766</v>
      </c>
      <c r="J12" s="186"/>
      <c r="K12" s="310">
        <v>130020</v>
      </c>
    </row>
    <row r="13" spans="1:16" ht="21.95" customHeight="1" x14ac:dyDescent="0.45">
      <c r="B13" s="55" t="s">
        <v>65</v>
      </c>
      <c r="C13" s="217"/>
      <c r="D13" s="219"/>
      <c r="E13" s="311">
        <v>0</v>
      </c>
      <c r="F13" s="186"/>
      <c r="G13" s="310">
        <v>305865</v>
      </c>
      <c r="H13" s="186"/>
      <c r="I13" s="311">
        <v>0</v>
      </c>
      <c r="J13" s="186"/>
      <c r="K13" s="310">
        <v>305837</v>
      </c>
    </row>
    <row r="14" spans="1:16" s="247" customFormat="1" ht="21" customHeight="1" x14ac:dyDescent="0.45">
      <c r="A14" s="200"/>
      <c r="B14" s="55" t="s">
        <v>321</v>
      </c>
      <c r="C14" s="299"/>
      <c r="D14" s="300"/>
      <c r="E14" s="243"/>
      <c r="F14" s="186"/>
      <c r="G14" s="310"/>
      <c r="H14" s="186"/>
      <c r="I14" s="243"/>
      <c r="J14" s="186"/>
      <c r="K14" s="310"/>
      <c r="L14" s="272"/>
    </row>
    <row r="15" spans="1:16" s="247" customFormat="1" ht="21.95" customHeight="1" x14ac:dyDescent="0.45">
      <c r="A15" s="200"/>
      <c r="B15" s="55" t="s">
        <v>309</v>
      </c>
      <c r="C15" s="299"/>
      <c r="D15" s="300"/>
      <c r="E15" s="186">
        <v>240846</v>
      </c>
      <c r="F15" s="186"/>
      <c r="G15" s="311">
        <v>0</v>
      </c>
      <c r="H15" s="186"/>
      <c r="I15" s="186">
        <v>240846</v>
      </c>
      <c r="J15" s="186"/>
      <c r="K15" s="311">
        <v>0</v>
      </c>
      <c r="P15"/>
    </row>
    <row r="16" spans="1:16" ht="21.75" x14ac:dyDescent="0.45">
      <c r="B16" s="55" t="s">
        <v>325</v>
      </c>
      <c r="C16" s="217"/>
      <c r="D16" s="219"/>
      <c r="E16" s="307">
        <v>-153864</v>
      </c>
      <c r="F16" s="186"/>
      <c r="G16" s="312">
        <v>0</v>
      </c>
      <c r="H16" s="186"/>
      <c r="I16" s="186">
        <v>-153817</v>
      </c>
      <c r="J16" s="186"/>
      <c r="K16" s="312">
        <v>0</v>
      </c>
      <c r="L16" s="272"/>
    </row>
    <row r="17" spans="1:16" ht="21.95" customHeight="1" x14ac:dyDescent="0.45">
      <c r="B17" s="55" t="s">
        <v>314</v>
      </c>
      <c r="C17" s="217"/>
      <c r="D17" s="219"/>
      <c r="E17" s="307">
        <v>300</v>
      </c>
      <c r="F17" s="186"/>
      <c r="G17" s="313">
        <v>-5000</v>
      </c>
      <c r="H17" s="186"/>
      <c r="I17" s="186">
        <v>300</v>
      </c>
      <c r="J17" s="186"/>
      <c r="K17" s="313">
        <v>-5000</v>
      </c>
      <c r="P17"/>
    </row>
    <row r="18" spans="1:16" ht="21.95" customHeight="1" x14ac:dyDescent="0.45">
      <c r="B18" s="55" t="s">
        <v>255</v>
      </c>
      <c r="C18" s="217"/>
      <c r="D18" s="219"/>
      <c r="E18" s="307">
        <v>-17353</v>
      </c>
      <c r="F18" s="186"/>
      <c r="G18" s="310">
        <v>-17938</v>
      </c>
      <c r="H18" s="186"/>
      <c r="I18" s="186">
        <v>-17353</v>
      </c>
      <c r="J18" s="186"/>
      <c r="K18" s="310">
        <v>-17938</v>
      </c>
      <c r="P18"/>
    </row>
    <row r="19" spans="1:16" ht="20.100000000000001" customHeight="1" x14ac:dyDescent="0.45">
      <c r="B19" s="55" t="s">
        <v>311</v>
      </c>
      <c r="C19" s="217"/>
      <c r="D19" s="219"/>
      <c r="E19" s="307">
        <v>3961</v>
      </c>
      <c r="F19" s="186"/>
      <c r="G19" s="310">
        <v>2954</v>
      </c>
      <c r="H19" s="186"/>
      <c r="I19" s="186">
        <v>3961</v>
      </c>
      <c r="J19" s="186"/>
      <c r="K19" s="310">
        <v>2954</v>
      </c>
    </row>
    <row r="20" spans="1:16" ht="21.95" customHeight="1" x14ac:dyDescent="0.45">
      <c r="B20" s="55" t="s">
        <v>122</v>
      </c>
      <c r="C20" s="217"/>
      <c r="D20" s="219"/>
      <c r="E20" s="307">
        <v>17361</v>
      </c>
      <c r="F20" s="186"/>
      <c r="G20" s="310">
        <v>20000</v>
      </c>
      <c r="H20" s="186"/>
      <c r="I20" s="186">
        <v>17361</v>
      </c>
      <c r="J20" s="186"/>
      <c r="K20" s="310">
        <v>19985</v>
      </c>
    </row>
    <row r="21" spans="1:16" ht="21.95" customHeight="1" x14ac:dyDescent="0.45">
      <c r="B21" s="55" t="s">
        <v>258</v>
      </c>
      <c r="C21" s="217"/>
      <c r="D21" s="219"/>
      <c r="E21" s="311">
        <v>0</v>
      </c>
      <c r="F21" s="186"/>
      <c r="G21" s="310">
        <v>-3419</v>
      </c>
      <c r="H21" s="186"/>
      <c r="I21" s="311">
        <v>0</v>
      </c>
      <c r="J21" s="186"/>
      <c r="K21" s="310">
        <v>-3419</v>
      </c>
    </row>
    <row r="22" spans="1:16" s="247" customFormat="1" ht="21.95" customHeight="1" x14ac:dyDescent="0.45">
      <c r="A22" s="200"/>
      <c r="B22" s="55" t="s">
        <v>326</v>
      </c>
      <c r="C22" s="241"/>
      <c r="D22" s="250"/>
      <c r="E22" s="307">
        <v>-1</v>
      </c>
      <c r="F22" s="186"/>
      <c r="G22" s="312">
        <v>4</v>
      </c>
      <c r="H22" s="186"/>
      <c r="I22" s="186">
        <v>-1</v>
      </c>
      <c r="J22" s="186"/>
      <c r="K22" s="312">
        <v>4</v>
      </c>
    </row>
    <row r="23" spans="1:16" s="247" customFormat="1" ht="21.95" customHeight="1" x14ac:dyDescent="0.45">
      <c r="A23" s="200"/>
      <c r="B23" s="55" t="s">
        <v>315</v>
      </c>
      <c r="C23" s="241"/>
      <c r="D23" s="250"/>
      <c r="E23" s="307">
        <v>-361</v>
      </c>
      <c r="F23" s="186"/>
      <c r="G23" s="312">
        <v>0</v>
      </c>
      <c r="H23" s="186"/>
      <c r="I23" s="186">
        <v>-361</v>
      </c>
      <c r="J23" s="186"/>
      <c r="K23" s="312">
        <v>0</v>
      </c>
    </row>
    <row r="24" spans="1:16" s="247" customFormat="1" ht="18.95" customHeight="1" x14ac:dyDescent="0.45">
      <c r="A24" s="200"/>
      <c r="B24" s="55" t="s">
        <v>316</v>
      </c>
      <c r="C24" s="360"/>
      <c r="D24" s="361"/>
      <c r="E24" s="311">
        <v>0</v>
      </c>
      <c r="F24" s="186"/>
      <c r="G24" s="312">
        <v>0</v>
      </c>
      <c r="H24" s="186"/>
      <c r="I24" s="186">
        <v>-35000</v>
      </c>
      <c r="J24" s="186"/>
      <c r="K24" s="312">
        <v>0</v>
      </c>
    </row>
    <row r="25" spans="1:16" ht="21.95" customHeight="1" x14ac:dyDescent="0.45">
      <c r="B25" s="55" t="s">
        <v>277</v>
      </c>
      <c r="C25" s="217"/>
      <c r="D25" s="219"/>
      <c r="E25" s="307">
        <v>-6717166</v>
      </c>
      <c r="F25" s="186"/>
      <c r="G25" s="310">
        <v>-5527571</v>
      </c>
      <c r="H25" s="186"/>
      <c r="I25" s="186">
        <v>-6700045</v>
      </c>
      <c r="J25" s="186"/>
      <c r="K25" s="310">
        <v>-5527495</v>
      </c>
    </row>
    <row r="26" spans="1:16" ht="21.95" customHeight="1" x14ac:dyDescent="0.45">
      <c r="B26" s="57" t="s">
        <v>278</v>
      </c>
      <c r="C26" s="217"/>
      <c r="D26" s="219"/>
      <c r="E26" s="307">
        <v>6646764</v>
      </c>
      <c r="F26" s="186"/>
      <c r="G26" s="310">
        <v>5549022</v>
      </c>
      <c r="H26" s="186"/>
      <c r="I26" s="186">
        <v>6631398</v>
      </c>
      <c r="J26" s="186"/>
      <c r="K26" s="310">
        <v>5548847</v>
      </c>
    </row>
    <row r="27" spans="1:16" ht="21.95" customHeight="1" x14ac:dyDescent="0.45">
      <c r="B27" s="55" t="s">
        <v>119</v>
      </c>
      <c r="C27" s="217"/>
      <c r="D27" s="219"/>
      <c r="E27" s="307">
        <v>-3607</v>
      </c>
      <c r="F27" s="186"/>
      <c r="G27" s="310">
        <v>-3876</v>
      </c>
      <c r="H27" s="186"/>
      <c r="I27" s="186">
        <v>-3532</v>
      </c>
      <c r="J27" s="186"/>
      <c r="K27" s="310">
        <v>-3760</v>
      </c>
    </row>
    <row r="28" spans="1:16" ht="18.95" customHeight="1" x14ac:dyDescent="0.45">
      <c r="B28" s="55" t="s">
        <v>70</v>
      </c>
      <c r="C28" s="217"/>
      <c r="D28" s="219"/>
      <c r="E28" s="307">
        <v>879602</v>
      </c>
      <c r="F28" s="186"/>
      <c r="G28" s="310">
        <v>693870</v>
      </c>
      <c r="H28" s="186"/>
      <c r="I28" s="186">
        <v>879602</v>
      </c>
      <c r="J28" s="186"/>
      <c r="K28" s="310">
        <v>693870</v>
      </c>
    </row>
    <row r="29" spans="1:16" ht="20.45" customHeight="1" x14ac:dyDescent="0.45">
      <c r="B29" s="78"/>
      <c r="C29" s="217"/>
      <c r="D29" s="219"/>
      <c r="E29" s="308">
        <f>SUM(E10:E28)</f>
        <v>4598535</v>
      </c>
      <c r="F29" s="186"/>
      <c r="G29" s="308">
        <f>SUM(G10:G28)</f>
        <v>3686965</v>
      </c>
      <c r="H29" s="186"/>
      <c r="I29" s="308">
        <f>SUM(I10:I28)</f>
        <v>4581314</v>
      </c>
      <c r="J29" s="186"/>
      <c r="K29" s="308">
        <f>SUM(K10:K28)</f>
        <v>3683123</v>
      </c>
    </row>
    <row r="30" spans="1:16" ht="21.95" customHeight="1" x14ac:dyDescent="0.45">
      <c r="B30" s="31" t="s">
        <v>120</v>
      </c>
      <c r="C30" s="217"/>
      <c r="D30" s="219"/>
      <c r="E30" s="307"/>
      <c r="F30" s="186"/>
      <c r="G30" s="186"/>
      <c r="H30" s="186"/>
      <c r="I30" s="186"/>
      <c r="J30" s="186"/>
      <c r="K30" s="186"/>
    </row>
    <row r="31" spans="1:16" ht="21.95" customHeight="1" x14ac:dyDescent="0.45">
      <c r="B31" s="57" t="s">
        <v>17</v>
      </c>
      <c r="C31" s="217"/>
      <c r="D31" s="219"/>
      <c r="E31" s="307">
        <v>-3105391</v>
      </c>
      <c r="F31" s="186"/>
      <c r="G31" s="310">
        <v>-6536688</v>
      </c>
      <c r="H31" s="186"/>
      <c r="I31" s="186">
        <v>-3105391</v>
      </c>
      <c r="J31" s="186"/>
      <c r="K31" s="310">
        <v>-6536688</v>
      </c>
    </row>
    <row r="32" spans="1:16" ht="21.95" customHeight="1" x14ac:dyDescent="0.45">
      <c r="B32" s="57" t="s">
        <v>18</v>
      </c>
      <c r="C32" s="217"/>
      <c r="D32" s="219"/>
      <c r="E32" s="307">
        <v>-81023</v>
      </c>
      <c r="F32" s="186"/>
      <c r="G32" s="312">
        <v>-2805</v>
      </c>
      <c r="H32" s="186"/>
      <c r="I32" s="311">
        <v>0</v>
      </c>
      <c r="J32" s="186"/>
      <c r="K32" s="312">
        <v>0</v>
      </c>
    </row>
    <row r="33" spans="1:11" ht="21.95" customHeight="1" x14ac:dyDescent="0.45">
      <c r="B33" s="57" t="s">
        <v>272</v>
      </c>
      <c r="C33" s="217"/>
      <c r="D33" s="219"/>
      <c r="E33" s="311">
        <v>0</v>
      </c>
      <c r="F33" s="186"/>
      <c r="G33" s="312">
        <v>0</v>
      </c>
      <c r="H33" s="186"/>
      <c r="I33" s="186">
        <v>11312</v>
      </c>
      <c r="J33" s="186"/>
      <c r="K33" s="310">
        <v>-2061</v>
      </c>
    </row>
    <row r="34" spans="1:11" ht="21.95" customHeight="1" x14ac:dyDescent="0.45">
      <c r="B34" s="57" t="s">
        <v>12</v>
      </c>
      <c r="C34" s="217"/>
      <c r="D34" s="219"/>
      <c r="E34" s="307">
        <v>5638</v>
      </c>
      <c r="F34" s="186"/>
      <c r="G34" s="310">
        <v>-4094</v>
      </c>
      <c r="H34" s="186"/>
      <c r="I34" s="307">
        <v>5638</v>
      </c>
      <c r="J34" s="186"/>
      <c r="K34" s="310">
        <v>-4094</v>
      </c>
    </row>
    <row r="35" spans="1:11" s="247" customFormat="1" ht="21.95" customHeight="1" x14ac:dyDescent="0.45">
      <c r="A35" s="200"/>
      <c r="B35" s="55" t="s">
        <v>276</v>
      </c>
      <c r="C35" s="292"/>
      <c r="D35" s="294"/>
      <c r="E35" s="307">
        <v>-7</v>
      </c>
      <c r="F35" s="186"/>
      <c r="G35" s="312">
        <v>0</v>
      </c>
      <c r="H35" s="186"/>
      <c r="I35" s="307">
        <v>-7</v>
      </c>
      <c r="J35" s="186"/>
      <c r="K35" s="312">
        <v>0</v>
      </c>
    </row>
    <row r="36" spans="1:11" ht="21.95" customHeight="1" x14ac:dyDescent="0.45">
      <c r="B36" s="57" t="s">
        <v>13</v>
      </c>
      <c r="C36" s="217"/>
      <c r="D36" s="219"/>
      <c r="E36" s="307">
        <v>-51793</v>
      </c>
      <c r="F36" s="186"/>
      <c r="G36" s="310">
        <v>-55237</v>
      </c>
      <c r="H36" s="186"/>
      <c r="I36" s="186">
        <v>-47034</v>
      </c>
      <c r="J36" s="186"/>
      <c r="K36" s="310">
        <v>-54932</v>
      </c>
    </row>
    <row r="37" spans="1:11" ht="21.95" customHeight="1" x14ac:dyDescent="0.45">
      <c r="B37" s="57" t="s">
        <v>24</v>
      </c>
      <c r="C37" s="217"/>
      <c r="D37" s="219"/>
      <c r="E37" s="307">
        <v>-12903</v>
      </c>
      <c r="F37" s="186"/>
      <c r="G37" s="310">
        <v>-14974</v>
      </c>
      <c r="H37" s="186"/>
      <c r="I37" s="186">
        <v>-12903</v>
      </c>
      <c r="J37" s="186"/>
      <c r="K37" s="310">
        <v>-14974</v>
      </c>
    </row>
    <row r="38" spans="1:11" ht="21.95" customHeight="1" x14ac:dyDescent="0.45">
      <c r="B38" s="57" t="s">
        <v>31</v>
      </c>
      <c r="C38" s="217"/>
      <c r="D38" s="219"/>
      <c r="E38" s="307">
        <v>-63111</v>
      </c>
      <c r="F38" s="186"/>
      <c r="G38" s="310">
        <v>-214848</v>
      </c>
      <c r="H38" s="186"/>
      <c r="I38" s="186">
        <v>-68564</v>
      </c>
      <c r="J38" s="186"/>
      <c r="K38" s="310">
        <v>-215503</v>
      </c>
    </row>
    <row r="39" spans="1:11" ht="21.95" customHeight="1" x14ac:dyDescent="0.45">
      <c r="B39" s="57" t="s">
        <v>121</v>
      </c>
      <c r="C39" s="217"/>
      <c r="D39" s="219"/>
      <c r="E39" s="307">
        <v>-40428</v>
      </c>
      <c r="F39" s="186"/>
      <c r="G39" s="310">
        <v>7834</v>
      </c>
      <c r="H39" s="186"/>
      <c r="I39" s="186">
        <v>-32034</v>
      </c>
      <c r="J39" s="186"/>
      <c r="K39" s="310">
        <v>9847</v>
      </c>
    </row>
    <row r="40" spans="1:11" ht="21.95" customHeight="1" x14ac:dyDescent="0.45">
      <c r="B40" s="55" t="s">
        <v>280</v>
      </c>
      <c r="C40" s="217"/>
      <c r="D40" s="219"/>
      <c r="E40" s="309">
        <v>-251</v>
      </c>
      <c r="F40" s="186"/>
      <c r="G40" s="312">
        <v>0</v>
      </c>
      <c r="H40" s="186"/>
      <c r="I40" s="186">
        <v>-251</v>
      </c>
      <c r="J40" s="186"/>
      <c r="K40" s="312">
        <v>0</v>
      </c>
    </row>
    <row r="41" spans="1:11" ht="20.45" customHeight="1" x14ac:dyDescent="0.45">
      <c r="B41" s="57" t="s">
        <v>323</v>
      </c>
      <c r="C41" s="217"/>
      <c r="D41" s="219"/>
      <c r="E41" s="308">
        <f>SUM(E29:E40)</f>
        <v>1249266</v>
      </c>
      <c r="F41" s="186"/>
      <c r="G41" s="308">
        <f>SUM(G29:G40)</f>
        <v>-3133847</v>
      </c>
      <c r="H41" s="186"/>
      <c r="I41" s="308">
        <f>SUM(I29:I40)</f>
        <v>1332080</v>
      </c>
      <c r="J41" s="186"/>
      <c r="K41" s="308">
        <f>SUM(K29:K40)</f>
        <v>-3135282</v>
      </c>
    </row>
    <row r="42" spans="1:11" ht="21.95" customHeight="1" x14ac:dyDescent="0.45">
      <c r="B42" s="57" t="s">
        <v>318</v>
      </c>
      <c r="C42" s="217"/>
      <c r="D42" s="219"/>
      <c r="E42" s="307">
        <v>-568904</v>
      </c>
      <c r="F42" s="186"/>
      <c r="G42" s="310">
        <v>-579281</v>
      </c>
      <c r="H42" s="186"/>
      <c r="I42" s="186">
        <v>-567178</v>
      </c>
      <c r="J42" s="186"/>
      <c r="K42" s="310">
        <v>-578265</v>
      </c>
    </row>
    <row r="43" spans="1:11" ht="21.95" customHeight="1" x14ac:dyDescent="0.45">
      <c r="B43" s="15" t="s">
        <v>322</v>
      </c>
      <c r="C43" s="217"/>
      <c r="D43" s="219"/>
      <c r="E43" s="248">
        <f>SUM(E41:E42)</f>
        <v>680362</v>
      </c>
      <c r="F43" s="253"/>
      <c r="G43" s="248">
        <f>SUM(G41:G42)</f>
        <v>-3713128</v>
      </c>
      <c r="H43" s="253"/>
      <c r="I43" s="248">
        <f>SUM(I41:I42)</f>
        <v>764902</v>
      </c>
      <c r="J43" s="187"/>
      <c r="K43" s="66">
        <f>SUM(K41:K42)</f>
        <v>-3713547</v>
      </c>
    </row>
    <row r="44" spans="1:11" s="257" customFormat="1" ht="21.95" customHeight="1" x14ac:dyDescent="0.5">
      <c r="A44" s="354"/>
      <c r="B44" s="7" t="str">
        <f>SFP!$B$1</f>
        <v>บริษัท เมืองไทย แคปปิตอล จำกัด (มหาชน) และบริษัทย่อย</v>
      </c>
      <c r="C44" s="355"/>
      <c r="E44" s="358"/>
      <c r="F44" s="359"/>
      <c r="G44" s="359"/>
      <c r="H44" s="359"/>
      <c r="I44" s="359"/>
      <c r="J44" s="359"/>
      <c r="K44" s="358"/>
    </row>
    <row r="45" spans="1:11" s="257" customFormat="1" ht="21.95" customHeight="1" x14ac:dyDescent="0.5">
      <c r="A45" s="354"/>
      <c r="B45" s="357" t="str">
        <f>B2</f>
        <v>งบกระแสเงินสด (ไม่ได้ตรวจสอบ)</v>
      </c>
      <c r="C45" s="355"/>
      <c r="E45" s="356"/>
      <c r="K45" s="356"/>
    </row>
    <row r="46" spans="1:11" s="257" customFormat="1" ht="21.95" customHeight="1" x14ac:dyDescent="0.5">
      <c r="A46" s="354"/>
      <c r="B46" s="357"/>
      <c r="C46" s="355"/>
      <c r="E46" s="356"/>
      <c r="K46" s="356"/>
    </row>
    <row r="47" spans="1:11" ht="21.95" customHeight="1" x14ac:dyDescent="0.45">
      <c r="C47" s="217"/>
      <c r="D47" s="219"/>
      <c r="E47" s="381" t="s">
        <v>2</v>
      </c>
      <c r="F47" s="381"/>
      <c r="G47" s="381"/>
      <c r="H47" s="293"/>
      <c r="I47" s="381" t="s">
        <v>3</v>
      </c>
      <c r="J47" s="381"/>
      <c r="K47" s="381"/>
    </row>
    <row r="48" spans="1:11" ht="21.75" customHeight="1" x14ac:dyDescent="0.45">
      <c r="C48" s="217"/>
      <c r="D48" s="219"/>
      <c r="E48" s="382" t="s">
        <v>300</v>
      </c>
      <c r="F48" s="382"/>
      <c r="G48" s="382"/>
      <c r="H48" s="339"/>
      <c r="I48" s="382" t="s">
        <v>300</v>
      </c>
      <c r="J48" s="383"/>
      <c r="K48" s="383"/>
    </row>
    <row r="49" spans="1:11" ht="21.75" x14ac:dyDescent="0.45">
      <c r="C49" s="217"/>
      <c r="D49" s="219"/>
      <c r="E49" s="382" t="s">
        <v>290</v>
      </c>
      <c r="F49" s="382"/>
      <c r="G49" s="382"/>
      <c r="H49" s="339"/>
      <c r="I49" s="382" t="s">
        <v>290</v>
      </c>
      <c r="J49" s="382"/>
      <c r="K49" s="382"/>
    </row>
    <row r="50" spans="1:11" ht="21.95" customHeight="1" x14ac:dyDescent="0.45">
      <c r="A50" s="201"/>
      <c r="C50" s="193" t="s">
        <v>6</v>
      </c>
      <c r="D50" s="217"/>
      <c r="E50" s="294">
        <v>2563</v>
      </c>
      <c r="F50" s="294"/>
      <c r="G50" s="294">
        <v>2562</v>
      </c>
      <c r="H50" s="294"/>
      <c r="I50" s="294">
        <v>2563</v>
      </c>
      <c r="J50" s="219"/>
      <c r="K50" s="219">
        <v>2562</v>
      </c>
    </row>
    <row r="51" spans="1:11" ht="21.95" customHeight="1" x14ac:dyDescent="0.45">
      <c r="D51" s="219"/>
      <c r="E51" s="380" t="s">
        <v>8</v>
      </c>
      <c r="F51" s="380"/>
      <c r="G51" s="380"/>
      <c r="H51" s="380"/>
      <c r="I51" s="380"/>
      <c r="J51" s="380"/>
      <c r="K51" s="380"/>
    </row>
    <row r="52" spans="1:11" ht="21.95" customHeight="1" x14ac:dyDescent="0.45">
      <c r="B52" s="16" t="s">
        <v>123</v>
      </c>
      <c r="C52" s="217"/>
      <c r="D52" s="219"/>
      <c r="E52" s="107"/>
      <c r="F52" s="251"/>
      <c r="G52" s="251"/>
      <c r="H52" s="251"/>
      <c r="I52" s="251"/>
      <c r="J52" s="108"/>
      <c r="K52" s="108"/>
    </row>
    <row r="53" spans="1:11" ht="21.75" x14ac:dyDescent="0.45">
      <c r="B53" s="57" t="s">
        <v>19</v>
      </c>
      <c r="C53" s="217"/>
      <c r="D53" s="219"/>
      <c r="E53" s="332">
        <v>0</v>
      </c>
      <c r="F53" s="252"/>
      <c r="G53" s="332">
        <v>0</v>
      </c>
      <c r="H53" s="251"/>
      <c r="I53" s="252">
        <v>-120000</v>
      </c>
      <c r="J53" s="108"/>
      <c r="K53" s="313">
        <v>-20000</v>
      </c>
    </row>
    <row r="54" spans="1:11" s="247" customFormat="1" ht="21.75" x14ac:dyDescent="0.45">
      <c r="A54" s="200"/>
      <c r="B54" s="247" t="s">
        <v>316</v>
      </c>
      <c r="C54" s="360"/>
      <c r="D54" s="361"/>
      <c r="E54" s="332">
        <v>0</v>
      </c>
      <c r="F54" s="252"/>
      <c r="G54" s="332">
        <v>0</v>
      </c>
      <c r="H54" s="251"/>
      <c r="I54" s="252">
        <v>35000</v>
      </c>
      <c r="J54" s="251"/>
      <c r="K54" s="332">
        <v>0</v>
      </c>
    </row>
    <row r="55" spans="1:11" ht="21.95" customHeight="1" x14ac:dyDescent="0.45">
      <c r="B55" s="57" t="s">
        <v>312</v>
      </c>
      <c r="C55" s="217"/>
      <c r="D55" s="219"/>
      <c r="E55" s="144">
        <v>-348990</v>
      </c>
      <c r="F55" s="252"/>
      <c r="G55" s="310">
        <v>-281102</v>
      </c>
      <c r="H55" s="310"/>
      <c r="I55" s="310">
        <v>-348990</v>
      </c>
      <c r="J55" s="310"/>
      <c r="K55" s="310">
        <v>-281075</v>
      </c>
    </row>
    <row r="56" spans="1:11" ht="21.95" customHeight="1" x14ac:dyDescent="0.45">
      <c r="B56" s="57" t="s">
        <v>306</v>
      </c>
      <c r="C56" s="217"/>
      <c r="D56" s="219"/>
      <c r="E56" s="144">
        <v>-4619</v>
      </c>
      <c r="F56" s="252"/>
      <c r="G56" s="310">
        <v>-3145</v>
      </c>
      <c r="H56" s="310"/>
      <c r="I56" s="310">
        <v>-4619</v>
      </c>
      <c r="J56" s="310"/>
      <c r="K56" s="310">
        <v>-3096</v>
      </c>
    </row>
    <row r="57" spans="1:11" ht="21.75" x14ac:dyDescent="0.45">
      <c r="B57" s="57" t="s">
        <v>313</v>
      </c>
      <c r="C57" s="217"/>
      <c r="D57" s="219"/>
      <c r="E57" s="144">
        <v>1330</v>
      </c>
      <c r="F57" s="252"/>
      <c r="G57" s="310">
        <v>998</v>
      </c>
      <c r="H57" s="310"/>
      <c r="I57" s="310">
        <v>1330</v>
      </c>
      <c r="J57" s="310"/>
      <c r="K57" s="310">
        <v>998</v>
      </c>
    </row>
    <row r="58" spans="1:11" ht="21.75" x14ac:dyDescent="0.45">
      <c r="B58" s="15" t="s">
        <v>257</v>
      </c>
      <c r="C58" s="217"/>
      <c r="D58" s="219"/>
      <c r="E58" s="248">
        <f>SUM(E53:E57)</f>
        <v>-352279</v>
      </c>
      <c r="F58" s="253"/>
      <c r="G58" s="248">
        <f>SUM(G53:G57)</f>
        <v>-283249</v>
      </c>
      <c r="H58" s="253"/>
      <c r="I58" s="248">
        <f>SUM(I53:I57)</f>
        <v>-437279</v>
      </c>
      <c r="J58" s="187"/>
      <c r="K58" s="66">
        <f>SUM(K53:K57)</f>
        <v>-303173</v>
      </c>
    </row>
    <row r="59" spans="1:11" ht="21.75" x14ac:dyDescent="0.45">
      <c r="C59" s="217"/>
      <c r="D59" s="219"/>
      <c r="E59" s="107"/>
      <c r="F59" s="251"/>
      <c r="G59" s="251"/>
      <c r="H59" s="251"/>
      <c r="I59" s="251"/>
      <c r="J59" s="108"/>
      <c r="K59" s="108"/>
    </row>
    <row r="60" spans="1:11" ht="21.75" x14ac:dyDescent="0.45">
      <c r="B60" s="16" t="s">
        <v>124</v>
      </c>
      <c r="C60" s="217"/>
      <c r="D60" s="219"/>
      <c r="E60" s="107"/>
      <c r="F60" s="251"/>
      <c r="H60" s="251"/>
      <c r="I60" s="251"/>
      <c r="J60" s="108"/>
      <c r="K60" s="108"/>
    </row>
    <row r="61" spans="1:11" ht="21.75" x14ac:dyDescent="0.45">
      <c r="B61" s="57" t="s">
        <v>327</v>
      </c>
      <c r="C61" s="217"/>
      <c r="D61" s="219"/>
      <c r="E61" s="144">
        <v>-388357</v>
      </c>
      <c r="F61" s="252"/>
      <c r="G61" s="310">
        <v>2126646</v>
      </c>
      <c r="H61" s="310"/>
      <c r="I61" s="310">
        <v>-388357</v>
      </c>
      <c r="J61" s="310"/>
      <c r="K61" s="310">
        <v>2126646</v>
      </c>
    </row>
    <row r="62" spans="1:11" ht="21.75" x14ac:dyDescent="0.45">
      <c r="B62" s="57" t="s">
        <v>125</v>
      </c>
      <c r="C62" s="217"/>
      <c r="D62" s="219"/>
      <c r="E62" s="144">
        <v>2300000</v>
      </c>
      <c r="F62" s="252"/>
      <c r="G62" s="310">
        <v>500000</v>
      </c>
      <c r="H62" s="310"/>
      <c r="I62" s="310">
        <v>2300000</v>
      </c>
      <c r="J62" s="310"/>
      <c r="K62" s="310">
        <v>500000</v>
      </c>
    </row>
    <row r="63" spans="1:11" ht="21.75" x14ac:dyDescent="0.45">
      <c r="B63" s="57" t="s">
        <v>307</v>
      </c>
      <c r="C63" s="217"/>
      <c r="D63" s="219"/>
      <c r="E63" s="144">
        <v>-3562500</v>
      </c>
      <c r="F63" s="252"/>
      <c r="G63" s="310">
        <v>-1708333</v>
      </c>
      <c r="H63" s="310"/>
      <c r="I63" s="310">
        <v>-3562500</v>
      </c>
      <c r="J63" s="310"/>
      <c r="K63" s="310">
        <v>-1708333</v>
      </c>
    </row>
    <row r="64" spans="1:11" ht="21.75" x14ac:dyDescent="0.45">
      <c r="B64" s="57" t="s">
        <v>126</v>
      </c>
      <c r="C64" s="217"/>
      <c r="D64" s="219"/>
      <c r="E64" s="144">
        <v>7000000</v>
      </c>
      <c r="F64" s="252"/>
      <c r="G64" s="310">
        <v>4770000</v>
      </c>
      <c r="H64" s="310"/>
      <c r="I64" s="310">
        <v>7000000</v>
      </c>
      <c r="J64" s="310"/>
      <c r="K64" s="310">
        <v>4770000</v>
      </c>
    </row>
    <row r="65" spans="1:11" s="247" customFormat="1" ht="21.75" x14ac:dyDescent="0.45">
      <c r="A65" s="200"/>
      <c r="B65" s="247" t="s">
        <v>328</v>
      </c>
      <c r="C65" s="375"/>
      <c r="D65" s="376"/>
      <c r="E65" s="144">
        <v>-2600000</v>
      </c>
      <c r="F65" s="252"/>
      <c r="G65" s="310">
        <v>-400000</v>
      </c>
      <c r="H65" s="310"/>
      <c r="I65" s="310">
        <v>-2600000</v>
      </c>
      <c r="J65" s="310"/>
      <c r="K65" s="310">
        <v>-400000</v>
      </c>
    </row>
    <row r="66" spans="1:11" s="247" customFormat="1" ht="21" customHeight="1" x14ac:dyDescent="0.45">
      <c r="A66" s="200"/>
      <c r="B66" s="247" t="s">
        <v>287</v>
      </c>
      <c r="C66" s="305">
        <v>14</v>
      </c>
      <c r="D66" s="306"/>
      <c r="E66" s="144">
        <v>-636000</v>
      </c>
      <c r="F66" s="252"/>
      <c r="G66" s="336">
        <v>-551200</v>
      </c>
      <c r="H66" s="336"/>
      <c r="I66" s="336">
        <v>-636000</v>
      </c>
      <c r="J66" s="336"/>
      <c r="K66" s="336">
        <v>-551200</v>
      </c>
    </row>
    <row r="67" spans="1:11" ht="21.75" x14ac:dyDescent="0.45">
      <c r="B67" s="57" t="s">
        <v>259</v>
      </c>
      <c r="C67" s="217"/>
      <c r="D67" s="219"/>
      <c r="E67" s="144">
        <v>-413040</v>
      </c>
      <c r="F67" s="252"/>
      <c r="G67" s="310">
        <v>-345</v>
      </c>
      <c r="H67" s="310"/>
      <c r="I67" s="310">
        <v>-413040</v>
      </c>
      <c r="J67" s="310"/>
      <c r="K67" s="310">
        <v>-345</v>
      </c>
    </row>
    <row r="68" spans="1:11" ht="21.75" x14ac:dyDescent="0.45">
      <c r="B68" s="57" t="s">
        <v>127</v>
      </c>
      <c r="C68" s="217"/>
      <c r="D68" s="219"/>
      <c r="E68" s="144">
        <v>-847649</v>
      </c>
      <c r="F68" s="252"/>
      <c r="G68" s="310">
        <v>-672577</v>
      </c>
      <c r="H68" s="310"/>
      <c r="I68" s="310">
        <v>-847649</v>
      </c>
      <c r="J68" s="310"/>
      <c r="K68" s="310">
        <v>-672577</v>
      </c>
    </row>
    <row r="69" spans="1:11" ht="21.75" x14ac:dyDescent="0.45">
      <c r="B69" s="15" t="s">
        <v>256</v>
      </c>
      <c r="C69" s="217"/>
      <c r="D69" s="219"/>
      <c r="E69" s="248">
        <f>SUM(E61:E68)</f>
        <v>852454</v>
      </c>
      <c r="F69" s="253"/>
      <c r="G69" s="248">
        <f>SUM(G61:G68)</f>
        <v>4064191</v>
      </c>
      <c r="H69" s="253"/>
      <c r="I69" s="248">
        <f>SUM(I61:I68)</f>
        <v>852454</v>
      </c>
      <c r="J69" s="253"/>
      <c r="K69" s="248">
        <f>SUM(K61:K68)</f>
        <v>4064191</v>
      </c>
    </row>
    <row r="70" spans="1:11" s="247" customFormat="1" ht="21.75" x14ac:dyDescent="0.45">
      <c r="A70" s="200"/>
      <c r="B70" s="15"/>
      <c r="C70" s="338"/>
      <c r="D70" s="340"/>
      <c r="E70" s="249"/>
      <c r="F70" s="253"/>
      <c r="G70" s="249"/>
      <c r="H70" s="253"/>
      <c r="I70" s="249"/>
      <c r="J70" s="253"/>
      <c r="K70" s="249"/>
    </row>
    <row r="71" spans="1:11" ht="21.75" x14ac:dyDescent="0.45">
      <c r="B71" s="15" t="s">
        <v>317</v>
      </c>
      <c r="C71" s="217"/>
      <c r="D71" s="219"/>
      <c r="E71" s="202">
        <f>SUM(E43,E58,E69)</f>
        <v>1180537</v>
      </c>
      <c r="F71" s="253"/>
      <c r="G71" s="202">
        <f>SUM(G43,G58,G69)</f>
        <v>67814</v>
      </c>
      <c r="H71" s="253"/>
      <c r="I71" s="202">
        <f>SUM(I43,I58,I69)</f>
        <v>1180077</v>
      </c>
      <c r="J71" s="187"/>
      <c r="K71" s="202">
        <f>SUM(K43,K58,K69)</f>
        <v>47471</v>
      </c>
    </row>
    <row r="72" spans="1:11" ht="21.75" x14ac:dyDescent="0.45">
      <c r="B72" s="55" t="s">
        <v>128</v>
      </c>
      <c r="C72" s="217"/>
      <c r="D72" s="219"/>
      <c r="E72" s="144">
        <v>783172</v>
      </c>
      <c r="F72" s="252"/>
      <c r="G72" s="310">
        <v>880164</v>
      </c>
      <c r="H72" s="310"/>
      <c r="I72" s="310">
        <v>743186</v>
      </c>
      <c r="J72" s="310"/>
      <c r="K72" s="310">
        <v>856980</v>
      </c>
    </row>
    <row r="73" spans="1:11" ht="22.5" thickBot="1" x14ac:dyDescent="0.5">
      <c r="B73" s="15" t="s">
        <v>285</v>
      </c>
      <c r="C73" s="217"/>
      <c r="D73" s="219"/>
      <c r="E73" s="203">
        <f>SUM(E71:E72)</f>
        <v>1963709</v>
      </c>
      <c r="F73" s="253"/>
      <c r="G73" s="203">
        <f>SUM(G71:G72)</f>
        <v>947978</v>
      </c>
      <c r="H73" s="253"/>
      <c r="I73" s="203">
        <f>SUM(I71:I72)</f>
        <v>1923263</v>
      </c>
      <c r="J73" s="187"/>
      <c r="K73" s="203">
        <f>SUM(K71:K72)</f>
        <v>904451</v>
      </c>
    </row>
    <row r="74" spans="1:11" s="261" customFormat="1" ht="22.5" thickTop="1" x14ac:dyDescent="0.45">
      <c r="B74" s="262"/>
      <c r="C74" s="263"/>
      <c r="D74" s="264"/>
    </row>
    <row r="75" spans="1:11" ht="21.75" x14ac:dyDescent="0.45">
      <c r="B75" s="14" t="s">
        <v>129</v>
      </c>
    </row>
    <row r="76" spans="1:11" ht="21.75" x14ac:dyDescent="0.45">
      <c r="B76" s="57" t="s">
        <v>130</v>
      </c>
      <c r="E76" s="144">
        <v>15704</v>
      </c>
      <c r="G76" s="310">
        <v>12731</v>
      </c>
      <c r="H76" s="310"/>
      <c r="I76" s="310">
        <v>15704</v>
      </c>
      <c r="K76" s="310">
        <v>12371</v>
      </c>
    </row>
    <row r="77" spans="1:11" ht="21.95" customHeight="1" x14ac:dyDescent="0.45">
      <c r="E77" s="266"/>
      <c r="F77" s="267"/>
      <c r="G77" s="268"/>
      <c r="H77" s="267"/>
      <c r="I77" s="268"/>
      <c r="J77" s="267"/>
      <c r="K77" s="268"/>
    </row>
    <row r="78" spans="1:11" ht="21.95" customHeight="1" x14ac:dyDescent="0.45">
      <c r="E78" s="107"/>
      <c r="I78" s="10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E51:K51"/>
    <mergeCell ref="E5:G5"/>
    <mergeCell ref="I5:K5"/>
    <mergeCell ref="E48:G48"/>
    <mergeCell ref="I48:K48"/>
    <mergeCell ref="E6:G6"/>
    <mergeCell ref="I6:K6"/>
    <mergeCell ref="E49:G49"/>
    <mergeCell ref="I49:K49"/>
    <mergeCell ref="E4:G4"/>
    <mergeCell ref="I4:K4"/>
    <mergeCell ref="E8:K8"/>
    <mergeCell ref="E47:G47"/>
    <mergeCell ref="I47:K47"/>
  </mergeCells>
  <phoneticPr fontId="0" type="noConversion"/>
  <pageMargins left="0.7" right="0.7" top="0.48" bottom="0.5" header="0.5" footer="0.5"/>
  <pageSetup paperSize="9" scale="81" firstPageNumber="14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43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5"/>
  <sheetViews>
    <sheetView topLeftCell="A13" zoomScale="80" zoomScaleNormal="80" zoomScaleSheetLayoutView="80" workbookViewId="0">
      <selection activeCell="C104" sqref="C104"/>
    </sheetView>
  </sheetViews>
  <sheetFormatPr defaultColWidth="9.140625" defaultRowHeight="23.25" customHeight="1" x14ac:dyDescent="0.45"/>
  <cols>
    <col min="1" max="1" width="14.85546875" style="88" customWidth="1"/>
    <col min="2" max="2" width="1.85546875" style="3" customWidth="1"/>
    <col min="3" max="3" width="70" style="55" customWidth="1"/>
    <col min="4" max="4" width="9.140625" style="3"/>
    <col min="5" max="5" width="1.42578125" style="3" customWidth="1"/>
    <col min="6" max="6" width="13" style="3" customWidth="1"/>
    <col min="7" max="7" width="1.42578125" style="3" customWidth="1"/>
    <col min="8" max="8" width="12.28515625" style="3" customWidth="1"/>
    <col min="9" max="9" width="1.42578125" style="3" customWidth="1"/>
    <col min="10" max="10" width="13.28515625" style="3" customWidth="1"/>
    <col min="11" max="11" width="1.42578125" style="3" customWidth="1"/>
    <col min="12" max="12" width="12.7109375" style="3" customWidth="1"/>
    <col min="13" max="16384" width="9.140625" style="3"/>
  </cols>
  <sheetData>
    <row r="1" spans="1:12" ht="23.25" customHeight="1" x14ac:dyDescent="0.45">
      <c r="C1" s="15" t="str">
        <f>SFP!$B$1</f>
        <v>บริษัท เมืองไทย แคปปิตอล จำกัด (มหาชน) และบริษัทย่อย</v>
      </c>
      <c r="D1" s="217"/>
      <c r="E1" s="217"/>
      <c r="F1" s="1"/>
      <c r="G1" s="4"/>
      <c r="H1" s="1"/>
      <c r="I1" s="4"/>
      <c r="J1" s="1"/>
      <c r="K1" s="4"/>
      <c r="L1" s="17" t="s">
        <v>131</v>
      </c>
    </row>
    <row r="2" spans="1:12" ht="23.25" customHeight="1" x14ac:dyDescent="0.45">
      <c r="C2" s="15" t="s">
        <v>132</v>
      </c>
      <c r="D2" s="2"/>
      <c r="E2" s="2"/>
      <c r="F2" s="218"/>
      <c r="G2" s="218"/>
      <c r="H2" s="218"/>
      <c r="I2" s="218"/>
      <c r="J2" s="218"/>
      <c r="K2" s="218"/>
      <c r="L2" s="72" t="s">
        <v>133</v>
      </c>
    </row>
    <row r="3" spans="1:12" x14ac:dyDescent="0.5">
      <c r="C3" s="110" t="s">
        <v>134</v>
      </c>
      <c r="D3" s="115"/>
      <c r="E3" s="115"/>
      <c r="F3" s="115"/>
      <c r="G3" s="7"/>
      <c r="H3" s="7"/>
      <c r="I3" s="218"/>
      <c r="J3" s="218"/>
      <c r="K3" s="218"/>
      <c r="L3" s="218"/>
    </row>
    <row r="4" spans="1:12" ht="23.25" customHeight="1" x14ac:dyDescent="0.45">
      <c r="D4" s="2"/>
      <c r="E4" s="2"/>
      <c r="F4" s="381" t="s">
        <v>135</v>
      </c>
      <c r="G4" s="381"/>
      <c r="H4" s="381"/>
      <c r="I4" s="218"/>
      <c r="J4" s="381" t="s">
        <v>136</v>
      </c>
      <c r="K4" s="381"/>
      <c r="L4" s="381"/>
    </row>
    <row r="5" spans="1:12" ht="21.75" customHeight="1" x14ac:dyDescent="0.45">
      <c r="D5" s="2"/>
      <c r="E5" s="2"/>
      <c r="F5" s="389" t="s">
        <v>137</v>
      </c>
      <c r="G5" s="383"/>
      <c r="H5" s="383"/>
      <c r="I5" s="218"/>
      <c r="J5" s="389" t="s">
        <v>137</v>
      </c>
      <c r="K5" s="383"/>
      <c r="L5" s="383"/>
    </row>
    <row r="6" spans="1:12" ht="21.75" x14ac:dyDescent="0.45">
      <c r="D6" s="2"/>
      <c r="E6" s="2"/>
      <c r="F6" s="389" t="s">
        <v>138</v>
      </c>
      <c r="G6" s="389"/>
      <c r="H6" s="389"/>
      <c r="I6" s="218"/>
      <c r="J6" s="389" t="s">
        <v>138</v>
      </c>
      <c r="K6" s="389"/>
      <c r="L6" s="389"/>
    </row>
    <row r="7" spans="1:12" ht="23.25" customHeight="1" x14ac:dyDescent="0.45">
      <c r="A7" s="88" t="s">
        <v>57</v>
      </c>
      <c r="D7" s="217" t="s">
        <v>6</v>
      </c>
      <c r="E7" s="21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23.25" customHeight="1" x14ac:dyDescent="0.45">
      <c r="E8" s="217"/>
      <c r="F8" s="2"/>
      <c r="G8" s="2"/>
      <c r="H8" s="18" t="s">
        <v>139</v>
      </c>
      <c r="I8" s="2"/>
      <c r="J8" s="2"/>
      <c r="K8" s="2"/>
      <c r="L8" s="18" t="s">
        <v>139</v>
      </c>
    </row>
    <row r="9" spans="1:12" ht="23.25" customHeight="1" x14ac:dyDescent="0.45">
      <c r="A9" s="103"/>
      <c r="C9" s="3"/>
      <c r="D9" s="217"/>
      <c r="E9" s="217"/>
      <c r="F9" s="380" t="s">
        <v>8</v>
      </c>
      <c r="G9" s="380"/>
      <c r="H9" s="380"/>
      <c r="I9" s="380"/>
      <c r="J9" s="380"/>
      <c r="K9" s="380"/>
      <c r="L9" s="380"/>
    </row>
    <row r="10" spans="1:12" ht="23.25" customHeight="1" x14ac:dyDescent="0.45">
      <c r="A10" s="103"/>
      <c r="C10" s="14" t="s">
        <v>58</v>
      </c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ht="21.75" customHeight="1" x14ac:dyDescent="0.45">
      <c r="C11" s="55" t="s">
        <v>140</v>
      </c>
      <c r="D11" s="217">
        <v>11</v>
      </c>
      <c r="E11" s="217"/>
      <c r="F11" s="163">
        <v>22222</v>
      </c>
      <c r="G11" s="57"/>
      <c r="H11" s="163">
        <v>22222</v>
      </c>
      <c r="I11" s="57"/>
      <c r="J11" s="163">
        <v>22222</v>
      </c>
      <c r="K11" s="57"/>
      <c r="L11" s="163">
        <v>22222</v>
      </c>
    </row>
    <row r="12" spans="1:12" ht="21.75" customHeight="1" x14ac:dyDescent="0.45">
      <c r="C12" s="55" t="s">
        <v>141</v>
      </c>
      <c r="D12" s="217">
        <v>11</v>
      </c>
      <c r="E12" s="217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45">
      <c r="A13" s="149"/>
      <c r="C13" s="105" t="s">
        <v>142</v>
      </c>
      <c r="D13" s="217"/>
      <c r="E13" s="217"/>
      <c r="F13" s="163">
        <v>123</v>
      </c>
      <c r="G13" s="57"/>
      <c r="H13" s="163">
        <v>123</v>
      </c>
      <c r="I13" s="57"/>
      <c r="J13" s="163">
        <v>123</v>
      </c>
      <c r="K13" s="57"/>
      <c r="L13" s="163">
        <v>123</v>
      </c>
    </row>
    <row r="14" spans="1:12" ht="21.75" customHeight="1" x14ac:dyDescent="0.45">
      <c r="A14" s="97" t="s">
        <v>61</v>
      </c>
      <c r="C14" s="15" t="s">
        <v>143</v>
      </c>
      <c r="D14" s="217"/>
      <c r="E14" s="217"/>
      <c r="F14" s="171">
        <v>22222</v>
      </c>
      <c r="G14" s="6"/>
      <c r="H14" s="171">
        <v>22222</v>
      </c>
      <c r="I14" s="6"/>
      <c r="J14" s="171">
        <v>22222</v>
      </c>
      <c r="K14" s="6"/>
      <c r="L14" s="171">
        <v>22222</v>
      </c>
    </row>
    <row r="15" spans="1:12" ht="21.75" customHeight="1" x14ac:dyDescent="0.45">
      <c r="C15" s="55" t="s">
        <v>144</v>
      </c>
      <c r="D15" s="217"/>
      <c r="E15" s="217"/>
      <c r="F15" s="172">
        <v>-123</v>
      </c>
      <c r="G15" s="57"/>
      <c r="H15" s="172">
        <v>-123</v>
      </c>
      <c r="I15" s="57"/>
      <c r="J15" s="172">
        <v>-123</v>
      </c>
      <c r="K15" s="57"/>
      <c r="L15" s="172">
        <v>-123</v>
      </c>
    </row>
    <row r="16" spans="1:12" ht="21.75" customHeight="1" x14ac:dyDescent="0.45">
      <c r="C16" s="55" t="s">
        <v>145</v>
      </c>
      <c r="D16" s="217"/>
      <c r="E16" s="217"/>
      <c r="F16" s="141">
        <v>-22222</v>
      </c>
      <c r="G16" s="141"/>
      <c r="H16" s="141">
        <v>-22222</v>
      </c>
      <c r="I16" s="141"/>
      <c r="J16" s="141">
        <v>-22222</v>
      </c>
      <c r="K16" s="141"/>
      <c r="L16" s="141">
        <v>-22222</v>
      </c>
    </row>
    <row r="17" spans="1:12" ht="21.75" customHeight="1" x14ac:dyDescent="0.45">
      <c r="C17" s="15" t="s">
        <v>146</v>
      </c>
      <c r="D17" s="217"/>
      <c r="E17" s="217"/>
      <c r="F17" s="171">
        <v>22222</v>
      </c>
      <c r="G17" s="6"/>
      <c r="H17" s="171">
        <v>22222</v>
      </c>
      <c r="I17" s="6"/>
      <c r="J17" s="171">
        <v>22222</v>
      </c>
      <c r="K17" s="6"/>
      <c r="L17" s="171">
        <v>22222</v>
      </c>
    </row>
    <row r="18" spans="1:12" ht="15" customHeight="1" x14ac:dyDescent="0.45">
      <c r="D18" s="217"/>
      <c r="E18" s="217"/>
      <c r="F18" s="163"/>
      <c r="G18" s="57"/>
      <c r="H18" s="163"/>
      <c r="I18" s="57"/>
      <c r="J18" s="163"/>
      <c r="K18" s="57"/>
      <c r="L18" s="163"/>
    </row>
    <row r="19" spans="1:12" ht="21.75" customHeight="1" x14ac:dyDescent="0.45">
      <c r="C19" s="75" t="s">
        <v>147</v>
      </c>
      <c r="D19" s="217"/>
      <c r="E19" s="217"/>
      <c r="F19" s="57">
        <v>123</v>
      </c>
      <c r="G19" s="57"/>
      <c r="H19" s="57">
        <v>123</v>
      </c>
      <c r="I19" s="57"/>
      <c r="J19" s="57">
        <v>123</v>
      </c>
      <c r="K19" s="57"/>
      <c r="L19" s="57">
        <v>123</v>
      </c>
    </row>
    <row r="20" spans="1:12" ht="21.75" customHeight="1" x14ac:dyDescent="0.45">
      <c r="C20" s="55" t="s">
        <v>148</v>
      </c>
      <c r="D20" s="217"/>
      <c r="E20" s="217"/>
      <c r="F20" s="163">
        <v>22222</v>
      </c>
      <c r="G20" s="57"/>
      <c r="H20" s="163">
        <v>22222</v>
      </c>
      <c r="I20" s="57"/>
      <c r="J20" s="163">
        <v>22222</v>
      </c>
      <c r="K20" s="57"/>
      <c r="L20" s="163">
        <v>22222</v>
      </c>
    </row>
    <row r="21" spans="1:12" ht="23.25" customHeight="1" x14ac:dyDescent="0.45">
      <c r="A21" s="103"/>
      <c r="C21" s="55" t="s">
        <v>149</v>
      </c>
      <c r="D21" s="217"/>
      <c r="E21" s="217"/>
      <c r="F21" s="172">
        <v>-123</v>
      </c>
      <c r="G21" s="57"/>
      <c r="H21" s="172">
        <v>-123</v>
      </c>
      <c r="I21" s="57"/>
      <c r="J21" s="172">
        <v>-123</v>
      </c>
      <c r="K21" s="57"/>
      <c r="L21" s="172">
        <v>-123</v>
      </c>
    </row>
    <row r="22" spans="1:12" ht="21.75" customHeight="1" x14ac:dyDescent="0.45">
      <c r="A22" s="103"/>
      <c r="C22" s="55" t="s">
        <v>150</v>
      </c>
      <c r="D22" s="217"/>
      <c r="E22" s="217"/>
      <c r="F22" s="108">
        <v>-22222</v>
      </c>
      <c r="G22" s="57"/>
      <c r="H22" s="108">
        <v>-22222</v>
      </c>
      <c r="I22" s="57"/>
      <c r="J22" s="108">
        <v>-22222</v>
      </c>
      <c r="K22" s="57"/>
      <c r="L22" s="108">
        <v>-22222</v>
      </c>
    </row>
    <row r="23" spans="1:12" ht="21.95" customHeight="1" x14ac:dyDescent="0.45">
      <c r="A23" s="103"/>
      <c r="C23" s="55" t="s">
        <v>151</v>
      </c>
      <c r="D23" s="217"/>
      <c r="E23" s="217"/>
      <c r="F23" s="172">
        <v>-123</v>
      </c>
      <c r="G23" s="57"/>
      <c r="H23" s="172">
        <v>-123</v>
      </c>
      <c r="I23" s="57"/>
      <c r="J23" s="172">
        <v>-123</v>
      </c>
      <c r="K23" s="57"/>
      <c r="L23" s="172">
        <v>-123</v>
      </c>
    </row>
    <row r="24" spans="1:12" ht="21.75" customHeight="1" x14ac:dyDescent="0.45">
      <c r="A24" s="97"/>
      <c r="C24" s="104" t="s">
        <v>152</v>
      </c>
      <c r="D24" s="217"/>
      <c r="E24" s="217"/>
      <c r="F24" s="174">
        <v>123</v>
      </c>
      <c r="G24" s="57"/>
      <c r="H24" s="174">
        <v>123</v>
      </c>
      <c r="I24" s="57"/>
      <c r="J24" s="174">
        <v>123</v>
      </c>
      <c r="K24" s="57"/>
      <c r="L24" s="174">
        <v>123</v>
      </c>
    </row>
    <row r="25" spans="1:12" ht="21.75" customHeight="1" x14ac:dyDescent="0.45">
      <c r="A25" s="97"/>
      <c r="C25" s="159" t="s">
        <v>67</v>
      </c>
      <c r="D25" s="217"/>
      <c r="E25" s="217"/>
      <c r="F25" s="171">
        <v>22222</v>
      </c>
      <c r="G25" s="6"/>
      <c r="H25" s="171">
        <v>22222</v>
      </c>
      <c r="I25" s="6"/>
      <c r="J25" s="171">
        <v>22222</v>
      </c>
      <c r="K25" s="6"/>
      <c r="L25" s="171">
        <v>22222</v>
      </c>
    </row>
    <row r="26" spans="1:12" ht="15" customHeight="1" x14ac:dyDescent="0.45">
      <c r="A26" s="97"/>
      <c r="C26" s="54"/>
      <c r="D26" s="217"/>
      <c r="E26" s="217"/>
      <c r="F26" s="163"/>
      <c r="G26" s="57"/>
      <c r="H26" s="163"/>
      <c r="I26" s="57"/>
      <c r="J26" s="163"/>
      <c r="K26" s="57"/>
      <c r="L26" s="163"/>
    </row>
    <row r="27" spans="1:12" ht="21.75" customHeight="1" x14ac:dyDescent="0.45">
      <c r="A27" s="97" t="s">
        <v>153</v>
      </c>
      <c r="C27" s="105" t="s">
        <v>154</v>
      </c>
      <c r="D27" s="217"/>
      <c r="E27" s="217"/>
      <c r="F27" s="68"/>
      <c r="G27" s="137"/>
      <c r="H27" s="68"/>
      <c r="I27" s="137"/>
      <c r="J27" s="68"/>
      <c r="K27" s="137"/>
      <c r="L27" s="68"/>
    </row>
    <row r="28" spans="1:12" ht="21.75" customHeight="1" x14ac:dyDescent="0.45">
      <c r="A28" s="97"/>
      <c r="C28" s="105" t="s">
        <v>155</v>
      </c>
      <c r="D28" s="217"/>
      <c r="E28" s="217"/>
      <c r="F28" s="57">
        <v>123</v>
      </c>
      <c r="G28" s="57"/>
      <c r="H28" s="57">
        <v>123</v>
      </c>
      <c r="I28" s="57"/>
      <c r="J28" s="57">
        <v>123</v>
      </c>
      <c r="K28" s="57"/>
      <c r="L28" s="57">
        <v>123</v>
      </c>
    </row>
    <row r="29" spans="1:12" ht="21.75" customHeight="1" x14ac:dyDescent="0.45">
      <c r="A29" s="97" t="s">
        <v>156</v>
      </c>
      <c r="C29" s="105" t="s">
        <v>157</v>
      </c>
      <c r="D29" s="217"/>
      <c r="E29" s="217"/>
      <c r="F29" s="163">
        <v>22222</v>
      </c>
      <c r="G29" s="57"/>
      <c r="H29" s="163">
        <v>22222</v>
      </c>
      <c r="I29" s="57"/>
      <c r="J29" s="163">
        <v>22222</v>
      </c>
      <c r="K29" s="57"/>
      <c r="L29" s="163">
        <v>22222</v>
      </c>
    </row>
    <row r="30" spans="1:12" ht="21.75" customHeight="1" x14ac:dyDescent="0.45">
      <c r="A30" s="97" t="s">
        <v>68</v>
      </c>
      <c r="C30" s="105" t="s">
        <v>158</v>
      </c>
      <c r="D30" s="217"/>
      <c r="E30" s="217"/>
      <c r="F30" s="108"/>
      <c r="G30" s="57"/>
      <c r="H30" s="108"/>
      <c r="I30" s="57"/>
      <c r="J30" s="108"/>
      <c r="K30" s="57"/>
      <c r="L30" s="108"/>
    </row>
    <row r="31" spans="1:12" ht="21.75" customHeight="1" x14ac:dyDescent="0.45">
      <c r="A31" s="97"/>
      <c r="C31" s="105" t="s">
        <v>159</v>
      </c>
      <c r="D31" s="217"/>
      <c r="E31" s="217"/>
      <c r="F31" s="57">
        <v>123</v>
      </c>
      <c r="G31" s="57"/>
      <c r="H31" s="57">
        <v>123</v>
      </c>
      <c r="I31" s="57"/>
      <c r="J31" s="57">
        <v>123</v>
      </c>
      <c r="K31" s="57"/>
      <c r="L31" s="57">
        <v>123</v>
      </c>
    </row>
    <row r="32" spans="1:12" ht="21.75" customHeight="1" x14ac:dyDescent="0.45">
      <c r="A32" s="97"/>
      <c r="C32" s="104" t="s">
        <v>160</v>
      </c>
      <c r="D32" s="217"/>
      <c r="E32" s="217"/>
      <c r="F32" s="163">
        <v>22222</v>
      </c>
      <c r="G32" s="57"/>
      <c r="H32" s="163">
        <v>22222</v>
      </c>
      <c r="I32" s="57"/>
      <c r="J32" s="163">
        <v>22222</v>
      </c>
      <c r="K32" s="57"/>
      <c r="L32" s="163">
        <v>22222</v>
      </c>
    </row>
    <row r="33" spans="1:12" ht="21.95" customHeight="1" x14ac:dyDescent="0.45">
      <c r="A33" s="97" t="s">
        <v>69</v>
      </c>
      <c r="C33" s="55" t="s">
        <v>70</v>
      </c>
      <c r="D33" s="217"/>
      <c r="E33" s="217"/>
      <c r="F33" s="172">
        <v>-123</v>
      </c>
      <c r="G33" s="57"/>
      <c r="H33" s="172">
        <v>-123</v>
      </c>
      <c r="I33" s="57"/>
      <c r="J33" s="172">
        <v>-123</v>
      </c>
      <c r="K33" s="57"/>
      <c r="L33" s="172">
        <v>-123</v>
      </c>
    </row>
    <row r="34" spans="1:12" ht="21.95" customHeight="1" x14ac:dyDescent="0.45">
      <c r="A34" s="97" t="s">
        <v>71</v>
      </c>
      <c r="C34" s="104" t="s">
        <v>161</v>
      </c>
      <c r="D34" s="217"/>
      <c r="E34" s="217"/>
      <c r="F34" s="108"/>
      <c r="G34" s="57"/>
      <c r="H34" s="108"/>
      <c r="I34" s="57"/>
      <c r="J34" s="108"/>
      <c r="K34" s="57"/>
      <c r="L34" s="108"/>
    </row>
    <row r="35" spans="1:12" ht="21.95" customHeight="1" x14ac:dyDescent="0.45">
      <c r="A35" s="149"/>
      <c r="C35" s="104" t="s">
        <v>162</v>
      </c>
      <c r="D35" s="217"/>
      <c r="E35" s="217"/>
      <c r="F35" s="163">
        <v>22222</v>
      </c>
      <c r="G35" s="57"/>
      <c r="H35" s="163">
        <v>22222</v>
      </c>
      <c r="I35" s="57"/>
      <c r="J35" s="163">
        <v>22222</v>
      </c>
      <c r="K35" s="57"/>
      <c r="L35" s="163">
        <v>22222</v>
      </c>
    </row>
    <row r="36" spans="1:12" ht="21.95" customHeight="1" x14ac:dyDescent="0.45">
      <c r="A36" s="149" t="s">
        <v>163</v>
      </c>
      <c r="C36" s="105" t="s">
        <v>164</v>
      </c>
      <c r="E36" s="217"/>
      <c r="F36" s="173"/>
      <c r="G36" s="137"/>
      <c r="H36" s="173"/>
      <c r="I36" s="57"/>
      <c r="J36" s="164"/>
      <c r="K36" s="57"/>
      <c r="L36" s="164"/>
    </row>
    <row r="37" spans="1:12" ht="21.95" customHeight="1" x14ac:dyDescent="0.45">
      <c r="A37" s="149"/>
      <c r="C37" s="158" t="s">
        <v>165</v>
      </c>
      <c r="D37" s="217" t="s">
        <v>166</v>
      </c>
      <c r="E37" s="217"/>
      <c r="F37" s="173">
        <v>123</v>
      </c>
      <c r="G37" s="137"/>
      <c r="H37" s="173">
        <v>123</v>
      </c>
      <c r="I37" s="57"/>
      <c r="J37" s="173">
        <v>123</v>
      </c>
      <c r="K37" s="57"/>
      <c r="L37" s="173">
        <v>123</v>
      </c>
    </row>
    <row r="38" spans="1:12" ht="21.95" customHeight="1" x14ac:dyDescent="0.45">
      <c r="C38" s="105" t="s">
        <v>167</v>
      </c>
      <c r="D38" s="217"/>
      <c r="E38" s="217"/>
      <c r="F38" s="163">
        <v>22222</v>
      </c>
      <c r="G38" s="57"/>
      <c r="H38" s="163">
        <v>22222</v>
      </c>
      <c r="I38" s="57"/>
      <c r="J38" s="163">
        <v>22222</v>
      </c>
      <c r="K38" s="57"/>
      <c r="L38" s="163">
        <v>22222</v>
      </c>
    </row>
    <row r="39" spans="1:12" ht="21.95" customHeight="1" x14ac:dyDescent="0.45">
      <c r="A39" s="97" t="s">
        <v>72</v>
      </c>
      <c r="C39" s="104" t="s">
        <v>168</v>
      </c>
      <c r="D39" s="217"/>
      <c r="E39" s="217"/>
      <c r="F39" s="57"/>
      <c r="G39" s="57"/>
      <c r="H39" s="57"/>
      <c r="I39" s="57"/>
      <c r="J39" s="57"/>
      <c r="K39" s="57"/>
      <c r="L39" s="57"/>
    </row>
    <row r="40" spans="1:12" ht="21.95" customHeight="1" x14ac:dyDescent="0.45">
      <c r="A40" s="149"/>
      <c r="C40" s="104" t="s">
        <v>169</v>
      </c>
      <c r="D40" s="217"/>
      <c r="E40" s="217"/>
      <c r="F40" s="173">
        <v>123</v>
      </c>
      <c r="G40" s="137"/>
      <c r="H40" s="173">
        <v>123</v>
      </c>
      <c r="I40" s="57"/>
      <c r="J40" s="173">
        <v>123</v>
      </c>
      <c r="K40" s="57"/>
      <c r="L40" s="173">
        <v>123</v>
      </c>
    </row>
    <row r="41" spans="1:12" ht="21.95" customHeight="1" x14ac:dyDescent="0.45">
      <c r="A41" s="97" t="s">
        <v>73</v>
      </c>
      <c r="C41" s="105" t="s">
        <v>170</v>
      </c>
      <c r="D41" s="217"/>
      <c r="E41" s="217"/>
      <c r="F41" s="108"/>
      <c r="G41" s="57"/>
      <c r="H41" s="108"/>
      <c r="I41" s="57"/>
      <c r="J41" s="108"/>
      <c r="K41" s="57"/>
      <c r="L41" s="108"/>
    </row>
    <row r="42" spans="1:12" ht="21.95" customHeight="1" x14ac:dyDescent="0.45">
      <c r="A42" s="149"/>
      <c r="C42" s="105" t="s">
        <v>171</v>
      </c>
      <c r="D42" s="217"/>
      <c r="E42" s="217"/>
      <c r="F42" s="163">
        <v>22222</v>
      </c>
      <c r="G42" s="57"/>
      <c r="H42" s="163">
        <v>22222</v>
      </c>
      <c r="I42" s="57"/>
      <c r="J42" s="163">
        <v>22222</v>
      </c>
      <c r="K42" s="57"/>
      <c r="L42" s="163">
        <v>22222</v>
      </c>
    </row>
    <row r="43" spans="1:12" ht="21.95" customHeight="1" x14ac:dyDescent="0.45">
      <c r="A43" s="94" t="s">
        <v>74</v>
      </c>
      <c r="C43" s="105" t="s">
        <v>172</v>
      </c>
      <c r="D43" s="217"/>
      <c r="E43" s="217"/>
      <c r="F43" s="58">
        <v>123</v>
      </c>
      <c r="G43" s="57"/>
      <c r="H43" s="58">
        <v>123</v>
      </c>
      <c r="I43" s="57"/>
      <c r="J43" s="58">
        <v>123</v>
      </c>
      <c r="K43" s="57"/>
      <c r="L43" s="58">
        <v>123</v>
      </c>
    </row>
    <row r="44" spans="1:12" ht="21.95" customHeight="1" x14ac:dyDescent="0.45">
      <c r="A44" s="93" t="s">
        <v>75</v>
      </c>
      <c r="C44" s="15" t="s">
        <v>173</v>
      </c>
      <c r="D44" s="217"/>
      <c r="E44" s="217"/>
      <c r="F44" s="1">
        <v>22222</v>
      </c>
      <c r="G44" s="6"/>
      <c r="H44" s="17">
        <v>22222</v>
      </c>
      <c r="I44" s="6"/>
      <c r="J44" s="1">
        <v>22222</v>
      </c>
      <c r="K44" s="6"/>
      <c r="L44" s="1">
        <v>22222</v>
      </c>
    </row>
    <row r="45" spans="1:12" ht="21.95" customHeight="1" x14ac:dyDescent="0.45">
      <c r="A45" s="93" t="s">
        <v>77</v>
      </c>
      <c r="C45" s="55" t="s">
        <v>174</v>
      </c>
      <c r="D45" s="217">
        <v>14</v>
      </c>
      <c r="E45" s="217"/>
      <c r="F45" s="56">
        <v>123</v>
      </c>
      <c r="G45" s="137"/>
      <c r="H45" s="56">
        <v>123</v>
      </c>
      <c r="I45" s="137"/>
      <c r="J45" s="56">
        <v>123</v>
      </c>
      <c r="K45" s="137"/>
      <c r="L45" s="56">
        <v>123</v>
      </c>
    </row>
    <row r="46" spans="1:12" ht="21.75" customHeight="1" x14ac:dyDescent="0.45">
      <c r="A46" s="93" t="s">
        <v>75</v>
      </c>
      <c r="C46" s="15" t="s">
        <v>175</v>
      </c>
      <c r="D46" s="217"/>
      <c r="E46" s="217"/>
      <c r="F46" s="171">
        <v>22222</v>
      </c>
      <c r="G46" s="34"/>
      <c r="H46" s="171">
        <v>22222</v>
      </c>
      <c r="I46" s="34"/>
      <c r="J46" s="171">
        <v>22222</v>
      </c>
      <c r="K46" s="34"/>
      <c r="L46" s="171">
        <v>22222</v>
      </c>
    </row>
    <row r="47" spans="1:12" ht="21.75" customHeight="1" x14ac:dyDescent="0.45">
      <c r="A47" s="182" t="s">
        <v>176</v>
      </c>
      <c r="C47" s="55" t="s">
        <v>177</v>
      </c>
      <c r="D47" s="217">
        <v>12</v>
      </c>
      <c r="E47" s="217"/>
      <c r="F47" s="175" t="s">
        <v>11</v>
      </c>
      <c r="G47" s="57"/>
      <c r="H47" s="56">
        <v>-123</v>
      </c>
      <c r="I47" s="57"/>
      <c r="J47" s="175" t="s">
        <v>11</v>
      </c>
      <c r="K47" s="57"/>
      <c r="L47" s="58">
        <v>-123</v>
      </c>
    </row>
    <row r="48" spans="1:12" ht="21.75" customHeight="1" x14ac:dyDescent="0.45">
      <c r="A48" s="93" t="s">
        <v>78</v>
      </c>
      <c r="C48" s="15" t="s">
        <v>178</v>
      </c>
      <c r="D48" s="217"/>
      <c r="E48" s="217"/>
      <c r="F48" s="30">
        <v>22222</v>
      </c>
      <c r="G48" s="34"/>
      <c r="H48" s="30">
        <v>22222</v>
      </c>
      <c r="I48" s="34"/>
      <c r="J48" s="30">
        <v>22222</v>
      </c>
      <c r="K48" s="34"/>
      <c r="L48" s="30">
        <v>22222</v>
      </c>
    </row>
    <row r="49" spans="1:23" ht="15" customHeight="1" thickBot="1" x14ac:dyDescent="0.5">
      <c r="C49" s="15"/>
      <c r="D49" s="217"/>
      <c r="E49" s="217"/>
      <c r="F49" s="5"/>
      <c r="G49" s="34"/>
      <c r="H49" s="5"/>
      <c r="I49" s="34"/>
      <c r="J49" s="5"/>
      <c r="K49" s="34"/>
      <c r="L49" s="5"/>
    </row>
    <row r="50" spans="1:23" ht="19.5" customHeight="1" x14ac:dyDescent="0.45">
      <c r="A50" s="117"/>
      <c r="B50" s="147" t="s">
        <v>179</v>
      </c>
      <c r="C50" s="125"/>
      <c r="D50" s="132"/>
      <c r="E50" s="132"/>
      <c r="F50" s="133"/>
      <c r="G50" s="134"/>
      <c r="H50" s="133"/>
      <c r="I50" s="134"/>
      <c r="J50" s="133"/>
      <c r="K50" s="134"/>
      <c r="L50" s="135"/>
    </row>
    <row r="51" spans="1:23" ht="19.5" customHeight="1" x14ac:dyDescent="0.45">
      <c r="A51" s="130"/>
      <c r="B51" s="152" t="s">
        <v>180</v>
      </c>
      <c r="C51" s="146"/>
      <c r="D51" s="129"/>
      <c r="E51" s="129"/>
      <c r="F51" s="5"/>
      <c r="G51" s="34"/>
      <c r="H51" s="5"/>
      <c r="I51" s="34"/>
      <c r="J51" s="5"/>
      <c r="K51" s="34"/>
      <c r="L51" s="136"/>
      <c r="P51" s="20"/>
      <c r="Q51" s="20"/>
      <c r="R51" s="20"/>
      <c r="S51" s="20"/>
      <c r="T51" s="20"/>
      <c r="U51" s="20"/>
      <c r="V51" s="20"/>
      <c r="W51" s="20"/>
    </row>
    <row r="52" spans="1:23" ht="19.5" customHeight="1" thickBot="1" x14ac:dyDescent="0.5">
      <c r="A52" s="131"/>
      <c r="B52" s="153" t="s">
        <v>181</v>
      </c>
      <c r="C52" s="127"/>
      <c r="D52" s="121"/>
      <c r="E52" s="121"/>
      <c r="F52" s="122"/>
      <c r="G52" s="123"/>
      <c r="H52" s="122"/>
      <c r="I52" s="123"/>
      <c r="J52" s="122"/>
      <c r="K52" s="123"/>
      <c r="L52" s="124"/>
      <c r="O52" s="109"/>
      <c r="P52" s="109"/>
      <c r="Q52" s="109"/>
      <c r="R52" s="109"/>
      <c r="S52" s="109"/>
      <c r="T52" s="109"/>
      <c r="U52" s="109"/>
      <c r="V52" s="109"/>
      <c r="W52" s="109"/>
    </row>
    <row r="53" spans="1:23" ht="23.25" customHeight="1" x14ac:dyDescent="0.45">
      <c r="C53" s="15" t="str">
        <f>SFP!$B$1</f>
        <v>บริษัท เมืองไทย แคปปิตอล จำกัด (มหาชน) และบริษัทย่อย</v>
      </c>
      <c r="D53" s="217"/>
      <c r="E53" s="217"/>
      <c r="F53" s="1"/>
      <c r="G53" s="4"/>
      <c r="H53" s="1"/>
      <c r="I53" s="4"/>
      <c r="J53" s="1"/>
      <c r="K53" s="4"/>
      <c r="L53" s="1"/>
      <c r="P53" s="217"/>
      <c r="Q53" s="217"/>
      <c r="R53" s="5"/>
      <c r="S53" s="34"/>
      <c r="T53" s="5"/>
      <c r="U53" s="34"/>
      <c r="V53" s="5"/>
      <c r="W53" s="34"/>
    </row>
    <row r="54" spans="1:23" ht="23.25" customHeight="1" x14ac:dyDescent="0.45">
      <c r="C54" s="15" t="s">
        <v>182</v>
      </c>
      <c r="D54" s="2"/>
      <c r="E54" s="2"/>
      <c r="F54" s="218"/>
      <c r="G54" s="218"/>
      <c r="H54" s="218"/>
      <c r="I54" s="218"/>
      <c r="J54" s="218"/>
      <c r="K54" s="218"/>
      <c r="L54" s="218"/>
    </row>
    <row r="55" spans="1:23" ht="22.5" customHeight="1" x14ac:dyDescent="0.5">
      <c r="C55" s="110" t="s">
        <v>134</v>
      </c>
      <c r="D55" s="115"/>
      <c r="E55" s="115"/>
      <c r="F55" s="115"/>
      <c r="G55" s="7"/>
      <c r="H55" s="7"/>
      <c r="I55" s="218"/>
      <c r="J55" s="218"/>
      <c r="K55" s="218"/>
      <c r="L55" s="218"/>
    </row>
    <row r="56" spans="1:23" ht="18.75" customHeight="1" x14ac:dyDescent="0.45">
      <c r="D56" s="2"/>
      <c r="E56" s="2"/>
      <c r="F56" s="381" t="s">
        <v>135</v>
      </c>
      <c r="G56" s="381"/>
      <c r="H56" s="381"/>
      <c r="I56" s="218"/>
      <c r="J56" s="381" t="s">
        <v>136</v>
      </c>
      <c r="K56" s="381"/>
      <c r="L56" s="381"/>
    </row>
    <row r="57" spans="1:23" ht="21.75" customHeight="1" x14ac:dyDescent="0.45">
      <c r="D57" s="2"/>
      <c r="E57" s="2"/>
      <c r="F57" s="389" t="s">
        <v>137</v>
      </c>
      <c r="G57" s="383"/>
      <c r="H57" s="383"/>
      <c r="I57" s="218"/>
      <c r="J57" s="389" t="s">
        <v>137</v>
      </c>
      <c r="K57" s="383"/>
      <c r="L57" s="383"/>
    </row>
    <row r="58" spans="1:23" ht="21.75" x14ac:dyDescent="0.45">
      <c r="D58" s="2"/>
      <c r="E58" s="2"/>
      <c r="F58" s="389" t="s">
        <v>138</v>
      </c>
      <c r="G58" s="389"/>
      <c r="H58" s="389"/>
      <c r="I58" s="218"/>
      <c r="J58" s="389" t="s">
        <v>138</v>
      </c>
      <c r="K58" s="389"/>
      <c r="L58" s="389"/>
    </row>
    <row r="59" spans="1:23" ht="23.25" customHeight="1" x14ac:dyDescent="0.45">
      <c r="A59" s="88" t="s">
        <v>57</v>
      </c>
      <c r="D59" s="217" t="s">
        <v>6</v>
      </c>
      <c r="E59" s="217"/>
      <c r="F59" s="2">
        <v>2563</v>
      </c>
      <c r="G59" s="2"/>
      <c r="H59" s="2">
        <v>2562</v>
      </c>
      <c r="I59" s="2"/>
      <c r="J59" s="2">
        <v>2563</v>
      </c>
      <c r="K59" s="2"/>
      <c r="L59" s="2">
        <v>2562</v>
      </c>
    </row>
    <row r="60" spans="1:23" ht="16.5" customHeight="1" x14ac:dyDescent="0.45">
      <c r="E60" s="217"/>
      <c r="F60" s="2"/>
      <c r="G60" s="2"/>
      <c r="H60" s="18" t="s">
        <v>139</v>
      </c>
      <c r="I60" s="2"/>
      <c r="J60" s="2"/>
      <c r="K60" s="2"/>
      <c r="L60" s="18" t="s">
        <v>139</v>
      </c>
    </row>
    <row r="61" spans="1:23" ht="23.25" customHeight="1" x14ac:dyDescent="0.45">
      <c r="D61" s="217"/>
      <c r="E61" s="217"/>
      <c r="F61" s="380" t="s">
        <v>8</v>
      </c>
      <c r="G61" s="380"/>
      <c r="H61" s="380"/>
      <c r="I61" s="380"/>
      <c r="J61" s="380"/>
      <c r="K61" s="380"/>
      <c r="L61" s="380"/>
    </row>
    <row r="62" spans="1:23" ht="18.75" customHeight="1" x14ac:dyDescent="0.45">
      <c r="A62" s="93" t="s">
        <v>80</v>
      </c>
      <c r="C62" s="185" t="s">
        <v>183</v>
      </c>
      <c r="D62" s="217"/>
      <c r="E62" s="217"/>
      <c r="F62" s="5"/>
      <c r="G62" s="6"/>
      <c r="H62" s="5"/>
      <c r="I62" s="6"/>
      <c r="J62" s="5"/>
      <c r="K62" s="6"/>
      <c r="L62" s="5"/>
    </row>
    <row r="63" spans="1:23" ht="21" customHeight="1" x14ac:dyDescent="0.45">
      <c r="A63" s="93" t="s">
        <v>81</v>
      </c>
      <c r="C63" s="14" t="s">
        <v>82</v>
      </c>
      <c r="D63" s="217"/>
      <c r="E63" s="217"/>
      <c r="F63" s="28"/>
      <c r="H63" s="28"/>
      <c r="J63" s="28"/>
      <c r="L63" s="28"/>
    </row>
    <row r="64" spans="1:23" ht="21" customHeight="1" x14ac:dyDescent="0.45">
      <c r="A64" s="93" t="s">
        <v>184</v>
      </c>
      <c r="C64" s="54" t="s">
        <v>185</v>
      </c>
      <c r="D64" s="217"/>
      <c r="E64" s="217"/>
      <c r="F64" s="3">
        <v>123</v>
      </c>
      <c r="H64" s="3">
        <v>123</v>
      </c>
      <c r="J64" s="3">
        <v>123</v>
      </c>
      <c r="L64" s="3">
        <v>123</v>
      </c>
    </row>
    <row r="65" spans="1:12" ht="21.6" customHeight="1" x14ac:dyDescent="0.45">
      <c r="A65" s="93" t="s">
        <v>83</v>
      </c>
      <c r="C65" s="105" t="s">
        <v>186</v>
      </c>
      <c r="D65" s="217"/>
      <c r="E65" s="217"/>
      <c r="F65" s="28">
        <v>22222</v>
      </c>
      <c r="H65" s="28">
        <v>22222</v>
      </c>
      <c r="J65" s="28">
        <v>22222</v>
      </c>
      <c r="L65" s="28">
        <v>22222</v>
      </c>
    </row>
    <row r="66" spans="1:12" ht="21" customHeight="1" x14ac:dyDescent="0.45">
      <c r="A66" s="388" t="s">
        <v>187</v>
      </c>
      <c r="C66" s="105" t="s">
        <v>188</v>
      </c>
      <c r="D66" s="217"/>
      <c r="E66" s="217"/>
      <c r="F66" s="142"/>
      <c r="H66" s="142"/>
      <c r="J66" s="142"/>
      <c r="L66" s="142"/>
    </row>
    <row r="67" spans="1:12" ht="21" customHeight="1" x14ac:dyDescent="0.45">
      <c r="A67" s="388"/>
      <c r="C67" s="105" t="s">
        <v>189</v>
      </c>
      <c r="D67" s="217"/>
      <c r="E67" s="217"/>
      <c r="F67" s="3">
        <v>123</v>
      </c>
      <c r="H67" s="3">
        <v>123</v>
      </c>
      <c r="J67" s="3">
        <v>123</v>
      </c>
      <c r="L67" s="3">
        <v>123</v>
      </c>
    </row>
    <row r="68" spans="1:12" ht="21.6" customHeight="1" x14ac:dyDescent="0.45">
      <c r="A68" s="176" t="s">
        <v>190</v>
      </c>
      <c r="C68" s="105" t="s">
        <v>191</v>
      </c>
      <c r="D68" s="217"/>
      <c r="E68" s="217"/>
      <c r="F68" s="28">
        <v>22222</v>
      </c>
      <c r="H68" s="28">
        <v>22222</v>
      </c>
      <c r="J68" s="28">
        <v>22222</v>
      </c>
      <c r="L68" s="28">
        <v>22222</v>
      </c>
    </row>
    <row r="69" spans="1:12" ht="21.6" customHeight="1" x14ac:dyDescent="0.45">
      <c r="A69" s="93" t="s">
        <v>163</v>
      </c>
      <c r="C69" s="105" t="s">
        <v>192</v>
      </c>
      <c r="E69" s="217"/>
      <c r="F69" s="28"/>
      <c r="H69" s="28"/>
      <c r="J69" s="98"/>
      <c r="K69" s="33"/>
      <c r="L69" s="98"/>
    </row>
    <row r="70" spans="1:12" ht="21.6" customHeight="1" x14ac:dyDescent="0.45">
      <c r="A70" s="93"/>
      <c r="C70" s="158" t="s">
        <v>193</v>
      </c>
      <c r="D70" s="217" t="s">
        <v>166</v>
      </c>
      <c r="E70" s="217"/>
      <c r="F70" s="3">
        <v>123</v>
      </c>
      <c r="H70" s="3">
        <v>123</v>
      </c>
      <c r="J70" s="3">
        <v>123</v>
      </c>
      <c r="L70" s="3">
        <v>123</v>
      </c>
    </row>
    <row r="71" spans="1:12" ht="21.6" customHeight="1" x14ac:dyDescent="0.45">
      <c r="A71" s="93"/>
      <c r="C71" s="148" t="s">
        <v>194</v>
      </c>
      <c r="D71" s="217"/>
      <c r="E71" s="217"/>
      <c r="F71" s="28">
        <v>22222</v>
      </c>
      <c r="H71" s="28">
        <v>22222</v>
      </c>
      <c r="J71" s="28">
        <v>22222</v>
      </c>
      <c r="L71" s="28">
        <v>22222</v>
      </c>
    </row>
    <row r="72" spans="1:12" ht="21" customHeight="1" x14ac:dyDescent="0.45">
      <c r="A72" s="93" t="s">
        <v>85</v>
      </c>
      <c r="C72" s="54" t="s">
        <v>195</v>
      </c>
      <c r="D72" s="217"/>
      <c r="E72" s="217"/>
      <c r="F72" s="3">
        <v>123</v>
      </c>
      <c r="H72" s="3">
        <v>123</v>
      </c>
      <c r="J72" s="3">
        <v>123</v>
      </c>
      <c r="L72" s="3">
        <v>123</v>
      </c>
    </row>
    <row r="73" spans="1:12" ht="21" customHeight="1" x14ac:dyDescent="0.45">
      <c r="A73" s="149"/>
      <c r="C73" s="15" t="s">
        <v>86</v>
      </c>
      <c r="D73" s="217"/>
      <c r="E73" s="217"/>
      <c r="F73" s="30">
        <v>22222</v>
      </c>
      <c r="G73" s="6"/>
      <c r="H73" s="30">
        <v>22222</v>
      </c>
      <c r="I73" s="6"/>
      <c r="J73" s="30">
        <v>22222</v>
      </c>
      <c r="K73" s="6"/>
      <c r="L73" s="30">
        <v>22222</v>
      </c>
    </row>
    <row r="74" spans="1:12" ht="3" customHeight="1" x14ac:dyDescent="0.45">
      <c r="A74" s="149"/>
      <c r="C74" s="15"/>
      <c r="D74" s="217"/>
      <c r="E74" s="217"/>
      <c r="F74" s="5"/>
      <c r="G74" s="6"/>
      <c r="H74" s="5"/>
      <c r="I74" s="6"/>
      <c r="J74" s="5"/>
      <c r="K74" s="6"/>
      <c r="L74" s="5"/>
    </row>
    <row r="75" spans="1:12" ht="21.75" x14ac:dyDescent="0.45">
      <c r="A75" s="93" t="s">
        <v>87</v>
      </c>
      <c r="C75" s="14" t="s">
        <v>88</v>
      </c>
      <c r="D75" s="217"/>
      <c r="E75" s="217"/>
      <c r="F75" s="5"/>
      <c r="G75" s="6"/>
      <c r="H75" s="5"/>
      <c r="I75" s="6"/>
      <c r="J75" s="5"/>
      <c r="K75" s="6"/>
      <c r="L75" s="5"/>
    </row>
    <row r="76" spans="1:12" ht="21.75" x14ac:dyDescent="0.45">
      <c r="A76" s="93"/>
      <c r="C76" s="148" t="s">
        <v>196</v>
      </c>
      <c r="D76" s="217"/>
      <c r="E76" s="217"/>
      <c r="F76" s="5"/>
      <c r="G76" s="6"/>
      <c r="H76" s="5"/>
      <c r="I76" s="6"/>
      <c r="J76" s="5"/>
      <c r="K76" s="6"/>
      <c r="L76" s="5"/>
    </row>
    <row r="77" spans="1:12" ht="21.75" x14ac:dyDescent="0.45">
      <c r="A77" s="93"/>
      <c r="C77" s="148" t="s">
        <v>197</v>
      </c>
      <c r="D77" s="217"/>
      <c r="E77" s="217"/>
      <c r="F77" s="3">
        <v>123</v>
      </c>
      <c r="H77" s="3">
        <v>123</v>
      </c>
      <c r="J77" s="3">
        <v>123</v>
      </c>
      <c r="L77" s="3">
        <v>123</v>
      </c>
    </row>
    <row r="78" spans="1:12" ht="21" customHeight="1" x14ac:dyDescent="0.45">
      <c r="A78" s="149" t="s">
        <v>75</v>
      </c>
      <c r="C78" s="104" t="s">
        <v>198</v>
      </c>
      <c r="D78" s="217">
        <v>10</v>
      </c>
      <c r="E78" s="217"/>
      <c r="F78" s="28">
        <v>22222</v>
      </c>
      <c r="H78" s="28">
        <v>22222</v>
      </c>
      <c r="J78" s="28">
        <v>22222</v>
      </c>
      <c r="L78" s="28">
        <v>22222</v>
      </c>
    </row>
    <row r="79" spans="1:12" ht="21" customHeight="1" x14ac:dyDescent="0.45">
      <c r="A79" s="149" t="s">
        <v>75</v>
      </c>
      <c r="C79" s="55" t="s">
        <v>89</v>
      </c>
      <c r="D79" s="217"/>
      <c r="E79" s="217"/>
      <c r="F79" s="3">
        <v>123</v>
      </c>
      <c r="H79" s="3">
        <v>123</v>
      </c>
      <c r="J79" s="3">
        <v>123</v>
      </c>
      <c r="L79" s="3">
        <v>123</v>
      </c>
    </row>
    <row r="80" spans="1:12" ht="21" customHeight="1" x14ac:dyDescent="0.45">
      <c r="A80" s="149" t="s">
        <v>199</v>
      </c>
      <c r="C80" s="148" t="s">
        <v>200</v>
      </c>
      <c r="D80" s="217"/>
      <c r="E80" s="217"/>
    </row>
    <row r="81" spans="1:12" ht="21" customHeight="1" x14ac:dyDescent="0.45">
      <c r="A81" s="149"/>
      <c r="C81" s="148" t="s">
        <v>201</v>
      </c>
      <c r="D81" s="217"/>
      <c r="E81" s="217"/>
      <c r="F81" s="28">
        <v>22222</v>
      </c>
      <c r="H81" s="28">
        <v>22222</v>
      </c>
      <c r="J81" s="28">
        <v>22222</v>
      </c>
      <c r="L81" s="28">
        <v>22222</v>
      </c>
    </row>
    <row r="82" spans="1:12" ht="21" customHeight="1" x14ac:dyDescent="0.45">
      <c r="A82" s="149" t="s">
        <v>199</v>
      </c>
      <c r="C82" s="148" t="s">
        <v>202</v>
      </c>
      <c r="D82" s="217"/>
      <c r="E82" s="217"/>
      <c r="F82" s="28"/>
      <c r="H82" s="28"/>
      <c r="J82" s="28"/>
      <c r="L82" s="28"/>
    </row>
    <row r="83" spans="1:12" ht="21" customHeight="1" x14ac:dyDescent="0.45">
      <c r="A83" s="149"/>
      <c r="C83" s="148" t="s">
        <v>203</v>
      </c>
      <c r="D83" s="217"/>
      <c r="E83" s="217"/>
      <c r="F83" s="3">
        <v>123</v>
      </c>
      <c r="H83" s="3">
        <v>123</v>
      </c>
      <c r="J83" s="3">
        <v>123</v>
      </c>
      <c r="L83" s="3">
        <v>123</v>
      </c>
    </row>
    <row r="84" spans="1:12" ht="21" customHeight="1" x14ac:dyDescent="0.45">
      <c r="A84" s="149" t="s">
        <v>163</v>
      </c>
      <c r="C84" s="105" t="s">
        <v>192</v>
      </c>
      <c r="D84" s="217"/>
      <c r="E84" s="217"/>
      <c r="F84" s="28"/>
      <c r="H84" s="28"/>
      <c r="J84" s="98"/>
      <c r="K84" s="33"/>
      <c r="L84" s="98"/>
    </row>
    <row r="85" spans="1:12" ht="21" customHeight="1" x14ac:dyDescent="0.45">
      <c r="A85" s="149"/>
      <c r="C85" s="158" t="s">
        <v>193</v>
      </c>
      <c r="D85" s="217" t="s">
        <v>166</v>
      </c>
      <c r="E85" s="217"/>
      <c r="F85" s="28">
        <v>22222</v>
      </c>
      <c r="H85" s="28">
        <v>22222</v>
      </c>
      <c r="J85" s="28">
        <v>22222</v>
      </c>
      <c r="L85" s="28">
        <v>22222</v>
      </c>
    </row>
    <row r="86" spans="1:12" ht="21" customHeight="1" x14ac:dyDescent="0.45">
      <c r="A86" s="149"/>
      <c r="C86" s="148" t="s">
        <v>194</v>
      </c>
      <c r="D86" s="217"/>
      <c r="E86" s="217"/>
      <c r="F86" s="3">
        <v>123</v>
      </c>
      <c r="H86" s="3">
        <v>123</v>
      </c>
      <c r="J86" s="3">
        <v>123</v>
      </c>
      <c r="L86" s="3">
        <v>123</v>
      </c>
    </row>
    <row r="87" spans="1:12" ht="21" customHeight="1" x14ac:dyDescent="0.45">
      <c r="A87" s="149" t="s">
        <v>85</v>
      </c>
      <c r="C87" s="55" t="s">
        <v>204</v>
      </c>
      <c r="D87" s="217"/>
      <c r="E87" s="217"/>
      <c r="F87" s="3">
        <v>123</v>
      </c>
      <c r="H87" s="3">
        <v>123</v>
      </c>
      <c r="J87" s="3">
        <v>123</v>
      </c>
      <c r="L87" s="3">
        <v>123</v>
      </c>
    </row>
    <row r="88" spans="1:12" ht="21" customHeight="1" x14ac:dyDescent="0.45">
      <c r="A88" s="149"/>
      <c r="C88" s="15" t="s">
        <v>90</v>
      </c>
      <c r="D88" s="217"/>
      <c r="E88" s="217"/>
      <c r="F88" s="30">
        <v>22222</v>
      </c>
      <c r="G88" s="6"/>
      <c r="H88" s="30">
        <v>22222</v>
      </c>
      <c r="I88" s="6"/>
      <c r="J88" s="30">
        <v>22222</v>
      </c>
      <c r="K88" s="6"/>
      <c r="L88" s="30">
        <v>22222</v>
      </c>
    </row>
    <row r="89" spans="1:12" s="6" customFormat="1" ht="21" customHeight="1" x14ac:dyDescent="0.45">
      <c r="A89" s="100" t="s">
        <v>91</v>
      </c>
      <c r="C89" s="15" t="s">
        <v>92</v>
      </c>
      <c r="D89" s="59"/>
      <c r="E89" s="59"/>
      <c r="F89" s="30">
        <v>22222</v>
      </c>
      <c r="H89" s="30">
        <v>22222</v>
      </c>
      <c r="J89" s="30">
        <v>22222</v>
      </c>
      <c r="L89" s="30">
        <v>22222</v>
      </c>
    </row>
    <row r="90" spans="1:12" ht="21" customHeight="1" thickBot="1" x14ac:dyDescent="0.5">
      <c r="A90" s="101" t="s">
        <v>93</v>
      </c>
      <c r="C90" s="15" t="s">
        <v>205</v>
      </c>
      <c r="D90" s="217"/>
      <c r="E90" s="217"/>
      <c r="F90" s="84">
        <v>22222</v>
      </c>
      <c r="G90" s="6"/>
      <c r="H90" s="84">
        <v>22222</v>
      </c>
      <c r="I90" s="6"/>
      <c r="J90" s="84">
        <v>22222</v>
      </c>
      <c r="K90" s="6"/>
      <c r="L90" s="84">
        <v>22222</v>
      </c>
    </row>
    <row r="91" spans="1:12" ht="9" customHeight="1" thickTop="1" x14ac:dyDescent="0.45">
      <c r="C91" s="15"/>
      <c r="D91" s="217"/>
      <c r="E91" s="217"/>
      <c r="F91" s="76"/>
      <c r="G91" s="77"/>
      <c r="H91" s="76"/>
      <c r="I91" s="77"/>
      <c r="J91" s="77"/>
      <c r="K91" s="77"/>
      <c r="L91" s="77"/>
    </row>
    <row r="92" spans="1:12" ht="21.6" customHeight="1" x14ac:dyDescent="0.45">
      <c r="A92" s="100" t="s">
        <v>78</v>
      </c>
      <c r="C92" s="15" t="s">
        <v>206</v>
      </c>
      <c r="D92" s="217"/>
      <c r="E92" s="217"/>
      <c r="F92" s="33"/>
      <c r="H92" s="33"/>
      <c r="J92" s="33"/>
      <c r="L92" s="33"/>
    </row>
    <row r="93" spans="1:12" ht="21.6" customHeight="1" x14ac:dyDescent="0.45">
      <c r="A93" s="100" t="s">
        <v>94</v>
      </c>
      <c r="C93" s="55" t="s">
        <v>95</v>
      </c>
      <c r="D93" s="217"/>
      <c r="E93" s="217"/>
      <c r="F93" s="79">
        <v>22222</v>
      </c>
      <c r="G93" s="80"/>
      <c r="H93" s="79">
        <v>22222</v>
      </c>
      <c r="I93" s="80"/>
      <c r="J93" s="80">
        <v>123</v>
      </c>
      <c r="K93" s="80"/>
      <c r="L93" s="80">
        <v>123</v>
      </c>
    </row>
    <row r="94" spans="1:12" ht="21.6" customHeight="1" x14ac:dyDescent="0.45">
      <c r="A94" s="100" t="s">
        <v>96</v>
      </c>
      <c r="C94" s="55" t="s">
        <v>97</v>
      </c>
      <c r="D94" s="217"/>
      <c r="E94" s="217"/>
      <c r="F94" s="160">
        <v>123</v>
      </c>
      <c r="G94" s="80"/>
      <c r="H94" s="160">
        <v>123</v>
      </c>
      <c r="I94" s="81"/>
      <c r="J94" s="29">
        <v>0</v>
      </c>
      <c r="L94" s="29">
        <v>0</v>
      </c>
    </row>
    <row r="95" spans="1:12" ht="21.6" customHeight="1" thickBot="1" x14ac:dyDescent="0.5">
      <c r="A95" s="100"/>
      <c r="C95" s="15"/>
      <c r="D95" s="217"/>
      <c r="E95" s="217"/>
      <c r="F95" s="82">
        <v>22222</v>
      </c>
      <c r="G95" s="78"/>
      <c r="H95" s="82">
        <v>22222</v>
      </c>
      <c r="I95" s="78"/>
      <c r="J95" s="83">
        <v>123</v>
      </c>
      <c r="K95" s="78"/>
      <c r="L95" s="83">
        <v>123</v>
      </c>
    </row>
    <row r="96" spans="1:12" ht="7.5" customHeight="1" thickTop="1" x14ac:dyDescent="0.45">
      <c r="A96" s="149"/>
      <c r="C96" s="15"/>
      <c r="D96" s="217"/>
      <c r="E96" s="217"/>
      <c r="F96" s="76"/>
      <c r="G96" s="77"/>
      <c r="H96" s="76"/>
      <c r="I96" s="77"/>
      <c r="J96" s="77"/>
      <c r="K96" s="77"/>
      <c r="L96" s="77"/>
    </row>
    <row r="97" spans="1:23" ht="21.6" customHeight="1" x14ac:dyDescent="0.45">
      <c r="A97" s="101" t="s">
        <v>93</v>
      </c>
      <c r="C97" s="15" t="s">
        <v>207</v>
      </c>
      <c r="D97" s="217"/>
      <c r="E97" s="217"/>
      <c r="F97" s="76"/>
      <c r="G97" s="77"/>
      <c r="H97" s="76"/>
      <c r="I97" s="26"/>
      <c r="J97" s="26"/>
      <c r="K97" s="26"/>
      <c r="L97" s="26"/>
    </row>
    <row r="98" spans="1:23" ht="21.6" customHeight="1" x14ac:dyDescent="0.45">
      <c r="A98" s="100" t="s">
        <v>98</v>
      </c>
      <c r="C98" s="55" t="s">
        <v>95</v>
      </c>
      <c r="D98" s="217"/>
      <c r="E98" s="217"/>
      <c r="F98" s="79">
        <v>22222</v>
      </c>
      <c r="G98" s="80"/>
      <c r="H98" s="79">
        <v>22222</v>
      </c>
      <c r="I98" s="21"/>
      <c r="J98" s="21">
        <v>123</v>
      </c>
      <c r="K98" s="21"/>
      <c r="L98" s="21">
        <v>123</v>
      </c>
    </row>
    <row r="99" spans="1:23" ht="21.6" customHeight="1" x14ac:dyDescent="0.45">
      <c r="A99" s="100" t="s">
        <v>99</v>
      </c>
      <c r="C99" s="55" t="s">
        <v>97</v>
      </c>
      <c r="D99" s="217"/>
      <c r="E99" s="217"/>
      <c r="F99" s="160">
        <v>123</v>
      </c>
      <c r="G99" s="80"/>
      <c r="H99" s="160">
        <v>123</v>
      </c>
      <c r="I99" s="22"/>
      <c r="J99" s="29">
        <v>0</v>
      </c>
      <c r="L99" s="29">
        <v>0</v>
      </c>
    </row>
    <row r="100" spans="1:23" ht="21.6" customHeight="1" thickBot="1" x14ac:dyDescent="0.5">
      <c r="A100" s="102"/>
      <c r="C100" s="15"/>
      <c r="D100" s="217"/>
      <c r="E100" s="217"/>
      <c r="F100" s="23">
        <v>22222</v>
      </c>
      <c r="G100" s="24"/>
      <c r="H100" s="23">
        <v>22222</v>
      </c>
      <c r="I100" s="24"/>
      <c r="J100" s="25">
        <v>123</v>
      </c>
      <c r="K100" s="24"/>
      <c r="L100" s="25">
        <v>123</v>
      </c>
    </row>
    <row r="101" spans="1:23" ht="9.75" customHeight="1" thickTop="1" thickBot="1" x14ac:dyDescent="0.5">
      <c r="D101" s="217"/>
      <c r="E101" s="217"/>
      <c r="F101" s="76"/>
      <c r="G101" s="77"/>
      <c r="H101" s="76"/>
      <c r="I101" s="77"/>
      <c r="J101" s="77"/>
      <c r="K101" s="77"/>
      <c r="L101" s="77"/>
    </row>
    <row r="102" spans="1:23" ht="21.75" customHeight="1" x14ac:dyDescent="0.45">
      <c r="A102" s="117"/>
      <c r="B102" s="118"/>
      <c r="C102" s="390" t="s">
        <v>208</v>
      </c>
      <c r="D102" s="390"/>
      <c r="E102" s="390"/>
      <c r="F102" s="390"/>
      <c r="G102" s="390"/>
      <c r="H102" s="390"/>
      <c r="I102" s="390"/>
      <c r="J102" s="390"/>
      <c r="K102" s="390"/>
      <c r="L102" s="391"/>
    </row>
    <row r="103" spans="1:23" ht="18" customHeight="1" thickBot="1" x14ac:dyDescent="0.5">
      <c r="A103" s="131"/>
      <c r="B103" s="120"/>
      <c r="C103" s="153" t="s">
        <v>209</v>
      </c>
      <c r="D103" s="154"/>
      <c r="E103" s="154"/>
      <c r="F103" s="154"/>
      <c r="G103" s="154"/>
      <c r="H103" s="154"/>
      <c r="I103" s="154"/>
      <c r="J103" s="154"/>
      <c r="K103" s="154"/>
      <c r="L103" s="157"/>
    </row>
    <row r="104" spans="1:23" ht="23.25" customHeight="1" x14ac:dyDescent="0.45">
      <c r="C104" s="15" t="str">
        <f>SFP!$B$1</f>
        <v>บริษัท เมืองไทย แคปปิตอล จำกัด (มหาชน) และบริษัทย่อย</v>
      </c>
      <c r="D104" s="217"/>
      <c r="E104" s="217"/>
      <c r="F104" s="1"/>
      <c r="G104" s="4"/>
      <c r="H104" s="1"/>
      <c r="I104" s="4"/>
      <c r="J104" s="1"/>
      <c r="K104" s="4"/>
      <c r="L104" s="1"/>
      <c r="P104" s="217"/>
      <c r="Q104" s="217"/>
      <c r="R104" s="5"/>
      <c r="S104" s="34"/>
      <c r="T104" s="5"/>
      <c r="U104" s="34"/>
      <c r="V104" s="5"/>
      <c r="W104" s="34"/>
    </row>
    <row r="105" spans="1:23" ht="23.25" customHeight="1" x14ac:dyDescent="0.45">
      <c r="C105" s="15" t="s">
        <v>182</v>
      </c>
      <c r="D105" s="2"/>
      <c r="E105" s="2"/>
      <c r="F105" s="218"/>
      <c r="G105" s="218"/>
      <c r="H105" s="218"/>
      <c r="I105" s="218"/>
      <c r="J105" s="218"/>
      <c r="K105" s="218"/>
      <c r="L105" s="218"/>
    </row>
    <row r="106" spans="1:23" ht="22.5" customHeight="1" x14ac:dyDescent="0.5">
      <c r="C106" s="110" t="s">
        <v>134</v>
      </c>
      <c r="D106" s="115"/>
      <c r="E106" s="115"/>
      <c r="F106" s="115"/>
      <c r="G106" s="7"/>
      <c r="H106" s="7"/>
      <c r="I106" s="218"/>
      <c r="J106" s="218"/>
      <c r="K106" s="218"/>
      <c r="L106" s="218"/>
    </row>
    <row r="107" spans="1:23" ht="18.75" customHeight="1" x14ac:dyDescent="0.45">
      <c r="D107" s="2"/>
      <c r="E107" s="2"/>
      <c r="F107" s="381" t="s">
        <v>135</v>
      </c>
      <c r="G107" s="381"/>
      <c r="H107" s="381"/>
      <c r="I107" s="218"/>
      <c r="J107" s="381" t="s">
        <v>136</v>
      </c>
      <c r="K107" s="381"/>
      <c r="L107" s="381"/>
    </row>
    <row r="108" spans="1:23" ht="21.75" customHeight="1" x14ac:dyDescent="0.45">
      <c r="D108" s="2"/>
      <c r="E108" s="2"/>
      <c r="F108" s="389" t="s">
        <v>137</v>
      </c>
      <c r="G108" s="383"/>
      <c r="H108" s="383"/>
      <c r="I108" s="218"/>
      <c r="J108" s="389" t="s">
        <v>137</v>
      </c>
      <c r="K108" s="383"/>
      <c r="L108" s="383"/>
    </row>
    <row r="109" spans="1:23" ht="21.75" x14ac:dyDescent="0.45">
      <c r="D109" s="2"/>
      <c r="E109" s="2"/>
      <c r="F109" s="389" t="s">
        <v>138</v>
      </c>
      <c r="G109" s="389"/>
      <c r="H109" s="389"/>
      <c r="I109" s="218"/>
      <c r="J109" s="389" t="s">
        <v>138</v>
      </c>
      <c r="K109" s="389"/>
      <c r="L109" s="389"/>
    </row>
    <row r="110" spans="1:23" ht="23.25" customHeight="1" x14ac:dyDescent="0.45">
      <c r="A110" s="88" t="s">
        <v>57</v>
      </c>
      <c r="D110" s="217" t="s">
        <v>6</v>
      </c>
      <c r="E110" s="217"/>
      <c r="F110" s="2">
        <v>2563</v>
      </c>
      <c r="G110" s="2"/>
      <c r="H110" s="2">
        <v>2562</v>
      </c>
      <c r="I110" s="2"/>
      <c r="J110" s="2">
        <v>2563</v>
      </c>
      <c r="K110" s="2"/>
      <c r="L110" s="2">
        <v>2562</v>
      </c>
    </row>
    <row r="111" spans="1:23" ht="16.5" customHeight="1" x14ac:dyDescent="0.45">
      <c r="E111" s="217"/>
      <c r="F111" s="2"/>
      <c r="G111" s="2"/>
      <c r="H111" s="18" t="s">
        <v>139</v>
      </c>
      <c r="I111" s="2"/>
      <c r="J111" s="2"/>
      <c r="K111" s="2"/>
      <c r="L111" s="18" t="s">
        <v>139</v>
      </c>
    </row>
    <row r="112" spans="1:23" ht="23.25" customHeight="1" x14ac:dyDescent="0.45">
      <c r="D112" s="217"/>
      <c r="E112" s="217"/>
      <c r="F112" s="380" t="s">
        <v>8</v>
      </c>
      <c r="G112" s="380"/>
      <c r="H112" s="380"/>
      <c r="I112" s="380"/>
      <c r="J112" s="380"/>
      <c r="K112" s="380"/>
      <c r="L112" s="380"/>
    </row>
    <row r="113" spans="1:12" ht="21.6" customHeight="1" x14ac:dyDescent="0.45">
      <c r="A113" s="149" t="s">
        <v>100</v>
      </c>
      <c r="C113" s="15" t="s">
        <v>210</v>
      </c>
      <c r="D113" s="217"/>
      <c r="E113" s="217"/>
      <c r="F113" s="76"/>
      <c r="G113" s="78"/>
      <c r="H113" s="76"/>
      <c r="I113" s="78"/>
      <c r="J113" s="77"/>
      <c r="K113" s="78"/>
      <c r="L113" s="77"/>
    </row>
    <row r="114" spans="1:12" ht="21.6" customHeight="1" thickBot="1" x14ac:dyDescent="0.5">
      <c r="A114" s="149" t="s">
        <v>211</v>
      </c>
      <c r="C114" s="55" t="s">
        <v>212</v>
      </c>
      <c r="E114" s="217"/>
      <c r="F114" s="69">
        <v>4.4400000000000004</v>
      </c>
      <c r="G114" s="57"/>
      <c r="H114" s="69">
        <v>4.4400000000000004</v>
      </c>
      <c r="I114" s="57"/>
      <c r="J114" s="69">
        <v>4.4400000000000004</v>
      </c>
      <c r="K114" s="57"/>
      <c r="L114" s="69">
        <v>4.4400000000000004</v>
      </c>
    </row>
    <row r="115" spans="1:12" ht="21.6" customHeight="1" thickTop="1" thickBot="1" x14ac:dyDescent="0.5">
      <c r="A115" s="149" t="s">
        <v>213</v>
      </c>
      <c r="C115" s="55" t="s">
        <v>214</v>
      </c>
      <c r="D115" s="217"/>
      <c r="E115" s="217"/>
      <c r="F115" s="69">
        <v>2.2200000000000002</v>
      </c>
      <c r="G115" s="57"/>
      <c r="H115" s="69">
        <v>2.2200000000000002</v>
      </c>
      <c r="I115" s="57"/>
      <c r="J115" s="69">
        <v>2.2200000000000002</v>
      </c>
      <c r="K115" s="57"/>
      <c r="L115" s="69">
        <v>2.2200000000000002</v>
      </c>
    </row>
    <row r="116" spans="1:12" ht="12.75" customHeight="1" thickTop="1" x14ac:dyDescent="0.45">
      <c r="A116" s="149"/>
      <c r="C116" s="20"/>
      <c r="D116" s="217"/>
      <c r="E116" s="217"/>
      <c r="F116" s="33"/>
      <c r="H116" s="33"/>
      <c r="J116" s="33"/>
      <c r="L116" s="33"/>
    </row>
    <row r="117" spans="1:12" ht="21.6" customHeight="1" x14ac:dyDescent="0.45">
      <c r="A117" s="149" t="s">
        <v>100</v>
      </c>
      <c r="C117" s="15" t="s">
        <v>215</v>
      </c>
      <c r="D117" s="217"/>
      <c r="E117" s="217"/>
      <c r="F117" s="5"/>
      <c r="G117" s="6"/>
      <c r="H117" s="5"/>
      <c r="I117" s="6"/>
      <c r="J117" s="5"/>
      <c r="K117" s="6"/>
      <c r="L117" s="5"/>
    </row>
    <row r="118" spans="1:12" ht="21.6" customHeight="1" thickBot="1" x14ac:dyDescent="0.5">
      <c r="A118" s="149" t="s">
        <v>211</v>
      </c>
      <c r="C118" s="55" t="s">
        <v>212</v>
      </c>
      <c r="E118" s="217"/>
      <c r="F118" s="69">
        <v>4.4400000000000004</v>
      </c>
      <c r="G118" s="57"/>
      <c r="H118" s="69">
        <v>4.4400000000000004</v>
      </c>
      <c r="I118" s="57"/>
      <c r="J118" s="69">
        <v>4.4400000000000004</v>
      </c>
      <c r="K118" s="57"/>
      <c r="L118" s="69">
        <v>4.4400000000000004</v>
      </c>
    </row>
    <row r="119" spans="1:12" ht="21.6" customHeight="1" thickTop="1" thickBot="1" x14ac:dyDescent="0.5">
      <c r="A119" s="149" t="s">
        <v>213</v>
      </c>
      <c r="C119" s="55" t="s">
        <v>214</v>
      </c>
      <c r="D119" s="217"/>
      <c r="E119" s="217"/>
      <c r="F119" s="69">
        <v>2.2200000000000002</v>
      </c>
      <c r="G119" s="57"/>
      <c r="H119" s="69">
        <v>2.2200000000000002</v>
      </c>
      <c r="I119" s="57"/>
      <c r="J119" s="69">
        <v>2.2200000000000002</v>
      </c>
      <c r="K119" s="57"/>
      <c r="L119" s="69">
        <v>2.2200000000000002</v>
      </c>
    </row>
    <row r="120" spans="1:12" ht="21.95" customHeight="1" thickTop="1" thickBot="1" x14ac:dyDescent="0.5"/>
    <row r="121" spans="1:12" ht="27.6" customHeight="1" thickBot="1" x14ac:dyDescent="0.5">
      <c r="A121" s="178"/>
      <c r="B121" s="116"/>
      <c r="C121" s="179" t="s">
        <v>216</v>
      </c>
      <c r="D121" s="180"/>
      <c r="E121" s="180"/>
      <c r="F121" s="180"/>
      <c r="G121" s="180"/>
      <c r="H121" s="180"/>
      <c r="I121" s="180"/>
      <c r="J121" s="180"/>
      <c r="K121" s="180"/>
      <c r="L121" s="181"/>
    </row>
    <row r="122" spans="1:12" ht="21.95" customHeight="1" x14ac:dyDescent="0.45"/>
    <row r="123" spans="1:12" ht="21.95" customHeight="1" x14ac:dyDescent="0.45"/>
    <row r="124" spans="1:12" ht="21.95" customHeight="1" x14ac:dyDescent="0.45"/>
    <row r="125" spans="1:12" ht="21.95" customHeight="1" x14ac:dyDescent="0.45"/>
    <row r="126" spans="1:12" ht="20.100000000000001" customHeight="1" x14ac:dyDescent="0.45"/>
    <row r="127" spans="1:12" ht="20.100000000000001" customHeight="1" x14ac:dyDescent="0.45"/>
    <row r="128" spans="1:12" ht="20.100000000000001" customHeight="1" x14ac:dyDescent="0.45"/>
    <row r="129" ht="20.100000000000001" customHeight="1" x14ac:dyDescent="0.45"/>
    <row r="130" ht="20.100000000000001" customHeight="1" x14ac:dyDescent="0.45"/>
    <row r="131" ht="20.100000000000001" customHeight="1" x14ac:dyDescent="0.45"/>
    <row r="132" ht="20.100000000000001" customHeight="1" x14ac:dyDescent="0.45"/>
    <row r="133" ht="20.100000000000001" customHeight="1" x14ac:dyDescent="0.45"/>
    <row r="134" ht="20.100000000000001" customHeight="1" x14ac:dyDescent="0.45"/>
    <row r="135" ht="20.100000000000001" customHeight="1" x14ac:dyDescent="0.45"/>
    <row r="136" ht="20.100000000000001" customHeight="1" x14ac:dyDescent="0.45"/>
    <row r="137" ht="20.100000000000001" customHeight="1" x14ac:dyDescent="0.45"/>
    <row r="138" ht="20.100000000000001" customHeight="1" x14ac:dyDescent="0.45"/>
    <row r="139" ht="20.100000000000001" customHeight="1" x14ac:dyDescent="0.45"/>
    <row r="140" ht="19.5" customHeight="1" x14ac:dyDescent="0.45"/>
    <row r="141" ht="20.100000000000001" customHeight="1" x14ac:dyDescent="0.45"/>
    <row r="142" ht="20.100000000000001" customHeight="1" x14ac:dyDescent="0.45"/>
    <row r="143" ht="20.100000000000001" customHeight="1" x14ac:dyDescent="0.45"/>
    <row r="144" ht="20.100000000000001" customHeight="1" x14ac:dyDescent="0.45"/>
    <row r="145" ht="20.100000000000001" customHeight="1" x14ac:dyDescent="0.45"/>
    <row r="146" ht="20.100000000000001" customHeight="1" x14ac:dyDescent="0.45"/>
    <row r="147" ht="20.100000000000001" customHeight="1" x14ac:dyDescent="0.45"/>
    <row r="148" ht="20.100000000000001" customHeight="1" x14ac:dyDescent="0.45"/>
    <row r="149" ht="20.100000000000001" customHeight="1" x14ac:dyDescent="0.45"/>
    <row r="150" ht="20.100000000000001" customHeight="1" x14ac:dyDescent="0.45"/>
    <row r="151" ht="20.100000000000001" customHeight="1" x14ac:dyDescent="0.45"/>
    <row r="152" ht="19.5" customHeight="1" x14ac:dyDescent="0.45"/>
    <row r="153" ht="19.5" customHeight="1" x14ac:dyDescent="0.45"/>
    <row r="154" ht="19.5" customHeight="1" x14ac:dyDescent="0.45"/>
    <row r="155" ht="19.5" customHeight="1" x14ac:dyDescent="0.45"/>
    <row r="156" ht="19.5" customHeight="1" x14ac:dyDescent="0.45"/>
    <row r="157" ht="19.5" customHeight="1" x14ac:dyDescent="0.45"/>
    <row r="158" ht="19.5" customHeight="1" x14ac:dyDescent="0.45"/>
    <row r="159" ht="19.5" customHeight="1" x14ac:dyDescent="0.45"/>
    <row r="160" ht="19.5" customHeight="1" x14ac:dyDescent="0.45"/>
    <row r="161" ht="19.5" customHeight="1" x14ac:dyDescent="0.45"/>
    <row r="162" ht="19.5" customHeight="1" x14ac:dyDescent="0.45"/>
    <row r="163" ht="19.5" customHeight="1" x14ac:dyDescent="0.45"/>
    <row r="164" ht="19.5" customHeight="1" x14ac:dyDescent="0.45"/>
    <row r="165" ht="19.5" customHeight="1" x14ac:dyDescent="0.45"/>
    <row r="166" ht="19.5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spans="1:12" ht="20.100000000000001" customHeight="1" x14ac:dyDescent="0.45"/>
    <row r="178" spans="1:12" ht="20.100000000000001" customHeight="1" x14ac:dyDescent="0.45"/>
    <row r="179" spans="1:12" ht="19.5" customHeight="1" x14ac:dyDescent="0.45"/>
    <row r="180" spans="1:12" ht="20.100000000000001" customHeight="1" x14ac:dyDescent="0.45"/>
    <row r="181" spans="1:12" ht="20.100000000000001" customHeight="1" x14ac:dyDescent="0.45"/>
    <row r="182" spans="1:12" ht="20.100000000000001" customHeight="1" x14ac:dyDescent="0.45"/>
    <row r="183" spans="1:12" ht="19.5" customHeight="1" x14ac:dyDescent="0.45"/>
    <row r="184" spans="1:12" ht="20.100000000000001" customHeight="1" x14ac:dyDescent="0.45"/>
    <row r="185" spans="1:12" ht="20.100000000000001" customHeight="1" x14ac:dyDescent="0.45"/>
    <row r="186" spans="1:12" ht="19.5" customHeight="1" x14ac:dyDescent="0.45"/>
    <row r="187" spans="1:12" ht="20.100000000000001" customHeight="1" x14ac:dyDescent="0.45"/>
    <row r="188" spans="1:12" ht="20.100000000000001" customHeight="1" x14ac:dyDescent="0.45"/>
    <row r="189" spans="1:12" ht="20.100000000000001" customHeight="1" x14ac:dyDescent="0.45"/>
    <row r="192" spans="1:12" s="19" customFormat="1" ht="23.25" customHeight="1" x14ac:dyDescent="0.45">
      <c r="A192" s="88"/>
      <c r="B192" s="3"/>
      <c r="C192" s="55"/>
      <c r="D192" s="3"/>
      <c r="E192" s="3"/>
      <c r="F192" s="3"/>
      <c r="G192" s="3"/>
      <c r="H192" s="3"/>
      <c r="I192" s="3"/>
      <c r="J192" s="3"/>
      <c r="K192" s="3"/>
      <c r="L192" s="3"/>
    </row>
    <row r="195" spans="1:2" ht="23.25" customHeight="1" x14ac:dyDescent="0.45">
      <c r="A195" s="89"/>
      <c r="B195" s="19"/>
    </row>
  </sheetData>
  <mergeCells count="23">
    <mergeCell ref="F112:L112"/>
    <mergeCell ref="F107:H107"/>
    <mergeCell ref="J107:L107"/>
    <mergeCell ref="F108:H108"/>
    <mergeCell ref="J108:L108"/>
    <mergeCell ref="F109:H109"/>
    <mergeCell ref="J109:L109"/>
    <mergeCell ref="C102:L102"/>
    <mergeCell ref="F57:H57"/>
    <mergeCell ref="J57:L57"/>
    <mergeCell ref="F58:H58"/>
    <mergeCell ref="J58:L58"/>
    <mergeCell ref="A66:A67"/>
    <mergeCell ref="F4:H4"/>
    <mergeCell ref="J4:L4"/>
    <mergeCell ref="F9:L9"/>
    <mergeCell ref="F56:H56"/>
    <mergeCell ref="J56:L56"/>
    <mergeCell ref="F5:H5"/>
    <mergeCell ref="J5:L5"/>
    <mergeCell ref="F6:H6"/>
    <mergeCell ref="J6:L6"/>
    <mergeCell ref="F61:L61"/>
  </mergeCells>
  <phoneticPr fontId="23" type="noConversion"/>
  <pageMargins left="0.55000000000000004" right="0.23" top="0.48" bottom="0.25" header="0.5" footer="0.2"/>
  <pageSetup paperSize="9" scale="68" firstPageNumber="76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&amp;R&amp;F
</oddFooter>
  </headerFooter>
  <rowBreaks count="2" manualBreakCount="2">
    <brk id="52" max="11" man="1"/>
    <brk id="103" max="1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7"/>
  <sheetViews>
    <sheetView topLeftCell="A7" zoomScale="70" zoomScaleNormal="70" zoomScaleSheetLayoutView="100" workbookViewId="0">
      <selection activeCell="C104" sqref="C104"/>
    </sheetView>
  </sheetViews>
  <sheetFormatPr defaultColWidth="9.140625" defaultRowHeight="23.25" customHeight="1" x14ac:dyDescent="0.45"/>
  <cols>
    <col min="1" max="1" width="17.140625" style="88" customWidth="1"/>
    <col min="2" max="2" width="1.85546875" style="3" customWidth="1"/>
    <col min="3" max="3" width="69.5703125" style="55" customWidth="1"/>
    <col min="4" max="4" width="9.140625" style="3"/>
    <col min="5" max="5" width="1.42578125" style="3" customWidth="1"/>
    <col min="6" max="6" width="12.28515625" style="3" customWidth="1"/>
    <col min="7" max="7" width="1.42578125" style="3" customWidth="1"/>
    <col min="8" max="8" width="13.85546875" style="3" customWidth="1"/>
    <col min="9" max="9" width="1.42578125" style="3" customWidth="1"/>
    <col min="10" max="10" width="12.28515625" style="3" customWidth="1"/>
    <col min="11" max="11" width="1.42578125" style="3" customWidth="1"/>
    <col min="12" max="12" width="13.28515625" style="3" customWidth="1"/>
    <col min="13" max="16384" width="9.140625" style="3"/>
  </cols>
  <sheetData>
    <row r="1" spans="1:12" ht="23.25" customHeight="1" x14ac:dyDescent="0.45">
      <c r="C1" s="15" t="str">
        <f>SFP!$B$1</f>
        <v>บริษัท เมืองไทย แคปปิตอล จำกัด (มหาชน) และบริษัทย่อย</v>
      </c>
      <c r="D1" s="217"/>
      <c r="E1" s="217"/>
      <c r="F1" s="1"/>
      <c r="G1" s="4"/>
      <c r="H1" s="1"/>
      <c r="I1" s="4"/>
      <c r="J1" s="1"/>
      <c r="K1" s="4"/>
      <c r="L1" s="17" t="s">
        <v>217</v>
      </c>
    </row>
    <row r="2" spans="1:12" ht="23.25" customHeight="1" x14ac:dyDescent="0.45">
      <c r="C2" s="15" t="s">
        <v>218</v>
      </c>
      <c r="D2" s="2"/>
      <c r="E2" s="2"/>
      <c r="F2" s="218"/>
      <c r="G2" s="218"/>
      <c r="H2" s="218"/>
      <c r="I2" s="218"/>
      <c r="J2" s="218"/>
      <c r="K2" s="218"/>
      <c r="L2" s="72" t="s">
        <v>219</v>
      </c>
    </row>
    <row r="3" spans="1:12" ht="20.25" customHeight="1" x14ac:dyDescent="0.5">
      <c r="C3" s="110" t="s">
        <v>220</v>
      </c>
      <c r="D3" s="111"/>
      <c r="E3" s="111"/>
      <c r="F3" s="111"/>
      <c r="G3" s="112"/>
      <c r="H3" s="112"/>
      <c r="I3" s="113"/>
      <c r="J3" s="113"/>
      <c r="K3" s="113"/>
      <c r="L3" s="113"/>
    </row>
    <row r="4" spans="1:12" ht="23.25" customHeight="1" x14ac:dyDescent="0.45">
      <c r="D4" s="2"/>
      <c r="E4" s="2"/>
      <c r="F4" s="381" t="s">
        <v>135</v>
      </c>
      <c r="G4" s="381"/>
      <c r="H4" s="381"/>
      <c r="I4" s="218"/>
      <c r="J4" s="381" t="s">
        <v>136</v>
      </c>
      <c r="K4" s="381"/>
      <c r="L4" s="381"/>
    </row>
    <row r="5" spans="1:12" ht="21.75" customHeight="1" x14ac:dyDescent="0.45">
      <c r="D5" s="2"/>
      <c r="E5" s="2"/>
      <c r="F5" s="389" t="s">
        <v>137</v>
      </c>
      <c r="G5" s="383"/>
      <c r="H5" s="383"/>
      <c r="I5" s="218"/>
      <c r="J5" s="389" t="s">
        <v>137</v>
      </c>
      <c r="K5" s="383"/>
      <c r="L5" s="383"/>
    </row>
    <row r="6" spans="1:12" ht="21.75" x14ac:dyDescent="0.45">
      <c r="D6" s="2"/>
      <c r="E6" s="2"/>
      <c r="F6" s="389" t="s">
        <v>138</v>
      </c>
      <c r="G6" s="389"/>
      <c r="H6" s="389"/>
      <c r="I6" s="218"/>
      <c r="J6" s="389" t="s">
        <v>138</v>
      </c>
      <c r="K6" s="389"/>
      <c r="L6" s="389"/>
    </row>
    <row r="7" spans="1:12" ht="23.25" customHeight="1" x14ac:dyDescent="0.45">
      <c r="A7" s="88" t="s">
        <v>57</v>
      </c>
      <c r="D7" s="217" t="s">
        <v>6</v>
      </c>
      <c r="E7" s="21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45">
      <c r="E8" s="217"/>
      <c r="F8" s="85"/>
      <c r="G8" s="85"/>
      <c r="H8" s="18" t="s">
        <v>139</v>
      </c>
      <c r="I8" s="219"/>
      <c r="J8" s="219"/>
      <c r="K8" s="219"/>
      <c r="L8" s="18" t="s">
        <v>139</v>
      </c>
    </row>
    <row r="9" spans="1:12" ht="23.25" customHeight="1" x14ac:dyDescent="0.45">
      <c r="A9" s="90"/>
      <c r="C9" s="3"/>
      <c r="D9" s="217"/>
      <c r="E9" s="217"/>
      <c r="F9" s="380" t="s">
        <v>8</v>
      </c>
      <c r="G9" s="380"/>
      <c r="H9" s="380"/>
      <c r="I9" s="380"/>
      <c r="J9" s="380"/>
      <c r="K9" s="380"/>
      <c r="L9" s="380"/>
    </row>
    <row r="10" spans="1:12" ht="21.75" x14ac:dyDescent="0.45">
      <c r="A10" s="90"/>
      <c r="C10" s="14" t="s">
        <v>58</v>
      </c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ht="23.25" customHeight="1" x14ac:dyDescent="0.45">
      <c r="C11" s="55" t="s">
        <v>140</v>
      </c>
      <c r="D11" s="217">
        <v>11</v>
      </c>
      <c r="E11" s="217"/>
      <c r="F11" s="163">
        <v>22222</v>
      </c>
      <c r="G11" s="57"/>
      <c r="H11" s="163">
        <v>22222</v>
      </c>
      <c r="I11" s="57"/>
      <c r="J11" s="163">
        <v>22222</v>
      </c>
      <c r="K11" s="57"/>
      <c r="L11" s="163">
        <v>22222</v>
      </c>
    </row>
    <row r="12" spans="1:12" ht="21.75" customHeight="1" x14ac:dyDescent="0.45">
      <c r="C12" s="55" t="s">
        <v>141</v>
      </c>
      <c r="D12" s="217">
        <v>11</v>
      </c>
      <c r="E12" s="217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45">
      <c r="C13" s="105" t="s">
        <v>142</v>
      </c>
      <c r="D13" s="217"/>
      <c r="E13" s="217"/>
      <c r="F13" s="163">
        <v>123</v>
      </c>
      <c r="G13" s="57"/>
      <c r="H13" s="163">
        <v>123</v>
      </c>
      <c r="I13" s="57"/>
      <c r="J13" s="163">
        <v>123</v>
      </c>
      <c r="K13" s="57"/>
      <c r="L13" s="163">
        <v>123</v>
      </c>
    </row>
    <row r="14" spans="1:12" ht="21.75" customHeight="1" x14ac:dyDescent="0.45">
      <c r="C14" s="86" t="s">
        <v>147</v>
      </c>
      <c r="D14" s="217"/>
      <c r="E14" s="217"/>
      <c r="F14" s="57">
        <v>123</v>
      </c>
      <c r="G14" s="57"/>
      <c r="H14" s="57">
        <v>123</v>
      </c>
      <c r="I14" s="57"/>
      <c r="J14" s="57">
        <v>123</v>
      </c>
      <c r="K14" s="57"/>
      <c r="L14" s="57">
        <v>123</v>
      </c>
    </row>
    <row r="15" spans="1:12" ht="21.75" customHeight="1" x14ac:dyDescent="0.45">
      <c r="C15" s="60" t="s">
        <v>60</v>
      </c>
      <c r="D15" s="217"/>
      <c r="E15" s="217"/>
      <c r="F15" s="57">
        <v>123</v>
      </c>
      <c r="G15" s="57"/>
      <c r="H15" s="57">
        <v>123</v>
      </c>
      <c r="I15" s="57"/>
      <c r="J15" s="57">
        <v>123</v>
      </c>
      <c r="K15" s="57"/>
      <c r="L15" s="57">
        <v>123</v>
      </c>
    </row>
    <row r="16" spans="1:12" ht="21.75" customHeight="1" x14ac:dyDescent="0.45">
      <c r="A16" s="97" t="s">
        <v>61</v>
      </c>
      <c r="C16" s="15" t="s">
        <v>62</v>
      </c>
      <c r="D16" s="217"/>
      <c r="E16" s="217"/>
      <c r="F16" s="171">
        <v>22222</v>
      </c>
      <c r="G16" s="6"/>
      <c r="H16" s="171">
        <v>22222</v>
      </c>
      <c r="I16" s="6"/>
      <c r="J16" s="171">
        <v>22222</v>
      </c>
      <c r="K16" s="6"/>
      <c r="L16" s="171">
        <v>22222</v>
      </c>
    </row>
    <row r="17" spans="1:12" ht="7.5" customHeight="1" x14ac:dyDescent="0.45">
      <c r="D17" s="217"/>
      <c r="E17" s="217"/>
      <c r="F17" s="5"/>
      <c r="G17" s="6"/>
      <c r="H17" s="5"/>
      <c r="I17" s="6"/>
      <c r="J17" s="5"/>
      <c r="K17" s="6"/>
      <c r="L17" s="5"/>
    </row>
    <row r="18" spans="1:12" ht="21.75" customHeight="1" x14ac:dyDescent="0.45">
      <c r="C18" s="14" t="s">
        <v>221</v>
      </c>
      <c r="D18" s="217"/>
      <c r="E18" s="217"/>
      <c r="F18" s="57"/>
      <c r="G18" s="57"/>
      <c r="H18" s="57"/>
      <c r="I18" s="57"/>
      <c r="J18" s="57"/>
      <c r="K18" s="57"/>
      <c r="L18" s="57"/>
    </row>
    <row r="19" spans="1:12" ht="21.75" customHeight="1" x14ac:dyDescent="0.45">
      <c r="C19" s="55" t="s">
        <v>144</v>
      </c>
      <c r="D19" s="217"/>
      <c r="E19" s="217"/>
      <c r="F19" s="163">
        <v>22222</v>
      </c>
      <c r="G19" s="57"/>
      <c r="H19" s="163">
        <v>22222</v>
      </c>
      <c r="I19" s="57"/>
      <c r="J19" s="163">
        <v>22222</v>
      </c>
      <c r="K19" s="57"/>
      <c r="L19" s="163">
        <v>22222</v>
      </c>
    </row>
    <row r="20" spans="1:12" ht="21.75" customHeight="1" x14ac:dyDescent="0.45">
      <c r="A20" s="103"/>
      <c r="C20" s="55" t="s">
        <v>145</v>
      </c>
      <c r="D20" s="217"/>
      <c r="E20" s="217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3.25" customHeight="1" x14ac:dyDescent="0.45">
      <c r="A21" s="103"/>
      <c r="C21" s="55" t="s">
        <v>149</v>
      </c>
      <c r="D21" s="217"/>
      <c r="E21" s="217"/>
      <c r="F21" s="57">
        <v>123</v>
      </c>
      <c r="G21" s="57"/>
      <c r="H21" s="57">
        <v>123</v>
      </c>
      <c r="I21" s="57"/>
      <c r="J21" s="57">
        <v>123</v>
      </c>
      <c r="K21" s="57"/>
      <c r="L21" s="57">
        <v>123</v>
      </c>
    </row>
    <row r="22" spans="1:12" ht="23.25" customHeight="1" x14ac:dyDescent="0.45">
      <c r="A22" s="91"/>
      <c r="C22" s="55" t="s">
        <v>150</v>
      </c>
      <c r="D22" s="217"/>
      <c r="E22" s="217"/>
      <c r="F22" s="163">
        <v>22222</v>
      </c>
      <c r="G22" s="57"/>
      <c r="H22" s="163">
        <v>22222</v>
      </c>
      <c r="I22" s="57"/>
      <c r="J22" s="163">
        <v>22222</v>
      </c>
      <c r="K22" s="57"/>
      <c r="L22" s="163">
        <v>22222</v>
      </c>
    </row>
    <row r="23" spans="1:12" ht="21.75" customHeight="1" x14ac:dyDescent="0.45">
      <c r="C23" s="86" t="s">
        <v>222</v>
      </c>
      <c r="D23" s="217"/>
      <c r="E23" s="217"/>
      <c r="F23" s="163">
        <v>123</v>
      </c>
      <c r="G23" s="57"/>
      <c r="H23" s="163">
        <v>123</v>
      </c>
      <c r="I23" s="57"/>
      <c r="J23" s="163">
        <v>123</v>
      </c>
      <c r="K23" s="57"/>
      <c r="L23" s="163">
        <v>123</v>
      </c>
    </row>
    <row r="24" spans="1:12" ht="21.95" customHeight="1" x14ac:dyDescent="0.45">
      <c r="A24" s="103"/>
      <c r="C24" s="55" t="s">
        <v>223</v>
      </c>
      <c r="D24" s="217"/>
      <c r="E24" s="217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1.95" customHeight="1" x14ac:dyDescent="0.45">
      <c r="A25" s="103"/>
      <c r="C25" s="105" t="s">
        <v>152</v>
      </c>
      <c r="D25" s="217"/>
      <c r="E25" s="217"/>
      <c r="F25" s="57">
        <v>123</v>
      </c>
      <c r="G25" s="57"/>
      <c r="H25" s="57">
        <v>123</v>
      </c>
      <c r="I25" s="57"/>
      <c r="J25" s="57">
        <v>123</v>
      </c>
      <c r="K25" s="57"/>
      <c r="L25" s="57">
        <v>123</v>
      </c>
    </row>
    <row r="26" spans="1:12" ht="21.95" customHeight="1" x14ac:dyDescent="0.45">
      <c r="C26" s="15" t="s">
        <v>66</v>
      </c>
      <c r="D26" s="217"/>
      <c r="E26" s="217"/>
      <c r="F26" s="66">
        <v>22222</v>
      </c>
      <c r="G26" s="67"/>
      <c r="H26" s="66">
        <v>22222</v>
      </c>
      <c r="I26" s="67"/>
      <c r="J26" s="66">
        <v>22222</v>
      </c>
      <c r="K26" s="67"/>
      <c r="L26" s="66">
        <v>22222</v>
      </c>
    </row>
    <row r="27" spans="1:12" ht="9" customHeight="1" x14ac:dyDescent="0.45">
      <c r="C27" s="15"/>
      <c r="D27" s="217"/>
      <c r="E27" s="217"/>
      <c r="F27" s="67"/>
      <c r="G27" s="67"/>
      <c r="H27" s="67"/>
      <c r="I27" s="67"/>
      <c r="J27" s="67"/>
      <c r="K27" s="67"/>
      <c r="L27" s="67"/>
    </row>
    <row r="28" spans="1:12" ht="21.95" customHeight="1" x14ac:dyDescent="0.45">
      <c r="C28" s="159" t="s">
        <v>67</v>
      </c>
      <c r="D28" s="217"/>
      <c r="E28" s="217"/>
      <c r="F28" s="6">
        <v>123</v>
      </c>
      <c r="G28" s="6"/>
      <c r="H28" s="6">
        <v>123</v>
      </c>
      <c r="I28" s="6"/>
      <c r="J28" s="6">
        <v>123</v>
      </c>
      <c r="K28" s="6"/>
      <c r="L28" s="6">
        <v>123</v>
      </c>
    </row>
    <row r="29" spans="1:12" ht="23.25" customHeight="1" x14ac:dyDescent="0.45">
      <c r="A29" s="97" t="s">
        <v>153</v>
      </c>
      <c r="C29" s="105" t="s">
        <v>224</v>
      </c>
      <c r="D29" s="217"/>
      <c r="E29" s="217"/>
      <c r="F29" s="141"/>
      <c r="G29" s="141"/>
      <c r="H29" s="141"/>
      <c r="I29" s="141"/>
      <c r="J29" s="141"/>
      <c r="K29" s="141"/>
      <c r="L29" s="141"/>
    </row>
    <row r="30" spans="1:12" ht="23.25" customHeight="1" x14ac:dyDescent="0.45">
      <c r="A30" s="97"/>
      <c r="C30" s="105" t="s">
        <v>225</v>
      </c>
      <c r="D30" s="217"/>
      <c r="E30" s="217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 x14ac:dyDescent="0.45">
      <c r="A31" s="97" t="s">
        <v>156</v>
      </c>
      <c r="C31" s="105" t="s">
        <v>157</v>
      </c>
      <c r="D31" s="217"/>
      <c r="E31" s="217"/>
      <c r="F31" s="163">
        <v>22222</v>
      </c>
      <c r="G31" s="57"/>
      <c r="H31" s="163">
        <v>22222</v>
      </c>
      <c r="I31" s="57"/>
      <c r="J31" s="163">
        <v>22222</v>
      </c>
      <c r="K31" s="57"/>
      <c r="L31" s="163">
        <v>22222</v>
      </c>
    </row>
    <row r="32" spans="1:12" ht="23.25" customHeight="1" x14ac:dyDescent="0.45">
      <c r="A32" s="97" t="s">
        <v>68</v>
      </c>
      <c r="C32" s="105" t="s">
        <v>158</v>
      </c>
      <c r="D32" s="217"/>
      <c r="E32" s="217"/>
      <c r="F32" s="108"/>
      <c r="G32" s="57"/>
      <c r="H32" s="108"/>
      <c r="I32" s="57"/>
      <c r="J32" s="108"/>
      <c r="K32" s="57"/>
      <c r="L32" s="108"/>
    </row>
    <row r="33" spans="1:12" ht="23.25" customHeight="1" x14ac:dyDescent="0.45">
      <c r="A33" s="97"/>
      <c r="C33" s="105" t="s">
        <v>159</v>
      </c>
      <c r="D33" s="217"/>
      <c r="E33" s="217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2" ht="21.75" customHeight="1" x14ac:dyDescent="0.45">
      <c r="A34" s="97"/>
      <c r="C34" s="104" t="s">
        <v>160</v>
      </c>
      <c r="D34" s="217"/>
      <c r="E34" s="217"/>
      <c r="F34" s="163">
        <v>22222</v>
      </c>
      <c r="G34" s="57"/>
      <c r="H34" s="163">
        <v>22222</v>
      </c>
      <c r="I34" s="57"/>
      <c r="J34" s="163">
        <v>22222</v>
      </c>
      <c r="K34" s="57"/>
      <c r="L34" s="163">
        <v>22222</v>
      </c>
    </row>
    <row r="35" spans="1:12" ht="23.25" customHeight="1" x14ac:dyDescent="0.45">
      <c r="A35" s="97" t="s">
        <v>69</v>
      </c>
      <c r="C35" s="55" t="s">
        <v>70</v>
      </c>
      <c r="D35" s="217"/>
      <c r="E35" s="217"/>
      <c r="F35" s="172">
        <v>-123</v>
      </c>
      <c r="G35" s="57"/>
      <c r="H35" s="172">
        <v>-123</v>
      </c>
      <c r="I35" s="57"/>
      <c r="J35" s="172">
        <v>-123</v>
      </c>
      <c r="K35" s="57"/>
      <c r="L35" s="172">
        <v>-123</v>
      </c>
    </row>
    <row r="36" spans="1:12" ht="23.25" customHeight="1" x14ac:dyDescent="0.45">
      <c r="A36" s="97" t="s">
        <v>71</v>
      </c>
      <c r="C36" s="104" t="s">
        <v>161</v>
      </c>
      <c r="D36" s="217"/>
      <c r="E36" s="217"/>
      <c r="F36" s="108"/>
      <c r="G36" s="57"/>
      <c r="H36" s="108"/>
      <c r="I36" s="57"/>
      <c r="J36" s="108"/>
      <c r="K36" s="57"/>
      <c r="L36" s="108"/>
    </row>
    <row r="37" spans="1:12" ht="23.25" customHeight="1" x14ac:dyDescent="0.45">
      <c r="A37" s="149"/>
      <c r="C37" s="104" t="s">
        <v>162</v>
      </c>
      <c r="D37" s="217"/>
      <c r="E37" s="217"/>
      <c r="F37" s="163">
        <v>22222</v>
      </c>
      <c r="G37" s="57"/>
      <c r="H37" s="163">
        <v>22222</v>
      </c>
      <c r="I37" s="57"/>
      <c r="J37" s="163">
        <v>22222</v>
      </c>
      <c r="K37" s="57"/>
      <c r="L37" s="163">
        <v>22222</v>
      </c>
    </row>
    <row r="38" spans="1:12" ht="21.95" customHeight="1" x14ac:dyDescent="0.45">
      <c r="A38" s="149" t="s">
        <v>163</v>
      </c>
      <c r="C38" s="105" t="s">
        <v>164</v>
      </c>
      <c r="E38" s="217"/>
      <c r="F38" s="173"/>
      <c r="G38" s="137"/>
      <c r="H38" s="173"/>
      <c r="I38" s="57"/>
      <c r="J38" s="164"/>
      <c r="K38" s="57"/>
      <c r="L38" s="164"/>
    </row>
    <row r="39" spans="1:12" ht="21.95" customHeight="1" x14ac:dyDescent="0.45">
      <c r="A39" s="149"/>
      <c r="C39" s="158" t="s">
        <v>165</v>
      </c>
      <c r="D39" s="217" t="s">
        <v>166</v>
      </c>
      <c r="E39" s="217"/>
      <c r="F39" s="173">
        <v>123</v>
      </c>
      <c r="G39" s="137"/>
      <c r="H39" s="173">
        <v>123</v>
      </c>
      <c r="I39" s="57"/>
      <c r="J39" s="173">
        <v>123</v>
      </c>
      <c r="K39" s="57"/>
      <c r="L39" s="173">
        <v>123</v>
      </c>
    </row>
    <row r="40" spans="1:12" ht="21.95" customHeight="1" x14ac:dyDescent="0.45">
      <c r="C40" s="105" t="s">
        <v>167</v>
      </c>
      <c r="D40" s="217"/>
      <c r="E40" s="217"/>
      <c r="F40" s="163">
        <v>22222</v>
      </c>
      <c r="G40" s="57"/>
      <c r="H40" s="163">
        <v>22222</v>
      </c>
      <c r="I40" s="57"/>
      <c r="J40" s="163">
        <v>22222</v>
      </c>
      <c r="K40" s="57"/>
      <c r="L40" s="163">
        <v>22222</v>
      </c>
    </row>
    <row r="41" spans="1:12" ht="23.25" customHeight="1" x14ac:dyDescent="0.45">
      <c r="A41" s="97" t="s">
        <v>72</v>
      </c>
      <c r="C41" s="104" t="s">
        <v>168</v>
      </c>
      <c r="D41" s="217"/>
      <c r="E41" s="217"/>
      <c r="F41" s="57"/>
      <c r="G41" s="57"/>
      <c r="H41" s="57"/>
      <c r="I41" s="57"/>
      <c r="J41" s="57"/>
      <c r="K41" s="57"/>
      <c r="L41" s="57"/>
    </row>
    <row r="42" spans="1:12" ht="23.25" customHeight="1" x14ac:dyDescent="0.45">
      <c r="A42" s="149"/>
      <c r="C42" s="104" t="s">
        <v>169</v>
      </c>
      <c r="D42" s="217"/>
      <c r="E42" s="217"/>
      <c r="F42" s="173">
        <v>123</v>
      </c>
      <c r="G42" s="137"/>
      <c r="H42" s="173">
        <v>123</v>
      </c>
      <c r="I42" s="57"/>
      <c r="J42" s="173">
        <v>123</v>
      </c>
      <c r="K42" s="57"/>
      <c r="L42" s="173">
        <v>123</v>
      </c>
    </row>
    <row r="43" spans="1:12" ht="23.25" customHeight="1" x14ac:dyDescent="0.45">
      <c r="A43" s="97" t="s">
        <v>73</v>
      </c>
      <c r="C43" s="105" t="s">
        <v>170</v>
      </c>
      <c r="D43" s="217"/>
      <c r="E43" s="217"/>
      <c r="F43" s="108"/>
      <c r="G43" s="57"/>
      <c r="H43" s="108"/>
      <c r="I43" s="57"/>
      <c r="J43" s="108"/>
      <c r="K43" s="57"/>
      <c r="L43" s="108"/>
    </row>
    <row r="44" spans="1:12" ht="23.25" customHeight="1" x14ac:dyDescent="0.45">
      <c r="A44" s="149"/>
      <c r="C44" s="105" t="s">
        <v>171</v>
      </c>
      <c r="D44" s="217"/>
      <c r="E44" s="217"/>
      <c r="F44" s="163">
        <v>22222</v>
      </c>
      <c r="G44" s="57"/>
      <c r="H44" s="163">
        <v>22222</v>
      </c>
      <c r="I44" s="57"/>
      <c r="J44" s="163">
        <v>22222</v>
      </c>
      <c r="K44" s="57"/>
      <c r="L44" s="163">
        <v>22222</v>
      </c>
    </row>
    <row r="45" spans="1:12" ht="23.25" customHeight="1" x14ac:dyDescent="0.45">
      <c r="A45" s="94" t="s">
        <v>74</v>
      </c>
      <c r="C45" s="105" t="s">
        <v>172</v>
      </c>
      <c r="D45" s="217"/>
      <c r="E45" s="217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2" ht="21.95" customHeight="1" x14ac:dyDescent="0.45">
      <c r="A46" s="93" t="s">
        <v>75</v>
      </c>
      <c r="C46" s="15" t="s">
        <v>173</v>
      </c>
      <c r="D46" s="217"/>
      <c r="E46" s="217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2" ht="21.75" customHeight="1" x14ac:dyDescent="0.45">
      <c r="A47" s="93" t="s">
        <v>77</v>
      </c>
      <c r="C47" s="55" t="s">
        <v>174</v>
      </c>
      <c r="D47" s="217">
        <v>14</v>
      </c>
      <c r="E47" s="217"/>
      <c r="F47" s="56">
        <v>123</v>
      </c>
      <c r="G47" s="137"/>
      <c r="H47" s="56">
        <v>123</v>
      </c>
      <c r="I47" s="137"/>
      <c r="J47" s="56">
        <v>123</v>
      </c>
      <c r="K47" s="137"/>
      <c r="L47" s="56">
        <v>123</v>
      </c>
    </row>
    <row r="48" spans="1:12" ht="21.75" customHeight="1" x14ac:dyDescent="0.45">
      <c r="A48" s="93" t="s">
        <v>75</v>
      </c>
      <c r="C48" s="15" t="s">
        <v>175</v>
      </c>
      <c r="D48" s="217"/>
      <c r="E48" s="217"/>
      <c r="F48" s="171">
        <v>22222</v>
      </c>
      <c r="G48" s="34"/>
      <c r="H48" s="171">
        <v>22222</v>
      </c>
      <c r="I48" s="34"/>
      <c r="J48" s="171">
        <v>22222</v>
      </c>
      <c r="K48" s="34"/>
      <c r="L48" s="171">
        <v>22222</v>
      </c>
    </row>
    <row r="49" spans="1:13" ht="21.75" customHeight="1" x14ac:dyDescent="0.45">
      <c r="A49" s="182" t="s">
        <v>226</v>
      </c>
      <c r="C49" s="55" t="s">
        <v>177</v>
      </c>
      <c r="D49" s="217">
        <v>12</v>
      </c>
      <c r="E49" s="217"/>
      <c r="F49" s="170">
        <v>0</v>
      </c>
      <c r="G49" s="57"/>
      <c r="H49" s="56">
        <v>-123</v>
      </c>
      <c r="I49" s="57"/>
      <c r="J49" s="170">
        <v>0</v>
      </c>
      <c r="K49" s="57"/>
      <c r="L49" s="58">
        <v>-123</v>
      </c>
    </row>
    <row r="50" spans="1:13" ht="21.75" customHeight="1" x14ac:dyDescent="0.45">
      <c r="A50" s="93" t="s">
        <v>78</v>
      </c>
      <c r="C50" s="15" t="s">
        <v>227</v>
      </c>
      <c r="D50" s="217"/>
      <c r="E50" s="217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13" ht="4.5" customHeight="1" x14ac:dyDescent="0.45">
      <c r="C51" s="15"/>
      <c r="D51" s="217"/>
      <c r="E51" s="217"/>
      <c r="F51" s="32"/>
      <c r="G51" s="34"/>
      <c r="H51" s="32"/>
      <c r="I51" s="34"/>
      <c r="J51" s="32"/>
      <c r="K51" s="34"/>
      <c r="L51" s="32"/>
    </row>
    <row r="52" spans="1:13" ht="9.6" customHeight="1" thickBot="1" x14ac:dyDescent="0.5">
      <c r="C52" s="15"/>
      <c r="D52" s="217"/>
      <c r="E52" s="217"/>
      <c r="F52" s="32"/>
      <c r="G52" s="34"/>
      <c r="H52" s="32"/>
      <c r="I52" s="34"/>
      <c r="J52" s="32"/>
      <c r="K52" s="34"/>
      <c r="L52" s="32"/>
    </row>
    <row r="53" spans="1:13" ht="21.75" x14ac:dyDescent="0.45">
      <c r="A53" s="117"/>
      <c r="B53" s="118"/>
      <c r="C53" s="394" t="s">
        <v>228</v>
      </c>
      <c r="D53" s="394"/>
      <c r="E53" s="394"/>
      <c r="F53" s="394"/>
      <c r="G53" s="394"/>
      <c r="H53" s="394"/>
      <c r="I53" s="394"/>
      <c r="J53" s="394"/>
      <c r="K53" s="394"/>
      <c r="L53" s="395"/>
      <c r="M53" s="87"/>
    </row>
    <row r="54" spans="1:13" ht="21.75" x14ac:dyDescent="0.45">
      <c r="A54" s="183"/>
      <c r="B54" s="33"/>
      <c r="C54" s="396" t="s">
        <v>229</v>
      </c>
      <c r="D54" s="396"/>
      <c r="E54" s="396"/>
      <c r="F54" s="396"/>
      <c r="G54" s="396"/>
      <c r="H54" s="396"/>
      <c r="I54" s="396"/>
      <c r="J54" s="396"/>
      <c r="K54" s="396"/>
      <c r="L54" s="397"/>
      <c r="M54" s="87"/>
    </row>
    <row r="55" spans="1:13" ht="22.5" customHeight="1" thickBot="1" x14ac:dyDescent="0.5">
      <c r="A55" s="184"/>
      <c r="B55" s="120"/>
      <c r="C55" s="153" t="s">
        <v>181</v>
      </c>
      <c r="D55" s="139"/>
      <c r="E55" s="139"/>
      <c r="F55" s="139"/>
      <c r="G55" s="139"/>
      <c r="H55" s="139"/>
      <c r="I55" s="139"/>
      <c r="J55" s="139"/>
      <c r="K55" s="139"/>
      <c r="L55" s="140"/>
    </row>
    <row r="56" spans="1:13" ht="23.25" customHeight="1" x14ac:dyDescent="0.45">
      <c r="A56" s="100"/>
      <c r="C56" s="15" t="str">
        <f>SFP!$B$1</f>
        <v>บริษัท เมืองไทย แคปปิตอล จำกัด (มหาชน) และบริษัทย่อย</v>
      </c>
      <c r="D56" s="217"/>
      <c r="E56" s="217"/>
      <c r="F56" s="1"/>
      <c r="G56" s="4"/>
      <c r="H56" s="1"/>
      <c r="I56" s="4"/>
      <c r="J56" s="1"/>
      <c r="K56" s="4"/>
      <c r="L56" s="17"/>
    </row>
    <row r="57" spans="1:13" ht="23.25" customHeight="1" x14ac:dyDescent="0.45">
      <c r="A57" s="100"/>
      <c r="C57" s="15" t="s">
        <v>218</v>
      </c>
      <c r="D57" s="2"/>
      <c r="E57" s="2"/>
      <c r="F57" s="218"/>
      <c r="G57" s="218"/>
      <c r="H57" s="218"/>
      <c r="I57" s="218"/>
      <c r="J57" s="218"/>
      <c r="K57" s="218"/>
      <c r="L57" s="72"/>
    </row>
    <row r="58" spans="1:13" ht="20.25" customHeight="1" x14ac:dyDescent="0.5">
      <c r="A58" s="149"/>
      <c r="C58" s="110" t="s">
        <v>220</v>
      </c>
      <c r="D58" s="111"/>
      <c r="E58" s="111"/>
      <c r="F58" s="111"/>
      <c r="G58" s="112"/>
      <c r="H58" s="112"/>
      <c r="I58" s="113"/>
      <c r="J58" s="113"/>
      <c r="K58" s="113"/>
      <c r="L58" s="113"/>
    </row>
    <row r="59" spans="1:13" ht="23.25" customHeight="1" x14ac:dyDescent="0.45">
      <c r="A59" s="101"/>
      <c r="D59" s="2"/>
      <c r="E59" s="2"/>
      <c r="F59" s="381" t="s">
        <v>135</v>
      </c>
      <c r="G59" s="381"/>
      <c r="H59" s="381"/>
      <c r="I59" s="218"/>
      <c r="J59" s="381" t="s">
        <v>136</v>
      </c>
      <c r="K59" s="381"/>
      <c r="L59" s="381"/>
    </row>
    <row r="60" spans="1:13" ht="21.75" customHeight="1" x14ac:dyDescent="0.45">
      <c r="A60" s="100"/>
      <c r="D60" s="2"/>
      <c r="E60" s="2"/>
      <c r="F60" s="389" t="s">
        <v>137</v>
      </c>
      <c r="G60" s="383"/>
      <c r="H60" s="383"/>
      <c r="I60" s="218"/>
      <c r="J60" s="389" t="s">
        <v>137</v>
      </c>
      <c r="K60" s="383"/>
      <c r="L60" s="383"/>
    </row>
    <row r="61" spans="1:13" ht="21.75" x14ac:dyDescent="0.45">
      <c r="A61" s="100"/>
      <c r="D61" s="2"/>
      <c r="E61" s="2"/>
      <c r="F61" s="389" t="s">
        <v>138</v>
      </c>
      <c r="G61" s="389"/>
      <c r="H61" s="389"/>
      <c r="I61" s="218"/>
      <c r="J61" s="389" t="s">
        <v>138</v>
      </c>
      <c r="K61" s="389"/>
      <c r="L61" s="389"/>
    </row>
    <row r="62" spans="1:13" ht="23.25" customHeight="1" x14ac:dyDescent="0.45">
      <c r="A62" s="93" t="s">
        <v>57</v>
      </c>
      <c r="D62" s="217" t="s">
        <v>6</v>
      </c>
      <c r="E62" s="217"/>
      <c r="F62" s="2">
        <v>2563</v>
      </c>
      <c r="G62" s="2"/>
      <c r="H62" s="2">
        <v>2562</v>
      </c>
      <c r="I62" s="2"/>
      <c r="J62" s="2">
        <v>2563</v>
      </c>
      <c r="K62" s="2"/>
      <c r="L62" s="2">
        <v>2562</v>
      </c>
    </row>
    <row r="63" spans="1:13" ht="15" customHeight="1" x14ac:dyDescent="0.45">
      <c r="E63" s="217"/>
      <c r="F63" s="85"/>
      <c r="G63" s="85"/>
      <c r="H63" s="18" t="s">
        <v>139</v>
      </c>
      <c r="I63" s="219"/>
      <c r="J63" s="219"/>
      <c r="K63" s="219"/>
      <c r="L63" s="18" t="s">
        <v>139</v>
      </c>
    </row>
    <row r="64" spans="1:13" ht="23.25" customHeight="1" x14ac:dyDescent="0.45">
      <c r="A64" s="90"/>
      <c r="C64" s="3"/>
      <c r="D64" s="217"/>
      <c r="E64" s="217"/>
      <c r="F64" s="380" t="s">
        <v>8</v>
      </c>
      <c r="G64" s="380"/>
      <c r="H64" s="380"/>
      <c r="I64" s="380"/>
      <c r="J64" s="380"/>
      <c r="K64" s="380"/>
      <c r="L64" s="380"/>
    </row>
    <row r="65" spans="1:13" ht="21.75" customHeight="1" x14ac:dyDescent="0.45">
      <c r="A65" s="100" t="s">
        <v>78</v>
      </c>
      <c r="C65" s="15" t="s">
        <v>206</v>
      </c>
      <c r="D65" s="217"/>
      <c r="E65" s="217"/>
      <c r="F65" s="137"/>
      <c r="G65" s="57"/>
      <c r="H65" s="137"/>
      <c r="I65" s="57"/>
      <c r="J65" s="137"/>
      <c r="K65" s="57"/>
      <c r="L65" s="137"/>
    </row>
    <row r="66" spans="1:13" ht="21.75" customHeight="1" x14ac:dyDescent="0.45">
      <c r="A66" s="100" t="s">
        <v>94</v>
      </c>
      <c r="C66" s="55" t="s">
        <v>95</v>
      </c>
      <c r="D66" s="217"/>
      <c r="E66" s="217"/>
      <c r="F66" s="165">
        <v>22222</v>
      </c>
      <c r="G66" s="166"/>
      <c r="H66" s="165">
        <v>22222</v>
      </c>
      <c r="I66" s="167"/>
      <c r="J66" s="167">
        <v>123</v>
      </c>
      <c r="K66" s="167"/>
      <c r="L66" s="167">
        <v>123</v>
      </c>
    </row>
    <row r="67" spans="1:13" ht="21.75" customHeight="1" x14ac:dyDescent="0.45">
      <c r="A67" s="100" t="s">
        <v>96</v>
      </c>
      <c r="C67" s="55" t="s">
        <v>97</v>
      </c>
      <c r="D67" s="217"/>
      <c r="E67" s="217"/>
      <c r="F67" s="168">
        <v>123</v>
      </c>
      <c r="G67" s="166"/>
      <c r="H67" s="168">
        <v>123</v>
      </c>
      <c r="I67" s="169"/>
      <c r="J67" s="170">
        <v>0</v>
      </c>
      <c r="K67" s="57"/>
      <c r="L67" s="170">
        <v>0</v>
      </c>
    </row>
    <row r="68" spans="1:13" ht="21.75" customHeight="1" thickBot="1" x14ac:dyDescent="0.5">
      <c r="A68" s="102"/>
      <c r="C68" s="15"/>
      <c r="D68" s="217"/>
      <c r="E68" s="217"/>
      <c r="F68" s="23">
        <v>22222</v>
      </c>
      <c r="G68" s="24"/>
      <c r="H68" s="23">
        <v>22222</v>
      </c>
      <c r="I68" s="24"/>
      <c r="J68" s="25">
        <v>123</v>
      </c>
      <c r="K68" s="24"/>
      <c r="L68" s="25">
        <v>123</v>
      </c>
    </row>
    <row r="69" spans="1:13" ht="4.5" customHeight="1" thickTop="1" x14ac:dyDescent="0.45">
      <c r="C69" s="15"/>
      <c r="D69" s="217"/>
      <c r="E69" s="217"/>
      <c r="F69" s="76"/>
      <c r="G69" s="77"/>
      <c r="H69" s="76"/>
      <c r="I69" s="77"/>
      <c r="J69" s="77"/>
      <c r="K69" s="77"/>
      <c r="L69" s="77"/>
    </row>
    <row r="70" spans="1:13" ht="20.25" customHeight="1" x14ac:dyDescent="0.45">
      <c r="A70" s="149" t="s">
        <v>100</v>
      </c>
      <c r="C70" s="15" t="s">
        <v>210</v>
      </c>
      <c r="D70" s="217"/>
      <c r="E70" s="217"/>
      <c r="F70" s="76"/>
      <c r="G70" s="78"/>
      <c r="H70" s="76"/>
      <c r="I70" s="78"/>
      <c r="J70" s="77"/>
      <c r="K70" s="78"/>
      <c r="L70" s="77"/>
    </row>
    <row r="71" spans="1:13" ht="22.5" thickBot="1" x14ac:dyDescent="0.5">
      <c r="A71" s="149" t="s">
        <v>211</v>
      </c>
      <c r="C71" s="55" t="s">
        <v>212</v>
      </c>
      <c r="E71" s="217"/>
      <c r="F71" s="69">
        <v>4.4400000000000004</v>
      </c>
      <c r="G71" s="57"/>
      <c r="H71" s="69">
        <v>4.4400000000000004</v>
      </c>
      <c r="I71" s="57"/>
      <c r="J71" s="69">
        <v>4.4400000000000004</v>
      </c>
      <c r="K71" s="57"/>
      <c r="L71" s="69">
        <v>4.4400000000000004</v>
      </c>
    </row>
    <row r="72" spans="1:13" ht="20.25" customHeight="1" thickTop="1" thickBot="1" x14ac:dyDescent="0.5">
      <c r="A72" s="149" t="s">
        <v>213</v>
      </c>
      <c r="C72" s="55" t="s">
        <v>214</v>
      </c>
      <c r="D72" s="217"/>
      <c r="E72" s="217"/>
      <c r="F72" s="69">
        <v>2.2200000000000002</v>
      </c>
      <c r="G72" s="57"/>
      <c r="H72" s="69">
        <v>2.2200000000000002</v>
      </c>
      <c r="I72" s="57"/>
      <c r="J72" s="69">
        <v>2.2200000000000002</v>
      </c>
      <c r="K72" s="57"/>
      <c r="L72" s="69">
        <v>2.2200000000000002</v>
      </c>
    </row>
    <row r="73" spans="1:13" ht="4.5" customHeight="1" thickTop="1" x14ac:dyDescent="0.45">
      <c r="A73" s="149"/>
      <c r="C73" s="20"/>
      <c r="D73" s="217"/>
      <c r="E73" s="217"/>
      <c r="F73" s="137"/>
      <c r="G73" s="57"/>
      <c r="H73" s="137"/>
      <c r="I73" s="57"/>
      <c r="J73" s="137"/>
      <c r="K73" s="57"/>
      <c r="L73" s="137"/>
    </row>
    <row r="74" spans="1:13" ht="21.75" x14ac:dyDescent="0.45">
      <c r="A74" s="149" t="s">
        <v>100</v>
      </c>
      <c r="C74" s="15" t="s">
        <v>215</v>
      </c>
      <c r="D74" s="217"/>
      <c r="E74" s="217"/>
      <c r="F74" s="5"/>
      <c r="G74" s="6"/>
      <c r="H74" s="5"/>
      <c r="I74" s="6"/>
      <c r="J74" s="5"/>
      <c r="K74" s="6"/>
      <c r="L74" s="5"/>
    </row>
    <row r="75" spans="1:13" ht="22.5" thickBot="1" x14ac:dyDescent="0.5">
      <c r="A75" s="149" t="s">
        <v>211</v>
      </c>
      <c r="C75" s="55" t="s">
        <v>212</v>
      </c>
      <c r="E75" s="217"/>
      <c r="F75" s="69">
        <v>4.4400000000000004</v>
      </c>
      <c r="G75" s="57"/>
      <c r="H75" s="69">
        <v>4.4400000000000004</v>
      </c>
      <c r="I75" s="57"/>
      <c r="J75" s="69">
        <v>4.4400000000000004</v>
      </c>
      <c r="K75" s="57"/>
      <c r="L75" s="69">
        <v>4.4400000000000004</v>
      </c>
    </row>
    <row r="76" spans="1:13" thickTop="1" thickBot="1" x14ac:dyDescent="0.5">
      <c r="A76" s="149" t="s">
        <v>213</v>
      </c>
      <c r="C76" s="55" t="s">
        <v>214</v>
      </c>
      <c r="D76" s="217"/>
      <c r="E76" s="217"/>
      <c r="F76" s="69">
        <v>2.2200000000000002</v>
      </c>
      <c r="G76" s="57"/>
      <c r="H76" s="69">
        <v>2.2200000000000002</v>
      </c>
      <c r="I76" s="57"/>
      <c r="J76" s="69">
        <v>2.2200000000000002</v>
      </c>
      <c r="K76" s="57"/>
      <c r="L76" s="69">
        <v>2.2200000000000002</v>
      </c>
    </row>
    <row r="77" spans="1:13" ht="4.5" customHeight="1" thickTop="1" x14ac:dyDescent="0.45">
      <c r="A77" s="149"/>
      <c r="D77" s="217"/>
      <c r="E77" s="217"/>
      <c r="F77" s="137"/>
      <c r="G77" s="57"/>
      <c r="H77" s="137"/>
      <c r="I77" s="57"/>
      <c r="J77" s="137"/>
      <c r="K77" s="57"/>
      <c r="L77" s="137"/>
    </row>
    <row r="78" spans="1:13" ht="19.5" customHeight="1" thickBot="1" x14ac:dyDescent="0.5">
      <c r="A78" s="149"/>
      <c r="D78" s="217"/>
      <c r="E78" s="217"/>
      <c r="F78" s="137"/>
      <c r="G78" s="57"/>
      <c r="H78" s="137"/>
      <c r="I78" s="57"/>
      <c r="J78" s="137"/>
      <c r="K78" s="57"/>
      <c r="L78" s="137"/>
    </row>
    <row r="79" spans="1:13" ht="21.75" x14ac:dyDescent="0.45">
      <c r="A79" s="117"/>
      <c r="B79" s="118"/>
      <c r="C79" s="394" t="s">
        <v>230</v>
      </c>
      <c r="D79" s="394"/>
      <c r="E79" s="394"/>
      <c r="F79" s="394"/>
      <c r="G79" s="394"/>
      <c r="H79" s="394"/>
      <c r="I79" s="394"/>
      <c r="J79" s="394"/>
      <c r="K79" s="394"/>
      <c r="L79" s="395"/>
      <c r="M79" s="87"/>
    </row>
    <row r="80" spans="1:13" ht="22.5" customHeight="1" thickBot="1" x14ac:dyDescent="0.5">
      <c r="A80" s="138"/>
      <c r="B80" s="120"/>
      <c r="C80" s="153" t="s">
        <v>231</v>
      </c>
      <c r="D80" s="139"/>
      <c r="E80" s="139"/>
      <c r="F80" s="139"/>
      <c r="G80" s="139"/>
      <c r="H80" s="139"/>
      <c r="I80" s="139"/>
      <c r="J80" s="139"/>
      <c r="K80" s="139"/>
      <c r="L80" s="140"/>
    </row>
    <row r="81" spans="1:12" ht="23.25" customHeight="1" x14ac:dyDescent="0.45">
      <c r="C81" s="15" t="str">
        <f>SFP!$B$1</f>
        <v>บริษัท เมืองไทย แคปปิตอล จำกัด (มหาชน) และบริษัทย่อย</v>
      </c>
      <c r="D81" s="217"/>
      <c r="E81" s="217"/>
      <c r="F81" s="1"/>
      <c r="G81" s="4"/>
      <c r="H81" s="1"/>
      <c r="I81" s="4"/>
      <c r="J81" s="1"/>
      <c r="K81" s="4"/>
      <c r="L81" s="17"/>
    </row>
    <row r="82" spans="1:12" ht="23.25" customHeight="1" x14ac:dyDescent="0.45">
      <c r="C82" s="15" t="s">
        <v>182</v>
      </c>
      <c r="D82" s="2"/>
      <c r="E82" s="2"/>
      <c r="F82" s="218"/>
      <c r="G82" s="218"/>
      <c r="H82" s="218"/>
      <c r="I82" s="218"/>
      <c r="J82" s="218"/>
      <c r="K82" s="218"/>
      <c r="L82" s="218"/>
    </row>
    <row r="83" spans="1:12" x14ac:dyDescent="0.5">
      <c r="C83" s="110" t="s">
        <v>220</v>
      </c>
      <c r="D83" s="115"/>
      <c r="E83" s="115"/>
      <c r="F83" s="115"/>
      <c r="G83" s="7"/>
      <c r="H83" s="7"/>
      <c r="I83" s="218"/>
      <c r="J83" s="218"/>
      <c r="K83" s="218"/>
      <c r="L83" s="218"/>
    </row>
    <row r="84" spans="1:12" ht="23.25" customHeight="1" x14ac:dyDescent="0.45">
      <c r="D84" s="2"/>
      <c r="E84" s="2"/>
      <c r="F84" s="381" t="s">
        <v>135</v>
      </c>
      <c r="G84" s="381"/>
      <c r="H84" s="381"/>
      <c r="I84" s="218"/>
      <c r="J84" s="381" t="s">
        <v>136</v>
      </c>
      <c r="K84" s="381"/>
      <c r="L84" s="381"/>
    </row>
    <row r="85" spans="1:12" ht="21.75" customHeight="1" x14ac:dyDescent="0.45">
      <c r="D85" s="2"/>
      <c r="E85" s="2"/>
      <c r="F85" s="389" t="s">
        <v>137</v>
      </c>
      <c r="G85" s="383"/>
      <c r="H85" s="383"/>
      <c r="I85" s="218"/>
      <c r="J85" s="389" t="s">
        <v>137</v>
      </c>
      <c r="K85" s="383"/>
      <c r="L85" s="383"/>
    </row>
    <row r="86" spans="1:12" ht="21.75" x14ac:dyDescent="0.45">
      <c r="D86" s="2"/>
      <c r="E86" s="2"/>
      <c r="F86" s="389" t="s">
        <v>138</v>
      </c>
      <c r="G86" s="389"/>
      <c r="H86" s="389"/>
      <c r="I86" s="218"/>
      <c r="J86" s="389" t="s">
        <v>138</v>
      </c>
      <c r="K86" s="389"/>
      <c r="L86" s="389"/>
    </row>
    <row r="87" spans="1:12" ht="23.25" customHeight="1" x14ac:dyDescent="0.45">
      <c r="A87" s="88" t="s">
        <v>57</v>
      </c>
      <c r="D87" s="217" t="s">
        <v>6</v>
      </c>
      <c r="E87" s="217"/>
      <c r="F87" s="2">
        <v>2563</v>
      </c>
      <c r="G87" s="2"/>
      <c r="H87" s="2">
        <v>2562</v>
      </c>
      <c r="I87" s="2"/>
      <c r="J87" s="2">
        <v>2563</v>
      </c>
      <c r="K87" s="2"/>
      <c r="L87" s="2">
        <v>2562</v>
      </c>
    </row>
    <row r="88" spans="1:12" ht="23.25" customHeight="1" x14ac:dyDescent="0.45">
      <c r="E88" s="217"/>
      <c r="F88" s="2"/>
      <c r="G88" s="2"/>
      <c r="H88" s="18" t="s">
        <v>139</v>
      </c>
      <c r="I88" s="2"/>
      <c r="J88" s="2"/>
      <c r="K88" s="2"/>
      <c r="L88" s="18" t="s">
        <v>139</v>
      </c>
    </row>
    <row r="89" spans="1:12" ht="23.25" customHeight="1" x14ac:dyDescent="0.45">
      <c r="D89" s="217"/>
      <c r="E89" s="217"/>
      <c r="F89" s="380" t="s">
        <v>8</v>
      </c>
      <c r="G89" s="380"/>
      <c r="H89" s="380"/>
      <c r="I89" s="380"/>
      <c r="J89" s="380"/>
      <c r="K89" s="380"/>
      <c r="L89" s="380"/>
    </row>
    <row r="90" spans="1:12" ht="23.25" customHeight="1" x14ac:dyDescent="0.45">
      <c r="A90" s="103"/>
      <c r="C90" s="15" t="s">
        <v>232</v>
      </c>
      <c r="D90" s="217"/>
      <c r="E90" s="217"/>
      <c r="F90" s="32">
        <v>22222</v>
      </c>
      <c r="G90" s="6"/>
      <c r="H90" s="32">
        <v>22222</v>
      </c>
      <c r="I90" s="6"/>
      <c r="J90" s="32">
        <v>22222</v>
      </c>
      <c r="K90" s="6"/>
      <c r="L90" s="32">
        <v>22222</v>
      </c>
    </row>
    <row r="91" spans="1:12" ht="23.25" customHeight="1" x14ac:dyDescent="0.45">
      <c r="A91" s="103"/>
      <c r="C91" s="15"/>
      <c r="D91" s="217"/>
      <c r="E91" s="217"/>
      <c r="F91" s="5"/>
      <c r="G91" s="34"/>
      <c r="H91" s="5"/>
      <c r="I91" s="34"/>
      <c r="J91" s="5"/>
      <c r="K91" s="34"/>
      <c r="L91" s="5"/>
    </row>
    <row r="92" spans="1:12" ht="23.25" customHeight="1" x14ac:dyDescent="0.45">
      <c r="A92" s="93" t="s">
        <v>80</v>
      </c>
      <c r="C92" s="15" t="s">
        <v>233</v>
      </c>
      <c r="D92" s="217"/>
      <c r="E92" s="217"/>
      <c r="F92" s="5"/>
      <c r="G92" s="6"/>
      <c r="H92" s="5"/>
      <c r="I92" s="6"/>
      <c r="J92" s="5"/>
      <c r="K92" s="6"/>
      <c r="L92" s="5"/>
    </row>
    <row r="93" spans="1:12" ht="21" customHeight="1" x14ac:dyDescent="0.45">
      <c r="A93" s="93" t="s">
        <v>81</v>
      </c>
      <c r="C93" s="14" t="s">
        <v>82</v>
      </c>
      <c r="D93" s="217"/>
      <c r="E93" s="217"/>
      <c r="F93" s="28"/>
      <c r="H93" s="28"/>
      <c r="J93" s="28"/>
      <c r="L93" s="28"/>
    </row>
    <row r="94" spans="1:12" ht="21" customHeight="1" x14ac:dyDescent="0.45">
      <c r="A94" s="93" t="s">
        <v>184</v>
      </c>
      <c r="C94" s="54" t="s">
        <v>185</v>
      </c>
      <c r="D94" s="217"/>
      <c r="E94" s="217"/>
      <c r="F94" s="57">
        <v>123</v>
      </c>
      <c r="G94" s="57"/>
      <c r="H94" s="57">
        <v>123</v>
      </c>
      <c r="I94" s="57"/>
      <c r="J94" s="57">
        <v>123</v>
      </c>
      <c r="K94" s="57"/>
      <c r="L94" s="57">
        <v>123</v>
      </c>
    </row>
    <row r="95" spans="1:12" ht="21" customHeight="1" x14ac:dyDescent="0.45">
      <c r="A95" s="93" t="s">
        <v>83</v>
      </c>
      <c r="C95" s="105" t="s">
        <v>186</v>
      </c>
      <c r="D95" s="217"/>
      <c r="E95" s="217"/>
      <c r="F95" s="163">
        <v>22222</v>
      </c>
      <c r="G95" s="57"/>
      <c r="H95" s="163">
        <v>22222</v>
      </c>
      <c r="I95" s="57"/>
      <c r="J95" s="163">
        <v>22222</v>
      </c>
      <c r="K95" s="57"/>
      <c r="L95" s="163">
        <v>22222</v>
      </c>
    </row>
    <row r="96" spans="1:12" ht="21.6" customHeight="1" x14ac:dyDescent="0.45">
      <c r="A96" s="388" t="s">
        <v>187</v>
      </c>
      <c r="C96" s="105" t="s">
        <v>188</v>
      </c>
      <c r="D96" s="217"/>
      <c r="E96" s="217"/>
      <c r="F96" s="142"/>
      <c r="G96" s="57"/>
      <c r="H96" s="142"/>
      <c r="I96" s="57"/>
      <c r="J96" s="142"/>
      <c r="K96" s="57"/>
      <c r="L96" s="142"/>
    </row>
    <row r="97" spans="1:12" ht="21.6" customHeight="1" x14ac:dyDescent="0.45">
      <c r="A97" s="388"/>
      <c r="C97" s="105" t="s">
        <v>189</v>
      </c>
      <c r="D97" s="217"/>
      <c r="E97" s="217"/>
      <c r="F97" s="57">
        <v>123</v>
      </c>
      <c r="G97" s="57"/>
      <c r="H97" s="57">
        <v>123</v>
      </c>
      <c r="I97" s="57"/>
      <c r="J97" s="57">
        <v>123</v>
      </c>
      <c r="K97" s="57"/>
      <c r="L97" s="57">
        <v>123</v>
      </c>
    </row>
    <row r="98" spans="1:12" ht="21" customHeight="1" x14ac:dyDescent="0.45">
      <c r="A98" s="156" t="s">
        <v>190</v>
      </c>
      <c r="C98" s="105" t="s">
        <v>191</v>
      </c>
      <c r="D98" s="217"/>
      <c r="E98" s="217"/>
      <c r="F98" s="163">
        <v>22222</v>
      </c>
      <c r="G98" s="57"/>
      <c r="H98" s="163">
        <v>22222</v>
      </c>
      <c r="I98" s="57"/>
      <c r="J98" s="163">
        <v>22222</v>
      </c>
      <c r="K98" s="57"/>
      <c r="L98" s="163">
        <v>22222</v>
      </c>
    </row>
    <row r="99" spans="1:12" ht="21" customHeight="1" x14ac:dyDescent="0.45">
      <c r="A99" s="93" t="s">
        <v>163</v>
      </c>
      <c r="C99" s="105" t="s">
        <v>192</v>
      </c>
      <c r="E99" s="217"/>
      <c r="F99" s="163"/>
      <c r="G99" s="57"/>
      <c r="H99" s="163"/>
      <c r="I99" s="57"/>
      <c r="J99" s="164"/>
      <c r="K99" s="137"/>
      <c r="L99" s="164"/>
    </row>
    <row r="100" spans="1:12" ht="21" customHeight="1" x14ac:dyDescent="0.45">
      <c r="A100" s="93"/>
      <c r="C100" s="105" t="s">
        <v>193</v>
      </c>
      <c r="D100" s="217" t="s">
        <v>166</v>
      </c>
      <c r="E100" s="217"/>
      <c r="F100" s="57">
        <v>123</v>
      </c>
      <c r="G100" s="57"/>
      <c r="H100" s="57">
        <v>123</v>
      </c>
      <c r="I100" s="57"/>
      <c r="J100" s="57">
        <v>123</v>
      </c>
      <c r="K100" s="57"/>
      <c r="L100" s="57">
        <v>123</v>
      </c>
    </row>
    <row r="101" spans="1:12" ht="21" customHeight="1" x14ac:dyDescent="0.45">
      <c r="A101" s="93"/>
      <c r="C101" s="148" t="s">
        <v>194</v>
      </c>
      <c r="D101" s="217"/>
      <c r="E101" s="217"/>
      <c r="F101" s="163">
        <v>22222</v>
      </c>
      <c r="G101" s="57"/>
      <c r="H101" s="163">
        <v>22222</v>
      </c>
      <c r="I101" s="57"/>
      <c r="J101" s="163">
        <v>22222</v>
      </c>
      <c r="K101" s="57"/>
      <c r="L101" s="163">
        <v>22222</v>
      </c>
    </row>
    <row r="102" spans="1:12" ht="21" customHeight="1" x14ac:dyDescent="0.45">
      <c r="A102" s="93" t="s">
        <v>85</v>
      </c>
      <c r="C102" s="54" t="s">
        <v>234</v>
      </c>
      <c r="D102" s="217"/>
      <c r="E102" s="217"/>
      <c r="F102" s="57">
        <v>123</v>
      </c>
      <c r="G102" s="57"/>
      <c r="H102" s="57">
        <v>123</v>
      </c>
      <c r="I102" s="57"/>
      <c r="J102" s="57">
        <v>123</v>
      </c>
      <c r="K102" s="57"/>
      <c r="L102" s="57">
        <v>123</v>
      </c>
    </row>
    <row r="103" spans="1:12" ht="21" customHeight="1" x14ac:dyDescent="0.45">
      <c r="A103" s="149"/>
      <c r="C103" s="15" t="s">
        <v>86</v>
      </c>
      <c r="D103" s="217"/>
      <c r="E103" s="217"/>
      <c r="F103" s="30">
        <v>22222</v>
      </c>
      <c r="G103" s="6"/>
      <c r="H103" s="30">
        <v>22222</v>
      </c>
      <c r="I103" s="6"/>
      <c r="J103" s="30">
        <v>22222</v>
      </c>
      <c r="K103" s="6"/>
      <c r="L103" s="30">
        <v>22222</v>
      </c>
    </row>
    <row r="104" spans="1:12" ht="21" customHeight="1" x14ac:dyDescent="0.45">
      <c r="A104" s="149"/>
      <c r="C104" s="15"/>
      <c r="D104" s="217"/>
      <c r="E104" s="217"/>
      <c r="F104" s="5"/>
      <c r="G104" s="6"/>
      <c r="H104" s="5"/>
      <c r="I104" s="6"/>
      <c r="J104" s="5"/>
      <c r="K104" s="6"/>
      <c r="L104" s="5"/>
    </row>
    <row r="105" spans="1:12" ht="21.75" x14ac:dyDescent="0.45">
      <c r="A105" s="93" t="s">
        <v>87</v>
      </c>
      <c r="C105" s="14" t="s">
        <v>88</v>
      </c>
      <c r="D105" s="217"/>
      <c r="E105" s="217"/>
      <c r="F105" s="5"/>
      <c r="G105" s="6"/>
      <c r="H105" s="5"/>
      <c r="I105" s="6"/>
      <c r="J105" s="5"/>
      <c r="K105" s="6"/>
      <c r="L105" s="5"/>
    </row>
    <row r="106" spans="1:12" ht="21.75" x14ac:dyDescent="0.45">
      <c r="A106" s="93"/>
      <c r="C106" s="148" t="s">
        <v>196</v>
      </c>
      <c r="D106" s="217"/>
      <c r="E106" s="217"/>
      <c r="F106" s="5"/>
      <c r="G106" s="6"/>
      <c r="H106" s="5"/>
      <c r="I106" s="6"/>
      <c r="J106" s="5"/>
      <c r="K106" s="6"/>
      <c r="L106" s="5"/>
    </row>
    <row r="107" spans="1:12" ht="21.75" x14ac:dyDescent="0.45">
      <c r="A107" s="93"/>
      <c r="C107" s="148" t="s">
        <v>197</v>
      </c>
      <c r="D107" s="217"/>
      <c r="E107" s="217"/>
      <c r="F107" s="57">
        <v>123</v>
      </c>
      <c r="G107" s="57"/>
      <c r="H107" s="57">
        <v>123</v>
      </c>
      <c r="I107" s="57"/>
      <c r="J107" s="57">
        <v>123</v>
      </c>
      <c r="K107" s="57"/>
      <c r="L107" s="57">
        <v>123</v>
      </c>
    </row>
    <row r="108" spans="1:12" ht="21.75" x14ac:dyDescent="0.45">
      <c r="A108" s="149" t="s">
        <v>75</v>
      </c>
      <c r="C108" s="104" t="s">
        <v>198</v>
      </c>
      <c r="D108" s="217">
        <v>10</v>
      </c>
      <c r="E108" s="217"/>
      <c r="F108" s="163">
        <v>22222</v>
      </c>
      <c r="G108" s="57"/>
      <c r="H108" s="163">
        <v>22222</v>
      </c>
      <c r="I108" s="57"/>
      <c r="J108" s="163">
        <v>22222</v>
      </c>
      <c r="K108" s="57"/>
      <c r="L108" s="163">
        <v>22222</v>
      </c>
    </row>
    <row r="109" spans="1:12" ht="21.75" x14ac:dyDescent="0.45">
      <c r="A109" s="149" t="s">
        <v>75</v>
      </c>
      <c r="C109" s="55" t="s">
        <v>89</v>
      </c>
      <c r="D109" s="217"/>
      <c r="E109" s="217"/>
      <c r="F109" s="57">
        <v>123</v>
      </c>
      <c r="G109" s="57"/>
      <c r="H109" s="57">
        <v>123</v>
      </c>
      <c r="I109" s="57"/>
      <c r="J109" s="57">
        <v>123</v>
      </c>
      <c r="K109" s="57"/>
      <c r="L109" s="57">
        <v>123</v>
      </c>
    </row>
    <row r="110" spans="1:12" ht="21.75" x14ac:dyDescent="0.45">
      <c r="A110" s="149" t="s">
        <v>199</v>
      </c>
      <c r="C110" s="148" t="s">
        <v>200</v>
      </c>
      <c r="D110" s="217"/>
      <c r="E110" s="217"/>
      <c r="F110" s="57"/>
      <c r="G110" s="57"/>
      <c r="H110" s="57"/>
      <c r="I110" s="57"/>
      <c r="J110" s="57"/>
      <c r="K110" s="57"/>
      <c r="L110" s="57"/>
    </row>
    <row r="111" spans="1:12" ht="21.75" x14ac:dyDescent="0.45">
      <c r="A111" s="149"/>
      <c r="C111" s="148" t="s">
        <v>201</v>
      </c>
      <c r="D111" s="217"/>
      <c r="E111" s="217"/>
      <c r="F111" s="163">
        <v>22222</v>
      </c>
      <c r="G111" s="57"/>
      <c r="H111" s="163">
        <v>22222</v>
      </c>
      <c r="I111" s="57"/>
      <c r="J111" s="163">
        <v>22222</v>
      </c>
      <c r="K111" s="57"/>
      <c r="L111" s="163">
        <v>22222</v>
      </c>
    </row>
    <row r="112" spans="1:12" ht="21.75" x14ac:dyDescent="0.45">
      <c r="A112" s="149" t="s">
        <v>199</v>
      </c>
      <c r="C112" s="148" t="s">
        <v>202</v>
      </c>
      <c r="D112" s="217"/>
      <c r="E112" s="217"/>
      <c r="F112" s="163"/>
      <c r="G112" s="57"/>
      <c r="H112" s="163"/>
      <c r="I112" s="57"/>
      <c r="J112" s="163"/>
      <c r="K112" s="57"/>
      <c r="L112" s="163"/>
    </row>
    <row r="113" spans="1:12" ht="21.75" x14ac:dyDescent="0.45">
      <c r="A113" s="149"/>
      <c r="C113" s="148" t="s">
        <v>203</v>
      </c>
      <c r="D113" s="217"/>
      <c r="E113" s="217"/>
      <c r="F113" s="57">
        <v>123</v>
      </c>
      <c r="G113" s="57"/>
      <c r="H113" s="57">
        <v>123</v>
      </c>
      <c r="I113" s="57"/>
      <c r="J113" s="57">
        <v>123</v>
      </c>
      <c r="K113" s="57"/>
      <c r="L113" s="57">
        <v>123</v>
      </c>
    </row>
    <row r="114" spans="1:12" ht="21.75" x14ac:dyDescent="0.45">
      <c r="A114" s="149" t="s">
        <v>163</v>
      </c>
      <c r="C114" s="105" t="s">
        <v>192</v>
      </c>
      <c r="D114" s="217"/>
      <c r="E114" s="217"/>
      <c r="F114" s="163"/>
      <c r="G114" s="57"/>
      <c r="H114" s="163"/>
      <c r="I114" s="57"/>
      <c r="J114" s="164"/>
      <c r="K114" s="137"/>
      <c r="L114" s="164"/>
    </row>
    <row r="115" spans="1:12" ht="21" customHeight="1" x14ac:dyDescent="0.45">
      <c r="A115" s="149"/>
      <c r="C115" s="105" t="s">
        <v>193</v>
      </c>
      <c r="D115" s="217" t="s">
        <v>166</v>
      </c>
      <c r="E115" s="217"/>
      <c r="F115" s="163">
        <v>22222</v>
      </c>
      <c r="G115" s="57"/>
      <c r="H115" s="163">
        <v>22222</v>
      </c>
      <c r="I115" s="57"/>
      <c r="J115" s="163">
        <v>22222</v>
      </c>
      <c r="K115" s="57"/>
      <c r="L115" s="163">
        <v>22222</v>
      </c>
    </row>
    <row r="116" spans="1:12" ht="21" customHeight="1" x14ac:dyDescent="0.45">
      <c r="A116" s="149"/>
      <c r="C116" s="148" t="s">
        <v>194</v>
      </c>
      <c r="D116" s="217"/>
      <c r="E116" s="217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 x14ac:dyDescent="0.45">
      <c r="A117" s="149" t="s">
        <v>85</v>
      </c>
      <c r="C117" s="55" t="s">
        <v>235</v>
      </c>
      <c r="D117" s="217"/>
      <c r="E117" s="217"/>
      <c r="F117" s="57">
        <v>123</v>
      </c>
      <c r="G117" s="57"/>
      <c r="H117" s="57">
        <v>123</v>
      </c>
      <c r="I117" s="57"/>
      <c r="J117" s="57">
        <v>123</v>
      </c>
      <c r="K117" s="57"/>
      <c r="L117" s="57">
        <v>123</v>
      </c>
    </row>
    <row r="118" spans="1:12" ht="21" customHeight="1" x14ac:dyDescent="0.45">
      <c r="A118" s="149"/>
      <c r="C118" s="15" t="s">
        <v>90</v>
      </c>
      <c r="D118" s="217"/>
      <c r="E118" s="217"/>
      <c r="F118" s="30">
        <v>22222</v>
      </c>
      <c r="G118" s="6"/>
      <c r="H118" s="30">
        <v>22222</v>
      </c>
      <c r="I118" s="6"/>
      <c r="J118" s="30">
        <v>22222</v>
      </c>
      <c r="K118" s="6"/>
      <c r="L118" s="30">
        <v>22222</v>
      </c>
    </row>
    <row r="119" spans="1:12" s="6" customFormat="1" ht="21" customHeight="1" x14ac:dyDescent="0.45">
      <c r="A119" s="100" t="s">
        <v>91</v>
      </c>
      <c r="C119" s="15" t="s">
        <v>92</v>
      </c>
      <c r="D119" s="59"/>
      <c r="E119" s="59"/>
      <c r="F119" s="30">
        <v>22222</v>
      </c>
      <c r="H119" s="30">
        <v>22222</v>
      </c>
      <c r="J119" s="30">
        <v>22222</v>
      </c>
      <c r="L119" s="30">
        <v>22222</v>
      </c>
    </row>
    <row r="120" spans="1:12" ht="21" customHeight="1" thickBot="1" x14ac:dyDescent="0.5">
      <c r="A120" s="101" t="s">
        <v>93</v>
      </c>
      <c r="C120" s="15" t="s">
        <v>205</v>
      </c>
      <c r="D120" s="217"/>
      <c r="E120" s="217"/>
      <c r="F120" s="84">
        <v>22222</v>
      </c>
      <c r="G120" s="6"/>
      <c r="H120" s="84">
        <v>22222</v>
      </c>
      <c r="I120" s="6"/>
      <c r="J120" s="84">
        <v>22222</v>
      </c>
      <c r="K120" s="6"/>
      <c r="L120" s="84">
        <v>22222</v>
      </c>
    </row>
    <row r="121" spans="1:12" ht="21.75" customHeight="1" thickTop="1" x14ac:dyDescent="0.45">
      <c r="C121" s="15"/>
      <c r="D121" s="217"/>
      <c r="E121" s="217"/>
      <c r="F121" s="57"/>
      <c r="G121" s="57"/>
      <c r="H121" s="57"/>
      <c r="I121" s="57"/>
      <c r="J121" s="57"/>
      <c r="K121" s="57"/>
      <c r="L121" s="57"/>
    </row>
    <row r="122" spans="1:12" ht="21.75" customHeight="1" x14ac:dyDescent="0.45">
      <c r="A122" s="100" t="s">
        <v>93</v>
      </c>
      <c r="C122" s="15" t="s">
        <v>207</v>
      </c>
      <c r="D122" s="217"/>
      <c r="E122" s="217"/>
      <c r="F122" s="76"/>
      <c r="G122" s="77"/>
      <c r="H122" s="76"/>
      <c r="I122" s="77"/>
      <c r="J122" s="77"/>
      <c r="K122" s="77"/>
      <c r="L122" s="77"/>
    </row>
    <row r="123" spans="1:12" ht="23.25" customHeight="1" x14ac:dyDescent="0.45">
      <c r="A123" s="100" t="s">
        <v>98</v>
      </c>
      <c r="C123" s="55" t="s">
        <v>95</v>
      </c>
      <c r="D123" s="217"/>
      <c r="E123" s="217"/>
      <c r="F123" s="165">
        <v>22222</v>
      </c>
      <c r="G123" s="166"/>
      <c r="H123" s="165">
        <v>22222</v>
      </c>
      <c r="I123" s="167"/>
      <c r="J123" s="167">
        <v>123</v>
      </c>
      <c r="K123" s="167"/>
      <c r="L123" s="167">
        <v>123</v>
      </c>
    </row>
    <row r="124" spans="1:12" ht="23.25" customHeight="1" x14ac:dyDescent="0.45">
      <c r="A124" s="100" t="s">
        <v>99</v>
      </c>
      <c r="C124" s="55" t="s">
        <v>97</v>
      </c>
      <c r="D124" s="217"/>
      <c r="E124" s="217"/>
      <c r="F124" s="168">
        <v>123</v>
      </c>
      <c r="G124" s="166"/>
      <c r="H124" s="168">
        <v>123</v>
      </c>
      <c r="I124" s="169"/>
      <c r="J124" s="170">
        <v>0</v>
      </c>
      <c r="K124" s="57"/>
      <c r="L124" s="170">
        <v>0</v>
      </c>
    </row>
    <row r="125" spans="1:12" ht="23.25" customHeight="1" thickBot="1" x14ac:dyDescent="0.5">
      <c r="A125" s="102"/>
      <c r="C125" s="15"/>
      <c r="D125" s="217"/>
      <c r="E125" s="217"/>
      <c r="F125" s="23">
        <v>22222</v>
      </c>
      <c r="G125" s="24"/>
      <c r="H125" s="23">
        <v>22222</v>
      </c>
      <c r="I125" s="24"/>
      <c r="J125" s="25">
        <v>123</v>
      </c>
      <c r="K125" s="24"/>
      <c r="L125" s="25">
        <v>123</v>
      </c>
    </row>
    <row r="126" spans="1:12" ht="23.25" customHeight="1" thickTop="1" thickBot="1" x14ac:dyDescent="0.5">
      <c r="D126" s="217"/>
      <c r="E126" s="217"/>
      <c r="F126" s="76"/>
      <c r="G126" s="77"/>
      <c r="H126" s="76"/>
      <c r="I126" s="77"/>
      <c r="J126" s="77"/>
      <c r="K126" s="77"/>
      <c r="L126" s="77"/>
    </row>
    <row r="127" spans="1:12" ht="21.75" customHeight="1" x14ac:dyDescent="0.45">
      <c r="A127" s="117"/>
      <c r="B127" s="118"/>
      <c r="C127" s="392" t="s">
        <v>208</v>
      </c>
      <c r="D127" s="392"/>
      <c r="E127" s="392"/>
      <c r="F127" s="392"/>
      <c r="G127" s="392"/>
      <c r="H127" s="392"/>
      <c r="I127" s="392"/>
      <c r="J127" s="392"/>
      <c r="K127" s="392"/>
      <c r="L127" s="393"/>
    </row>
    <row r="128" spans="1:12" ht="18" customHeight="1" thickBot="1" x14ac:dyDescent="0.5">
      <c r="A128" s="131"/>
      <c r="B128" s="120"/>
      <c r="C128" s="126" t="s">
        <v>236</v>
      </c>
      <c r="D128" s="127"/>
      <c r="E128" s="127"/>
      <c r="F128" s="127"/>
      <c r="G128" s="127"/>
      <c r="H128" s="127"/>
      <c r="I128" s="127"/>
      <c r="J128" s="127"/>
      <c r="K128" s="127"/>
      <c r="L128" s="128"/>
    </row>
    <row r="129" ht="21.95" customHeight="1" x14ac:dyDescent="0.45"/>
    <row r="130" ht="21.95" customHeight="1" x14ac:dyDescent="0.45"/>
    <row r="131" ht="21.95" customHeight="1" x14ac:dyDescent="0.45"/>
    <row r="132" ht="21.95" customHeight="1" x14ac:dyDescent="0.45"/>
    <row r="133" ht="21.95" customHeight="1" x14ac:dyDescent="0.45"/>
    <row r="134" ht="21.95" customHeight="1" x14ac:dyDescent="0.45"/>
    <row r="135" ht="21.95" customHeight="1" x14ac:dyDescent="0.45"/>
    <row r="136" ht="21.95" customHeight="1" x14ac:dyDescent="0.45"/>
    <row r="137" ht="21.95" customHeight="1" x14ac:dyDescent="0.45"/>
    <row r="138" ht="21.95" customHeight="1" x14ac:dyDescent="0.45"/>
    <row r="139" ht="21.95" customHeight="1" x14ac:dyDescent="0.45"/>
    <row r="140" ht="21.95" customHeight="1" x14ac:dyDescent="0.45"/>
    <row r="141" ht="21.95" customHeight="1" x14ac:dyDescent="0.45"/>
    <row r="142" ht="21.95" customHeight="1" x14ac:dyDescent="0.45"/>
    <row r="143" ht="21.95" customHeight="1" x14ac:dyDescent="0.45"/>
    <row r="144" ht="21.95" customHeight="1" x14ac:dyDescent="0.45"/>
    <row r="145" ht="21.95" customHeight="1" x14ac:dyDescent="0.45"/>
    <row r="146" ht="21.95" customHeight="1" x14ac:dyDescent="0.45"/>
    <row r="147" ht="21.95" customHeight="1" x14ac:dyDescent="0.45"/>
    <row r="148" ht="21.95" customHeight="1" x14ac:dyDescent="0.45"/>
    <row r="149" ht="21.95" customHeight="1" x14ac:dyDescent="0.45"/>
    <row r="150" ht="21.95" customHeight="1" x14ac:dyDescent="0.45"/>
    <row r="151" ht="21.95" customHeight="1" x14ac:dyDescent="0.45"/>
    <row r="152" ht="21.95" customHeight="1" x14ac:dyDescent="0.45"/>
    <row r="153" ht="21.95" customHeight="1" x14ac:dyDescent="0.45"/>
    <row r="154" ht="21.95" customHeight="1" x14ac:dyDescent="0.45"/>
    <row r="155" ht="21.95" customHeight="1" x14ac:dyDescent="0.45"/>
    <row r="156" ht="21.95" customHeight="1" x14ac:dyDescent="0.45"/>
    <row r="157" ht="21.95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20.100000000000001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19.5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20.100000000000001" customHeight="1" x14ac:dyDescent="0.45"/>
    <row r="180" ht="20.100000000000001" customHeight="1" x14ac:dyDescent="0.45"/>
    <row r="181" ht="20.100000000000001" customHeight="1" x14ac:dyDescent="0.45"/>
    <row r="182" ht="20.100000000000001" customHeight="1" x14ac:dyDescent="0.45"/>
    <row r="183" ht="20.100000000000001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19.5" customHeight="1" x14ac:dyDescent="0.45"/>
    <row r="193" ht="19.5" customHeight="1" x14ac:dyDescent="0.45"/>
    <row r="194" ht="19.5" customHeight="1" x14ac:dyDescent="0.45"/>
    <row r="195" ht="19.5" customHeight="1" x14ac:dyDescent="0.45"/>
    <row r="196" ht="19.5" customHeight="1" x14ac:dyDescent="0.45"/>
    <row r="197" ht="19.5" customHeight="1" x14ac:dyDescent="0.45"/>
    <row r="198" ht="19.5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20.100000000000001" customHeight="1" x14ac:dyDescent="0.45"/>
    <row r="205" ht="20.100000000000001" customHeight="1" x14ac:dyDescent="0.45"/>
    <row r="206" ht="20.100000000000001" customHeight="1" x14ac:dyDescent="0.45"/>
    <row r="207" ht="20.100000000000001" customHeight="1" x14ac:dyDescent="0.45"/>
    <row r="208" ht="20.100000000000001" customHeight="1" x14ac:dyDescent="0.45"/>
    <row r="209" spans="1:12" ht="20.100000000000001" customHeight="1" x14ac:dyDescent="0.45"/>
    <row r="210" spans="1:12" ht="20.100000000000001" customHeight="1" x14ac:dyDescent="0.45"/>
    <row r="211" spans="1:12" ht="19.5" customHeight="1" x14ac:dyDescent="0.45"/>
    <row r="212" spans="1:12" ht="20.100000000000001" customHeight="1" x14ac:dyDescent="0.45"/>
    <row r="213" spans="1:12" ht="20.100000000000001" customHeight="1" x14ac:dyDescent="0.45"/>
    <row r="214" spans="1:12" ht="20.100000000000001" customHeight="1" x14ac:dyDescent="0.45"/>
    <row r="215" spans="1:12" ht="19.5" customHeight="1" x14ac:dyDescent="0.45"/>
    <row r="216" spans="1:12" ht="20.100000000000001" customHeight="1" x14ac:dyDescent="0.45"/>
    <row r="217" spans="1:12" ht="20.100000000000001" customHeight="1" x14ac:dyDescent="0.45"/>
    <row r="218" spans="1:12" ht="19.5" customHeight="1" x14ac:dyDescent="0.45"/>
    <row r="219" spans="1:12" ht="20.100000000000001" customHeight="1" x14ac:dyDescent="0.45"/>
    <row r="220" spans="1:12" ht="20.100000000000001" customHeight="1" x14ac:dyDescent="0.45"/>
    <row r="221" spans="1:12" ht="20.100000000000001" customHeight="1" x14ac:dyDescent="0.45"/>
    <row r="224" spans="1:12" s="19" customFormat="1" ht="23.25" customHeight="1" x14ac:dyDescent="0.45">
      <c r="A224" s="88"/>
      <c r="B224" s="3"/>
      <c r="C224" s="55"/>
      <c r="D224" s="3"/>
      <c r="E224" s="3"/>
      <c r="F224" s="3"/>
      <c r="G224" s="3"/>
      <c r="H224" s="3"/>
      <c r="I224" s="3"/>
      <c r="J224" s="3"/>
      <c r="K224" s="3"/>
      <c r="L224" s="3"/>
    </row>
    <row r="227" spans="1:2" ht="23.25" customHeight="1" x14ac:dyDescent="0.45">
      <c r="A227" s="89"/>
      <c r="B227" s="19"/>
    </row>
  </sheetData>
  <mergeCells count="26">
    <mergeCell ref="F60:H60"/>
    <mergeCell ref="J60:L60"/>
    <mergeCell ref="F61:H61"/>
    <mergeCell ref="J61:L61"/>
    <mergeCell ref="F64:L64"/>
    <mergeCell ref="F85:H85"/>
    <mergeCell ref="J85:L85"/>
    <mergeCell ref="F4:H4"/>
    <mergeCell ref="J4:L4"/>
    <mergeCell ref="C79:L79"/>
    <mergeCell ref="F5:H5"/>
    <mergeCell ref="J5:L5"/>
    <mergeCell ref="F9:L9"/>
    <mergeCell ref="F6:H6"/>
    <mergeCell ref="J6:L6"/>
    <mergeCell ref="C53:L53"/>
    <mergeCell ref="C54:L54"/>
    <mergeCell ref="F84:H84"/>
    <mergeCell ref="J84:L84"/>
    <mergeCell ref="F59:H59"/>
    <mergeCell ref="J59:L59"/>
    <mergeCell ref="A96:A97"/>
    <mergeCell ref="J86:L86"/>
    <mergeCell ref="F89:L89"/>
    <mergeCell ref="C127:L127"/>
    <mergeCell ref="F86:H86"/>
  </mergeCells>
  <phoneticPr fontId="23" type="noConversion"/>
  <pageMargins left="0.55000000000000004" right="0.34" top="0.29166666666666702" bottom="0.19" header="0.5" footer="0.31"/>
  <pageSetup paperSize="9" scale="69" firstPageNumber="79" orientation="portrait" useFirstPageNumber="1" r:id="rId1"/>
  <headerFooter alignWithMargins="0">
    <oddFooter>&amp;L        หมายเหตุประกอบงบการเงินเป็นส่วนหนึ่งของงบการเงินระหว่างกาลนี้&amp;C&amp;"Angsana New,Italic"&amp;14
&amp;"Angsana New,Regular"&amp;P&amp;R&amp;F</oddFooter>
  </headerFooter>
  <rowBreaks count="2" manualBreakCount="2">
    <brk id="55" max="11" man="1"/>
    <brk id="80" max="11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2"/>
  <sheetViews>
    <sheetView view="pageBreakPreview" topLeftCell="A8" zoomScale="70" zoomScaleNormal="85" zoomScaleSheetLayoutView="70" workbookViewId="0">
      <selection activeCell="C104" sqref="C104"/>
    </sheetView>
  </sheetViews>
  <sheetFormatPr defaultColWidth="9.140625" defaultRowHeight="23.25" customHeight="1" x14ac:dyDescent="0.45"/>
  <cols>
    <col min="1" max="1" width="13.85546875" style="88" customWidth="1"/>
    <col min="2" max="2" width="1.85546875" style="3" customWidth="1"/>
    <col min="3" max="3" width="69.85546875" style="55" customWidth="1"/>
    <col min="4" max="4" width="9.140625" style="3"/>
    <col min="5" max="5" width="1.42578125" style="3" customWidth="1"/>
    <col min="6" max="6" width="12.28515625" style="3" customWidth="1"/>
    <col min="7" max="7" width="1.42578125" style="3" customWidth="1"/>
    <col min="8" max="8" width="12.7109375" style="3" customWidth="1"/>
    <col min="9" max="9" width="1.42578125" style="3" customWidth="1"/>
    <col min="10" max="10" width="12.28515625" style="3" customWidth="1"/>
    <col min="11" max="11" width="1.42578125" style="3" customWidth="1"/>
    <col min="12" max="12" width="12.7109375" style="3" customWidth="1"/>
    <col min="13" max="16384" width="9.140625" style="3"/>
  </cols>
  <sheetData>
    <row r="1" spans="1:12" ht="23.25" customHeight="1" x14ac:dyDescent="0.45">
      <c r="C1" s="15" t="str">
        <f>SFP!$B$1</f>
        <v>บริษัท เมืองไทย แคปปิตอล จำกัด (มหาชน) และบริษัทย่อย</v>
      </c>
      <c r="D1" s="217"/>
      <c r="E1" s="217"/>
      <c r="F1" s="1"/>
      <c r="G1" s="4"/>
      <c r="H1" s="1"/>
      <c r="I1" s="4"/>
      <c r="J1" s="1"/>
      <c r="K1" s="4"/>
      <c r="L1" s="17" t="s">
        <v>237</v>
      </c>
    </row>
    <row r="2" spans="1:12" ht="23.25" customHeight="1" x14ac:dyDescent="0.45">
      <c r="C2" s="15" t="s">
        <v>218</v>
      </c>
      <c r="D2" s="2"/>
      <c r="E2" s="2"/>
      <c r="F2" s="218"/>
      <c r="G2" s="218"/>
      <c r="H2" s="218"/>
      <c r="I2" s="218"/>
      <c r="J2" s="218"/>
      <c r="K2" s="218"/>
      <c r="L2" s="72" t="s">
        <v>238</v>
      </c>
    </row>
    <row r="3" spans="1:12" x14ac:dyDescent="0.5">
      <c r="C3" s="110" t="s">
        <v>239</v>
      </c>
      <c r="D3" s="115"/>
      <c r="E3" s="115"/>
      <c r="F3" s="115"/>
      <c r="G3" s="7"/>
      <c r="H3" s="7"/>
      <c r="I3" s="218"/>
      <c r="J3" s="218"/>
      <c r="K3" s="218"/>
      <c r="L3" s="218"/>
    </row>
    <row r="4" spans="1:12" ht="23.25" customHeight="1" x14ac:dyDescent="0.45">
      <c r="D4" s="2"/>
      <c r="E4" s="2"/>
      <c r="F4" s="381" t="s">
        <v>135</v>
      </c>
      <c r="G4" s="381"/>
      <c r="H4" s="381"/>
      <c r="I4" s="218"/>
      <c r="J4" s="381" t="s">
        <v>136</v>
      </c>
      <c r="K4" s="381"/>
      <c r="L4" s="381"/>
    </row>
    <row r="5" spans="1:12" ht="21.75" customHeight="1" x14ac:dyDescent="0.45">
      <c r="D5" s="2"/>
      <c r="E5" s="2"/>
      <c r="F5" s="389" t="s">
        <v>137</v>
      </c>
      <c r="G5" s="383"/>
      <c r="H5" s="383"/>
      <c r="I5" s="218"/>
      <c r="J5" s="389" t="s">
        <v>137</v>
      </c>
      <c r="K5" s="383"/>
      <c r="L5" s="383"/>
    </row>
    <row r="6" spans="1:12" ht="21.75" x14ac:dyDescent="0.45">
      <c r="D6" s="2"/>
      <c r="E6" s="2"/>
      <c r="F6" s="389" t="s">
        <v>138</v>
      </c>
      <c r="G6" s="389"/>
      <c r="H6" s="389"/>
      <c r="I6" s="218"/>
      <c r="J6" s="389" t="s">
        <v>138</v>
      </c>
      <c r="K6" s="389"/>
      <c r="L6" s="389"/>
    </row>
    <row r="7" spans="1:12" ht="23.25" customHeight="1" x14ac:dyDescent="0.45">
      <c r="A7" s="149" t="s">
        <v>57</v>
      </c>
      <c r="D7" s="217" t="s">
        <v>6</v>
      </c>
      <c r="E7" s="217"/>
      <c r="F7" s="2">
        <v>2563</v>
      </c>
      <c r="G7" s="2"/>
      <c r="H7" s="2">
        <v>2562</v>
      </c>
      <c r="I7" s="2"/>
      <c r="J7" s="2">
        <v>2563</v>
      </c>
      <c r="K7" s="2"/>
      <c r="L7" s="2">
        <v>2562</v>
      </c>
    </row>
    <row r="8" spans="1:12" ht="15" customHeight="1" x14ac:dyDescent="0.45">
      <c r="E8" s="217"/>
      <c r="F8" s="2"/>
      <c r="G8" s="2"/>
      <c r="H8" s="18" t="s">
        <v>139</v>
      </c>
      <c r="I8" s="2"/>
      <c r="J8" s="2"/>
      <c r="K8" s="2"/>
      <c r="L8" s="18" t="s">
        <v>139</v>
      </c>
    </row>
    <row r="9" spans="1:12" ht="23.25" customHeight="1" x14ac:dyDescent="0.45">
      <c r="C9" s="3"/>
      <c r="D9" s="217"/>
      <c r="E9" s="217"/>
      <c r="F9" s="380" t="s">
        <v>8</v>
      </c>
      <c r="G9" s="380"/>
      <c r="H9" s="380"/>
      <c r="I9" s="380"/>
      <c r="J9" s="380"/>
      <c r="K9" s="380"/>
      <c r="L9" s="380"/>
    </row>
    <row r="10" spans="1:12" ht="23.25" customHeight="1" x14ac:dyDescent="0.45">
      <c r="A10" s="90"/>
      <c r="C10" s="14" t="s">
        <v>58</v>
      </c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ht="23.25" customHeight="1" x14ac:dyDescent="0.45">
      <c r="C11" s="55" t="s">
        <v>140</v>
      </c>
      <c r="D11" s="217">
        <v>11</v>
      </c>
      <c r="E11" s="217"/>
      <c r="F11" s="163">
        <v>22222</v>
      </c>
      <c r="G11" s="57"/>
      <c r="H11" s="163">
        <v>22222</v>
      </c>
      <c r="I11" s="57"/>
      <c r="J11" s="163">
        <v>22222</v>
      </c>
      <c r="K11" s="57"/>
      <c r="L11" s="163">
        <v>22222</v>
      </c>
    </row>
    <row r="12" spans="1:12" ht="21.75" customHeight="1" x14ac:dyDescent="0.45">
      <c r="C12" s="55" t="s">
        <v>141</v>
      </c>
      <c r="D12" s="217">
        <v>11</v>
      </c>
      <c r="E12" s="217"/>
      <c r="F12" s="57">
        <v>123</v>
      </c>
      <c r="G12" s="57"/>
      <c r="H12" s="57">
        <v>123</v>
      </c>
      <c r="I12" s="57"/>
      <c r="J12" s="57">
        <v>123</v>
      </c>
      <c r="K12" s="57"/>
      <c r="L12" s="57">
        <v>123</v>
      </c>
    </row>
    <row r="13" spans="1:12" ht="21.75" customHeight="1" x14ac:dyDescent="0.45">
      <c r="A13" s="149"/>
      <c r="C13" s="105" t="s">
        <v>142</v>
      </c>
      <c r="D13" s="217"/>
      <c r="E13" s="217"/>
      <c r="F13" s="163">
        <v>123</v>
      </c>
      <c r="G13" s="57"/>
      <c r="H13" s="163">
        <v>123</v>
      </c>
      <c r="I13" s="57"/>
      <c r="J13" s="163">
        <v>123</v>
      </c>
      <c r="K13" s="57"/>
      <c r="L13" s="163">
        <v>123</v>
      </c>
    </row>
    <row r="14" spans="1:12" ht="21.75" customHeight="1" x14ac:dyDescent="0.45">
      <c r="A14" s="97"/>
      <c r="C14" s="86" t="s">
        <v>147</v>
      </c>
      <c r="D14" s="217"/>
      <c r="E14" s="217"/>
      <c r="F14" s="163">
        <v>123</v>
      </c>
      <c r="G14" s="57"/>
      <c r="H14" s="163">
        <v>123</v>
      </c>
      <c r="I14" s="57"/>
      <c r="J14" s="163">
        <v>123</v>
      </c>
      <c r="K14" s="57"/>
      <c r="L14" s="163">
        <v>123</v>
      </c>
    </row>
    <row r="15" spans="1:12" ht="21.75" customHeight="1" x14ac:dyDescent="0.45">
      <c r="A15" s="97" t="s">
        <v>61</v>
      </c>
      <c r="C15" s="15"/>
      <c r="D15" s="217"/>
      <c r="E15" s="217"/>
      <c r="F15" s="171">
        <v>22222</v>
      </c>
      <c r="G15" s="6"/>
      <c r="H15" s="171">
        <v>22222</v>
      </c>
      <c r="I15" s="6"/>
      <c r="J15" s="171">
        <v>22222</v>
      </c>
      <c r="K15" s="6"/>
      <c r="L15" s="171">
        <v>22222</v>
      </c>
    </row>
    <row r="16" spans="1:12" ht="21.75" customHeight="1" x14ac:dyDescent="0.45">
      <c r="A16" s="92"/>
      <c r="C16" s="55" t="s">
        <v>144</v>
      </c>
      <c r="D16" s="217"/>
      <c r="E16" s="217"/>
      <c r="F16" s="172">
        <v>-123</v>
      </c>
      <c r="G16" s="57"/>
      <c r="H16" s="172">
        <v>-123</v>
      </c>
      <c r="I16" s="57"/>
      <c r="J16" s="172">
        <v>-123</v>
      </c>
      <c r="K16" s="57"/>
      <c r="L16" s="172">
        <v>-123</v>
      </c>
    </row>
    <row r="17" spans="1:12" ht="21.75" customHeight="1" x14ac:dyDescent="0.45">
      <c r="A17" s="92"/>
      <c r="C17" s="55" t="s">
        <v>145</v>
      </c>
      <c r="D17" s="217"/>
      <c r="E17" s="217"/>
      <c r="F17" s="141">
        <v>-22222</v>
      </c>
      <c r="G17" s="141"/>
      <c r="H17" s="141">
        <v>-22222</v>
      </c>
      <c r="I17" s="141"/>
      <c r="J17" s="141">
        <v>-22222</v>
      </c>
      <c r="K17" s="141"/>
      <c r="L17" s="141">
        <v>-22222</v>
      </c>
    </row>
    <row r="18" spans="1:12" ht="21.75" customHeight="1" x14ac:dyDescent="0.45">
      <c r="C18" s="15" t="s">
        <v>146</v>
      </c>
      <c r="D18" s="217"/>
      <c r="E18" s="217"/>
      <c r="F18" s="171">
        <v>22222</v>
      </c>
      <c r="G18" s="6"/>
      <c r="H18" s="171">
        <v>22222</v>
      </c>
      <c r="I18" s="6"/>
      <c r="J18" s="171">
        <v>22222</v>
      </c>
      <c r="K18" s="6"/>
      <c r="L18" s="171">
        <v>22222</v>
      </c>
    </row>
    <row r="19" spans="1:12" ht="9" customHeight="1" x14ac:dyDescent="0.45">
      <c r="C19" s="15"/>
      <c r="D19" s="217"/>
      <c r="E19" s="217"/>
      <c r="F19" s="32"/>
      <c r="G19" s="34"/>
      <c r="H19" s="32"/>
      <c r="I19" s="34"/>
      <c r="J19" s="32"/>
      <c r="K19" s="34"/>
      <c r="L19" s="32"/>
    </row>
    <row r="20" spans="1:12" ht="21.75" customHeight="1" x14ac:dyDescent="0.45">
      <c r="C20" s="86" t="s">
        <v>147</v>
      </c>
      <c r="D20" s="217"/>
      <c r="E20" s="217"/>
      <c r="F20" s="57">
        <v>123</v>
      </c>
      <c r="G20" s="57"/>
      <c r="H20" s="57">
        <v>123</v>
      </c>
      <c r="I20" s="57"/>
      <c r="J20" s="57">
        <v>123</v>
      </c>
      <c r="K20" s="57"/>
      <c r="L20" s="57">
        <v>123</v>
      </c>
    </row>
    <row r="21" spans="1:12" ht="21.75" customHeight="1" x14ac:dyDescent="0.45">
      <c r="C21" s="55" t="s">
        <v>148</v>
      </c>
      <c r="D21" s="217"/>
      <c r="E21" s="217"/>
      <c r="F21" s="163">
        <v>22222</v>
      </c>
      <c r="G21" s="57"/>
      <c r="H21" s="163">
        <v>22222</v>
      </c>
      <c r="I21" s="57"/>
      <c r="J21" s="163">
        <v>22222</v>
      </c>
      <c r="K21" s="57"/>
      <c r="L21" s="163">
        <v>22222</v>
      </c>
    </row>
    <row r="22" spans="1:12" ht="23.25" customHeight="1" x14ac:dyDescent="0.45">
      <c r="A22" s="103"/>
      <c r="C22" s="55" t="s">
        <v>149</v>
      </c>
      <c r="D22" s="217"/>
      <c r="E22" s="217"/>
      <c r="F22" s="172">
        <v>-123</v>
      </c>
      <c r="G22" s="57"/>
      <c r="H22" s="172">
        <v>-123</v>
      </c>
      <c r="I22" s="57"/>
      <c r="J22" s="172">
        <v>-123</v>
      </c>
      <c r="K22" s="57"/>
      <c r="L22" s="172">
        <v>-123</v>
      </c>
    </row>
    <row r="23" spans="1:12" ht="23.25" customHeight="1" x14ac:dyDescent="0.45">
      <c r="A23" s="103"/>
      <c r="C23" s="55" t="s">
        <v>150</v>
      </c>
      <c r="D23" s="217"/>
      <c r="E23" s="217"/>
      <c r="F23" s="172">
        <v>-123</v>
      </c>
      <c r="G23" s="57"/>
      <c r="H23" s="172">
        <v>-123</v>
      </c>
      <c r="I23" s="57"/>
      <c r="J23" s="172">
        <v>-123</v>
      </c>
      <c r="K23" s="57"/>
      <c r="L23" s="172">
        <v>-123</v>
      </c>
    </row>
    <row r="24" spans="1:12" ht="21.95" customHeight="1" x14ac:dyDescent="0.45">
      <c r="A24" s="103"/>
      <c r="C24" s="86" t="s">
        <v>240</v>
      </c>
      <c r="D24" s="217"/>
      <c r="E24" s="217"/>
      <c r="F24" s="57">
        <v>123</v>
      </c>
      <c r="G24" s="57"/>
      <c r="H24" s="57">
        <v>123</v>
      </c>
      <c r="I24" s="57"/>
      <c r="J24" s="57">
        <v>123</v>
      </c>
      <c r="K24" s="57"/>
      <c r="L24" s="57">
        <v>123</v>
      </c>
    </row>
    <row r="25" spans="1:12" ht="21.75" customHeight="1" x14ac:dyDescent="0.45">
      <c r="A25" s="103"/>
      <c r="C25" s="55" t="s">
        <v>241</v>
      </c>
      <c r="D25" s="217"/>
      <c r="E25" s="217"/>
      <c r="F25" s="172">
        <v>-123</v>
      </c>
      <c r="G25" s="57"/>
      <c r="H25" s="172">
        <v>-123</v>
      </c>
      <c r="I25" s="57"/>
      <c r="J25" s="172">
        <v>-123</v>
      </c>
      <c r="K25" s="57"/>
      <c r="L25" s="172">
        <v>-123</v>
      </c>
    </row>
    <row r="26" spans="1:12" ht="21.75" customHeight="1" x14ac:dyDescent="0.45">
      <c r="A26" s="97"/>
      <c r="C26" s="104" t="s">
        <v>152</v>
      </c>
      <c r="D26" s="217"/>
      <c r="E26" s="217"/>
      <c r="F26" s="57">
        <v>123</v>
      </c>
      <c r="G26" s="57"/>
      <c r="H26" s="57">
        <v>123</v>
      </c>
      <c r="I26" s="57"/>
      <c r="J26" s="57">
        <v>123</v>
      </c>
      <c r="K26" s="57"/>
      <c r="L26" s="57">
        <v>123</v>
      </c>
    </row>
    <row r="27" spans="1:12" ht="21.75" customHeight="1" x14ac:dyDescent="0.45">
      <c r="A27" s="97"/>
      <c r="C27" s="159" t="s">
        <v>67</v>
      </c>
      <c r="D27" s="217"/>
      <c r="E27" s="217"/>
      <c r="F27" s="30">
        <v>22222</v>
      </c>
      <c r="G27" s="6"/>
      <c r="H27" s="30">
        <v>22222</v>
      </c>
      <c r="I27" s="6"/>
      <c r="J27" s="30">
        <v>22222</v>
      </c>
      <c r="K27" s="6"/>
      <c r="L27" s="30">
        <v>22222</v>
      </c>
    </row>
    <row r="28" spans="1:12" ht="8.1" customHeight="1" x14ac:dyDescent="0.45">
      <c r="A28" s="97"/>
      <c r="C28" s="15"/>
      <c r="D28" s="217"/>
      <c r="E28" s="217"/>
      <c r="F28" s="5"/>
      <c r="G28" s="34"/>
      <c r="H28" s="5"/>
      <c r="I28" s="34"/>
      <c r="J28" s="5"/>
      <c r="K28" s="34"/>
      <c r="L28" s="5"/>
    </row>
    <row r="29" spans="1:12" ht="23.25" customHeight="1" x14ac:dyDescent="0.45">
      <c r="A29" s="97" t="s">
        <v>153</v>
      </c>
      <c r="C29" s="105" t="s">
        <v>224</v>
      </c>
      <c r="D29" s="217"/>
      <c r="E29" s="217"/>
      <c r="F29" s="27"/>
      <c r="G29" s="33"/>
      <c r="H29" s="27"/>
      <c r="I29" s="33"/>
      <c r="J29" s="27"/>
      <c r="K29" s="33"/>
      <c r="L29" s="27"/>
    </row>
    <row r="30" spans="1:12" ht="23.25" customHeight="1" x14ac:dyDescent="0.45">
      <c r="A30" s="97"/>
      <c r="C30" s="105" t="s">
        <v>225</v>
      </c>
      <c r="D30" s="217"/>
      <c r="E30" s="217"/>
      <c r="F30" s="57">
        <v>123</v>
      </c>
      <c r="G30" s="57"/>
      <c r="H30" s="57">
        <v>123</v>
      </c>
      <c r="I30" s="57"/>
      <c r="J30" s="57">
        <v>123</v>
      </c>
      <c r="K30" s="57"/>
      <c r="L30" s="57">
        <v>123</v>
      </c>
    </row>
    <row r="31" spans="1:12" ht="23.25" customHeight="1" x14ac:dyDescent="0.45">
      <c r="A31" s="97" t="s">
        <v>156</v>
      </c>
      <c r="C31" s="105" t="s">
        <v>157</v>
      </c>
      <c r="D31" s="217"/>
      <c r="E31" s="217"/>
      <c r="F31" s="163">
        <v>22222</v>
      </c>
      <c r="G31" s="57"/>
      <c r="H31" s="163">
        <v>22222</v>
      </c>
      <c r="I31" s="57"/>
      <c r="J31" s="163">
        <v>22222</v>
      </c>
      <c r="K31" s="57"/>
      <c r="L31" s="163">
        <v>22222</v>
      </c>
    </row>
    <row r="32" spans="1:12" ht="23.25" customHeight="1" x14ac:dyDescent="0.45">
      <c r="A32" s="97" t="s">
        <v>68</v>
      </c>
      <c r="C32" s="105" t="s">
        <v>158</v>
      </c>
      <c r="D32" s="217"/>
      <c r="E32" s="217"/>
      <c r="F32" s="108"/>
      <c r="G32" s="57"/>
      <c r="H32" s="108"/>
      <c r="I32" s="57"/>
      <c r="J32" s="108"/>
      <c r="K32" s="57"/>
      <c r="L32" s="108"/>
    </row>
    <row r="33" spans="1:13" ht="23.25" customHeight="1" x14ac:dyDescent="0.45">
      <c r="A33" s="97"/>
      <c r="C33" s="105" t="s">
        <v>159</v>
      </c>
      <c r="D33" s="217"/>
      <c r="E33" s="217"/>
      <c r="F33" s="57">
        <v>123</v>
      </c>
      <c r="G33" s="57"/>
      <c r="H33" s="57">
        <v>123</v>
      </c>
      <c r="I33" s="57"/>
      <c r="J33" s="57">
        <v>123</v>
      </c>
      <c r="K33" s="57"/>
      <c r="L33" s="57">
        <v>123</v>
      </c>
    </row>
    <row r="34" spans="1:13" ht="21.75" customHeight="1" x14ac:dyDescent="0.45">
      <c r="A34" s="97"/>
      <c r="C34" s="104" t="s">
        <v>160</v>
      </c>
      <c r="D34" s="217"/>
      <c r="E34" s="217"/>
      <c r="F34" s="163">
        <v>22222</v>
      </c>
      <c r="G34" s="57"/>
      <c r="H34" s="163">
        <v>22222</v>
      </c>
      <c r="I34" s="57"/>
      <c r="J34" s="163">
        <v>22222</v>
      </c>
      <c r="K34" s="57"/>
      <c r="L34" s="163">
        <v>22222</v>
      </c>
    </row>
    <row r="35" spans="1:13" ht="21.75" customHeight="1" x14ac:dyDescent="0.45">
      <c r="A35" s="97" t="s">
        <v>69</v>
      </c>
      <c r="C35" s="55" t="s">
        <v>70</v>
      </c>
      <c r="D35" s="217"/>
      <c r="E35" s="217"/>
      <c r="F35" s="172">
        <v>-123</v>
      </c>
      <c r="G35" s="57"/>
      <c r="H35" s="172">
        <v>-123</v>
      </c>
      <c r="I35" s="57"/>
      <c r="J35" s="172">
        <v>-123</v>
      </c>
      <c r="K35" s="57"/>
      <c r="L35" s="172">
        <v>-123</v>
      </c>
    </row>
    <row r="36" spans="1:13" ht="21.75" customHeight="1" x14ac:dyDescent="0.45">
      <c r="A36" s="97" t="s">
        <v>71</v>
      </c>
      <c r="C36" s="104" t="s">
        <v>161</v>
      </c>
      <c r="D36" s="217"/>
      <c r="E36" s="217"/>
      <c r="F36" s="108"/>
      <c r="G36" s="57"/>
      <c r="H36" s="108"/>
      <c r="I36" s="57"/>
      <c r="J36" s="108"/>
      <c r="K36" s="57"/>
      <c r="L36" s="108"/>
    </row>
    <row r="37" spans="1:13" ht="21.75" customHeight="1" x14ac:dyDescent="0.45">
      <c r="A37" s="149"/>
      <c r="C37" s="104" t="s">
        <v>162</v>
      </c>
      <c r="D37" s="217"/>
      <c r="E37" s="217"/>
      <c r="F37" s="163">
        <v>22222</v>
      </c>
      <c r="G37" s="57"/>
      <c r="H37" s="163">
        <v>22222</v>
      </c>
      <c r="I37" s="57"/>
      <c r="J37" s="163">
        <v>22222</v>
      </c>
      <c r="K37" s="57"/>
      <c r="L37" s="163">
        <v>22222</v>
      </c>
    </row>
    <row r="38" spans="1:13" ht="21.75" customHeight="1" x14ac:dyDescent="0.45">
      <c r="A38" s="149" t="s">
        <v>163</v>
      </c>
      <c r="C38" s="105" t="s">
        <v>164</v>
      </c>
      <c r="E38" s="217"/>
      <c r="F38" s="173"/>
      <c r="G38" s="137"/>
      <c r="H38" s="173"/>
      <c r="I38" s="57"/>
      <c r="J38" s="164"/>
      <c r="K38" s="57"/>
      <c r="L38" s="164"/>
    </row>
    <row r="39" spans="1:13" ht="21.75" customHeight="1" x14ac:dyDescent="0.45">
      <c r="A39" s="149"/>
      <c r="C39" s="158" t="s">
        <v>165</v>
      </c>
      <c r="D39" s="217" t="s">
        <v>166</v>
      </c>
      <c r="E39" s="217"/>
      <c r="F39" s="173">
        <v>123</v>
      </c>
      <c r="G39" s="137"/>
      <c r="H39" s="173">
        <v>123</v>
      </c>
      <c r="I39" s="57"/>
      <c r="J39" s="173">
        <v>123</v>
      </c>
      <c r="K39" s="57"/>
      <c r="L39" s="173">
        <v>123</v>
      </c>
    </row>
    <row r="40" spans="1:13" ht="21.75" customHeight="1" x14ac:dyDescent="0.45">
      <c r="C40" s="105" t="s">
        <v>167</v>
      </c>
      <c r="D40" s="217"/>
      <c r="E40" s="217"/>
      <c r="F40" s="163">
        <v>22222</v>
      </c>
      <c r="G40" s="57"/>
      <c r="H40" s="163">
        <v>22222</v>
      </c>
      <c r="I40" s="57"/>
      <c r="J40" s="163">
        <v>22222</v>
      </c>
      <c r="K40" s="57"/>
      <c r="L40" s="163">
        <v>22222</v>
      </c>
    </row>
    <row r="41" spans="1:13" ht="21.75" customHeight="1" x14ac:dyDescent="0.45">
      <c r="A41" s="97" t="s">
        <v>72</v>
      </c>
      <c r="C41" s="104" t="s">
        <v>168</v>
      </c>
      <c r="D41" s="217"/>
      <c r="E41" s="217"/>
      <c r="F41" s="57"/>
      <c r="G41" s="57"/>
      <c r="H41" s="57"/>
      <c r="I41" s="57"/>
      <c r="J41" s="57"/>
      <c r="K41" s="57"/>
      <c r="L41" s="57"/>
    </row>
    <row r="42" spans="1:13" ht="21.75" customHeight="1" x14ac:dyDescent="0.45">
      <c r="A42" s="149"/>
      <c r="C42" s="104" t="s">
        <v>169</v>
      </c>
      <c r="D42" s="217"/>
      <c r="E42" s="217"/>
      <c r="F42" s="173">
        <v>123</v>
      </c>
      <c r="G42" s="137"/>
      <c r="H42" s="173">
        <v>123</v>
      </c>
      <c r="I42" s="57"/>
      <c r="J42" s="173">
        <v>123</v>
      </c>
      <c r="K42" s="57"/>
      <c r="L42" s="173">
        <v>123</v>
      </c>
    </row>
    <row r="43" spans="1:13" ht="21.75" customHeight="1" x14ac:dyDescent="0.45">
      <c r="A43" s="97" t="s">
        <v>73</v>
      </c>
      <c r="C43" s="105" t="s">
        <v>170</v>
      </c>
      <c r="D43" s="217"/>
      <c r="E43" s="217"/>
      <c r="F43" s="108"/>
      <c r="G43" s="57"/>
      <c r="H43" s="108"/>
      <c r="I43" s="57"/>
      <c r="J43" s="108"/>
      <c r="K43" s="57"/>
      <c r="L43" s="108"/>
    </row>
    <row r="44" spans="1:13" ht="21.75" customHeight="1" x14ac:dyDescent="0.45">
      <c r="A44" s="149"/>
      <c r="C44" s="105" t="s">
        <v>171</v>
      </c>
      <c r="D44" s="217"/>
      <c r="E44" s="217"/>
      <c r="F44" s="163">
        <v>22222</v>
      </c>
      <c r="G44" s="57"/>
      <c r="H44" s="163">
        <v>22222</v>
      </c>
      <c r="I44" s="57"/>
      <c r="J44" s="163">
        <v>22222</v>
      </c>
      <c r="K44" s="57"/>
      <c r="L44" s="163">
        <v>22222</v>
      </c>
    </row>
    <row r="45" spans="1:13" ht="21.75" customHeight="1" x14ac:dyDescent="0.45">
      <c r="A45" s="94" t="s">
        <v>74</v>
      </c>
      <c r="C45" s="105" t="s">
        <v>172</v>
      </c>
      <c r="D45" s="217"/>
      <c r="E45" s="217"/>
      <c r="F45" s="58">
        <v>123</v>
      </c>
      <c r="G45" s="57"/>
      <c r="H45" s="58">
        <v>123</v>
      </c>
      <c r="I45" s="57"/>
      <c r="J45" s="58">
        <v>123</v>
      </c>
      <c r="K45" s="57"/>
      <c r="L45" s="58">
        <v>123</v>
      </c>
    </row>
    <row r="46" spans="1:13" ht="21.75" customHeight="1" x14ac:dyDescent="0.45">
      <c r="A46" s="149" t="s">
        <v>75</v>
      </c>
      <c r="C46" s="15" t="s">
        <v>173</v>
      </c>
      <c r="D46" s="217"/>
      <c r="E46" s="217"/>
      <c r="F46" s="1">
        <v>22222</v>
      </c>
      <c r="G46" s="6"/>
      <c r="H46" s="17">
        <v>22222</v>
      </c>
      <c r="I46" s="6"/>
      <c r="J46" s="1">
        <v>22222</v>
      </c>
      <c r="K46" s="6"/>
      <c r="L46" s="1">
        <v>22222</v>
      </c>
    </row>
    <row r="47" spans="1:13" ht="21.75" customHeight="1" x14ac:dyDescent="0.45">
      <c r="A47" s="149" t="s">
        <v>77</v>
      </c>
      <c r="C47" s="55" t="s">
        <v>174</v>
      </c>
      <c r="D47" s="217">
        <v>14</v>
      </c>
      <c r="E47" s="217"/>
      <c r="F47" s="56">
        <v>123</v>
      </c>
      <c r="G47" s="137"/>
      <c r="H47" s="56">
        <v>123</v>
      </c>
      <c r="I47" s="137"/>
      <c r="J47" s="56">
        <v>123</v>
      </c>
      <c r="K47" s="137"/>
      <c r="L47" s="56">
        <v>123</v>
      </c>
      <c r="M47" s="6"/>
    </row>
    <row r="48" spans="1:13" ht="21.75" customHeight="1" x14ac:dyDescent="0.45">
      <c r="A48" s="149" t="s">
        <v>75</v>
      </c>
      <c r="C48" s="15" t="s">
        <v>175</v>
      </c>
      <c r="D48" s="217"/>
      <c r="E48" s="217"/>
      <c r="F48" s="171">
        <v>22222</v>
      </c>
      <c r="G48" s="34"/>
      <c r="H48" s="171">
        <v>22222</v>
      </c>
      <c r="I48" s="34"/>
      <c r="J48" s="171">
        <v>22222</v>
      </c>
      <c r="K48" s="34"/>
      <c r="L48" s="171">
        <v>22222</v>
      </c>
    </row>
    <row r="49" spans="1:23" ht="22.5" x14ac:dyDescent="0.45">
      <c r="A49" s="182" t="s">
        <v>242</v>
      </c>
      <c r="C49" s="55" t="s">
        <v>177</v>
      </c>
      <c r="D49" s="217">
        <v>12</v>
      </c>
      <c r="E49" s="217"/>
      <c r="F49" s="170">
        <v>0</v>
      </c>
      <c r="G49" s="57"/>
      <c r="H49" s="56">
        <v>-123</v>
      </c>
      <c r="I49" s="57"/>
      <c r="J49" s="170">
        <v>0</v>
      </c>
      <c r="K49" s="57"/>
      <c r="L49" s="58">
        <v>-123</v>
      </c>
    </row>
    <row r="50" spans="1:23" ht="23.25" customHeight="1" x14ac:dyDescent="0.45">
      <c r="A50" s="149" t="s">
        <v>78</v>
      </c>
      <c r="C50" s="15" t="s">
        <v>243</v>
      </c>
      <c r="D50" s="217"/>
      <c r="E50" s="217"/>
      <c r="F50" s="30">
        <v>22222</v>
      </c>
      <c r="G50" s="34"/>
      <c r="H50" s="30">
        <v>22222</v>
      </c>
      <c r="I50" s="34"/>
      <c r="J50" s="30">
        <v>22222</v>
      </c>
      <c r="K50" s="34"/>
      <c r="L50" s="30">
        <v>22222</v>
      </c>
    </row>
    <row r="51" spans="1:23" ht="6.75" customHeight="1" thickBot="1" x14ac:dyDescent="0.5">
      <c r="A51" s="149"/>
      <c r="D51" s="217"/>
      <c r="E51" s="217"/>
      <c r="F51" s="137"/>
      <c r="G51" s="57"/>
      <c r="H51" s="137"/>
      <c r="I51" s="57"/>
      <c r="J51" s="137"/>
      <c r="K51" s="57"/>
      <c r="L51" s="137"/>
    </row>
    <row r="52" spans="1:23" ht="18.75" customHeight="1" x14ac:dyDescent="0.45">
      <c r="A52" s="117"/>
      <c r="B52" s="118"/>
      <c r="C52" s="147" t="s">
        <v>179</v>
      </c>
      <c r="D52" s="125"/>
      <c r="E52" s="132"/>
      <c r="F52" s="133"/>
      <c r="G52" s="134"/>
      <c r="H52" s="133"/>
      <c r="I52" s="134"/>
      <c r="J52" s="133"/>
      <c r="K52" s="134"/>
      <c r="L52" s="135"/>
    </row>
    <row r="53" spans="1:23" ht="18.75" customHeight="1" x14ac:dyDescent="0.45">
      <c r="A53" s="119"/>
      <c r="B53" s="33"/>
      <c r="C53" s="155" t="s">
        <v>244</v>
      </c>
      <c r="D53" s="146"/>
      <c r="E53" s="129"/>
      <c r="F53" s="5"/>
      <c r="G53" s="34"/>
      <c r="H53" s="5"/>
      <c r="I53" s="34"/>
      <c r="J53" s="5"/>
      <c r="K53" s="34"/>
      <c r="L53" s="136"/>
    </row>
    <row r="54" spans="1:23" ht="18.75" customHeight="1" thickBot="1" x14ac:dyDescent="0.5">
      <c r="A54" s="131"/>
      <c r="B54" s="120"/>
      <c r="C54" s="153" t="s">
        <v>181</v>
      </c>
      <c r="D54" s="127"/>
      <c r="E54" s="121"/>
      <c r="F54" s="122"/>
      <c r="G54" s="123"/>
      <c r="H54" s="122"/>
      <c r="I54" s="123"/>
      <c r="J54" s="122"/>
      <c r="K54" s="123"/>
      <c r="L54" s="124"/>
      <c r="P54" s="20"/>
      <c r="Q54" s="20"/>
      <c r="R54" s="20"/>
      <c r="S54" s="20"/>
      <c r="T54" s="20"/>
      <c r="U54" s="20"/>
      <c r="V54" s="20"/>
      <c r="W54" s="20"/>
    </row>
    <row r="55" spans="1:23" ht="23.25" customHeight="1" x14ac:dyDescent="0.45">
      <c r="C55" s="15" t="str">
        <f>SFP!$B$1</f>
        <v>บริษัท เมืองไทย แคปปิตอล จำกัด (มหาชน) และบริษัทย่อย</v>
      </c>
      <c r="D55" s="217"/>
      <c r="E55" s="217"/>
      <c r="F55" s="1"/>
      <c r="G55" s="4"/>
      <c r="H55" s="1"/>
      <c r="I55" s="4"/>
      <c r="J55" s="1"/>
      <c r="K55" s="4"/>
      <c r="L55" s="17"/>
    </row>
    <row r="56" spans="1:23" ht="23.25" customHeight="1" x14ac:dyDescent="0.45">
      <c r="C56" s="15" t="s">
        <v>218</v>
      </c>
      <c r="D56" s="2"/>
      <c r="E56" s="2"/>
      <c r="F56" s="218"/>
      <c r="G56" s="218"/>
      <c r="H56" s="218"/>
      <c r="I56" s="218"/>
      <c r="J56" s="218"/>
      <c r="K56" s="218"/>
      <c r="L56" s="72"/>
    </row>
    <row r="57" spans="1:23" x14ac:dyDescent="0.5">
      <c r="C57" s="110" t="s">
        <v>239</v>
      </c>
      <c r="D57" s="115"/>
      <c r="E57" s="115"/>
      <c r="F57" s="115"/>
      <c r="G57" s="7"/>
      <c r="H57" s="7"/>
      <c r="I57" s="218"/>
      <c r="J57" s="218"/>
      <c r="K57" s="218"/>
      <c r="L57" s="218"/>
    </row>
    <row r="58" spans="1:23" ht="23.25" customHeight="1" x14ac:dyDescent="0.45">
      <c r="D58" s="2"/>
      <c r="E58" s="2"/>
      <c r="F58" s="381" t="s">
        <v>135</v>
      </c>
      <c r="G58" s="381"/>
      <c r="H58" s="381"/>
      <c r="I58" s="218"/>
      <c r="J58" s="381" t="s">
        <v>136</v>
      </c>
      <c r="K58" s="381"/>
      <c r="L58" s="381"/>
    </row>
    <row r="59" spans="1:23" ht="21.75" customHeight="1" x14ac:dyDescent="0.45">
      <c r="D59" s="2"/>
      <c r="E59" s="2"/>
      <c r="F59" s="389" t="s">
        <v>137</v>
      </c>
      <c r="G59" s="383"/>
      <c r="H59" s="383"/>
      <c r="I59" s="218"/>
      <c r="J59" s="389" t="s">
        <v>137</v>
      </c>
      <c r="K59" s="383"/>
      <c r="L59" s="383"/>
    </row>
    <row r="60" spans="1:23" ht="21.75" x14ac:dyDescent="0.45">
      <c r="D60" s="2"/>
      <c r="E60" s="2"/>
      <c r="F60" s="389" t="s">
        <v>138</v>
      </c>
      <c r="G60" s="389"/>
      <c r="H60" s="389"/>
      <c r="I60" s="218"/>
      <c r="J60" s="389" t="s">
        <v>138</v>
      </c>
      <c r="K60" s="389"/>
      <c r="L60" s="389"/>
    </row>
    <row r="61" spans="1:23" ht="23.25" customHeight="1" x14ac:dyDescent="0.45">
      <c r="A61" s="149" t="s">
        <v>57</v>
      </c>
      <c r="D61" s="217" t="s">
        <v>6</v>
      </c>
      <c r="E61" s="217"/>
      <c r="F61" s="2">
        <v>2563</v>
      </c>
      <c r="G61" s="2"/>
      <c r="H61" s="2">
        <v>2562</v>
      </c>
      <c r="I61" s="2"/>
      <c r="J61" s="2">
        <v>2563</v>
      </c>
      <c r="K61" s="2"/>
      <c r="L61" s="2">
        <v>2562</v>
      </c>
    </row>
    <row r="62" spans="1:23" ht="15" customHeight="1" x14ac:dyDescent="0.45">
      <c r="E62" s="217"/>
      <c r="F62" s="2"/>
      <c r="G62" s="2"/>
      <c r="H62" s="18" t="s">
        <v>139</v>
      </c>
      <c r="I62" s="2"/>
      <c r="J62" s="2"/>
      <c r="K62" s="2"/>
      <c r="L62" s="18" t="s">
        <v>139</v>
      </c>
    </row>
    <row r="63" spans="1:23" ht="23.25" customHeight="1" x14ac:dyDescent="0.45">
      <c r="C63" s="3"/>
      <c r="D63" s="217"/>
      <c r="E63" s="217"/>
      <c r="F63" s="380" t="s">
        <v>8</v>
      </c>
      <c r="G63" s="380"/>
      <c r="H63" s="380"/>
      <c r="I63" s="380"/>
      <c r="J63" s="380"/>
      <c r="K63" s="380"/>
      <c r="L63" s="380"/>
    </row>
    <row r="64" spans="1:23" ht="21.75" customHeight="1" x14ac:dyDescent="0.45">
      <c r="A64" s="100" t="s">
        <v>78</v>
      </c>
      <c r="C64" s="15" t="s">
        <v>206</v>
      </c>
      <c r="D64" s="217"/>
      <c r="E64" s="217"/>
      <c r="F64" s="137"/>
      <c r="G64" s="57"/>
      <c r="H64" s="137"/>
      <c r="I64" s="57"/>
      <c r="J64" s="137"/>
      <c r="K64" s="57"/>
      <c r="L64" s="137"/>
    </row>
    <row r="65" spans="1:23" ht="21.75" customHeight="1" x14ac:dyDescent="0.45">
      <c r="A65" s="149" t="s">
        <v>94</v>
      </c>
      <c r="C65" s="55" t="s">
        <v>95</v>
      </c>
      <c r="D65" s="217"/>
      <c r="E65" s="217"/>
      <c r="F65" s="165">
        <v>22222</v>
      </c>
      <c r="G65" s="166"/>
      <c r="H65" s="165">
        <v>22222</v>
      </c>
      <c r="I65" s="167"/>
      <c r="J65" s="167">
        <v>123</v>
      </c>
      <c r="K65" s="167"/>
      <c r="L65" s="167">
        <v>123</v>
      </c>
    </row>
    <row r="66" spans="1:23" ht="21.75" customHeight="1" x14ac:dyDescent="0.45">
      <c r="A66" s="149" t="s">
        <v>96</v>
      </c>
      <c r="C66" s="55" t="s">
        <v>97</v>
      </c>
      <c r="D66" s="217"/>
      <c r="E66" s="217"/>
      <c r="F66" s="168">
        <v>123</v>
      </c>
      <c r="G66" s="166"/>
      <c r="H66" s="168">
        <v>123</v>
      </c>
      <c r="I66" s="169"/>
      <c r="J66" s="170">
        <v>0</v>
      </c>
      <c r="K66" s="57"/>
      <c r="L66" s="170">
        <v>0</v>
      </c>
    </row>
    <row r="67" spans="1:23" ht="21.75" customHeight="1" thickBot="1" x14ac:dyDescent="0.5">
      <c r="A67" s="149"/>
      <c r="C67" s="15"/>
      <c r="D67" s="217"/>
      <c r="E67" s="217"/>
      <c r="F67" s="23">
        <v>22222</v>
      </c>
      <c r="G67" s="24"/>
      <c r="H67" s="23">
        <v>22222</v>
      </c>
      <c r="I67" s="24"/>
      <c r="J67" s="25">
        <v>123</v>
      </c>
      <c r="K67" s="24"/>
      <c r="L67" s="25">
        <v>123</v>
      </c>
    </row>
    <row r="68" spans="1:23" ht="9" customHeight="1" thickTop="1" x14ac:dyDescent="0.45">
      <c r="C68" s="15"/>
      <c r="D68" s="217"/>
      <c r="E68" s="217"/>
      <c r="F68" s="32"/>
      <c r="G68" s="34"/>
      <c r="H68" s="32"/>
      <c r="I68" s="34"/>
      <c r="J68" s="32"/>
      <c r="K68" s="34"/>
      <c r="L68" s="32"/>
    </row>
    <row r="69" spans="1:23" ht="20.25" customHeight="1" x14ac:dyDescent="0.45">
      <c r="A69" s="149" t="s">
        <v>100</v>
      </c>
      <c r="C69" s="15" t="s">
        <v>210</v>
      </c>
      <c r="D69" s="217"/>
      <c r="E69" s="217"/>
      <c r="F69" s="76"/>
      <c r="G69" s="78"/>
      <c r="H69" s="76"/>
      <c r="I69" s="78"/>
      <c r="J69" s="77"/>
      <c r="K69" s="78"/>
      <c r="L69" s="77"/>
    </row>
    <row r="70" spans="1:23" ht="22.5" thickBot="1" x14ac:dyDescent="0.5">
      <c r="A70" s="149" t="s">
        <v>211</v>
      </c>
      <c r="C70" s="55" t="s">
        <v>212</v>
      </c>
      <c r="E70" s="217"/>
      <c r="F70" s="69">
        <v>4.4400000000000004</v>
      </c>
      <c r="G70" s="57"/>
      <c r="H70" s="69">
        <v>4.4400000000000004</v>
      </c>
      <c r="I70" s="57"/>
      <c r="J70" s="69">
        <v>4.4400000000000004</v>
      </c>
      <c r="K70" s="57"/>
      <c r="L70" s="69">
        <v>4.4400000000000004</v>
      </c>
    </row>
    <row r="71" spans="1:23" ht="20.25" customHeight="1" thickTop="1" thickBot="1" x14ac:dyDescent="0.5">
      <c r="A71" s="149" t="s">
        <v>213</v>
      </c>
      <c r="C71" s="55" t="s">
        <v>214</v>
      </c>
      <c r="D71" s="217"/>
      <c r="E71" s="217"/>
      <c r="F71" s="69">
        <v>2.2200000000000002</v>
      </c>
      <c r="G71" s="57"/>
      <c r="H71" s="69">
        <v>2.2200000000000002</v>
      </c>
      <c r="I71" s="57"/>
      <c r="J71" s="69">
        <v>2.2200000000000002</v>
      </c>
      <c r="K71" s="57"/>
      <c r="L71" s="69">
        <v>2.2200000000000002</v>
      </c>
    </row>
    <row r="72" spans="1:23" ht="9" customHeight="1" thickTop="1" x14ac:dyDescent="0.45">
      <c r="A72" s="149"/>
      <c r="C72" s="20"/>
      <c r="D72" s="217"/>
      <c r="E72" s="217"/>
      <c r="F72" s="137"/>
      <c r="G72" s="57"/>
      <c r="H72" s="137"/>
      <c r="I72" s="57"/>
      <c r="J72" s="137"/>
      <c r="K72" s="57"/>
      <c r="L72" s="137"/>
    </row>
    <row r="73" spans="1:23" ht="21.75" x14ac:dyDescent="0.45">
      <c r="A73" s="149" t="s">
        <v>100</v>
      </c>
      <c r="C73" s="15" t="s">
        <v>215</v>
      </c>
      <c r="D73" s="217"/>
      <c r="E73" s="217"/>
      <c r="F73" s="5"/>
      <c r="G73" s="6"/>
      <c r="H73" s="5"/>
      <c r="I73" s="6"/>
      <c r="J73" s="5"/>
      <c r="K73" s="6"/>
      <c r="L73" s="5"/>
    </row>
    <row r="74" spans="1:23" ht="22.5" thickBot="1" x14ac:dyDescent="0.5">
      <c r="A74" s="149" t="s">
        <v>211</v>
      </c>
      <c r="C74" s="55" t="s">
        <v>212</v>
      </c>
      <c r="E74" s="217"/>
      <c r="F74" s="69">
        <v>4.4400000000000004</v>
      </c>
      <c r="G74" s="57"/>
      <c r="H74" s="69">
        <v>4.4400000000000004</v>
      </c>
      <c r="I74" s="57"/>
      <c r="J74" s="69">
        <v>4.4400000000000004</v>
      </c>
      <c r="K74" s="57"/>
      <c r="L74" s="69">
        <v>4.4400000000000004</v>
      </c>
    </row>
    <row r="75" spans="1:23" thickTop="1" thickBot="1" x14ac:dyDescent="0.5">
      <c r="A75" s="149" t="s">
        <v>213</v>
      </c>
      <c r="C75" s="55" t="s">
        <v>214</v>
      </c>
      <c r="D75" s="217"/>
      <c r="E75" s="217"/>
      <c r="F75" s="69">
        <v>2.2200000000000002</v>
      </c>
      <c r="G75" s="57"/>
      <c r="H75" s="69">
        <v>2.2200000000000002</v>
      </c>
      <c r="I75" s="57"/>
      <c r="J75" s="69">
        <v>2.2200000000000002</v>
      </c>
      <c r="K75" s="57"/>
      <c r="L75" s="69">
        <v>2.2200000000000002</v>
      </c>
    </row>
    <row r="76" spans="1:23" thickTop="1" thickBot="1" x14ac:dyDescent="0.5">
      <c r="A76" s="149"/>
      <c r="D76" s="217"/>
      <c r="E76" s="217"/>
      <c r="F76" s="137"/>
      <c r="G76" s="57"/>
      <c r="H76" s="137"/>
      <c r="I76" s="57"/>
      <c r="J76" s="137"/>
      <c r="K76" s="57"/>
      <c r="L76" s="137"/>
    </row>
    <row r="77" spans="1:23" ht="18.75" customHeight="1" x14ac:dyDescent="0.45">
      <c r="A77" s="117"/>
      <c r="B77" s="118"/>
      <c r="C77" s="150" t="s">
        <v>245</v>
      </c>
      <c r="D77" s="132"/>
      <c r="E77" s="132"/>
      <c r="F77" s="133"/>
      <c r="G77" s="134"/>
      <c r="H77" s="133"/>
      <c r="I77" s="134"/>
      <c r="J77" s="133"/>
      <c r="K77" s="134"/>
      <c r="L77" s="135"/>
    </row>
    <row r="78" spans="1:23" ht="18.75" customHeight="1" x14ac:dyDescent="0.45">
      <c r="A78" s="119"/>
      <c r="B78" s="33"/>
      <c r="C78" s="151" t="s">
        <v>246</v>
      </c>
      <c r="D78" s="129"/>
      <c r="E78" s="129"/>
      <c r="F78" s="5"/>
      <c r="G78" s="34"/>
      <c r="H78" s="5"/>
      <c r="I78" s="34"/>
      <c r="J78" s="5"/>
      <c r="K78" s="34"/>
      <c r="L78" s="136"/>
    </row>
    <row r="79" spans="1:23" ht="18.75" customHeight="1" thickBot="1" x14ac:dyDescent="0.5">
      <c r="A79" s="131"/>
      <c r="B79" s="120"/>
      <c r="C79" s="153" t="s">
        <v>247</v>
      </c>
      <c r="D79" s="121"/>
      <c r="E79" s="121"/>
      <c r="F79" s="122"/>
      <c r="G79" s="123"/>
      <c r="H79" s="122"/>
      <c r="I79" s="123"/>
      <c r="J79" s="122"/>
      <c r="K79" s="123"/>
      <c r="L79" s="124"/>
      <c r="O79" s="109"/>
      <c r="P79" s="109"/>
      <c r="Q79" s="109"/>
      <c r="R79" s="109"/>
      <c r="S79" s="109"/>
      <c r="T79" s="109"/>
      <c r="U79" s="109"/>
      <c r="V79" s="109"/>
      <c r="W79" s="109"/>
    </row>
    <row r="80" spans="1:23" ht="23.25" customHeight="1" x14ac:dyDescent="0.45">
      <c r="C80" s="15" t="str">
        <f>SFP!$B$1</f>
        <v>บริษัท เมืองไทย แคปปิตอล จำกัด (มหาชน) และบริษัทย่อย</v>
      </c>
      <c r="D80" s="217"/>
      <c r="E80" s="217"/>
      <c r="F80" s="1"/>
      <c r="G80" s="4"/>
      <c r="H80" s="1"/>
      <c r="I80" s="4"/>
      <c r="J80" s="1"/>
      <c r="K80" s="4"/>
      <c r="L80" s="1"/>
    </row>
    <row r="81" spans="1:12" ht="23.25" customHeight="1" x14ac:dyDescent="0.45">
      <c r="C81" s="15" t="s">
        <v>132</v>
      </c>
      <c r="D81" s="2"/>
      <c r="E81" s="2"/>
      <c r="F81" s="218"/>
      <c r="G81" s="218"/>
      <c r="H81" s="218"/>
      <c r="I81" s="218"/>
      <c r="J81" s="218"/>
      <c r="K81" s="218"/>
      <c r="L81" s="218"/>
    </row>
    <row r="82" spans="1:12" ht="23.25" customHeight="1" x14ac:dyDescent="0.5">
      <c r="C82" s="110" t="s">
        <v>239</v>
      </c>
      <c r="D82" s="115"/>
      <c r="E82" s="115"/>
      <c r="F82" s="115"/>
      <c r="G82" s="7"/>
      <c r="H82" s="7"/>
      <c r="I82" s="218"/>
      <c r="J82" s="218"/>
      <c r="K82" s="218"/>
      <c r="L82" s="218"/>
    </row>
    <row r="83" spans="1:12" ht="23.25" customHeight="1" x14ac:dyDescent="0.45">
      <c r="D83" s="2"/>
      <c r="E83" s="2"/>
      <c r="F83" s="381" t="s">
        <v>135</v>
      </c>
      <c r="G83" s="381"/>
      <c r="H83" s="381"/>
      <c r="I83" s="218"/>
      <c r="J83" s="381" t="s">
        <v>136</v>
      </c>
      <c r="K83" s="381"/>
      <c r="L83" s="381"/>
    </row>
    <row r="84" spans="1:12" ht="21.75" customHeight="1" x14ac:dyDescent="0.45">
      <c r="D84" s="2"/>
      <c r="E84" s="2"/>
      <c r="F84" s="389" t="s">
        <v>137</v>
      </c>
      <c r="G84" s="383"/>
      <c r="H84" s="383"/>
      <c r="I84" s="218"/>
      <c r="J84" s="389" t="s">
        <v>137</v>
      </c>
      <c r="K84" s="383"/>
      <c r="L84" s="383"/>
    </row>
    <row r="85" spans="1:12" ht="21.75" x14ac:dyDescent="0.45">
      <c r="D85" s="2"/>
      <c r="E85" s="2"/>
      <c r="F85" s="389" t="s">
        <v>138</v>
      </c>
      <c r="G85" s="389"/>
      <c r="H85" s="389"/>
      <c r="I85" s="218"/>
      <c r="J85" s="389" t="s">
        <v>138</v>
      </c>
      <c r="K85" s="389"/>
      <c r="L85" s="389"/>
    </row>
    <row r="86" spans="1:12" ht="23.25" customHeight="1" x14ac:dyDescent="0.45">
      <c r="A86" s="88" t="s">
        <v>57</v>
      </c>
      <c r="D86" s="217" t="s">
        <v>6</v>
      </c>
      <c r="E86" s="217"/>
      <c r="F86" s="2">
        <v>2563</v>
      </c>
      <c r="G86" s="2"/>
      <c r="H86" s="2">
        <v>2562</v>
      </c>
      <c r="I86" s="2"/>
      <c r="J86" s="2">
        <v>2563</v>
      </c>
      <c r="K86" s="2"/>
      <c r="L86" s="2">
        <v>2562</v>
      </c>
    </row>
    <row r="87" spans="1:12" ht="18" customHeight="1" x14ac:dyDescent="0.45">
      <c r="E87" s="217"/>
      <c r="F87" s="2"/>
      <c r="G87" s="2"/>
      <c r="H87" s="18" t="s">
        <v>139</v>
      </c>
      <c r="I87" s="2"/>
      <c r="J87" s="2"/>
      <c r="K87" s="2"/>
      <c r="L87" s="18" t="s">
        <v>139</v>
      </c>
    </row>
    <row r="88" spans="1:12" ht="23.25" customHeight="1" x14ac:dyDescent="0.45">
      <c r="D88" s="217"/>
      <c r="E88" s="217"/>
      <c r="F88" s="380" t="s">
        <v>8</v>
      </c>
      <c r="G88" s="380"/>
      <c r="H88" s="380"/>
      <c r="I88" s="380"/>
      <c r="J88" s="380"/>
      <c r="K88" s="380"/>
      <c r="L88" s="380"/>
    </row>
    <row r="89" spans="1:12" ht="21.75" customHeight="1" x14ac:dyDescent="0.45">
      <c r="C89" s="15" t="s">
        <v>248</v>
      </c>
      <c r="D89" s="217"/>
      <c r="E89" s="217"/>
      <c r="F89" s="32">
        <v>22222</v>
      </c>
      <c r="G89" s="6"/>
      <c r="H89" s="32">
        <v>22222</v>
      </c>
      <c r="I89" s="6"/>
      <c r="J89" s="32">
        <v>22222</v>
      </c>
      <c r="K89" s="6"/>
      <c r="L89" s="32">
        <v>22222</v>
      </c>
    </row>
    <row r="90" spans="1:12" ht="21.75" customHeight="1" x14ac:dyDescent="0.45">
      <c r="A90" s="103"/>
      <c r="C90" s="15"/>
      <c r="D90" s="217"/>
      <c r="E90" s="217"/>
      <c r="F90" s="5"/>
      <c r="G90" s="34"/>
      <c r="H90" s="5"/>
      <c r="I90" s="34"/>
      <c r="J90" s="5"/>
      <c r="K90" s="34"/>
      <c r="L90" s="5"/>
    </row>
    <row r="91" spans="1:12" ht="23.25" customHeight="1" x14ac:dyDescent="0.45">
      <c r="A91" s="93" t="s">
        <v>80</v>
      </c>
      <c r="C91" s="15" t="s">
        <v>183</v>
      </c>
      <c r="D91" s="217"/>
      <c r="E91" s="217"/>
      <c r="F91" s="5"/>
      <c r="G91" s="6"/>
      <c r="H91" s="5"/>
      <c r="I91" s="6"/>
      <c r="J91" s="5"/>
      <c r="K91" s="6"/>
      <c r="L91" s="5"/>
    </row>
    <row r="92" spans="1:12" ht="21" customHeight="1" x14ac:dyDescent="0.45">
      <c r="A92" s="93" t="s">
        <v>81</v>
      </c>
      <c r="C92" s="14" t="s">
        <v>82</v>
      </c>
      <c r="D92" s="217"/>
      <c r="E92" s="217"/>
      <c r="F92" s="28"/>
      <c r="H92" s="28"/>
      <c r="J92" s="28"/>
      <c r="L92" s="28"/>
    </row>
    <row r="93" spans="1:12" ht="21" customHeight="1" x14ac:dyDescent="0.45">
      <c r="A93" s="149" t="s">
        <v>184</v>
      </c>
      <c r="C93" s="55" t="s">
        <v>185</v>
      </c>
      <c r="D93" s="217"/>
      <c r="E93" s="217"/>
      <c r="F93" s="57">
        <v>123</v>
      </c>
      <c r="G93" s="57"/>
      <c r="H93" s="57">
        <v>123</v>
      </c>
      <c r="I93" s="57"/>
      <c r="J93" s="57">
        <v>123</v>
      </c>
      <c r="K93" s="57"/>
      <c r="L93" s="57">
        <v>123</v>
      </c>
    </row>
    <row r="94" spans="1:12" ht="21" customHeight="1" x14ac:dyDescent="0.45">
      <c r="A94" s="223" t="s">
        <v>83</v>
      </c>
      <c r="C94" s="105" t="s">
        <v>186</v>
      </c>
      <c r="D94" s="217"/>
      <c r="E94" s="217"/>
      <c r="F94" s="163">
        <v>22222</v>
      </c>
      <c r="G94" s="57"/>
      <c r="H94" s="163">
        <v>22222</v>
      </c>
      <c r="I94" s="57"/>
      <c r="J94" s="163">
        <v>22222</v>
      </c>
      <c r="K94" s="57"/>
      <c r="L94" s="163">
        <v>22222</v>
      </c>
    </row>
    <row r="95" spans="1:12" ht="21" customHeight="1" x14ac:dyDescent="0.45">
      <c r="A95" s="388" t="s">
        <v>187</v>
      </c>
      <c r="C95" s="105" t="s">
        <v>188</v>
      </c>
      <c r="D95" s="217"/>
      <c r="E95" s="217"/>
      <c r="F95" s="142"/>
      <c r="G95" s="57"/>
      <c r="H95" s="142"/>
      <c r="I95" s="57"/>
      <c r="J95" s="142"/>
      <c r="K95" s="57"/>
      <c r="L95" s="142"/>
    </row>
    <row r="96" spans="1:12" ht="21" customHeight="1" x14ac:dyDescent="0.45">
      <c r="A96" s="388"/>
      <c r="C96" s="105" t="s">
        <v>189</v>
      </c>
      <c r="D96" s="217"/>
      <c r="E96" s="217"/>
      <c r="F96" s="57">
        <v>123</v>
      </c>
      <c r="G96" s="57"/>
      <c r="H96" s="57">
        <v>123</v>
      </c>
      <c r="I96" s="57"/>
      <c r="J96" s="57">
        <v>123</v>
      </c>
      <c r="K96" s="57"/>
      <c r="L96" s="57">
        <v>123</v>
      </c>
    </row>
    <row r="97" spans="1:12" ht="21" customHeight="1" x14ac:dyDescent="0.45">
      <c r="A97" s="156" t="s">
        <v>190</v>
      </c>
      <c r="C97" s="105" t="s">
        <v>191</v>
      </c>
      <c r="D97" s="217"/>
      <c r="E97" s="217"/>
      <c r="F97" s="163">
        <v>22222</v>
      </c>
      <c r="G97" s="57"/>
      <c r="H97" s="163">
        <v>22222</v>
      </c>
      <c r="I97" s="57"/>
      <c r="J97" s="163">
        <v>22222</v>
      </c>
      <c r="K97" s="57"/>
      <c r="L97" s="163">
        <v>22222</v>
      </c>
    </row>
    <row r="98" spans="1:12" ht="21" customHeight="1" x14ac:dyDescent="0.45">
      <c r="A98" s="149" t="s">
        <v>163</v>
      </c>
      <c r="C98" s="105" t="s">
        <v>192</v>
      </c>
      <c r="D98" s="217"/>
      <c r="E98" s="217"/>
      <c r="F98" s="163"/>
      <c r="G98" s="57"/>
      <c r="H98" s="163"/>
      <c r="I98" s="57"/>
      <c r="J98" s="164"/>
      <c r="K98" s="137"/>
      <c r="L98" s="164"/>
    </row>
    <row r="99" spans="1:12" ht="21" customHeight="1" x14ac:dyDescent="0.45">
      <c r="A99" s="149"/>
      <c r="C99" s="105" t="s">
        <v>193</v>
      </c>
      <c r="D99" s="217" t="s">
        <v>166</v>
      </c>
      <c r="E99" s="217"/>
      <c r="F99" s="57">
        <v>123</v>
      </c>
      <c r="G99" s="57"/>
      <c r="H99" s="57">
        <v>123</v>
      </c>
      <c r="I99" s="57"/>
      <c r="J99" s="57">
        <v>123</v>
      </c>
      <c r="K99" s="57"/>
      <c r="L99" s="57">
        <v>123</v>
      </c>
    </row>
    <row r="100" spans="1:12" ht="21" customHeight="1" x14ac:dyDescent="0.45">
      <c r="A100" s="97"/>
      <c r="C100" s="148" t="s">
        <v>194</v>
      </c>
      <c r="D100" s="217"/>
      <c r="E100" s="217"/>
      <c r="F100" s="163">
        <v>22222</v>
      </c>
      <c r="G100" s="57"/>
      <c r="H100" s="163">
        <v>22222</v>
      </c>
      <c r="I100" s="57"/>
      <c r="J100" s="163">
        <v>22222</v>
      </c>
      <c r="K100" s="57"/>
      <c r="L100" s="163">
        <v>22222</v>
      </c>
    </row>
    <row r="101" spans="1:12" ht="21" customHeight="1" x14ac:dyDescent="0.45">
      <c r="A101" s="97" t="s">
        <v>85</v>
      </c>
      <c r="C101" s="54" t="s">
        <v>195</v>
      </c>
      <c r="D101" s="217"/>
      <c r="E101" s="217"/>
      <c r="F101" s="57">
        <v>123</v>
      </c>
      <c r="G101" s="57"/>
      <c r="H101" s="57">
        <v>123</v>
      </c>
      <c r="I101" s="57"/>
      <c r="J101" s="57">
        <v>123</v>
      </c>
      <c r="K101" s="57"/>
      <c r="L101" s="57">
        <v>123</v>
      </c>
    </row>
    <row r="102" spans="1:12" ht="21" customHeight="1" x14ac:dyDescent="0.45">
      <c r="A102" s="149"/>
      <c r="C102" s="15" t="s">
        <v>86</v>
      </c>
      <c r="D102" s="217"/>
      <c r="E102" s="217"/>
      <c r="F102" s="30">
        <v>22222</v>
      </c>
      <c r="G102" s="6"/>
      <c r="H102" s="30">
        <v>22222</v>
      </c>
      <c r="I102" s="6"/>
      <c r="J102" s="30">
        <v>22222</v>
      </c>
      <c r="K102" s="6"/>
      <c r="L102" s="30">
        <v>22222</v>
      </c>
    </row>
    <row r="103" spans="1:12" ht="10.5" customHeight="1" x14ac:dyDescent="0.45">
      <c r="A103" s="149"/>
      <c r="C103" s="15"/>
      <c r="D103" s="217"/>
      <c r="E103" s="217"/>
      <c r="F103" s="5"/>
      <c r="G103" s="6"/>
      <c r="H103" s="5"/>
      <c r="I103" s="6"/>
      <c r="J103" s="5"/>
      <c r="K103" s="6"/>
      <c r="L103" s="5"/>
    </row>
    <row r="104" spans="1:12" ht="21.75" x14ac:dyDescent="0.45">
      <c r="A104" s="93" t="s">
        <v>87</v>
      </c>
      <c r="C104" s="14" t="s">
        <v>88</v>
      </c>
      <c r="D104" s="217"/>
      <c r="E104" s="217"/>
      <c r="F104" s="5"/>
      <c r="G104" s="6"/>
      <c r="H104" s="5"/>
      <c r="I104" s="6"/>
      <c r="J104" s="5"/>
      <c r="K104" s="6"/>
      <c r="L104" s="5"/>
    </row>
    <row r="105" spans="1:12" ht="21" customHeight="1" x14ac:dyDescent="0.45">
      <c r="A105" s="93"/>
      <c r="C105" s="148" t="s">
        <v>249</v>
      </c>
      <c r="D105" s="217"/>
      <c r="E105" s="217"/>
      <c r="F105" s="5"/>
      <c r="G105" s="6"/>
      <c r="H105" s="5"/>
      <c r="I105" s="6"/>
      <c r="J105" s="5"/>
      <c r="K105" s="6"/>
      <c r="L105" s="5"/>
    </row>
    <row r="106" spans="1:12" ht="21" customHeight="1" x14ac:dyDescent="0.45">
      <c r="A106" s="93"/>
      <c r="C106" s="148" t="s">
        <v>250</v>
      </c>
      <c r="D106" s="217"/>
      <c r="E106" s="217"/>
      <c r="F106" s="57">
        <v>123</v>
      </c>
      <c r="G106" s="57"/>
      <c r="H106" s="57">
        <v>123</v>
      </c>
      <c r="I106" s="57"/>
      <c r="J106" s="57">
        <v>123</v>
      </c>
      <c r="K106" s="57"/>
      <c r="L106" s="57">
        <v>123</v>
      </c>
    </row>
    <row r="107" spans="1:12" ht="21" customHeight="1" x14ac:dyDescent="0.45">
      <c r="A107" s="149" t="s">
        <v>75</v>
      </c>
      <c r="C107" s="104" t="s">
        <v>198</v>
      </c>
      <c r="D107" s="217">
        <v>10</v>
      </c>
      <c r="E107" s="217"/>
      <c r="F107" s="163">
        <v>22222</v>
      </c>
      <c r="G107" s="57"/>
      <c r="H107" s="163">
        <v>22222</v>
      </c>
      <c r="I107" s="57"/>
      <c r="J107" s="163">
        <v>22222</v>
      </c>
      <c r="K107" s="57"/>
      <c r="L107" s="163">
        <v>22222</v>
      </c>
    </row>
    <row r="108" spans="1:12" ht="21" customHeight="1" x14ac:dyDescent="0.45">
      <c r="A108" s="149" t="s">
        <v>75</v>
      </c>
      <c r="C108" s="54" t="s">
        <v>89</v>
      </c>
      <c r="D108" s="217"/>
      <c r="E108" s="217"/>
      <c r="F108" s="57">
        <v>123</v>
      </c>
      <c r="G108" s="57"/>
      <c r="H108" s="57">
        <v>123</v>
      </c>
      <c r="I108" s="57"/>
      <c r="J108" s="57">
        <v>123</v>
      </c>
      <c r="K108" s="57"/>
      <c r="L108" s="57">
        <v>123</v>
      </c>
    </row>
    <row r="109" spans="1:12" ht="21" customHeight="1" x14ac:dyDescent="0.45">
      <c r="A109" s="149" t="s">
        <v>199</v>
      </c>
      <c r="C109" s="148" t="s">
        <v>251</v>
      </c>
      <c r="D109" s="217"/>
      <c r="E109" s="217"/>
      <c r="F109" s="57"/>
      <c r="G109" s="57"/>
      <c r="H109" s="57"/>
      <c r="I109" s="57"/>
      <c r="J109" s="57"/>
      <c r="K109" s="57"/>
      <c r="L109" s="57"/>
    </row>
    <row r="110" spans="1:12" ht="21" customHeight="1" x14ac:dyDescent="0.45">
      <c r="A110" s="149"/>
      <c r="C110" s="148" t="s">
        <v>252</v>
      </c>
      <c r="D110" s="217"/>
      <c r="E110" s="217"/>
      <c r="F110" s="163">
        <v>22222</v>
      </c>
      <c r="G110" s="57"/>
      <c r="H110" s="163">
        <v>22222</v>
      </c>
      <c r="I110" s="57"/>
      <c r="J110" s="163">
        <v>22222</v>
      </c>
      <c r="K110" s="57"/>
      <c r="L110" s="163">
        <v>22222</v>
      </c>
    </row>
    <row r="111" spans="1:12" ht="21" customHeight="1" x14ac:dyDescent="0.45">
      <c r="A111" s="149" t="s">
        <v>199</v>
      </c>
      <c r="C111" s="148" t="s">
        <v>202</v>
      </c>
      <c r="D111" s="217"/>
      <c r="E111" s="217"/>
      <c r="F111" s="163"/>
      <c r="G111" s="57"/>
      <c r="H111" s="163"/>
      <c r="I111" s="57"/>
      <c r="J111" s="163"/>
      <c r="K111" s="57"/>
      <c r="L111" s="163"/>
    </row>
    <row r="112" spans="1:12" ht="21" customHeight="1" x14ac:dyDescent="0.45">
      <c r="A112" s="149"/>
      <c r="C112" s="148" t="s">
        <v>203</v>
      </c>
      <c r="D112" s="217"/>
      <c r="E112" s="217"/>
      <c r="F112" s="57">
        <v>123</v>
      </c>
      <c r="G112" s="57"/>
      <c r="H112" s="57">
        <v>123</v>
      </c>
      <c r="I112" s="57"/>
      <c r="J112" s="57">
        <v>123</v>
      </c>
      <c r="K112" s="57"/>
      <c r="L112" s="57">
        <v>123</v>
      </c>
    </row>
    <row r="113" spans="1:12" ht="21" customHeight="1" x14ac:dyDescent="0.45">
      <c r="A113" s="149" t="s">
        <v>163</v>
      </c>
      <c r="C113" s="105" t="s">
        <v>192</v>
      </c>
      <c r="D113" s="217"/>
      <c r="E113" s="217"/>
      <c r="F113" s="163"/>
      <c r="G113" s="57"/>
      <c r="H113" s="163"/>
      <c r="I113" s="57"/>
      <c r="J113" s="164"/>
      <c r="K113" s="137"/>
      <c r="L113" s="164"/>
    </row>
    <row r="114" spans="1:12" ht="21" customHeight="1" x14ac:dyDescent="0.45">
      <c r="A114" s="149"/>
      <c r="C114" s="105" t="s">
        <v>193</v>
      </c>
      <c r="D114" s="217" t="s">
        <v>166</v>
      </c>
      <c r="E114" s="217"/>
      <c r="F114" s="163">
        <v>22222</v>
      </c>
      <c r="G114" s="57"/>
      <c r="H114" s="163">
        <v>22222</v>
      </c>
      <c r="I114" s="57"/>
      <c r="J114" s="163">
        <v>22222</v>
      </c>
      <c r="K114" s="57"/>
      <c r="L114" s="163">
        <v>22222</v>
      </c>
    </row>
    <row r="115" spans="1:12" ht="21" customHeight="1" x14ac:dyDescent="0.45">
      <c r="A115" s="149"/>
      <c r="C115" s="148" t="s">
        <v>194</v>
      </c>
      <c r="D115" s="217"/>
      <c r="E115" s="217"/>
      <c r="F115" s="57">
        <v>123</v>
      </c>
      <c r="G115" s="57"/>
      <c r="H115" s="57">
        <v>123</v>
      </c>
      <c r="I115" s="57"/>
      <c r="J115" s="57">
        <v>123</v>
      </c>
      <c r="K115" s="57"/>
      <c r="L115" s="57">
        <v>123</v>
      </c>
    </row>
    <row r="116" spans="1:12" ht="21" customHeight="1" x14ac:dyDescent="0.45">
      <c r="A116" s="149" t="s">
        <v>85</v>
      </c>
      <c r="C116" s="55" t="s">
        <v>235</v>
      </c>
      <c r="D116" s="217"/>
      <c r="E116" s="217"/>
      <c r="F116" s="57">
        <v>123</v>
      </c>
      <c r="G116" s="57"/>
      <c r="H116" s="57">
        <v>123</v>
      </c>
      <c r="I116" s="57"/>
      <c r="J116" s="57">
        <v>123</v>
      </c>
      <c r="K116" s="57"/>
      <c r="L116" s="57">
        <v>123</v>
      </c>
    </row>
    <row r="117" spans="1:12" ht="21" customHeight="1" x14ac:dyDescent="0.45">
      <c r="A117" s="149"/>
      <c r="C117" s="15" t="s">
        <v>90</v>
      </c>
      <c r="D117" s="217"/>
      <c r="E117" s="217"/>
      <c r="F117" s="30">
        <v>22222</v>
      </c>
      <c r="G117" s="6"/>
      <c r="H117" s="30">
        <v>22222</v>
      </c>
      <c r="I117" s="6"/>
      <c r="J117" s="30">
        <v>22222</v>
      </c>
      <c r="K117" s="6"/>
      <c r="L117" s="30">
        <v>22222</v>
      </c>
    </row>
    <row r="118" spans="1:12" s="6" customFormat="1" ht="21" customHeight="1" x14ac:dyDescent="0.45">
      <c r="A118" s="100" t="s">
        <v>91</v>
      </c>
      <c r="C118" s="15" t="s">
        <v>92</v>
      </c>
      <c r="D118" s="59"/>
      <c r="E118" s="59"/>
      <c r="F118" s="30">
        <v>22222</v>
      </c>
      <c r="H118" s="30">
        <v>22222</v>
      </c>
      <c r="J118" s="30">
        <v>22222</v>
      </c>
      <c r="L118" s="30">
        <v>22222</v>
      </c>
    </row>
    <row r="119" spans="1:12" ht="21" customHeight="1" thickBot="1" x14ac:dyDescent="0.5">
      <c r="A119" s="101" t="s">
        <v>93</v>
      </c>
      <c r="C119" s="15" t="s">
        <v>205</v>
      </c>
      <c r="D119" s="217"/>
      <c r="E119" s="217"/>
      <c r="F119" s="84">
        <v>22222</v>
      </c>
      <c r="G119" s="6"/>
      <c r="H119" s="84">
        <v>22222</v>
      </c>
      <c r="I119" s="6"/>
      <c r="J119" s="84">
        <v>22222</v>
      </c>
      <c r="K119" s="6"/>
      <c r="L119" s="84">
        <v>22222</v>
      </c>
    </row>
    <row r="120" spans="1:12" ht="21.75" customHeight="1" thickTop="1" x14ac:dyDescent="0.45">
      <c r="C120" s="15"/>
      <c r="D120" s="217"/>
      <c r="E120" s="217"/>
      <c r="F120" s="76"/>
      <c r="G120" s="77"/>
      <c r="H120" s="76"/>
      <c r="I120" s="77"/>
      <c r="J120" s="77"/>
      <c r="K120" s="77"/>
      <c r="L120" s="77"/>
    </row>
    <row r="121" spans="1:12" ht="21.75" customHeight="1" x14ac:dyDescent="0.45">
      <c r="A121" s="100" t="s">
        <v>93</v>
      </c>
      <c r="C121" s="15" t="s">
        <v>207</v>
      </c>
      <c r="D121" s="217"/>
      <c r="E121" s="217"/>
      <c r="F121" s="76"/>
      <c r="G121" s="77"/>
      <c r="H121" s="76"/>
      <c r="I121" s="77"/>
      <c r="J121" s="77"/>
      <c r="K121" s="77"/>
      <c r="L121" s="77"/>
    </row>
    <row r="122" spans="1:12" ht="23.25" customHeight="1" x14ac:dyDescent="0.45">
      <c r="A122" s="100" t="s">
        <v>98</v>
      </c>
      <c r="C122" s="55" t="s">
        <v>95</v>
      </c>
      <c r="D122" s="217"/>
      <c r="E122" s="217"/>
      <c r="F122" s="79">
        <v>22222</v>
      </c>
      <c r="G122" s="80"/>
      <c r="H122" s="79">
        <v>22222</v>
      </c>
      <c r="I122" s="80"/>
      <c r="J122" s="80">
        <v>123</v>
      </c>
      <c r="K122" s="80"/>
      <c r="L122" s="80">
        <v>123</v>
      </c>
    </row>
    <row r="123" spans="1:12" ht="23.25" customHeight="1" x14ac:dyDescent="0.45">
      <c r="A123" s="100" t="s">
        <v>99</v>
      </c>
      <c r="C123" s="55" t="s">
        <v>97</v>
      </c>
      <c r="D123" s="217"/>
      <c r="E123" s="217"/>
      <c r="F123" s="160">
        <v>123</v>
      </c>
      <c r="G123" s="80"/>
      <c r="H123" s="160">
        <v>123</v>
      </c>
      <c r="I123" s="81"/>
      <c r="J123" s="29">
        <v>0</v>
      </c>
      <c r="L123" s="29">
        <v>0</v>
      </c>
    </row>
    <row r="124" spans="1:12" ht="23.25" customHeight="1" thickBot="1" x14ac:dyDescent="0.5">
      <c r="A124" s="100"/>
      <c r="C124" s="15"/>
      <c r="D124" s="217"/>
      <c r="E124" s="217"/>
      <c r="F124" s="82">
        <v>22222</v>
      </c>
      <c r="G124" s="78"/>
      <c r="H124" s="82">
        <v>22222</v>
      </c>
      <c r="I124" s="78"/>
      <c r="J124" s="83">
        <v>123</v>
      </c>
      <c r="K124" s="78"/>
      <c r="L124" s="83">
        <v>123</v>
      </c>
    </row>
    <row r="125" spans="1:12" ht="23.25" customHeight="1" thickTop="1" thickBot="1" x14ac:dyDescent="0.5">
      <c r="D125" s="217"/>
      <c r="E125" s="217"/>
      <c r="F125" s="76"/>
      <c r="G125" s="77"/>
      <c r="H125" s="76"/>
      <c r="I125" s="77"/>
      <c r="J125" s="77"/>
      <c r="K125" s="77"/>
      <c r="L125" s="77"/>
    </row>
    <row r="126" spans="1:12" ht="21.75" customHeight="1" x14ac:dyDescent="0.45">
      <c r="A126" s="117"/>
      <c r="B126" s="118"/>
      <c r="C126" s="390" t="s">
        <v>208</v>
      </c>
      <c r="D126" s="390"/>
      <c r="E126" s="390"/>
      <c r="F126" s="390"/>
      <c r="G126" s="390"/>
      <c r="H126" s="390"/>
      <c r="I126" s="390"/>
      <c r="J126" s="390"/>
      <c r="K126" s="390"/>
      <c r="L126" s="391"/>
    </row>
    <row r="127" spans="1:12" ht="18" customHeight="1" thickBot="1" x14ac:dyDescent="0.5">
      <c r="A127" s="131"/>
      <c r="B127" s="120"/>
      <c r="C127" s="153" t="s">
        <v>209</v>
      </c>
      <c r="D127" s="154"/>
      <c r="E127" s="154"/>
      <c r="F127" s="154"/>
      <c r="G127" s="154"/>
      <c r="H127" s="154"/>
      <c r="I127" s="154"/>
      <c r="J127" s="154"/>
      <c r="K127" s="154"/>
      <c r="L127" s="157"/>
    </row>
    <row r="128" spans="1:12" ht="21.95" customHeight="1" x14ac:dyDescent="0.45"/>
    <row r="129" spans="1:1" ht="21.95" customHeight="1" x14ac:dyDescent="0.45">
      <c r="A129" s="102"/>
    </row>
    <row r="130" spans="1:1" ht="21.95" customHeight="1" x14ac:dyDescent="0.45">
      <c r="A130" s="102"/>
    </row>
    <row r="131" spans="1:1" ht="21.95" customHeight="1" x14ac:dyDescent="0.45">
      <c r="A131" s="102"/>
    </row>
    <row r="132" spans="1:1" ht="21.95" customHeight="1" x14ac:dyDescent="0.45"/>
    <row r="133" spans="1:1" ht="21.95" customHeight="1" x14ac:dyDescent="0.45"/>
    <row r="134" spans="1:1" ht="21.95" customHeight="1" x14ac:dyDescent="0.45"/>
    <row r="135" spans="1:1" ht="21.95" customHeight="1" x14ac:dyDescent="0.45"/>
    <row r="136" spans="1:1" ht="21.95" customHeight="1" x14ac:dyDescent="0.45"/>
    <row r="137" spans="1:1" ht="21.95" customHeight="1" x14ac:dyDescent="0.45"/>
    <row r="138" spans="1:1" ht="21.95" customHeight="1" x14ac:dyDescent="0.45"/>
    <row r="139" spans="1:1" ht="21.95" customHeight="1" x14ac:dyDescent="0.45"/>
    <row r="140" spans="1:1" ht="21.95" customHeight="1" x14ac:dyDescent="0.45"/>
    <row r="141" spans="1:1" ht="21.95" customHeight="1" x14ac:dyDescent="0.45"/>
    <row r="142" spans="1:1" ht="21.95" customHeight="1" x14ac:dyDescent="0.45"/>
    <row r="143" spans="1:1" ht="21.95" customHeight="1" x14ac:dyDescent="0.45"/>
    <row r="144" spans="1:1" ht="21.95" customHeight="1" x14ac:dyDescent="0.45"/>
    <row r="145" ht="21.95" customHeight="1" x14ac:dyDescent="0.45"/>
    <row r="146" ht="21.95" customHeight="1" x14ac:dyDescent="0.45"/>
    <row r="147" ht="21.95" customHeight="1" x14ac:dyDescent="0.45"/>
    <row r="148" ht="21.95" customHeight="1" x14ac:dyDescent="0.45"/>
    <row r="149" ht="21.95" customHeight="1" x14ac:dyDescent="0.45"/>
    <row r="150" ht="21.95" customHeight="1" x14ac:dyDescent="0.45"/>
    <row r="151" ht="21.95" customHeight="1" x14ac:dyDescent="0.45"/>
    <row r="152" ht="21.95" customHeight="1" x14ac:dyDescent="0.45"/>
    <row r="153" ht="20.100000000000001" customHeight="1" x14ac:dyDescent="0.45"/>
    <row r="154" ht="20.100000000000001" customHeight="1" x14ac:dyDescent="0.45"/>
    <row r="155" ht="20.100000000000001" customHeight="1" x14ac:dyDescent="0.45"/>
    <row r="156" ht="20.100000000000001" customHeight="1" x14ac:dyDescent="0.45"/>
    <row r="157" ht="20.100000000000001" customHeight="1" x14ac:dyDescent="0.45"/>
    <row r="158" ht="20.100000000000001" customHeight="1" x14ac:dyDescent="0.45"/>
    <row r="159" ht="20.100000000000001" customHeight="1" x14ac:dyDescent="0.45"/>
    <row r="160" ht="20.100000000000001" customHeight="1" x14ac:dyDescent="0.45"/>
    <row r="161" ht="20.100000000000001" customHeight="1" x14ac:dyDescent="0.45"/>
    <row r="162" ht="20.100000000000001" customHeight="1" x14ac:dyDescent="0.45"/>
    <row r="163" ht="20.100000000000001" customHeight="1" x14ac:dyDescent="0.45"/>
    <row r="164" ht="20.100000000000001" customHeight="1" x14ac:dyDescent="0.45"/>
    <row r="165" ht="20.100000000000001" customHeight="1" x14ac:dyDescent="0.45"/>
    <row r="166" ht="20.100000000000001" customHeight="1" x14ac:dyDescent="0.45"/>
    <row r="167" ht="19.5" customHeight="1" x14ac:dyDescent="0.45"/>
    <row r="168" ht="20.100000000000001" customHeight="1" x14ac:dyDescent="0.45"/>
    <row r="169" ht="20.100000000000001" customHeight="1" x14ac:dyDescent="0.45"/>
    <row r="170" ht="20.100000000000001" customHeight="1" x14ac:dyDescent="0.45"/>
    <row r="171" ht="20.100000000000001" customHeight="1" x14ac:dyDescent="0.45"/>
    <row r="172" ht="20.100000000000001" customHeight="1" x14ac:dyDescent="0.45"/>
    <row r="173" ht="20.100000000000001" customHeight="1" x14ac:dyDescent="0.45"/>
    <row r="174" ht="20.100000000000001" customHeight="1" x14ac:dyDescent="0.45"/>
    <row r="175" ht="20.100000000000001" customHeight="1" x14ac:dyDescent="0.45"/>
    <row r="176" ht="20.100000000000001" customHeight="1" x14ac:dyDescent="0.45"/>
    <row r="177" ht="20.100000000000001" customHeight="1" x14ac:dyDescent="0.45"/>
    <row r="178" ht="20.100000000000001" customHeight="1" x14ac:dyDescent="0.45"/>
    <row r="179" ht="19.5" customHeight="1" x14ac:dyDescent="0.45"/>
    <row r="180" ht="19.5" customHeight="1" x14ac:dyDescent="0.45"/>
    <row r="181" ht="19.5" customHeight="1" x14ac:dyDescent="0.45"/>
    <row r="182" ht="19.5" customHeight="1" x14ac:dyDescent="0.45"/>
    <row r="183" ht="19.5" customHeight="1" x14ac:dyDescent="0.45"/>
    <row r="184" ht="19.5" customHeight="1" x14ac:dyDescent="0.45"/>
    <row r="185" ht="19.5" customHeight="1" x14ac:dyDescent="0.45"/>
    <row r="186" ht="19.5" customHeight="1" x14ac:dyDescent="0.45"/>
    <row r="187" ht="19.5" customHeight="1" x14ac:dyDescent="0.45"/>
    <row r="188" ht="19.5" customHeight="1" x14ac:dyDescent="0.45"/>
    <row r="189" ht="19.5" customHeight="1" x14ac:dyDescent="0.45"/>
    <row r="190" ht="19.5" customHeight="1" x14ac:dyDescent="0.45"/>
    <row r="191" ht="19.5" customHeight="1" x14ac:dyDescent="0.45"/>
    <row r="192" ht="19.5" customHeight="1" x14ac:dyDescent="0.45"/>
    <row r="193" ht="19.5" customHeight="1" x14ac:dyDescent="0.45"/>
    <row r="194" ht="20.100000000000001" customHeight="1" x14ac:dyDescent="0.45"/>
    <row r="195" ht="20.100000000000001" customHeight="1" x14ac:dyDescent="0.45"/>
    <row r="196" ht="20.100000000000001" customHeight="1" x14ac:dyDescent="0.45"/>
    <row r="197" ht="20.100000000000001" customHeight="1" x14ac:dyDescent="0.45"/>
    <row r="198" ht="20.100000000000001" customHeight="1" x14ac:dyDescent="0.45"/>
    <row r="199" ht="20.100000000000001" customHeight="1" x14ac:dyDescent="0.45"/>
    <row r="200" ht="20.100000000000001" customHeight="1" x14ac:dyDescent="0.45"/>
    <row r="201" ht="20.100000000000001" customHeight="1" x14ac:dyDescent="0.45"/>
    <row r="202" ht="20.100000000000001" customHeight="1" x14ac:dyDescent="0.45"/>
    <row r="203" ht="20.100000000000001" customHeight="1" x14ac:dyDescent="0.45"/>
    <row r="204" ht="20.100000000000001" customHeight="1" x14ac:dyDescent="0.45"/>
    <row r="205" ht="20.100000000000001" customHeight="1" x14ac:dyDescent="0.45"/>
    <row r="206" ht="19.5" customHeight="1" x14ac:dyDescent="0.45"/>
    <row r="207" ht="20.100000000000001" customHeight="1" x14ac:dyDescent="0.45"/>
    <row r="208" ht="20.100000000000001" customHeight="1" x14ac:dyDescent="0.45"/>
    <row r="209" spans="1:12" ht="20.100000000000001" customHeight="1" x14ac:dyDescent="0.45"/>
    <row r="210" spans="1:12" ht="19.5" customHeight="1" x14ac:dyDescent="0.45"/>
    <row r="211" spans="1:12" ht="20.100000000000001" customHeight="1" x14ac:dyDescent="0.45"/>
    <row r="212" spans="1:12" ht="20.100000000000001" customHeight="1" x14ac:dyDescent="0.45"/>
    <row r="213" spans="1:12" ht="19.5" customHeight="1" x14ac:dyDescent="0.45"/>
    <row r="214" spans="1:12" ht="20.100000000000001" customHeight="1" x14ac:dyDescent="0.45"/>
    <row r="215" spans="1:12" ht="20.100000000000001" customHeight="1" x14ac:dyDescent="0.45"/>
    <row r="216" spans="1:12" ht="20.100000000000001" customHeight="1" x14ac:dyDescent="0.45"/>
    <row r="219" spans="1:12" s="19" customFormat="1" ht="23.25" customHeight="1" x14ac:dyDescent="0.45">
      <c r="A219" s="88"/>
      <c r="B219" s="3"/>
      <c r="C219" s="55"/>
      <c r="D219" s="3"/>
      <c r="E219" s="3"/>
      <c r="F219" s="3"/>
      <c r="G219" s="3"/>
      <c r="H219" s="3"/>
      <c r="I219" s="3"/>
      <c r="J219" s="3"/>
      <c r="K219" s="3"/>
      <c r="L219" s="3"/>
    </row>
    <row r="222" spans="1:12" ht="23.25" customHeight="1" x14ac:dyDescent="0.45">
      <c r="A222" s="89"/>
      <c r="B222" s="19"/>
    </row>
  </sheetData>
  <mergeCells count="23">
    <mergeCell ref="F63:L63"/>
    <mergeCell ref="F85:H85"/>
    <mergeCell ref="J85:L85"/>
    <mergeCell ref="C126:L126"/>
    <mergeCell ref="F88:L88"/>
    <mergeCell ref="F84:H84"/>
    <mergeCell ref="J84:L84"/>
    <mergeCell ref="A95:A96"/>
    <mergeCell ref="F4:H4"/>
    <mergeCell ref="J4:L4"/>
    <mergeCell ref="F9:L9"/>
    <mergeCell ref="F83:H83"/>
    <mergeCell ref="J83:L83"/>
    <mergeCell ref="F6:H6"/>
    <mergeCell ref="J6:L6"/>
    <mergeCell ref="F5:H5"/>
    <mergeCell ref="J5:L5"/>
    <mergeCell ref="F58:H58"/>
    <mergeCell ref="J58:L58"/>
    <mergeCell ref="F59:H59"/>
    <mergeCell ref="J59:L59"/>
    <mergeCell ref="F60:H60"/>
    <mergeCell ref="J60:L60"/>
  </mergeCells>
  <pageMargins left="0.55000000000000004" right="0.34" top="0.48" bottom="0.19" header="0.5" footer="0.15"/>
  <pageSetup paperSize="9" scale="68" firstPageNumber="82" orientation="portrait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&amp;C&amp;14&amp;P&amp;R&amp;F
</oddFooter>
  </headerFooter>
  <rowBreaks count="2" manualBreakCount="2">
    <brk id="54" max="11" man="1"/>
    <brk id="7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4EA40735BF934BA67F81A627B4C9F5" ma:contentTypeVersion="12" ma:contentTypeDescription="Create a new document." ma:contentTypeScope="" ma:versionID="05ad9e7d0ddfe902c63c40c21aec9685">
  <xsd:schema xmlns:xsd="http://www.w3.org/2001/XMLSchema" xmlns:xs="http://www.w3.org/2001/XMLSchema" xmlns:p="http://schemas.microsoft.com/office/2006/metadata/properties" xmlns:ns3="5f0ff7a2-1283-4f33-ade5-cd4c48a68bed" xmlns:ns4="11cc0dfc-d067-462d-b52e-4da9d11e8445" targetNamespace="http://schemas.microsoft.com/office/2006/metadata/properties" ma:root="true" ma:fieldsID="c62f3a08bb217f4327e2b3416288472f" ns3:_="" ns4:_="">
    <xsd:import namespace="5f0ff7a2-1283-4f33-ade5-cd4c48a68bed"/>
    <xsd:import namespace="11cc0dfc-d067-462d-b52e-4da9d11e84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0ff7a2-1283-4f33-ade5-cd4c48a68b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cc0dfc-d067-462d-b52e-4da9d11e844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F59435-5224-4F76-B832-F699C20C48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C0C84-8CE4-4548-BADE-A59727B0BB6A}">
  <ds:schemaRefs>
    <ds:schemaRef ds:uri="5f0ff7a2-1283-4f33-ade5-cd4c48a68bed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11cc0dfc-d067-462d-b52e-4da9d11e8445"/>
  </ds:schemaRefs>
</ds:datastoreItem>
</file>

<file path=customXml/itemProps3.xml><?xml version="1.0" encoding="utf-8"?>
<ds:datastoreItem xmlns:ds="http://schemas.openxmlformats.org/officeDocument/2006/customXml" ds:itemID="{2C96BC6E-A660-4F60-A735-35891CBAF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0ff7a2-1283-4f33-ade5-cd4c48a68bed"/>
    <ds:schemaRef ds:uri="11cc0dfc-d067-462d-b52e-4da9d11e84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SFP</vt:lpstr>
      <vt:lpstr>PL6-9</vt:lpstr>
      <vt:lpstr>CH-Consol FS</vt:lpstr>
      <vt:lpstr>CH-Separate FS</vt:lpstr>
      <vt:lpstr>CF</vt:lpstr>
      <vt:lpstr>App3.1 PL_One Statement-2 steps</vt:lpstr>
      <vt:lpstr>App3.2 PL_2 Statement-1 step</vt:lpstr>
      <vt:lpstr>App3.3 PL_2 Statement-2 steps</vt:lpstr>
      <vt:lpstr>CF!_Hlk120336604</vt:lpstr>
      <vt:lpstr>'App3.1 PL_One Statement-2 steps'!Print_Area</vt:lpstr>
      <vt:lpstr>'App3.2 PL_2 Statement-1 step'!Print_Area</vt:lpstr>
      <vt:lpstr>'App3.3 PL_2 Statement-2 steps'!Print_Area</vt:lpstr>
      <vt:lpstr>CF!Print_Area</vt:lpstr>
      <vt:lpstr>'CH-Consol FS'!Print_Area</vt:lpstr>
      <vt:lpstr>'CH-Separate FS'!Print_Area</vt:lpstr>
      <vt:lpstr>'PL6-9'!Print_Area</vt:lpstr>
      <vt:lpstr>SFP!Print_Area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Thai GAAP Q2 2020 PAE IFS (Thai)_17 Mar 20_Excel</dc:title>
  <dc:subject/>
  <dc:creator>KPMG</dc:creator>
  <cp:keywords/>
  <dc:description/>
  <cp:lastModifiedBy>Acc_Advance</cp:lastModifiedBy>
  <cp:revision/>
  <cp:lastPrinted>2020-08-11T05:38:31Z</cp:lastPrinted>
  <dcterms:created xsi:type="dcterms:W3CDTF">2006-01-06T08:39:44Z</dcterms:created>
  <dcterms:modified xsi:type="dcterms:W3CDTF">2020-08-11T09:26:54Z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0x010100854EA40735BF934BA67F81A627B4C9F5</vt:lpwstr>
  </property>
</Properties>
</file>