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checkCompatibility="1"/>
  <bookViews>
    <workbookView xWindow="-120" yWindow="-120" windowWidth="20730" windowHeight="11160" tabRatio="893" firstSheet="5" activeTab="5"/>
  </bookViews>
  <sheets>
    <sheet name="goingconcern" sheetId="141" state="hidden" r:id="rId1"/>
    <sheet name="Ratio-coverage" sheetId="43" state="hidden" r:id="rId2"/>
    <sheet name="Ratio-profit" sheetId="42" state="hidden" r:id="rId3"/>
    <sheet name="Ratio-activity" sheetId="41" state="hidden" r:id="rId4"/>
    <sheet name="FS-T 2015" sheetId="180" state="hidden" r:id="rId5"/>
    <sheet name="FS-E" sheetId="204" r:id="rId6"/>
    <sheet name="PL-E" sheetId="203" r:id="rId7"/>
    <sheet name="CSE-E Conso" sheetId="209" r:id="rId8"/>
    <sheet name="CSE-E" sheetId="202" r:id="rId9"/>
    <sheet name="CF-E" sheetId="201" r:id="rId10"/>
    <sheet name="Z810 31.12.14" sheetId="183" state="hidden" r:id="rId11"/>
    <sheet name="TB 59" sheetId="187" state="hidden" r:id="rId12"/>
    <sheet name="TB Q2.2017" sheetId="198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</externalReferences>
  <definedNames>
    <definedName name="\" localSheetId="7">#REF!</definedName>
    <definedName name="\">#REF!</definedName>
    <definedName name="\_JUNK">#N/A</definedName>
    <definedName name="\0">#N/A</definedName>
    <definedName name="\a" localSheetId="7">#REF!</definedName>
    <definedName name="\a">#REF!</definedName>
    <definedName name="\b" localSheetId="7">#REF!</definedName>
    <definedName name="\b">#REF!</definedName>
    <definedName name="\c" localSheetId="7">#REF!</definedName>
    <definedName name="\c">#REF!</definedName>
    <definedName name="\cac" localSheetId="7">#REF!</definedName>
    <definedName name="\cac">#REF!</definedName>
    <definedName name="\d" localSheetId="7">#REF!</definedName>
    <definedName name="\d">#REF!</definedName>
    <definedName name="\da" localSheetId="7">#REF!</definedName>
    <definedName name="\da">#REF!</definedName>
    <definedName name="\dfhdtjht" localSheetId="7">#REF!</definedName>
    <definedName name="\dfhdtjht">#REF!</definedName>
    <definedName name="\e">#N/A</definedName>
    <definedName name="\f">#N/A</definedName>
    <definedName name="\fdfdr" localSheetId="7">#REF!</definedName>
    <definedName name="\fdfdr">#REF!</definedName>
    <definedName name="\FDWFDWF" localSheetId="7">#REF!</definedName>
    <definedName name="\FDWFDWF">#REF!</definedName>
    <definedName name="\g">#N/A</definedName>
    <definedName name="\h">#N/A</definedName>
    <definedName name="\hhh" localSheetId="7">#REF!</definedName>
    <definedName name="\hhh">#REF!</definedName>
    <definedName name="\I" localSheetId="7">#REF!</definedName>
    <definedName name="\I">#REF!</definedName>
    <definedName name="\iii" localSheetId="7">#REF!</definedName>
    <definedName name="\iii">#REF!</definedName>
    <definedName name="\J" localSheetId="7">#REF!</definedName>
    <definedName name="\J">#REF!</definedName>
    <definedName name="\k" localSheetId="7">#REF!</definedName>
    <definedName name="\k">#REF!</definedName>
    <definedName name="\ka" localSheetId="7">#REF!</definedName>
    <definedName name="\ka">#REF!</definedName>
    <definedName name="\kkkk" localSheetId="7">#REF!</definedName>
    <definedName name="\kkkk">#REF!</definedName>
    <definedName name="\l" localSheetId="7">#REF!</definedName>
    <definedName name="\l">#REF!</definedName>
    <definedName name="\lll" localSheetId="7">#REF!</definedName>
    <definedName name="\lll">#REF!</definedName>
    <definedName name="\m" localSheetId="7">#REF!</definedName>
    <definedName name="\m">#REF!</definedName>
    <definedName name="\ma" localSheetId="7">#REF!</definedName>
    <definedName name="\ma">#REF!</definedName>
    <definedName name="\n" localSheetId="7">#REF!</definedName>
    <definedName name="\n">#REF!</definedName>
    <definedName name="\na" localSheetId="7">#REF!</definedName>
    <definedName name="\na">#REF!</definedName>
    <definedName name="\o" localSheetId="7">#REF!</definedName>
    <definedName name="\o">#REF!</definedName>
    <definedName name="\p">#N/A</definedName>
    <definedName name="\pa" localSheetId="7">#REF!</definedName>
    <definedName name="\pa">#REF!</definedName>
    <definedName name="\par" localSheetId="7">#REF!</definedName>
    <definedName name="\par">#REF!</definedName>
    <definedName name="\pppp" localSheetId="7">#REF!</definedName>
    <definedName name="\pppp">#REF!</definedName>
    <definedName name="\Q">#N/A</definedName>
    <definedName name="\qa" localSheetId="7">#REF!</definedName>
    <definedName name="\qa">#REF!</definedName>
    <definedName name="\qaqa" localSheetId="7">#REF!</definedName>
    <definedName name="\qaqa">#REF!</definedName>
    <definedName name="\r">[1]MCMD95!$Q$121</definedName>
    <definedName name="\ra" localSheetId="7">#REF!</definedName>
    <definedName name="\ra">#REF!</definedName>
    <definedName name="\s" localSheetId="7">#REF!</definedName>
    <definedName name="\s">#REF!</definedName>
    <definedName name="\sasa" localSheetId="7">#REF!</definedName>
    <definedName name="\sasa">#REF!</definedName>
    <definedName name="\ssss" localSheetId="7">#REF!</definedName>
    <definedName name="\ssss">#REF!</definedName>
    <definedName name="\t" localSheetId="7">#REF!</definedName>
    <definedName name="\t">#REF!</definedName>
    <definedName name="\uuu" localSheetId="7">#REF!</definedName>
    <definedName name="\uuu">#REF!</definedName>
    <definedName name="\v">#N/A</definedName>
    <definedName name="\w" localSheetId="7">#REF!</definedName>
    <definedName name="\w">#REF!</definedName>
    <definedName name="\wa" localSheetId="7">#REF!</definedName>
    <definedName name="\wa">#REF!</definedName>
    <definedName name="\x" localSheetId="7">#REF!</definedName>
    <definedName name="\x">#REF!</definedName>
    <definedName name="\y" localSheetId="7">#REF!</definedName>
    <definedName name="\y">#REF!</definedName>
    <definedName name="\Z" localSheetId="7">#REF!</definedName>
    <definedName name="\Z">#REF!</definedName>
    <definedName name="\zaliza" localSheetId="7">#REF!</definedName>
    <definedName name="\zaliza">#REF!</definedName>
    <definedName name="____ACT1" localSheetId="7">#REF!</definedName>
    <definedName name="____ACT1">#REF!</definedName>
    <definedName name="____dkk1" localSheetId="7">#REF!</definedName>
    <definedName name="____dkk1">#REF!</definedName>
    <definedName name="____dkk2" localSheetId="7">#REF!</definedName>
    <definedName name="____dkk2">#REF!</definedName>
    <definedName name="____exp10" localSheetId="7">#REF!</definedName>
    <definedName name="____exp10">#REF!</definedName>
    <definedName name="____exp11" localSheetId="7">#REF!</definedName>
    <definedName name="____exp11">#REF!</definedName>
    <definedName name="____exp12" localSheetId="7">#REF!</definedName>
    <definedName name="____exp12">#REF!</definedName>
    <definedName name="____EXP22" localSheetId="7">#REF!</definedName>
    <definedName name="____EXP22">#REF!</definedName>
    <definedName name="____exp5" localSheetId="7">#REF!</definedName>
    <definedName name="____exp5">#REF!</definedName>
    <definedName name="____exp7" localSheetId="7">#REF!</definedName>
    <definedName name="____exp7">#REF!</definedName>
    <definedName name="____exp8" localSheetId="7">#REF!</definedName>
    <definedName name="____exp8">#REF!</definedName>
    <definedName name="____exp9" localSheetId="7">#REF!</definedName>
    <definedName name="____exp9">#REF!</definedName>
    <definedName name="____h2">[2]เงินกู้ธนชาติ!$G$2</definedName>
    <definedName name="____lit1" localSheetId="7">#REF!</definedName>
    <definedName name="____lit1">#REF!</definedName>
    <definedName name="____lit2" localSheetId="7">#REF!</definedName>
    <definedName name="____lit2">#REF!</definedName>
    <definedName name="____SCB1">'[3]SCB 1 - Current'!$F$10</definedName>
    <definedName name="____SCB2">'[3]SCB 2 - Current'!$F$11</definedName>
    <definedName name="____Us1" localSheetId="7">#REF!</definedName>
    <definedName name="____Us1">#REF!</definedName>
    <definedName name="____Us2" localSheetId="7">#REF!</definedName>
    <definedName name="____Us2">#REF!</definedName>
    <definedName name="____WP2007" localSheetId="7">#REF!</definedName>
    <definedName name="____WP2007">#REF!</definedName>
    <definedName name="___ACT1" localSheetId="7">#REF!</definedName>
    <definedName name="___ACT1">#REF!</definedName>
    <definedName name="___dkk1" localSheetId="7">#REF!</definedName>
    <definedName name="___dkk1">#REF!</definedName>
    <definedName name="___dkk2" localSheetId="7">#REF!</definedName>
    <definedName name="___dkk2">#REF!</definedName>
    <definedName name="___exp10" localSheetId="7">#REF!</definedName>
    <definedName name="___exp10">#REF!</definedName>
    <definedName name="___exp11" localSheetId="7">#REF!</definedName>
    <definedName name="___exp11">#REF!</definedName>
    <definedName name="___exp12" localSheetId="7">#REF!</definedName>
    <definedName name="___exp12">#REF!</definedName>
    <definedName name="___EXP22" localSheetId="7">#REF!</definedName>
    <definedName name="___EXP22">#REF!</definedName>
    <definedName name="___exp5" localSheetId="7">#REF!</definedName>
    <definedName name="___exp5">#REF!</definedName>
    <definedName name="___exp7" localSheetId="7">#REF!</definedName>
    <definedName name="___exp7">#REF!</definedName>
    <definedName name="___exp8" localSheetId="7">#REF!</definedName>
    <definedName name="___exp8">#REF!</definedName>
    <definedName name="___exp9" localSheetId="7">#REF!</definedName>
    <definedName name="___exp9">#REF!</definedName>
    <definedName name="___h2">[2]เงินกู้ธนชาติ!$G$2</definedName>
    <definedName name="___K2" localSheetId="7" hidden="1">#REF!</definedName>
    <definedName name="___K2" hidden="1">#REF!</definedName>
    <definedName name="___lit1" localSheetId="7">#REF!</definedName>
    <definedName name="___lit1">#REF!</definedName>
    <definedName name="___lit2" localSheetId="7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7">#REF!</definedName>
    <definedName name="___Us1">#REF!</definedName>
    <definedName name="___Us2" localSheetId="7">#REF!</definedName>
    <definedName name="___Us2">#REF!</definedName>
    <definedName name="___WP2007" localSheetId="7">#REF!</definedName>
    <definedName name="___WP2007">#REF!</definedName>
    <definedName name="__123Graph_D" localSheetId="7" hidden="1">[5]ชื่อหุ้น!#REF!</definedName>
    <definedName name="__123Graph_D" hidden="1">[5]ชื่อหุ้น!#REF!</definedName>
    <definedName name="__ACT1" localSheetId="7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7">#REF!</definedName>
    <definedName name="__dkk1">#REF!</definedName>
    <definedName name="__dkk2" localSheetId="7">#REF!</definedName>
    <definedName name="__dkk2">#REF!</definedName>
    <definedName name="__exp10" localSheetId="7">#REF!</definedName>
    <definedName name="__exp10">#REF!</definedName>
    <definedName name="__exp11" localSheetId="7">#REF!</definedName>
    <definedName name="__exp11">#REF!</definedName>
    <definedName name="__exp12" localSheetId="7">#REF!</definedName>
    <definedName name="__exp12">#REF!</definedName>
    <definedName name="__EXP22" localSheetId="7">#REF!</definedName>
    <definedName name="__EXP22">#REF!</definedName>
    <definedName name="__exp5" localSheetId="7">#REF!</definedName>
    <definedName name="__exp5">#REF!</definedName>
    <definedName name="__exp7" localSheetId="7">#REF!</definedName>
    <definedName name="__exp7">#REF!</definedName>
    <definedName name="__exp8" localSheetId="7">#REF!</definedName>
    <definedName name="__exp8">#REF!</definedName>
    <definedName name="__exp9" localSheetId="7">#REF!</definedName>
    <definedName name="__exp9">#REF!</definedName>
    <definedName name="__h2">[7]เงินกู้ธนชาติ!$G$2</definedName>
    <definedName name="__hp11" localSheetId="7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7">#REF!</definedName>
    <definedName name="__lit1">#REF!</definedName>
    <definedName name="__lit2" localSheetId="7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7">#REF!</definedName>
    <definedName name="__Us1">#REF!</definedName>
    <definedName name="__Us2" localSheetId="7">#REF!</definedName>
    <definedName name="__Us2">#REF!</definedName>
    <definedName name="__WAS7962">"$#REF!.#REF!$#REF!"</definedName>
    <definedName name="__WCA8822">"$#REF!.$E$40"</definedName>
    <definedName name="__WP2007" localSheetId="7">#REF!</definedName>
    <definedName name="__WP2007">#REF!</definedName>
    <definedName name="_1" localSheetId="7">#REF!</definedName>
    <definedName name="_1">#REF!</definedName>
    <definedName name="_1__123Graph_ACHART_5" localSheetId="7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7">#REF!</definedName>
    <definedName name="_1Excel_BuiltIn_Print_Area_26_1">#REF!</definedName>
    <definedName name="_2" localSheetId="7">#REF!</definedName>
    <definedName name="_2">#REF!</definedName>
    <definedName name="_2__123Graph_BCHART_5" localSheetId="7" hidden="1">#REF!</definedName>
    <definedName name="_2__123Graph_BCHART_5" hidden="1">#REF!</definedName>
    <definedName name="_201111" localSheetId="7">'CSE-E Conso'!DATA 'CSE-E Conso'!JAN-[12]DEC08!$A$468:$IV$468</definedName>
    <definedName name="_201111">[13]!DATA [13]!JAN-[12]DEC08!$A$468:$IV$468</definedName>
    <definedName name="_2Excel_BuiltIn_Print_Area_1_1_1" localSheetId="7">#REF!</definedName>
    <definedName name="_2Excel_BuiltIn_Print_Area_1_1_1">#REF!</definedName>
    <definedName name="_3" localSheetId="7">#REF!</definedName>
    <definedName name="_3">#REF!</definedName>
    <definedName name="_3__123Graph_XCHART_5" localSheetId="7" hidden="1">#REF!</definedName>
    <definedName name="_3__123Graph_XCHART_5" hidden="1">#REF!</definedName>
    <definedName name="_3Excel_BuiltIn_Print_Area_26_1" localSheetId="7">#REF!</definedName>
    <definedName name="_3Excel_BuiltIn_Print_Area_26_1">#REF!</definedName>
    <definedName name="_4" localSheetId="7">#REF!</definedName>
    <definedName name="_4">#REF!</definedName>
    <definedName name="_5" localSheetId="7">#REF!</definedName>
    <definedName name="_5">#REF!</definedName>
    <definedName name="_93" localSheetId="7">#REF!</definedName>
    <definedName name="_93">#REF!</definedName>
    <definedName name="_94" localSheetId="7">#REF!</definedName>
    <definedName name="_94">#REF!</definedName>
    <definedName name="_95" localSheetId="7">#REF!</definedName>
    <definedName name="_95">#REF!</definedName>
    <definedName name="_96" localSheetId="7">#REF!</definedName>
    <definedName name="_96">#REF!</definedName>
    <definedName name="_97" localSheetId="7">#REF!</definedName>
    <definedName name="_97">#REF!</definedName>
    <definedName name="_98" localSheetId="7">#REF!</definedName>
    <definedName name="_98">#REF!</definedName>
    <definedName name="_99" localSheetId="7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7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7">[15]FF_4!#REF!</definedName>
    <definedName name="_a_12">[15]FF_4!#REF!</definedName>
    <definedName name="_a_13" localSheetId="7">[16]FF_4!#REF!</definedName>
    <definedName name="_a_13">[16]FF_4!#REF!</definedName>
    <definedName name="_a_14" localSheetId="7">[15]FF_4!#REF!</definedName>
    <definedName name="_a_14">[15]FF_4!#REF!</definedName>
    <definedName name="_a_15" localSheetId="7">[15]FF_4!#REF!</definedName>
    <definedName name="_a_15">[15]FF_4!#REF!</definedName>
    <definedName name="_a_19" localSheetId="7">[17]FF_4!#REF!</definedName>
    <definedName name="_a_19">[17]FF_4!#REF!</definedName>
    <definedName name="_a_20" localSheetId="7">[16]FF_4!#REF!</definedName>
    <definedName name="_a_20">[16]FF_4!#REF!</definedName>
    <definedName name="_a_21" localSheetId="7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7">[16]FF_4!#REF!</definedName>
    <definedName name="_a_29">[16]FF_4!#REF!</definedName>
    <definedName name="_a_43" localSheetId="7">[16]FF_4!#REF!</definedName>
    <definedName name="_a_43">[16]FF_4!#REF!</definedName>
    <definedName name="_a_47" localSheetId="7">[16]FF_4!#REF!</definedName>
    <definedName name="_a_47">[16]FF_4!#REF!</definedName>
    <definedName name="_a_49" localSheetId="7">[17]FF_4!#REF!</definedName>
    <definedName name="_a_49">[17]FF_4!#REF!</definedName>
    <definedName name="_a_65" localSheetId="7">[17]FF_4!#REF!</definedName>
    <definedName name="_a_65">[17]FF_4!#REF!</definedName>
    <definedName name="_a_66" localSheetId="7">[16]FF_4!#REF!</definedName>
    <definedName name="_a_66">[16]FF_4!#REF!</definedName>
    <definedName name="_a_8" localSheetId="7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7">#REF!</definedName>
    <definedName name="_a21420">#REF!</definedName>
    <definedName name="_a21430" localSheetId="7">#REF!</definedName>
    <definedName name="_a21430">#REF!</definedName>
    <definedName name="_A222" localSheetId="7">#REF!</definedName>
    <definedName name="_A222">#REF!</definedName>
    <definedName name="_a22220" localSheetId="7">#REF!</definedName>
    <definedName name="_a22220">#REF!</definedName>
    <definedName name="_a22241" localSheetId="7">#REF!</definedName>
    <definedName name="_a22241">#REF!</definedName>
    <definedName name="_a22242" localSheetId="7">#REF!</definedName>
    <definedName name="_a22242">#REF!</definedName>
    <definedName name="_a22260" localSheetId="7">#REF!</definedName>
    <definedName name="_a22260">#REF!</definedName>
    <definedName name="_a22270" localSheetId="7">#REF!</definedName>
    <definedName name="_a22270">#REF!</definedName>
    <definedName name="_a24385" localSheetId="7">#REF!</definedName>
    <definedName name="_a24385">#REF!</definedName>
    <definedName name="_a24391" localSheetId="7">#REF!</definedName>
    <definedName name="_a24391">#REF!</definedName>
    <definedName name="_a24392" localSheetId="7">#REF!</definedName>
    <definedName name="_a24392">#REF!</definedName>
    <definedName name="_a24393" localSheetId="7">#REF!</definedName>
    <definedName name="_a24393">#REF!</definedName>
    <definedName name="_a24394" localSheetId="7">#REF!</definedName>
    <definedName name="_a24394">#REF!</definedName>
    <definedName name="_a27120" localSheetId="7">#REF!</definedName>
    <definedName name="_a27120">#REF!</definedName>
    <definedName name="_a27150" localSheetId="7">#REF!</definedName>
    <definedName name="_a27150">#REF!</definedName>
    <definedName name="_a32320" localSheetId="7">#REF!</definedName>
    <definedName name="_a32320">#REF!</definedName>
    <definedName name="_a32730" localSheetId="7">#REF!</definedName>
    <definedName name="_a32730">#REF!</definedName>
    <definedName name="_a33130" localSheetId="7">#REF!</definedName>
    <definedName name="_a33130">#REF!</definedName>
    <definedName name="_a33140" localSheetId="7">#REF!</definedName>
    <definedName name="_a33140">#REF!</definedName>
    <definedName name="_a33160" localSheetId="7">#REF!</definedName>
    <definedName name="_a33160">#REF!</definedName>
    <definedName name="_a33170" localSheetId="7">#REF!</definedName>
    <definedName name="_a33170">#REF!</definedName>
    <definedName name="_a33190" localSheetId="7">#REF!</definedName>
    <definedName name="_a33190">#REF!</definedName>
    <definedName name="_a33210" localSheetId="7">#REF!</definedName>
    <definedName name="_a33210">#REF!</definedName>
    <definedName name="_a33230" localSheetId="7">#REF!</definedName>
    <definedName name="_a33230">#REF!</definedName>
    <definedName name="_a33240" localSheetId="7">#REF!</definedName>
    <definedName name="_a33240">#REF!</definedName>
    <definedName name="_a34010" localSheetId="7">#REF!</definedName>
    <definedName name="_a34010">#REF!</definedName>
    <definedName name="_a41230" localSheetId="7">#REF!</definedName>
    <definedName name="_a41230">#REF!</definedName>
    <definedName name="_a41240" localSheetId="7">#REF!</definedName>
    <definedName name="_a41240">#REF!</definedName>
    <definedName name="_a42781" localSheetId="7">#REF!</definedName>
    <definedName name="_a42781">#REF!</definedName>
    <definedName name="_a42782" localSheetId="7">#REF!</definedName>
    <definedName name="_a42782">#REF!</definedName>
    <definedName name="_a42783" localSheetId="7">#REF!</definedName>
    <definedName name="_a42783">#REF!</definedName>
    <definedName name="_A43220" localSheetId="7">#REF!</definedName>
    <definedName name="_A43220">#REF!</definedName>
    <definedName name="_a43230" localSheetId="7">#REF!</definedName>
    <definedName name="_a43230">#REF!</definedName>
    <definedName name="_a43260" localSheetId="7">#REF!</definedName>
    <definedName name="_a43260">#REF!</definedName>
    <definedName name="_a43270" localSheetId="7">#REF!</definedName>
    <definedName name="_a43270">#REF!</definedName>
    <definedName name="_a43320" localSheetId="7">#REF!</definedName>
    <definedName name="_a43320">#REF!</definedName>
    <definedName name="_a43330" localSheetId="7">#REF!</definedName>
    <definedName name="_a43330">#REF!</definedName>
    <definedName name="_a43360" localSheetId="7">#REF!</definedName>
    <definedName name="_a43360">#REF!</definedName>
    <definedName name="_a43370" localSheetId="7">#REF!</definedName>
    <definedName name="_a43370">#REF!</definedName>
    <definedName name="_a43530" localSheetId="7">#REF!</definedName>
    <definedName name="_a43530">#REF!</definedName>
    <definedName name="_a43540" localSheetId="7">#REF!</definedName>
    <definedName name="_a43540">#REF!</definedName>
    <definedName name="_a43560" localSheetId="7">#REF!</definedName>
    <definedName name="_a43560">#REF!</definedName>
    <definedName name="_a43570" localSheetId="7">#REF!</definedName>
    <definedName name="_a43570">#REF!</definedName>
    <definedName name="_a43630" localSheetId="7">#REF!</definedName>
    <definedName name="_a43630">#REF!</definedName>
    <definedName name="_a43640" localSheetId="7">#REF!</definedName>
    <definedName name="_a43640">#REF!</definedName>
    <definedName name="_a43660" localSheetId="7">#REF!</definedName>
    <definedName name="_a43660">#REF!</definedName>
    <definedName name="_a43670" localSheetId="7">#REF!</definedName>
    <definedName name="_a43670">#REF!</definedName>
    <definedName name="_a43730" localSheetId="7">#REF!</definedName>
    <definedName name="_a43730">#REF!</definedName>
    <definedName name="_a43750" localSheetId="7">#REF!</definedName>
    <definedName name="_a43750">#REF!</definedName>
    <definedName name="_a43760" localSheetId="7">#REF!</definedName>
    <definedName name="_a43760">#REF!</definedName>
    <definedName name="_a43770" localSheetId="7">#REF!</definedName>
    <definedName name="_a43770">#REF!</definedName>
    <definedName name="_a43780" localSheetId="7">#REF!</definedName>
    <definedName name="_a43780">#REF!</definedName>
    <definedName name="_a48610" localSheetId="7">#REF!</definedName>
    <definedName name="_a48610">#REF!</definedName>
    <definedName name="_a48611" localSheetId="7">#REF!</definedName>
    <definedName name="_a48611">#REF!</definedName>
    <definedName name="_a48620" localSheetId="7">#REF!</definedName>
    <definedName name="_a48620">#REF!</definedName>
    <definedName name="_a48621" localSheetId="7">#REF!</definedName>
    <definedName name="_a48621">#REF!</definedName>
    <definedName name="_a48781" localSheetId="7">#REF!</definedName>
    <definedName name="_a48781">#REF!</definedName>
    <definedName name="_a48782" localSheetId="7">#REF!</definedName>
    <definedName name="_a48782">#REF!</definedName>
    <definedName name="_a48783" localSheetId="7">#REF!</definedName>
    <definedName name="_a48783">#REF!</definedName>
    <definedName name="_a48784" localSheetId="7">#REF!</definedName>
    <definedName name="_a48784">#REF!</definedName>
    <definedName name="_a51530" localSheetId="7">#REF!</definedName>
    <definedName name="_a51530">#REF!</definedName>
    <definedName name="_a51560" localSheetId="7">#REF!</definedName>
    <definedName name="_a51560">#REF!</definedName>
    <definedName name="_a51620" localSheetId="7">#REF!</definedName>
    <definedName name="_a51620">#REF!</definedName>
    <definedName name="_a52010" localSheetId="7">#REF!</definedName>
    <definedName name="_a52010">#REF!</definedName>
    <definedName name="_a53110" localSheetId="7">#REF!</definedName>
    <definedName name="_a53110">#REF!</definedName>
    <definedName name="_a61430" localSheetId="7">#REF!</definedName>
    <definedName name="_a61430">#REF!</definedName>
    <definedName name="_a61470" localSheetId="7">#REF!</definedName>
    <definedName name="_a61470">#REF!</definedName>
    <definedName name="_a61620" localSheetId="7">#REF!</definedName>
    <definedName name="_a61620">#REF!</definedName>
    <definedName name="_a63110" localSheetId="7">#REF!</definedName>
    <definedName name="_a63110">#REF!</definedName>
    <definedName name="_a73310" localSheetId="7">#REF!</definedName>
    <definedName name="_a73310">#REF!</definedName>
    <definedName name="_a83175" localSheetId="7">#REF!</definedName>
    <definedName name="_a83175">#REF!</definedName>
    <definedName name="_a85160" localSheetId="7">#REF!</definedName>
    <definedName name="_a85160">#REF!</definedName>
    <definedName name="_a85250" localSheetId="7">#REF!</definedName>
    <definedName name="_a85250">#REF!</definedName>
    <definedName name="_a85510" localSheetId="7">#REF!</definedName>
    <definedName name="_a85510">#REF!</definedName>
    <definedName name="_a85520" localSheetId="7">#REF!</definedName>
    <definedName name="_a85520">#REF!</definedName>
    <definedName name="_a85530" localSheetId="7">#REF!</definedName>
    <definedName name="_a85530">#REF!</definedName>
    <definedName name="_a85540" localSheetId="7">#REF!</definedName>
    <definedName name="_a85540">#REF!</definedName>
    <definedName name="_a85550" localSheetId="7">#REF!</definedName>
    <definedName name="_a85550">#REF!</definedName>
    <definedName name="_a85570" localSheetId="7">#REF!</definedName>
    <definedName name="_a85570">#REF!</definedName>
    <definedName name="_a85580" localSheetId="7">#REF!</definedName>
    <definedName name="_a85580">#REF!</definedName>
    <definedName name="_a85590" localSheetId="7">#REF!</definedName>
    <definedName name="_a85590">#REF!</definedName>
    <definedName name="_a85611" localSheetId="7">#REF!</definedName>
    <definedName name="_a85611">#REF!</definedName>
    <definedName name="_a85621" localSheetId="7">#REF!</definedName>
    <definedName name="_a85621">#REF!</definedName>
    <definedName name="_a90300" localSheetId="7">#REF!</definedName>
    <definedName name="_a90300">#REF!</definedName>
    <definedName name="_a90400" localSheetId="7">#REF!</definedName>
    <definedName name="_a90400">#REF!</definedName>
    <definedName name="_a90510" localSheetId="7">#REF!</definedName>
    <definedName name="_a90510">#REF!</definedName>
    <definedName name="_a90520" localSheetId="7">#REF!</definedName>
    <definedName name="_a90520">#REF!</definedName>
    <definedName name="_a90530" localSheetId="7">#REF!</definedName>
    <definedName name="_a90530">#REF!</definedName>
    <definedName name="_a90540" localSheetId="7">#REF!</definedName>
    <definedName name="_a90540">#REF!</definedName>
    <definedName name="_a90610" localSheetId="7">#REF!</definedName>
    <definedName name="_a90610">#REF!</definedName>
    <definedName name="_a90620" localSheetId="7">#REF!</definedName>
    <definedName name="_a90620">#REF!</definedName>
    <definedName name="_a90630" localSheetId="7">#REF!</definedName>
    <definedName name="_a90630">#REF!</definedName>
    <definedName name="_a90640" localSheetId="7">#REF!</definedName>
    <definedName name="_a90640">#REF!</definedName>
    <definedName name="_a90710" localSheetId="7">#REF!</definedName>
    <definedName name="_a90710">#REF!</definedName>
    <definedName name="_a90720" localSheetId="7">#REF!</definedName>
    <definedName name="_a90720">#REF!</definedName>
    <definedName name="_a90730" localSheetId="7">#REF!</definedName>
    <definedName name="_a90730">#REF!</definedName>
    <definedName name="_a90740" localSheetId="7">#REF!</definedName>
    <definedName name="_a90740">#REF!</definedName>
    <definedName name="_a90810" localSheetId="7">#REF!</definedName>
    <definedName name="_a90810">#REF!</definedName>
    <definedName name="_a90820" localSheetId="7">#REF!</definedName>
    <definedName name="_a90820">#REF!</definedName>
    <definedName name="_a90830" localSheetId="7">#REF!</definedName>
    <definedName name="_a90830">#REF!</definedName>
    <definedName name="_a90840" localSheetId="7">#REF!</definedName>
    <definedName name="_a90840">#REF!</definedName>
    <definedName name="_a90910" localSheetId="7">#REF!</definedName>
    <definedName name="_a90910">#REF!</definedName>
    <definedName name="_a90920" localSheetId="7">#REF!</definedName>
    <definedName name="_a90920">#REF!</definedName>
    <definedName name="_a90930" localSheetId="7">#REF!</definedName>
    <definedName name="_a90930">#REF!</definedName>
    <definedName name="_a90940" localSheetId="7">#REF!</definedName>
    <definedName name="_a90940">#REF!</definedName>
    <definedName name="_a90950" localSheetId="7">#REF!</definedName>
    <definedName name="_a90950">#REF!</definedName>
    <definedName name="_a91310" localSheetId="7">#REF!</definedName>
    <definedName name="_a91310">#REF!</definedName>
    <definedName name="_a91320" localSheetId="7">#REF!</definedName>
    <definedName name="_a91320">#REF!</definedName>
    <definedName name="_a91330" localSheetId="7">#REF!</definedName>
    <definedName name="_a91330">#REF!</definedName>
    <definedName name="_a91340" localSheetId="7">#REF!</definedName>
    <definedName name="_a91340">#REF!</definedName>
    <definedName name="_a91350" localSheetId="7">#REF!</definedName>
    <definedName name="_a91350">#REF!</definedName>
    <definedName name="_a91710" localSheetId="7">#REF!</definedName>
    <definedName name="_a91710">#REF!</definedName>
    <definedName name="_a91720" localSheetId="7">#REF!</definedName>
    <definedName name="_a91720">#REF!</definedName>
    <definedName name="_a91730" localSheetId="7">#REF!</definedName>
    <definedName name="_a91730">#REF!</definedName>
    <definedName name="_a91740" localSheetId="7">#REF!</definedName>
    <definedName name="_a91740">#REF!</definedName>
    <definedName name="_a93100" localSheetId="7">#REF!</definedName>
    <definedName name="_a93100">#REF!</definedName>
    <definedName name="_a93200" localSheetId="7">#REF!</definedName>
    <definedName name="_a93200">#REF!</definedName>
    <definedName name="_a99340" localSheetId="7">#REF!</definedName>
    <definedName name="_a99340">#REF!</definedName>
    <definedName name="_a99350" localSheetId="7">#REF!</definedName>
    <definedName name="_a99350">#REF!</definedName>
    <definedName name="_AA1" localSheetId="7">#REF!</definedName>
    <definedName name="_AA1">#REF!</definedName>
    <definedName name="_ACT1" localSheetId="7">#REF!</definedName>
    <definedName name="_ACT1">#REF!</definedName>
    <definedName name="_ACT2" localSheetId="7">#REF!</definedName>
    <definedName name="_ACT2">#REF!</definedName>
    <definedName name="_ACT3" localSheetId="7">#REF!</definedName>
    <definedName name="_ACT3">#REF!</definedName>
    <definedName name="_ADJ1" localSheetId="7">#REF!</definedName>
    <definedName name="_ADJ1">#REF!</definedName>
    <definedName name="_ADJ2" localSheetId="7">#REF!</definedName>
    <definedName name="_ADJ2">#REF!</definedName>
    <definedName name="_AIR12" localSheetId="7">#REF!</definedName>
    <definedName name="_AIR12">#REF!</definedName>
    <definedName name="_aje1" localSheetId="7">#REF!</definedName>
    <definedName name="_aje1">#REF!</definedName>
    <definedName name="_AP110">[18]BPR!$F$11</definedName>
    <definedName name="_arf2001" localSheetId="7">#REF!</definedName>
    <definedName name="_arf2001">#REF!</definedName>
    <definedName name="_b90710" localSheetId="7">#REF!</definedName>
    <definedName name="_b90710">#REF!</definedName>
    <definedName name="_b90720" localSheetId="7">#REF!</definedName>
    <definedName name="_b90720">#REF!</definedName>
    <definedName name="_b90730" localSheetId="7">#REF!</definedName>
    <definedName name="_b90730">#REF!</definedName>
    <definedName name="_b90740" localSheetId="7">#REF!</definedName>
    <definedName name="_b90740">#REF!</definedName>
    <definedName name="_b95310" localSheetId="7">#REF!</definedName>
    <definedName name="_b95310">#REF!</definedName>
    <definedName name="_b95320" localSheetId="7">#REF!</definedName>
    <definedName name="_b95320">#REF!</definedName>
    <definedName name="_b95330" localSheetId="7">#REF!</definedName>
    <definedName name="_b95330">#REF!</definedName>
    <definedName name="_b95340" localSheetId="7">#REF!</definedName>
    <definedName name="_b95340">#REF!</definedName>
    <definedName name="_BA1" localSheetId="7">#REF!</definedName>
    <definedName name="_BA1">#REF!</definedName>
    <definedName name="_BC1" localSheetId="7">#REF!</definedName>
    <definedName name="_BC1">#REF!</definedName>
    <definedName name="_bc2" localSheetId="7">#REF!</definedName>
    <definedName name="_bc2">#REF!</definedName>
    <definedName name="_BCV1918" localSheetId="7">#REF!</definedName>
    <definedName name="_BCV1918">#REF!</definedName>
    <definedName name="_BEC3457" localSheetId="7">#REF!</definedName>
    <definedName name="_BEC3457">#REF!</definedName>
    <definedName name="_BEC3508" localSheetId="7">#REF!</definedName>
    <definedName name="_BEC3508">#REF!</definedName>
    <definedName name="_CAP1" localSheetId="7">#REF!</definedName>
    <definedName name="_CAP1">#REF!</definedName>
    <definedName name="_cap2" localSheetId="7">#REF!</definedName>
    <definedName name="_cap2">#REF!</definedName>
    <definedName name="_cap3" localSheetId="7">#REF!</definedName>
    <definedName name="_cap3">#REF!</definedName>
    <definedName name="_cap4" localSheetId="7">#REF!</definedName>
    <definedName name="_cap4">#REF!</definedName>
    <definedName name="_cap5" localSheetId="7">#REF!</definedName>
    <definedName name="_cap5">#REF!</definedName>
    <definedName name="_cf2" localSheetId="7">#REF!</definedName>
    <definedName name="_cf2">#REF!</definedName>
    <definedName name="_cf3" localSheetId="7">#REF!</definedName>
    <definedName name="_cf3">#REF!</definedName>
    <definedName name="_COH1" localSheetId="7">#REF!</definedName>
    <definedName name="_COH1">#REF!</definedName>
    <definedName name="_COH2" localSheetId="7">#REF!</definedName>
    <definedName name="_COH2">#REF!</definedName>
    <definedName name="_COH3" localSheetId="7">#REF!</definedName>
    <definedName name="_COH3">#REF!</definedName>
    <definedName name="_CRA" localSheetId="7">'[19]CRA-Detail'!#REF!</definedName>
    <definedName name="_CRA">'[19]CRA-Detail'!#REF!</definedName>
    <definedName name="_dkk1" localSheetId="7">#REF!</definedName>
    <definedName name="_dkk1">#REF!</definedName>
    <definedName name="_dkk2" localSheetId="7">#REF!</definedName>
    <definedName name="_dkk2">#REF!</definedName>
    <definedName name="_e1" localSheetId="7">#REF!</definedName>
    <definedName name="_e1">#REF!</definedName>
    <definedName name="_exp10" localSheetId="7">#REF!</definedName>
    <definedName name="_exp10">#REF!</definedName>
    <definedName name="_exp11" localSheetId="7">#REF!</definedName>
    <definedName name="_exp11">#REF!</definedName>
    <definedName name="_exp12" localSheetId="7">#REF!</definedName>
    <definedName name="_exp12">#REF!</definedName>
    <definedName name="_EXP22" localSheetId="7">#REF!</definedName>
    <definedName name="_EXP22">#REF!</definedName>
    <definedName name="_exp5" localSheetId="7">#REF!</definedName>
    <definedName name="_exp5">#REF!</definedName>
    <definedName name="_exp7" localSheetId="7">#REF!</definedName>
    <definedName name="_exp7">#REF!</definedName>
    <definedName name="_exp8" localSheetId="7">#REF!</definedName>
    <definedName name="_exp8">#REF!</definedName>
    <definedName name="_exp9" localSheetId="7">#REF!</definedName>
    <definedName name="_exp9">#REF!</definedName>
    <definedName name="_FA001" localSheetId="7">#REF!</definedName>
    <definedName name="_FA001">#REF!</definedName>
    <definedName name="_Fill" localSheetId="7" hidden="1">#REF!</definedName>
    <definedName name="_Fill" hidden="1">#REF!</definedName>
    <definedName name="_xlnm._FilterDatabase" localSheetId="11" hidden="1">'TB 59'!$M$1:$M$295</definedName>
    <definedName name="_xlnm._FilterDatabase" localSheetId="12" hidden="1">'TB Q2.2017'!$A$1:$M$234</definedName>
    <definedName name="_xlnm._FilterDatabase" localSheetId="10" hidden="1">'Z810 31.12.14'!$A$6:$G$272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7">[8]AFA!#REF!</definedName>
    <definedName name="_hp11">[8]AFA!#REF!</definedName>
    <definedName name="_hp2" localSheetId="7">[22]AFA!#REF!</definedName>
    <definedName name="_hp2">[22]AFA!#REF!</definedName>
    <definedName name="_IA1" localSheetId="7">#REF!</definedName>
    <definedName name="_IA1">#REF!</definedName>
    <definedName name="_iw1" localSheetId="7">[23]FS!#REF!</definedName>
    <definedName name="_iw1">[23]FS!#REF!</definedName>
    <definedName name="_JAK8116" localSheetId="7">#REF!</definedName>
    <definedName name="_JAK8116">#REF!</definedName>
    <definedName name="_JCC2934" localSheetId="7">#REF!</definedName>
    <definedName name="_JCC2934">#REF!</definedName>
    <definedName name="_JCD7460" localSheetId="7">#REF!</definedName>
    <definedName name="_JCD7460">#REF!</definedName>
    <definedName name="_JCE5834" localSheetId="7">#REF!</definedName>
    <definedName name="_JCE5834">#REF!</definedName>
    <definedName name="_JCK4712" localSheetId="7">#REF!</definedName>
    <definedName name="_JCK4712">#REF!</definedName>
    <definedName name="_JCW6924" localSheetId="7">#REF!</definedName>
    <definedName name="_JCW6924">#REF!</definedName>
    <definedName name="_JDC3818" localSheetId="7">#REF!</definedName>
    <definedName name="_JDC3818">#REF!</definedName>
    <definedName name="_JDF3422" localSheetId="7">#REF!</definedName>
    <definedName name="_JDF3422">#REF!</definedName>
    <definedName name="_JDF4294" localSheetId="7">#REF!</definedName>
    <definedName name="_JDF4294">#REF!</definedName>
    <definedName name="_JDP2875" localSheetId="7">#REF!</definedName>
    <definedName name="_JDP2875">#REF!</definedName>
    <definedName name="_JDR9740" localSheetId="7">#REF!</definedName>
    <definedName name="_JDR9740">#REF!</definedName>
    <definedName name="_JDS601" localSheetId="7">#REF!</definedName>
    <definedName name="_JDS601">#REF!</definedName>
    <definedName name="_JDV3439" localSheetId="7">#REF!</definedName>
    <definedName name="_JDV3439">#REF!</definedName>
    <definedName name="_K1" localSheetId="7">#REF!</definedName>
    <definedName name="_K1">#REF!</definedName>
    <definedName name="_k2">[9]FORMC94!$A$6:$M$38</definedName>
    <definedName name="_K4" localSheetId="7">#REF!</definedName>
    <definedName name="_K4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LD1">#N/A</definedName>
    <definedName name="_LD2">#N/A</definedName>
    <definedName name="_lit1" localSheetId="7">#REF!</definedName>
    <definedName name="_lit1">#REF!</definedName>
    <definedName name="_lit2" localSheetId="7">#REF!</definedName>
    <definedName name="_lit2">#REF!</definedName>
    <definedName name="_M1" localSheetId="7">'[24]FF-1'!#REF!</definedName>
    <definedName name="_M1">'[24]FF-1'!#REF!</definedName>
    <definedName name="_MAN1" localSheetId="7">#REF!</definedName>
    <definedName name="_MAN1">#REF!</definedName>
    <definedName name="_MatInverse_In" localSheetId="7" hidden="1">#REF!</definedName>
    <definedName name="_MatInverse_In" hidden="1">#REF!</definedName>
    <definedName name="_MatInverse_Out" localSheetId="7" hidden="1">#REF!</definedName>
    <definedName name="_MatInverse_Out" hidden="1">#REF!</definedName>
    <definedName name="_N1" localSheetId="7">#REF!</definedName>
    <definedName name="_N1">#REF!</definedName>
    <definedName name="_N2">'[25]CA Sheet'!$R$36</definedName>
    <definedName name="_no1" localSheetId="7">[26]Info!#REF!</definedName>
    <definedName name="_no1">[26]Info!#REF!</definedName>
    <definedName name="_o2" localSheetId="7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7">#REF!</definedName>
    <definedName name="_Pbs1">#REF!</definedName>
    <definedName name="_Pbs2" localSheetId="7">#REF!</definedName>
    <definedName name="_Pbs2">#REF!</definedName>
    <definedName name="_PCR1" localSheetId="7">'CSE-E Conso'!P&amp;'CSE-E Conso'!L CONSOL [28]NEW!$DM$50:$DM$50</definedName>
    <definedName name="_PCR1">[13]!P&amp;[13]!L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7">#REF!</definedName>
    <definedName name="_Pyt98">#REF!</definedName>
    <definedName name="_qer13" localSheetId="7">#REF!</definedName>
    <definedName name="_qer13">#REF!</definedName>
    <definedName name="_Regression_Int" hidden="1">1</definedName>
    <definedName name="_rev1" localSheetId="7">'CSE-E Conso'!P&amp;'CSE-E Conso'!L CONSOL [28]NEW!$DM$50:$DM$50</definedName>
    <definedName name="_rev1">[13]!P&amp;[13]!L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7" hidden="1">#REF!</definedName>
    <definedName name="_Sort" hidden="1">#REF!</definedName>
    <definedName name="_tax2" localSheetId="7">#REF!</definedName>
    <definedName name="_tax2">#REF!</definedName>
    <definedName name="_tax3" localSheetId="7">#REF!</definedName>
    <definedName name="_tax3">#REF!</definedName>
    <definedName name="_top05" localSheetId="7">#REF!</definedName>
    <definedName name="_top05">#REF!</definedName>
    <definedName name="_TOP1" localSheetId="7">#REF!</definedName>
    <definedName name="_TOP1">#REF!</definedName>
    <definedName name="_TOP2" localSheetId="7">#REF!</definedName>
    <definedName name="_TOP2">#REF!</definedName>
    <definedName name="_UB1" hidden="1">{"'Feb 99'!$A$1:$G$30"}</definedName>
    <definedName name="_UB2" hidden="1">{"'Feb 99'!$A$1:$G$30"}</definedName>
    <definedName name="_Us1" localSheetId="7">#REF!</definedName>
    <definedName name="_Us1">#REF!</definedName>
    <definedName name="_Us2" localSheetId="7">#REF!</definedName>
    <definedName name="_Us2">#REF!</definedName>
    <definedName name="_VAR1" localSheetId="7">#REF!</definedName>
    <definedName name="_VAR1">#REF!</definedName>
    <definedName name="_VAR2" localSheetId="7">#REF!</definedName>
    <definedName name="_VAR2">#REF!</definedName>
    <definedName name="_VAR3" localSheetId="7">#REF!</definedName>
    <definedName name="_VAR3">#REF!</definedName>
    <definedName name="_WAS7962" localSheetId="7">#REF!</definedName>
    <definedName name="_WAS7962">#REF!</definedName>
    <definedName name="_WCA8822" localSheetId="7">#REF!</definedName>
    <definedName name="_WCA8822">#REF!</definedName>
    <definedName name="_WCHR1.T1">#N/A</definedName>
    <definedName name="_weg33">[31]!_xlbgnm.weg33</definedName>
    <definedName name="_WP2007" localSheetId="7">#REF!</definedName>
    <definedName name="_WP2007">#REF!</definedName>
    <definedName name="_YA1" localSheetId="7">#REF!</definedName>
    <definedName name="_YA1">#REF!</definedName>
    <definedName name="a" localSheetId="7">'CSE-E Conso'!P&amp;'CSE-E Conso'!L CONSOL [28]NEW!$DM$50:$DM$50</definedName>
    <definedName name="A" localSheetId="4">'[32]11922'!#REF!</definedName>
    <definedName name="a">[13]!P&amp;[13]!L CONSOL [28]NEW!$DM$50:$DM$50</definedName>
    <definedName name="A_02" localSheetId="7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7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 localSheetId="7">#REF!</definedName>
    <definedName name="a12120_">#REF!</definedName>
    <definedName name="a12220_" localSheetId="7">#REF!</definedName>
    <definedName name="a12220_">#REF!</definedName>
    <definedName name="a12241_" localSheetId="7">#REF!</definedName>
    <definedName name="a12241_">#REF!</definedName>
    <definedName name="a12260_" localSheetId="7">#REF!</definedName>
    <definedName name="a12260_">#REF!</definedName>
    <definedName name="a12270_" localSheetId="7">#REF!</definedName>
    <definedName name="a12270_">#REF!</definedName>
    <definedName name="a13220_" localSheetId="7">#REF!</definedName>
    <definedName name="a13220_">#REF!</definedName>
    <definedName name="a13230_" localSheetId="7">#REF!</definedName>
    <definedName name="a13230_">#REF!</definedName>
    <definedName name="a13320_" localSheetId="7">#REF!</definedName>
    <definedName name="a13320_">#REF!</definedName>
    <definedName name="a13330_" localSheetId="7">#REF!</definedName>
    <definedName name="a13330_">#REF!</definedName>
    <definedName name="a13720_" localSheetId="7">#REF!</definedName>
    <definedName name="a13720_">#REF!</definedName>
    <definedName name="a13730_" localSheetId="7">#REF!</definedName>
    <definedName name="a13730_">#REF!</definedName>
    <definedName name="a13750_" localSheetId="7">#REF!</definedName>
    <definedName name="a13750_">#REF!</definedName>
    <definedName name="a13760_" localSheetId="7">#REF!</definedName>
    <definedName name="a13760_">#REF!</definedName>
    <definedName name="a13820_" localSheetId="7">#REF!</definedName>
    <definedName name="a13820_">#REF!</definedName>
    <definedName name="a13830_" localSheetId="7">#REF!</definedName>
    <definedName name="a13830_">#REF!</definedName>
    <definedName name="a13850_" localSheetId="7">#REF!</definedName>
    <definedName name="a13850_">#REF!</definedName>
    <definedName name="a13860_" localSheetId="7">#REF!</definedName>
    <definedName name="a13860_">#REF!</definedName>
    <definedName name="A1A" localSheetId="7">#REF!</definedName>
    <definedName name="A1A">#REF!</definedName>
    <definedName name="aa" localSheetId="7">#REF!</definedName>
    <definedName name="aa">#REF!</definedName>
    <definedName name="AA_1" localSheetId="7">[37]FF_4!#REF!</definedName>
    <definedName name="AA_1">[37]FF_4!#REF!</definedName>
    <definedName name="AA_10" localSheetId="7">[38]FF_4!#REF!</definedName>
    <definedName name="AA_10">[38]FF_4!#REF!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7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7">[37]FF_4!#REF!</definedName>
    <definedName name="AA_8">[37]FF_4!#REF!</definedName>
    <definedName name="AAA" localSheetId="7">#REF!</definedName>
    <definedName name="AAA">#REF!</definedName>
    <definedName name="AAAA" localSheetId="7">#REF!</definedName>
    <definedName name="AAAA">#REF!</definedName>
    <definedName name="aaaaaa" localSheetId="7">#REF!</definedName>
    <definedName name="aaaaaa">#REF!</definedName>
    <definedName name="AAAAAAA" localSheetId="7">#REF!</definedName>
    <definedName name="AAAAAAA">#REF!</definedName>
    <definedName name="AAAAAAAAA" localSheetId="7">#REF!</definedName>
    <definedName name="AAAAAAAAA">#REF!</definedName>
    <definedName name="aaaaaaaaaa" localSheetId="7">#REF!</definedName>
    <definedName name="aaaaaaaaaa">#REF!</definedName>
    <definedName name="aaaaaaaaaaaa">'[39]tax-ss'!$B$51</definedName>
    <definedName name="AAClaim" localSheetId="7">#REF!</definedName>
    <definedName name="AAClaim">#REF!</definedName>
    <definedName name="AAClaim1">'[40]CA Sheet'!$R$36</definedName>
    <definedName name="aafaf">[31]!aafaf</definedName>
    <definedName name="aawa" localSheetId="7">#REF!</definedName>
    <definedName name="aawa">#REF!</definedName>
    <definedName name="AB" localSheetId="7">#REF!</definedName>
    <definedName name="AB">#REF!</definedName>
    <definedName name="abc" localSheetId="7">'[41]1 LeadSchedule'!#REF!</definedName>
    <definedName name="abc">'[41]1 LeadSchedule'!#REF!</definedName>
    <definedName name="Acc_Depreciation" localSheetId="7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7">'[43]BUDGET CONTROL'!#REF!</definedName>
    <definedName name="Account">'[43]BUDGET CONTROL'!#REF!</definedName>
    <definedName name="Acct.code" localSheetId="7">[44]U!#REF!</definedName>
    <definedName name="Acct.code">[44]U!#REF!</definedName>
    <definedName name="accTrend7.9" localSheetId="7">#REF!</definedName>
    <definedName name="accTrend7.9">#REF!</definedName>
    <definedName name="ACT">[45]เงินกู้ธนชาติ!$F$15</definedName>
    <definedName name="ad" localSheetId="7">#REF!</definedName>
    <definedName name="ad">#REF!</definedName>
    <definedName name="adc" localSheetId="7">#REF!</definedName>
    <definedName name="adc">#REF!</definedName>
    <definedName name="Add_Less" localSheetId="7">'[41]1 LeadSchedule'!#REF!</definedName>
    <definedName name="Add_Less">'[41]1 LeadSchedule'!#REF!</definedName>
    <definedName name="adj" localSheetId="7">#REF!</definedName>
    <definedName name="adj">#REF!</definedName>
    <definedName name="adjnes">'[46]0100'!$C$14:$C$106</definedName>
    <definedName name="ADMDEPN">"$#REF!.$#REF!$#REF!"</definedName>
    <definedName name="ADMDEPN_49" localSheetId="7">#REF!</definedName>
    <definedName name="ADMDEPN_49">#REF!</definedName>
    <definedName name="ADMDEPN_65" localSheetId="7">#REF!</definedName>
    <definedName name="ADMDEPN_65">#REF!</definedName>
    <definedName name="ADMDEPN_72">"$#REF!.$#REF!$#REF!"</definedName>
    <definedName name="ADMENTER">"$#REF!.$#REF!$#REF!"</definedName>
    <definedName name="ADMENTER_49" localSheetId="7">#REF!</definedName>
    <definedName name="ADMENTER_49">#REF!</definedName>
    <definedName name="ADMENTER_65" localSheetId="7">#REF!</definedName>
    <definedName name="ADMENTER_65">#REF!</definedName>
    <definedName name="ADMENTER_72">"$#REF!.$#REF!$#REF!"</definedName>
    <definedName name="Admin" localSheetId="7">#REF!</definedName>
    <definedName name="Admin">#REF!</definedName>
    <definedName name="ADONATION">"$#REF!.#REF!$#REF!"</definedName>
    <definedName name="ADONATION_49" localSheetId="7">#REF!</definedName>
    <definedName name="ADONATION_49">#REF!</definedName>
    <definedName name="ADONATION_65" localSheetId="7">#REF!</definedName>
    <definedName name="ADONATION_65">#REF!</definedName>
    <definedName name="ADONATION_72">"$#REF!.#REF!$#REF!"</definedName>
    <definedName name="ADSdcsas">'[47]CA Sheet'!$R$36</definedName>
    <definedName name="adv" localSheetId="7">#REF!</definedName>
    <definedName name="adv">#REF!</definedName>
    <definedName name="adwdWQ" localSheetId="7">#REF!</definedName>
    <definedName name="adwdWQ">#REF!</definedName>
    <definedName name="ae" localSheetId="7">#REF!</definedName>
    <definedName name="ae">#REF!</definedName>
    <definedName name="AEGFQEWG">[31]!AEGFQEWG</definedName>
    <definedName name="aer" localSheetId="7">#REF!</definedName>
    <definedName name="aer">#REF!</definedName>
    <definedName name="af" localSheetId="7">#REF!</definedName>
    <definedName name="af">#REF!</definedName>
    <definedName name="afadfdasf" localSheetId="7">#REF!</definedName>
    <definedName name="afadfdasf">#REF!</definedName>
    <definedName name="afadfqwf">'[48]CA Sheet'!$Q$36</definedName>
    <definedName name="afadsfaad">'[49]CA Sheet'!$R$36</definedName>
    <definedName name="afaefa" localSheetId="7">[50]SPARES!#REF!</definedName>
    <definedName name="afaefa">[50]SPARES!#REF!</definedName>
    <definedName name="afaf" localSheetId="7">#REF!</definedName>
    <definedName name="afaf">#REF!</definedName>
    <definedName name="afafa">[31]!afafa</definedName>
    <definedName name="afafgg">[31]!afafgg</definedName>
    <definedName name="afafqwf">[51]CA!$Q$112</definedName>
    <definedName name="afaq">[31]!afaq</definedName>
    <definedName name="afavaqv">[31]!afavaqv</definedName>
    <definedName name="afavew" localSheetId="7" hidden="1">#REF!</definedName>
    <definedName name="afavew" hidden="1">#REF!</definedName>
    <definedName name="afawfawf">[31]!afawfawf</definedName>
    <definedName name="afdasfas" localSheetId="7">#REF!</definedName>
    <definedName name="afdasfas">#REF!</definedName>
    <definedName name="afdaw" localSheetId="7">#REF!</definedName>
    <definedName name="afdaw">#REF!</definedName>
    <definedName name="afdqwdq" localSheetId="7">#REF!</definedName>
    <definedName name="afdqwdq">#REF!</definedName>
    <definedName name="afdqwdqw" localSheetId="7">[52]U2.2!#REF!</definedName>
    <definedName name="afdqwdqw">[52]U2.2!#REF!</definedName>
    <definedName name="afdsfdsg" localSheetId="7">#REF!</definedName>
    <definedName name="afdsfdsg">#REF!</definedName>
    <definedName name="afdsgdsgv" localSheetId="7">#REF!</definedName>
    <definedName name="afdsgdsgv">#REF!</definedName>
    <definedName name="afdsgrf" localSheetId="7">#REF!</definedName>
    <definedName name="afdsgrf">#REF!</definedName>
    <definedName name="affadsg" localSheetId="7">#REF!</definedName>
    <definedName name="affadsg">#REF!</definedName>
    <definedName name="afgewgwg" localSheetId="7">#REF!</definedName>
    <definedName name="afgewgwg">#REF!</definedName>
    <definedName name="afqefg" localSheetId="7">#REF!</definedName>
    <definedName name="afqefg">#REF!</definedName>
    <definedName name="afqegfqew">[31]!afqegfqew</definedName>
    <definedName name="afqfqe">[31]!afqfqe</definedName>
    <definedName name="AFQWEF" localSheetId="7">#REF!</definedName>
    <definedName name="AFQWEF">#REF!</definedName>
    <definedName name="afqwff" localSheetId="7">#REF!</definedName>
    <definedName name="afqwff">#REF!</definedName>
    <definedName name="afsfa" localSheetId="7">#REF!</definedName>
    <definedName name="afsfa">#REF!</definedName>
    <definedName name="aftrqg" localSheetId="7" hidden="1">#REF!</definedName>
    <definedName name="aftrqg" hidden="1">#REF!</definedName>
    <definedName name="ag" localSheetId="7">#REF!</definedName>
    <definedName name="ag">#REF!</definedName>
    <definedName name="agaegew">[53]CA!$Q$112</definedName>
    <definedName name="agagaseg" localSheetId="7">#REF!</definedName>
    <definedName name="agagaseg">#REF!</definedName>
    <definedName name="agege">[31]!agege</definedName>
    <definedName name="Ageing" localSheetId="7">#REF!</definedName>
    <definedName name="Ageing">#REF!</definedName>
    <definedName name="agent" localSheetId="7">'CSE-E Conso'!P&amp;'CSE-E Conso'!L CONSOL [28]NEW!$DM$50:$DM$50</definedName>
    <definedName name="agent">[13]!P&amp;[13]!L CONSOL [28]NEW!$DM$50:$DM$50</definedName>
    <definedName name="agent1" localSheetId="7">'CSE-E Conso'!P&amp;'CSE-E Conso'!L CONSOL [28]NEW!$DM$50:$DM$50</definedName>
    <definedName name="agent1">[13]!P&amp;[13]!L CONSOL [28]NEW!$DM$50:$DM$50</definedName>
    <definedName name="agfqeg">[31]!agfqeg</definedName>
    <definedName name="aggesg" localSheetId="7">#REF!</definedName>
    <definedName name="aggesg">#REF!</definedName>
    <definedName name="agsegr" localSheetId="7">#REF!</definedName>
    <definedName name="agsegr">#REF!</definedName>
    <definedName name="agsgwshd" localSheetId="7">#REF!</definedName>
    <definedName name="agsgwshd">#REF!</definedName>
    <definedName name="agtesgeg" localSheetId="7">#REF!</definedName>
    <definedName name="agtesgeg">#REF!</definedName>
    <definedName name="AGWgrwqg" localSheetId="7">#REF!</definedName>
    <definedName name="AGWgrwqg">#REF!</definedName>
    <definedName name="AI" localSheetId="7">#REF!</definedName>
    <definedName name="AI">#REF!</definedName>
    <definedName name="AIR12_49" localSheetId="7">#REF!</definedName>
    <definedName name="AIR12_49">#REF!</definedName>
    <definedName name="AIR12_65" localSheetId="7">#REF!</definedName>
    <definedName name="AIR12_65">#REF!</definedName>
    <definedName name="AIR12_72">"$#REF!.#REF!$#REF!"</definedName>
    <definedName name="AJE" localSheetId="7">#REF!</definedName>
    <definedName name="AJE">#REF!</definedName>
    <definedName name="AJE.COS" localSheetId="7">#REF!</definedName>
    <definedName name="AJE.COS">#REF!</definedName>
    <definedName name="aje2to5" localSheetId="7">#REF!</definedName>
    <definedName name="aje2to5">#REF!</definedName>
    <definedName name="ALI" hidden="1">{"'Feb 99'!$A$1:$G$30"}</definedName>
    <definedName name="ALLOT1" localSheetId="7">#REF!</definedName>
    <definedName name="ALLOT1">#REF!</definedName>
    <definedName name="ALLOT2" localSheetId="7">#REF!</definedName>
    <definedName name="ALLOT2">#REF!</definedName>
    <definedName name="AMORT">"$#REF!.$#REF!$#REF!"</definedName>
    <definedName name="AMORT_49" localSheetId="7">#REF!</definedName>
    <definedName name="AMORT_49">#REF!</definedName>
    <definedName name="AMORT_65" localSheetId="7">#REF!</definedName>
    <definedName name="AMORT_65">#REF!</definedName>
    <definedName name="AMORT_72">"$#REF!.$#REF!$#REF!"</definedName>
    <definedName name="AMT" localSheetId="7">#REF!</definedName>
    <definedName name="AMT">#REF!</definedName>
    <definedName name="ANALYSIS_OF_EXP_BY_DEPT" localSheetId="7">#REF!</definedName>
    <definedName name="ANALYSIS_OF_EXP_BY_DEPT">#REF!</definedName>
    <definedName name="analysisde1" localSheetId="7">[54]gl!#REF!</definedName>
    <definedName name="analysisde1">[54]gl!#REF!</definedName>
    <definedName name="analysisde2" localSheetId="7">[54]gl!#REF!</definedName>
    <definedName name="analysisde2">[54]gl!#REF!</definedName>
    <definedName name="anmTrend5.9" localSheetId="7">'[55]cc 196 (SYS) (2)'!#REF!</definedName>
    <definedName name="anmTrend5.9">'[55]cc 196 (SYS) (2)'!#REF!</definedName>
    <definedName name="AP_110">[29]AP110!$A$1:$F$50</definedName>
    <definedName name="AP110_72">[18]BPR!$F$11</definedName>
    <definedName name="appendix1" localSheetId="7">[54]gl!#REF!</definedName>
    <definedName name="appendix1">[54]gl!#REF!</definedName>
    <definedName name="appendix2_1" localSheetId="7">[54]gl!#REF!</definedName>
    <definedName name="appendix2_1">[54]gl!#REF!</definedName>
    <definedName name="appendix2_2" localSheetId="7">[54]gl!#REF!</definedName>
    <definedName name="appendix2_2">[54]gl!#REF!</definedName>
    <definedName name="Appx_D" localSheetId="7">'[56]Appx B'!#REF!</definedName>
    <definedName name="Appx_D">'[56]Appx B'!#REF!</definedName>
    <definedName name="Appx_F" localSheetId="7">#REF!</definedName>
    <definedName name="Appx_F">#REF!</definedName>
    <definedName name="Apr" localSheetId="7">#REF!</definedName>
    <definedName name="Apr">#REF!</definedName>
    <definedName name="Aq" localSheetId="7">#REF!</definedName>
    <definedName name="Aq">#REF!</definedName>
    <definedName name="AR" localSheetId="7">#REF!</definedName>
    <definedName name="AR">#REF!</definedName>
    <definedName name="araet" localSheetId="7">#REF!</definedName>
    <definedName name="araet">#REF!</definedName>
    <definedName name="aratewt" localSheetId="7">#REF!</definedName>
    <definedName name="aratewt">#REF!</definedName>
    <definedName name="arawtewt" localSheetId="7">#REF!</definedName>
    <definedName name="arawtewt">#REF!</definedName>
    <definedName name="are" localSheetId="7">#REF!</definedName>
    <definedName name="are">#REF!</definedName>
    <definedName name="areae" localSheetId="7">#REF!</definedName>
    <definedName name="areae">#REF!</definedName>
    <definedName name="areawtewt" localSheetId="7">#REF!</definedName>
    <definedName name="areawtewt">#REF!</definedName>
    <definedName name="arerear" localSheetId="7">#REF!</definedName>
    <definedName name="arerear">#REF!</definedName>
    <definedName name="ArtPnL" localSheetId="7">'[57]ABR P&amp;L'!#REF!</definedName>
    <definedName name="ArtPnL">'[57]ABR P&amp;L'!#REF!</definedName>
    <definedName name="as" localSheetId="7">IF('CSE-E Conso'!Values_Entered,'CSE-E Conso'!Header_Row+'CSE-E Conso'!Number_of_Payments,'CSE-E Conso'!Header_Row)</definedName>
    <definedName name="as">IF([13]!Values_Entered,[13]!Header_Row+[13]!Number_of_Payments,[13]!Header_Row)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7">Scheduled_Payment+Extra_Payment</definedName>
    <definedName name="asd">Scheduled_Payment+Extra_Payment</definedName>
    <definedName name="asdawfda" localSheetId="7">#REF!</definedName>
    <definedName name="asdawfda">#REF!</definedName>
    <definedName name="asdf" localSheetId="7">#REF!</definedName>
    <definedName name="asdf">#REF!</definedName>
    <definedName name="asdgtwegeg">[31]!asdgtwegeg</definedName>
    <definedName name="asfadfad" localSheetId="7">#REF!</definedName>
    <definedName name="asfadfad">#REF!</definedName>
    <definedName name="asfafa" localSheetId="7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'[48]CA Sheet'!$R$36</definedName>
    <definedName name="asff">[31]!asff</definedName>
    <definedName name="asfwf">[31]!asfwf</definedName>
    <definedName name="ASGEAGEQW">[31]!ASGEAGEQW</definedName>
    <definedName name="asgsg" localSheetId="7">#REF!</definedName>
    <definedName name="asgsg">#REF!</definedName>
    <definedName name="assdd" localSheetId="7">OFFSET('CSE-E Conso'!Full_Print,0,0,'CSE-E Conso'!as)</definedName>
    <definedName name="assdd">OFFSET([13]!Full_Print,0,0,as)</definedName>
    <definedName name="asss" localSheetId="7">#REF!</definedName>
    <definedName name="asss">#REF!</definedName>
    <definedName name="Asstes" localSheetId="7">#REF!</definedName>
    <definedName name="Asstes">#REF!</definedName>
    <definedName name="asvbvadv">[59]B!$B$3</definedName>
    <definedName name="asvsa">[60]CA!$Q$112</definedName>
    <definedName name="atgeseh" localSheetId="7">#REF!</definedName>
    <definedName name="atgeseh">#REF!</definedName>
    <definedName name="audit">'[61]F-5'!$A$3</definedName>
    <definedName name="Aug" localSheetId="7">#REF!</definedName>
    <definedName name="Aug">#REF!</definedName>
    <definedName name="August" localSheetId="7">#REF!</definedName>
    <definedName name="August">#REF!</definedName>
    <definedName name="Austco">[62]details!$C$189</definedName>
    <definedName name="AUT" localSheetId="7">#REF!</definedName>
    <definedName name="AUT">#REF!</definedName>
    <definedName name="AUTOMATIC10">"$#REF!.$#REF!$#REF!"</definedName>
    <definedName name="AUTOMATIC10_49" localSheetId="7">#REF!</definedName>
    <definedName name="AUTOMATIC10_49">#REF!</definedName>
    <definedName name="AUTOMATIC10_65" localSheetId="7">#REF!</definedName>
    <definedName name="AUTOMATIC10_65">#REF!</definedName>
    <definedName name="AUTOMATIC10_72">"$#REF!.$#REF!$#REF!"</definedName>
    <definedName name="AV" localSheetId="7">#REF!</definedName>
    <definedName name="AV">#REF!</definedName>
    <definedName name="AVANTI" localSheetId="7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7">[63]FF_4!#REF!</definedName>
    <definedName name="aw_12">[63]FF_4!#REF!</definedName>
    <definedName name="aw_12_1" localSheetId="7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7">[64]FF_4!#REF!</definedName>
    <definedName name="aw_14">[64]FF_4!#REF!</definedName>
    <definedName name="aw_14_1" localSheetId="7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7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7">[63]FF_4!#REF!</definedName>
    <definedName name="aw_23">[63]FF_4!#REF!</definedName>
    <definedName name="aw_24" localSheetId="7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7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7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7">[63]FF_4!#REF!</definedName>
    <definedName name="aw_32">[63]FF_4!#REF!</definedName>
    <definedName name="aw_33" localSheetId="7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7">[63]FF_4!#REF!</definedName>
    <definedName name="aw_34">[63]FF_4!#REF!</definedName>
    <definedName name="aw_34_1">"'file:///A:/DATA/Bee Sing/KIL334/YE00/Ideal Reno/awpIR.xls'#$FF_4.$#REF!$#REF!"</definedName>
    <definedName name="aw_35" localSheetId="7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7">[63]FF_4!#REF!</definedName>
    <definedName name="aw_36">[63]FF_4!#REF!</definedName>
    <definedName name="aw_37" localSheetId="7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7">[67]FF_4!#REF!</definedName>
    <definedName name="aw_38">[67]FF_4!#REF!</definedName>
    <definedName name="aw_39" localSheetId="7">[68]FF_4!#REF!</definedName>
    <definedName name="aw_39">[68]FF_4!#REF!</definedName>
    <definedName name="aw_4" localSheetId="7">[69]FF_4!#REF!</definedName>
    <definedName name="aw_4">[69]FF_4!#REF!</definedName>
    <definedName name="aw_40" localSheetId="7">[63]FF_4!#REF!</definedName>
    <definedName name="aw_40">[63]FF_4!#REF!</definedName>
    <definedName name="aw_41" localSheetId="7">[70]FF_4!#REF!</definedName>
    <definedName name="aw_41">[70]FF_4!#REF!</definedName>
    <definedName name="aw_42" localSheetId="7">[63]FF_4!#REF!</definedName>
    <definedName name="aw_42">[63]FF_4!#REF!</definedName>
    <definedName name="aw_43" localSheetId="7">[70]FF_4!#REF!</definedName>
    <definedName name="aw_43">[70]FF_4!#REF!</definedName>
    <definedName name="aw_44" localSheetId="7">[70]FF_4!#REF!</definedName>
    <definedName name="aw_44">[70]FF_4!#REF!</definedName>
    <definedName name="aw_45" localSheetId="7">[63]FF_4!#REF!</definedName>
    <definedName name="aw_45">[63]FF_4!#REF!</definedName>
    <definedName name="aw_46" localSheetId="7">[70]FF_4!#REF!</definedName>
    <definedName name="aw_46">[70]FF_4!#REF!</definedName>
    <definedName name="aw_47" localSheetId="7">[71]FF_4!#REF!</definedName>
    <definedName name="aw_47">[71]FF_4!#REF!</definedName>
    <definedName name="aw_49" localSheetId="7">[72]FF_4!#REF!</definedName>
    <definedName name="aw_49">[72]FF_4!#REF!</definedName>
    <definedName name="aw_5" localSheetId="7">[65]FF_4!#REF!</definedName>
    <definedName name="aw_5">[65]FF_4!#REF!</definedName>
    <definedName name="aw_50" localSheetId="7">[72]FF_4!#REF!</definedName>
    <definedName name="aw_50">[72]FF_4!#REF!</definedName>
    <definedName name="aw_52" localSheetId="7">[63]FF_4!#REF!</definedName>
    <definedName name="aw_52">[63]FF_4!#REF!</definedName>
    <definedName name="aw_53" localSheetId="7">[63]FF_4!#REF!</definedName>
    <definedName name="aw_53">[63]FF_4!#REF!</definedName>
    <definedName name="aw_54" localSheetId="7">[67]FF_4!#REF!</definedName>
    <definedName name="aw_54">[67]FF_4!#REF!</definedName>
    <definedName name="aw_56" localSheetId="7">[67]FF_4!#REF!</definedName>
    <definedName name="aw_56">[67]FF_4!#REF!</definedName>
    <definedName name="aw_6" localSheetId="7">[65]FF_4!#REF!</definedName>
    <definedName name="aw_6">[65]FF_4!#REF!</definedName>
    <definedName name="aw_6_1" localSheetId="7">[65]FF_4!#REF!</definedName>
    <definedName name="aw_6_1">[65]FF_4!#REF!</definedName>
    <definedName name="aw_60" localSheetId="7">[63]FF_4!#REF!</definedName>
    <definedName name="aw_60">[63]FF_4!#REF!</definedName>
    <definedName name="aw_61" localSheetId="7">[63]FF_4!#REF!</definedName>
    <definedName name="aw_61">[63]FF_4!#REF!</definedName>
    <definedName name="aw_65" localSheetId="7">[73]FF_4!#REF!</definedName>
    <definedName name="aw_65">[73]FF_4!#REF!</definedName>
    <definedName name="aw_67" localSheetId="7">[63]FF_4!#REF!</definedName>
    <definedName name="aw_67">[63]FF_4!#REF!</definedName>
    <definedName name="aw_68" localSheetId="7">[63]FF_4!#REF!</definedName>
    <definedName name="aw_68">[63]FF_4!#REF!</definedName>
    <definedName name="aw_7" localSheetId="7">[74]FF_4!#REF!</definedName>
    <definedName name="aw_7">[74]FF_4!#REF!</definedName>
    <definedName name="aw_70" localSheetId="7">[63]FF_4!#REF!</definedName>
    <definedName name="aw_70">[63]FF_4!#REF!</definedName>
    <definedName name="aw_71" localSheetId="7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7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7">LE-[77]CONSOL!$C$8:$C$8</definedName>
    <definedName name="B">LE-[77]CONSOL!$C$8:$C$8</definedName>
    <definedName name="B_02" localSheetId="7">#REF!</definedName>
    <definedName name="B_02">#REF!</definedName>
    <definedName name="B_03" localSheetId="7">#REF!</definedName>
    <definedName name="B_03">#REF!</definedName>
    <definedName name="B_05" localSheetId="7">#REF!</definedName>
    <definedName name="B_05">#REF!</definedName>
    <definedName name="B_08" localSheetId="7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 localSheetId="7">#REF!</definedName>
    <definedName name="B_2a">#REF!</definedName>
    <definedName name="B_2b">'[29]B-10'!$A$1:$K$56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[78]BS!$A$1:$AD$150</definedName>
    <definedName name="b95310_" localSheetId="7">#REF!</definedName>
    <definedName name="b95310_">#REF!</definedName>
    <definedName name="b95320_" localSheetId="7">#REF!</definedName>
    <definedName name="b95320_">#REF!</definedName>
    <definedName name="b95330_" localSheetId="7">#REF!</definedName>
    <definedName name="b95330_">#REF!</definedName>
    <definedName name="b95340_" localSheetId="7">#REF!</definedName>
    <definedName name="b95340_">#REF!</definedName>
    <definedName name="BA" localSheetId="7">#REF!</definedName>
    <definedName name="BA">#REF!</definedName>
    <definedName name="back6" localSheetId="7">#REF!</definedName>
    <definedName name="back6">#REF!</definedName>
    <definedName name="back7" localSheetId="7">#REF!</definedName>
    <definedName name="back7">#REF!</definedName>
    <definedName name="BAClaim" localSheetId="7">#REF!</definedName>
    <definedName name="BAClaim">#REF!</definedName>
    <definedName name="BAClaim1" localSheetId="7">#REF!</definedName>
    <definedName name="BAClaim1">#REF!</definedName>
    <definedName name="BAL_SHEET">[79]B_Sheet!$A$1</definedName>
    <definedName name="BALLRM" localSheetId="7">#REF!</definedName>
    <definedName name="BALLRM">#REF!</definedName>
    <definedName name="Bank" localSheetId="7">#REF!</definedName>
    <definedName name="Bank">#REF!</definedName>
    <definedName name="BANT95">'[80]Cum.91-93'!$AQ$238:$AQ$432</definedName>
    <definedName name="BANTING">'[80]Cum.91-93'!$AQ$460:$AQ$673</definedName>
    <definedName name="bas">'[46]0100'!$O$14:$R$67</definedName>
    <definedName name="Basis_end" localSheetId="7">#REF!</definedName>
    <definedName name="Basis_end">#REF!</definedName>
    <definedName name="Basis_start" localSheetId="7">#REF!</definedName>
    <definedName name="Basis_start">#REF!</definedName>
    <definedName name="BB" localSheetId="7">Scheduled_Payment+Extra_Payment</definedName>
    <definedName name="BB">Scheduled_Payment+Extra_Payment</definedName>
    <definedName name="BB_1a" localSheetId="7">#REF!</definedName>
    <definedName name="BB_1a">#REF!</definedName>
    <definedName name="BB_2a">'[29]BB-1'!$A$1:$I$62</definedName>
    <definedName name="BB_3" localSheetId="7">#REF!</definedName>
    <definedName name="BB_3">#REF!</definedName>
    <definedName name="BBB" localSheetId="7">'[81]5 Analysis'!#REF!</definedName>
    <definedName name="BBB">'[81]5 Analysis'!#REF!</definedName>
    <definedName name="BBL" localSheetId="7">'[82]ADJ - RATE'!#REF!</definedName>
    <definedName name="BBL">'[82]ADJ - RATE'!#REF!</definedName>
    <definedName name="BC" localSheetId="7">#REF!</definedName>
    <definedName name="BC">#REF!</definedName>
    <definedName name="BCClaim" localSheetId="7">#REF!</definedName>
    <definedName name="BCClaim">#REF!</definedName>
    <definedName name="BCClaim1" localSheetId="7">#REF!</definedName>
    <definedName name="BCClaim1">#REF!</definedName>
    <definedName name="BCV1918_72">"$#REF!.$D$43"</definedName>
    <definedName name="BEC3457_49" localSheetId="7">#REF!</definedName>
    <definedName name="BEC3457_49">#REF!</definedName>
    <definedName name="BEC3457_65" localSheetId="7">#REF!</definedName>
    <definedName name="BEC3457_65">#REF!</definedName>
    <definedName name="BEC3457_72">"$#REF!.$#REF!$#REF!"</definedName>
    <definedName name="BEC3508_49" localSheetId="7">#REF!</definedName>
    <definedName name="BEC3508_49">#REF!</definedName>
    <definedName name="BEC3508_65" localSheetId="7">#REF!</definedName>
    <definedName name="BEC3508_65">#REF!</definedName>
    <definedName name="BEC3508_72">"$#REF!.$#REF!$#REF!"</definedName>
    <definedName name="Beg_Bal" localSheetId="7">#REF!</definedName>
    <definedName name="Beg_Bal">#REF!</definedName>
    <definedName name="bfd">'[46]0100'!$F$14:$G$106</definedName>
    <definedName name="bkon">'[39]tax-ss'!$Q$7:$Q$37</definedName>
    <definedName name="BldgContractor" localSheetId="7">#REF!</definedName>
    <definedName name="BldgContractor">#REF!</definedName>
    <definedName name="bll" localSheetId="7">Scheduled_Payment+Extra_Payment</definedName>
    <definedName name="bll">Scheduled_Payment+Extra_Payment</definedName>
    <definedName name="BOH" localSheetId="7">#REF!</definedName>
    <definedName name="BOH">#REF!</definedName>
    <definedName name="BPR_01" localSheetId="7">#REF!</definedName>
    <definedName name="BPR_01">#REF!</definedName>
    <definedName name="BPR_Bloom">'[83]BPR-Bloom'!$A$1:$P$451</definedName>
    <definedName name="BPR_BS" localSheetId="7">#REF!</definedName>
    <definedName name="BPR_BS">#REF!</definedName>
    <definedName name="BPR_pl" localSheetId="7">#REF!</definedName>
    <definedName name="BPR_pl">#REF!</definedName>
    <definedName name="BQT" localSheetId="7">#REF!</definedName>
    <definedName name="BQT">#REF!</definedName>
    <definedName name="BR" localSheetId="7">#REF!</definedName>
    <definedName name="BR">#REF!</definedName>
    <definedName name="BS" localSheetId="7">#REF!</definedName>
    <definedName name="BS">#REF!</definedName>
    <definedName name="bsheet" localSheetId="7">#REF!</definedName>
    <definedName name="bsheet">#REF!</definedName>
    <definedName name="BSNotes" localSheetId="7">#REF!</definedName>
    <definedName name="BSNotes">#REF!</definedName>
    <definedName name="BSsheet" localSheetId="7">#REF!</definedName>
    <definedName name="BSsheet" localSheetId="4">#REF!</definedName>
    <definedName name="BSsheet">#REF!</definedName>
    <definedName name="Budget" localSheetId="7">Pending 'CSE-E Conso'!Sep [84]to..!$X$308:$AA$308</definedName>
    <definedName name="Budget">Pending [13]!Sep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7">#REF!</definedName>
    <definedName name="C_01">#REF!</definedName>
    <definedName name="C_1a" localSheetId="7">#REF!</definedName>
    <definedName name="C_1a">#REF!</definedName>
    <definedName name="C_2a">'[29]C-5'!$A$1:$J$37</definedName>
    <definedName name="C_3a">'[29]C-6'!$A$1:$K$46</definedName>
    <definedName name="C_4" localSheetId="7">#REF!</definedName>
    <definedName name="C_4">#REF!</definedName>
    <definedName name="C_5a" localSheetId="7">#REF!</definedName>
    <definedName name="C_5a">#REF!</definedName>
    <definedName name="C_6a">'[29]C-6'!$A$1:$K$47</definedName>
    <definedName name="C_6a1">'[29]C-6a'!$A$1:$L$46</definedName>
    <definedName name="CAJE" localSheetId="7">#REF!</definedName>
    <definedName name="CAJE">#REF!</definedName>
    <definedName name="CAPITAL">"$#REF!.$#REF!$#REF!"</definedName>
    <definedName name="CAPITAL_49" localSheetId="7">#REF!</definedName>
    <definedName name="CAPITAL_49">#REF!</definedName>
    <definedName name="CAPITAL_65" localSheetId="7">#REF!</definedName>
    <definedName name="CAPITAL_65">#REF!</definedName>
    <definedName name="CAPITAL_72">"$#REF!.$#REF!$#REF!"</definedName>
    <definedName name="CAPITALISE">"$#REF!.#REF!$#REF!"</definedName>
    <definedName name="CAPITALISE_49" localSheetId="7">#REF!</definedName>
    <definedName name="CAPITALISE_49">#REF!</definedName>
    <definedName name="CAPITALISE_65" localSheetId="7">#REF!</definedName>
    <definedName name="CAPITALISE_65">#REF!</definedName>
    <definedName name="CAPITALISE_72">"$#REF!.#REF!$#REF!"</definedName>
    <definedName name="Capitalize">[85]Details!$D$2:$E$12</definedName>
    <definedName name="capsum" localSheetId="7">#REF!</definedName>
    <definedName name="capsum">#REF!</definedName>
    <definedName name="CASH" localSheetId="7">#REF!</definedName>
    <definedName name="CASH">#REF!</definedName>
    <definedName name="CASHFLOWS" localSheetId="7">#REF!</definedName>
    <definedName name="CASHFLOWS">#REF!</definedName>
    <definedName name="CASHFLOWS1" localSheetId="7">#REF!</definedName>
    <definedName name="CASHFLOWS1">#REF!</definedName>
    <definedName name="CATotals" localSheetId="7">#REF!</definedName>
    <definedName name="CATotals">#REF!</definedName>
    <definedName name="CATotals1" localSheetId="7">#REF!</definedName>
    <definedName name="CATotals1">#REF!</definedName>
    <definedName name="cc" localSheetId="7">#REF!</definedName>
    <definedName name="cc">#REF!</definedName>
    <definedName name="CC_1a">[29]CC!$A$1:$J$41</definedName>
    <definedName name="CC_3" localSheetId="7">#REF!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 localSheetId="7">#REF!</definedName>
    <definedName name="cccc">#REF!</definedName>
    <definedName name="cccccccc">'[39]tax-ss'!$G$7:$G$37</definedName>
    <definedName name="cccccccccc">[31]!cccccccccc</definedName>
    <definedName name="ccccccccccccccccc" localSheetId="7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'[39]tax-ss'!$K$7:$K$37</definedName>
    <definedName name="cccccuuuu">'[39]tax-ss'!$L$7:$L$37</definedName>
    <definedName name="CDB" localSheetId="7">#REF!</definedName>
    <definedName name="CDB">#REF!</definedName>
    <definedName name="cddddddddddd">'[39]tax-ss'!$N$7:$N$37</definedName>
    <definedName name="cdsioa">'[39]tax-ss'!$N$7:$N$37</definedName>
    <definedName name="CE" localSheetId="7">#REF!</definedName>
    <definedName name="CE">#REF!</definedName>
    <definedName name="cefewfee" localSheetId="7">#REF!</definedName>
    <definedName name="cefewfee">#REF!</definedName>
    <definedName name="CF">#N/A</definedName>
    <definedName name="CF_1a" localSheetId="7">#REF!</definedName>
    <definedName name="CF_1a">#REF!</definedName>
    <definedName name="CF_2a" localSheetId="7">#REF!</definedName>
    <definedName name="CF_2a">#REF!</definedName>
    <definedName name="CF_2b" localSheetId="7">#REF!</definedName>
    <definedName name="CF_2b">#REF!</definedName>
    <definedName name="CF_2b1" localSheetId="7">#REF!</definedName>
    <definedName name="CF_2b1">#REF!</definedName>
    <definedName name="CF_2b2" localSheetId="7">#REF!</definedName>
    <definedName name="CF_2b2">#REF!</definedName>
    <definedName name="CF_3a" localSheetId="7">#REF!</definedName>
    <definedName name="CF_3a">#REF!</definedName>
    <definedName name="CF_3a1" localSheetId="7">#REF!</definedName>
    <definedName name="CF_3a1">#REF!</definedName>
    <definedName name="CF_3b" localSheetId="7">#REF!</definedName>
    <definedName name="CF_3b">#REF!</definedName>
    <definedName name="CF_3b1" localSheetId="7">#REF!</definedName>
    <definedName name="CF_3b1">#REF!</definedName>
    <definedName name="CF_3b2" localSheetId="7">#REF!</definedName>
    <definedName name="CF_3b2">#REF!</definedName>
    <definedName name="CF_3c" localSheetId="7">#REF!</definedName>
    <definedName name="CF_3c">#REF!</definedName>
    <definedName name="CF_3d" localSheetId="7">#REF!</definedName>
    <definedName name="CF_3d">#REF!</definedName>
    <definedName name="CF_3e" localSheetId="7">#REF!</definedName>
    <definedName name="CF_3e">#REF!</definedName>
    <definedName name="CF_3e1" localSheetId="7">#REF!</definedName>
    <definedName name="CF_3e1">#REF!</definedName>
    <definedName name="CF_3e2" localSheetId="7">#REF!</definedName>
    <definedName name="CF_3e2">#REF!</definedName>
    <definedName name="CF_3f" localSheetId="7">#REF!</definedName>
    <definedName name="CF_3f">#REF!</definedName>
    <definedName name="CF_3f1" localSheetId="7">#REF!</definedName>
    <definedName name="CF_3f1">#REF!</definedName>
    <definedName name="CF_3f2" localSheetId="7">#REF!</definedName>
    <definedName name="CF_3f2">#REF!</definedName>
    <definedName name="CF_3f3" localSheetId="7">#REF!</definedName>
    <definedName name="CF_3f3">#REF!</definedName>
    <definedName name="CF_3f4" localSheetId="7">#REF!</definedName>
    <definedName name="CF_3f4">#REF!</definedName>
    <definedName name="CF_3f5" localSheetId="7">#REF!</definedName>
    <definedName name="CF_3f5">#REF!</definedName>
    <definedName name="CF_3g" localSheetId="7">#REF!</definedName>
    <definedName name="CF_3g">#REF!</definedName>
    <definedName name="CF_3h" localSheetId="7">#REF!</definedName>
    <definedName name="CF_3h">#REF!</definedName>
    <definedName name="Cflow" localSheetId="7">#REF!</definedName>
    <definedName name="Cflow">#REF!</definedName>
    <definedName name="CFS">#N/A</definedName>
    <definedName name="CFWORKING" localSheetId="7">#REF!</definedName>
    <definedName name="CFWORKING">#REF!</definedName>
    <definedName name="Charge" localSheetId="7">'[89]FF-1'!#REF!</definedName>
    <definedName name="Charge">'[89]FF-1'!#REF!</definedName>
    <definedName name="Chargeabl" localSheetId="7">'[90]FF-1'!#REF!</definedName>
    <definedName name="Chargeabl">'[90]FF-1'!#REF!</definedName>
    <definedName name="Chargeable" localSheetId="7">'[91]FF-1'!#REF!</definedName>
    <definedName name="Chargeable">'[91]FF-1'!#REF!</definedName>
    <definedName name="CHECK" localSheetId="7">#REF!</definedName>
    <definedName name="CHECK">#REF!</definedName>
    <definedName name="CI" localSheetId="7">#REF!</definedName>
    <definedName name="CI">#REF!</definedName>
    <definedName name="Cis.Comm">[62]details!$C$138</definedName>
    <definedName name="cksv" localSheetId="7">#REF!</definedName>
    <definedName name="cksv">#REF!</definedName>
    <definedName name="CLAY">"$#REF!.$#REF!$#REF!"</definedName>
    <definedName name="CLAY_49" localSheetId="7">#REF!</definedName>
    <definedName name="CLAY_49">#REF!</definedName>
    <definedName name="CLAY_65" localSheetId="7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7">#REF!</definedName>
    <definedName name="Co_name">#REF!</definedName>
    <definedName name="code" localSheetId="7">#REF!</definedName>
    <definedName name="code">#REF!</definedName>
    <definedName name="COH" localSheetId="7">#REF!</definedName>
    <definedName name="COH">#REF!</definedName>
    <definedName name="cohb" localSheetId="7">#REF!</definedName>
    <definedName name="cohb">#REF!</definedName>
    <definedName name="COHB1" localSheetId="7">#REF!</definedName>
    <definedName name="COHB1">#REF!</definedName>
    <definedName name="COHB2" localSheetId="7">#REF!</definedName>
    <definedName name="COHB2">#REF!</definedName>
    <definedName name="COHB3" localSheetId="7">#REF!</definedName>
    <definedName name="COHB3">#REF!</definedName>
    <definedName name="Col_Numbers">'[42]0100'!$D$109:$E$109</definedName>
    <definedName name="Col_Type">'[42]0100'!$D$110:$E$110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 localSheetId="7">#REF!</definedName>
    <definedName name="COMPAQ_49">#REF!</definedName>
    <definedName name="COMPAQ_65" localSheetId="7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7">#REF!</definedName>
    <definedName name="COMPUTER40_49">#REF!</definedName>
    <definedName name="COMPUTER40_65" localSheetId="7">#REF!</definedName>
    <definedName name="COMPUTER40_65">#REF!</definedName>
    <definedName name="COMPUTER40_72">"$#REF!.$#REF!#REF!"</definedName>
    <definedName name="CONCIERGE" localSheetId="7">#REF!</definedName>
    <definedName name="CONCIERGE">#REF!</definedName>
    <definedName name="CONSOL_BS" localSheetId="7">#REF!</definedName>
    <definedName name="CONSOL_BS">#REF!</definedName>
    <definedName name="CONSOL_JNL">#N/A</definedName>
    <definedName name="CONSOL_P_L" localSheetId="7">#REF!</definedName>
    <definedName name="CONSOL_P_L">#REF!</definedName>
    <definedName name="CONTINGENCY">#N/A</definedName>
    <definedName name="CONTROL">#N/A</definedName>
    <definedName name="CONVENTN" localSheetId="7">#REF!</definedName>
    <definedName name="CONVENTN">#REF!</definedName>
    <definedName name="CORRIDOR" localSheetId="7">#REF!</definedName>
    <definedName name="CORRIDOR">#REF!</definedName>
    <definedName name="cost">'[94]addl cost'!$A$3:$M$37</definedName>
    <definedName name="cost_per_unit" localSheetId="7">#REF!</definedName>
    <definedName name="cost_per_unit">#REF!</definedName>
    <definedName name="CoTrend" localSheetId="7">#REF!</definedName>
    <definedName name="CoTrend">#REF!</definedName>
    <definedName name="COtrendNew" localSheetId="7">#REF!</definedName>
    <definedName name="COtrendNew">#REF!</definedName>
    <definedName name="Cover" localSheetId="7">#REF!</definedName>
    <definedName name="Cover" localSheetId="4">#REF!</definedName>
    <definedName name="Cover">#REF!</definedName>
    <definedName name="Coy_cel" localSheetId="7">#REF!</definedName>
    <definedName name="Coy_cel">#REF!</definedName>
    <definedName name="Coy_cell" localSheetId="7">#REF!</definedName>
    <definedName name="Coy_cell">#REF!</definedName>
    <definedName name="Coy_name" localSheetId="7">#REF!</definedName>
    <definedName name="Coy_name">#REF!</definedName>
    <definedName name="CR">[95]APCODE!$A$3:$B$65536</definedName>
    <definedName name="crate">[96]Rates!$B$4</definedName>
    <definedName name="CREDITOR" localSheetId="7">#REF!</definedName>
    <definedName name="CREDITOR">#REF!</definedName>
    <definedName name="CREDITORS" localSheetId="7">#REF!</definedName>
    <definedName name="CREDITORS">#REF!</definedName>
    <definedName name="CresitorAccruals" localSheetId="7">#REF!</definedName>
    <definedName name="CresitorAccruals">#REF!</definedName>
    <definedName name="_xlnm.Criteria" localSheetId="7">#REF!</definedName>
    <definedName name="_xlnm.Criteria">#REF!</definedName>
    <definedName name="CROK">[95]APCODE!$B$3:$C$602</definedName>
    <definedName name="CS" localSheetId="7">#REF!</definedName>
    <definedName name="CS">#REF!</definedName>
    <definedName name="csC">'[39]tax-ss'!$J$7:$J$37</definedName>
    <definedName name="csscc">'[39]tax-ss'!$C$7:$C$37</definedName>
    <definedName name="CTTotals" localSheetId="7">#REF!</definedName>
    <definedName name="CTTotals">#REF!</definedName>
    <definedName name="CTTotals1" localSheetId="7">#REF!</definedName>
    <definedName name="CTTotals1">#REF!</definedName>
    <definedName name="cty_code">[96]Rates!$B$6</definedName>
    <definedName name="cu">'[39]tax-ss'!$M$7:$M$37</definedName>
    <definedName name="CUMMINS">"$#REF!.$#REF!$#REF!"</definedName>
    <definedName name="CUMMINS_49" localSheetId="7">#REF!</definedName>
    <definedName name="CUMMINS_49">#REF!</definedName>
    <definedName name="CUMMINS_65" localSheetId="7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 localSheetId="7">'[99]G-35-3'!#REF!</definedName>
    <definedName name="CurrYA">'[99]G-35-3'!#REF!</definedName>
    <definedName name="custnew" localSheetId="7">#REF!</definedName>
    <definedName name="custnew">#REF!</definedName>
    <definedName name="Customize" localSheetId="7">[100]!Customize</definedName>
    <definedName name="Customize">[100]!Customize</definedName>
    <definedName name="CVT" localSheetId="7">#REF!</definedName>
    <definedName name="CVT">#REF!</definedName>
    <definedName name="cyear">[26]Info!$D$8</definedName>
    <definedName name="czu">'[39]tax-ss'!$H$7:$H$37</definedName>
    <definedName name="d" localSheetId="7">'CSE-E Conso'!P&amp;'CSE-E Conso'!L CONSOL [28]NEW!$DM$50:$DM$50</definedName>
    <definedName name="d">[13]!P&amp;[13]!L CONSOL [28]NEW!$DM$50:$DM$50</definedName>
    <definedName name="D_Purchased_Vehicles" localSheetId="7">'[101]K-5'!#REF!</definedName>
    <definedName name="D_Purchased_Vehicles">'[101]K-5'!#REF!</definedName>
    <definedName name="da">"TOA Paint (Malaysia) Sdn Bhd"</definedName>
    <definedName name="dagdsgds" localSheetId="7">#REF!</definedName>
    <definedName name="dagdsgds">#REF!</definedName>
    <definedName name="DASH">'[102]Cost centre expenditure'!$B$16</definedName>
    <definedName name="DATA" localSheetId="7">#REF!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 localSheetId="7">#REF!</definedName>
    <definedName name="data1">#REF!</definedName>
    <definedName name="data2" localSheetId="7">#REF!</definedName>
    <definedName name="data2">#REF!</definedName>
    <definedName name="data3" localSheetId="7">#REF!</definedName>
    <definedName name="data3">#REF!</definedName>
    <definedName name="data4" localSheetId="7">#REF!</definedName>
    <definedName name="data4">#REF!</definedName>
    <definedName name="data5" localSheetId="7">#REF!</definedName>
    <definedName name="data5">#REF!</definedName>
    <definedName name="data6" localSheetId="7">#REF!</definedName>
    <definedName name="data6">#REF!</definedName>
    <definedName name="data7" localSheetId="7">#REF!</definedName>
    <definedName name="data7">#REF!</definedName>
    <definedName name="_xlnm.Database" localSheetId="7">#REF!</definedName>
    <definedName name="_xlnm.Database" localSheetId="4">#REF!</definedName>
    <definedName name="_xlnm.Database" localSheetId="10">#REF!</definedName>
    <definedName name="_xlnm.Database">#REF!</definedName>
    <definedName name="Database_MI" localSheetId="7">#REF!</definedName>
    <definedName name="Database_MI">#REF!</definedName>
    <definedName name="Database1" localSheetId="7">#REF!</definedName>
    <definedName name="Database1">#REF!</definedName>
    <definedName name="date">[107]ตั๋วเงินรับ!$F$1</definedName>
    <definedName name="dAWDAWDA" localSheetId="7">#REF!</definedName>
    <definedName name="dAWDAWDA">#REF!</definedName>
    <definedName name="dd">[108]ตั๋วเงินรับ!$F$1</definedName>
    <definedName name="DDD" localSheetId="7">#REF!</definedName>
    <definedName name="DDD">#REF!</definedName>
    <definedName name="dddd">[31]!dddd</definedName>
    <definedName name="ddfdf" localSheetId="7">#REF!</definedName>
    <definedName name="ddfdf">#REF!</definedName>
    <definedName name="ddgg" localSheetId="7">#REF!</definedName>
    <definedName name="ddgg">#REF!</definedName>
    <definedName name="dds" localSheetId="7">#REF!</definedName>
    <definedName name="dds">#REF!</definedName>
    <definedName name="ddsgg" localSheetId="7">#REF!</definedName>
    <definedName name="ddsgg">#REF!</definedName>
    <definedName name="DE" localSheetId="7">#REF!</definedName>
    <definedName name="DE">#REF!</definedName>
    <definedName name="DEB" localSheetId="7">#REF!</definedName>
    <definedName name="DEB">#REF!</definedName>
    <definedName name="DEBTOR" localSheetId="7">#REF!</definedName>
    <definedName name="DEBTOR">#REF!</definedName>
    <definedName name="Dec" localSheetId="7">#REF!</definedName>
    <definedName name="Dec">#REF!</definedName>
    <definedName name="DEDetail" localSheetId="7">#REF!</definedName>
    <definedName name="DEDetail">#REF!</definedName>
    <definedName name="deferred" localSheetId="7">#REF!</definedName>
    <definedName name="deferred">#REF!</definedName>
    <definedName name="DEMonths" localSheetId="7">#REF!</definedName>
    <definedName name="DEMonths">#REF!</definedName>
    <definedName name="DEPN">"$#REF!.$H$15"</definedName>
    <definedName name="DEPN_72">"$#REF!.$H$16"</definedName>
    <definedName name="Depr" localSheetId="7">#REF!</definedName>
    <definedName name="Depr">#REF!</definedName>
    <definedName name="Derty" localSheetId="7">#REF!</definedName>
    <definedName name="Derty">#REF!</definedName>
    <definedName name="description" localSheetId="7">#REF!</definedName>
    <definedName name="description">#REF!</definedName>
    <definedName name="Detail10" localSheetId="7">#REF!</definedName>
    <definedName name="Detail10">#REF!</definedName>
    <definedName name="Detail20" localSheetId="7">#REF!</definedName>
    <definedName name="Detail20">#REF!</definedName>
    <definedName name="dfd">'[109]FF-3'!$A$9:$K$11</definedName>
    <definedName name="dfdf" localSheetId="7">#REF!</definedName>
    <definedName name="dfdf">#REF!</definedName>
    <definedName name="dfdfdds" localSheetId="7">#REF!</definedName>
    <definedName name="dfdfdds">#REF!</definedName>
    <definedName name="dfdfds" localSheetId="7">#REF!</definedName>
    <definedName name="dfdfds">#REF!</definedName>
    <definedName name="DFDFDW" localSheetId="7">#REF!</definedName>
    <definedName name="DFDFDW">#REF!</definedName>
    <definedName name="dfdfff" localSheetId="7">#REF!</definedName>
    <definedName name="dfdfff">#REF!</definedName>
    <definedName name="dfdsf">'[110]CA Sheet'!$R$36</definedName>
    <definedName name="dfdsfgfg">'[111]CA Sheet'!$R$36</definedName>
    <definedName name="dffd" localSheetId="7">#REF!</definedName>
    <definedName name="dffd">#REF!</definedName>
    <definedName name="dffgdfrd" localSheetId="7">#REF!</definedName>
    <definedName name="dffgdfrd">#REF!</definedName>
    <definedName name="dfg" localSheetId="7">#REF!</definedName>
    <definedName name="dfg">#REF!</definedName>
    <definedName name="dfgdfdf" localSheetId="7">#REF!</definedName>
    <definedName name="dfgdfdf">#REF!</definedName>
    <definedName name="dfgdfg" localSheetId="7">#REF!</definedName>
    <definedName name="dfgdfg">#REF!</definedName>
    <definedName name="dfgfd" localSheetId="7">#REF!</definedName>
    <definedName name="dfgfd">#REF!</definedName>
    <definedName name="dfgrfgsdg" localSheetId="7">#REF!</definedName>
    <definedName name="dfgrfgsdg">#REF!</definedName>
    <definedName name="dfh" localSheetId="7">#REF!</definedName>
    <definedName name="dfh">#REF!</definedName>
    <definedName name="dfhddt" localSheetId="7">#REF!</definedName>
    <definedName name="dfhddt">#REF!</definedName>
    <definedName name="dfhdffd" localSheetId="7">#REF!</definedName>
    <definedName name="dfhdffd">#REF!</definedName>
    <definedName name="dfhdfhdf" localSheetId="7">#REF!</definedName>
    <definedName name="dfhdfhdf">#REF!</definedName>
    <definedName name="dfhfh" localSheetId="7">#REF!</definedName>
    <definedName name="dfhfh">#REF!</definedName>
    <definedName name="dfhjdj" localSheetId="7">#REF!</definedName>
    <definedName name="dfhjdj">#REF!</definedName>
    <definedName name="dfhnfj" localSheetId="7">#REF!</definedName>
    <definedName name="dfhnfj">#REF!</definedName>
    <definedName name="dfhsdfgse" localSheetId="7">#REF!</definedName>
    <definedName name="dfhsdfgse">#REF!</definedName>
    <definedName name="dfjftjt" localSheetId="7">#REF!</definedName>
    <definedName name="dfjftjt">#REF!</definedName>
    <definedName name="dfjndghjdt" localSheetId="7">#REF!</definedName>
    <definedName name="dfjndghjdt">#REF!</definedName>
    <definedName name="dflt1">'[100]Customize Your Loan Manager'!$G$21</definedName>
    <definedName name="dflt7" localSheetId="7">[112]Invoice!#REF!</definedName>
    <definedName name="dflt7">[112]Invoice!#REF!</definedName>
    <definedName name="dfsdfes">'[110]CA Sheet'!$R$36</definedName>
    <definedName name="dfsdgfd" localSheetId="7">#REF!</definedName>
    <definedName name="dfsdgfd">#REF!</definedName>
    <definedName name="dfsfd">'[113]CA Sheet'!$R$36</definedName>
    <definedName name="dfsfdf" localSheetId="7">#REF!</definedName>
    <definedName name="dfsfdf">#REF!</definedName>
    <definedName name="dfsff" localSheetId="7">#REF!</definedName>
    <definedName name="dfsff">#REF!</definedName>
    <definedName name="DFWDFW" localSheetId="7">#REF!</definedName>
    <definedName name="DFWDFW">#REF!</definedName>
    <definedName name="dg" localSheetId="7">#REF!</definedName>
    <definedName name="dg">#REF!</definedName>
    <definedName name="DGASG">[31]!DGASG</definedName>
    <definedName name="dgewrhe" localSheetId="7">#REF!</definedName>
    <definedName name="dgewrhe">#REF!</definedName>
    <definedName name="dgfdsgfd" localSheetId="7">#REF!</definedName>
    <definedName name="dgfdsgfd">#REF!</definedName>
    <definedName name="dgjdg" localSheetId="7">#REF!</definedName>
    <definedName name="dgjdg">#REF!</definedName>
    <definedName name="dgrdgd" localSheetId="7">#REF!</definedName>
    <definedName name="dgrdgd">#REF!</definedName>
    <definedName name="dgsdgsd" localSheetId="7">#REF!</definedName>
    <definedName name="dgsdgsd">#REF!</definedName>
    <definedName name="dgsg" localSheetId="7">#REF!</definedName>
    <definedName name="dgsg">#REF!</definedName>
    <definedName name="dgsgs" localSheetId="7">#REF!</definedName>
    <definedName name="dgsgs">#REF!</definedName>
    <definedName name="dhdfhfdj" localSheetId="7">#REF!</definedName>
    <definedName name="dhdfhfdj">#REF!</definedName>
    <definedName name="dhdh" localSheetId="7">#REF!</definedName>
    <definedName name="dhdh">#REF!</definedName>
    <definedName name="dhdhd" localSheetId="7">#REF!</definedName>
    <definedName name="dhdhd">#REF!</definedName>
    <definedName name="dhdhdh" localSheetId="7">#REF!</definedName>
    <definedName name="dhdhdh">#REF!</definedName>
    <definedName name="dhdhsw" localSheetId="7">#REF!</definedName>
    <definedName name="dhdhsw">#REF!</definedName>
    <definedName name="dhfdhdtj" localSheetId="7">#REF!</definedName>
    <definedName name="dhfdhdtj">#REF!</definedName>
    <definedName name="dhhdh" localSheetId="7">#REF!</definedName>
    <definedName name="dhhdh">#REF!</definedName>
    <definedName name="dhtdhdth" localSheetId="7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 localSheetId="7">#REF!</definedName>
    <definedName name="display_area_2">#REF!</definedName>
    <definedName name="DisposalTotals" localSheetId="7">#REF!</definedName>
    <definedName name="DisposalTotals">#REF!</definedName>
    <definedName name="DisposalTotals1" localSheetId="7">#REF!</definedName>
    <definedName name="DisposalTotals1">#REF!</definedName>
    <definedName name="div_code">[96]Rates!$B$7</definedName>
    <definedName name="djdjt" localSheetId="7">#REF!</definedName>
    <definedName name="djdjt">#REF!</definedName>
    <definedName name="djfhjdhje" localSheetId="7">#REF!</definedName>
    <definedName name="djfhjdhje">#REF!</definedName>
    <definedName name="djfjherhjr" localSheetId="7">#REF!</definedName>
    <definedName name="djfjherhjr">#REF!</definedName>
    <definedName name="dk" localSheetId="7">#REF!</definedName>
    <definedName name="dk">#REF!</definedName>
    <definedName name="dkil" localSheetId="7">IF('CSE-E Conso'!Loan_Amount*'CSE-E Conso'!Interest_Rate*'CSE-E Conso'!Loan_Years*'CSE-E Conso'!Loan_Start&gt;0,1,0)</definedName>
    <definedName name="dkil">IF([13]!Loan_Amount*[13]!Interest_Rate*[13]!Loan_Years*[13]!Loan_Start&gt;0,1,0)</definedName>
    <definedName name="DKK">'[114]ADJ - RATE'!$B$4</definedName>
    <definedName name="DM2_">'[80]Cum.91-93'!$AI$460:$AI$673</definedName>
    <definedName name="DM95_">'[80]Cum.91-93'!$AI$238:$AI$432</definedName>
    <definedName name="docs" localSheetId="7">#REF!</definedName>
    <definedName name="docs">#REF!</definedName>
    <definedName name="Document___SNF_Crossreference" localSheetId="7">#REF!</definedName>
    <definedName name="Document___SNF_Crossreference">#REF!</definedName>
    <definedName name="DONATION">"$#REF!.$#REF!$#REF!"</definedName>
    <definedName name="DONATION_49" localSheetId="7">#REF!</definedName>
    <definedName name="DONATION_49">#REF!</definedName>
    <definedName name="DONATION_65" localSheetId="7">#REF!</definedName>
    <definedName name="DONATION_65">#REF!</definedName>
    <definedName name="DONATION_72">"$#REF!.$#REF!$#REF!"</definedName>
    <definedName name="dqewedqewd" localSheetId="7">[52]U2.2!#REF!</definedName>
    <definedName name="dqewedqewd">[52]U2.2!#REF!</definedName>
    <definedName name="DR" localSheetId="7">#REF!</definedName>
    <definedName name="DR">#REF!</definedName>
    <definedName name="DRIVER" localSheetId="7">#REF!</definedName>
    <definedName name="DRIVER">#REF!</definedName>
    <definedName name="ds" localSheetId="7">#REF!</definedName>
    <definedName name="ds">#REF!</definedName>
    <definedName name="dsd" localSheetId="7">#REF!</definedName>
    <definedName name="dsd">#REF!</definedName>
    <definedName name="dsfdff" localSheetId="7">#REF!</definedName>
    <definedName name="dsfdff">#REF!</definedName>
    <definedName name="dsfdsfds" localSheetId="7">#REF!</definedName>
    <definedName name="dsfdsfds">#REF!</definedName>
    <definedName name="dsfdsgsdfd" localSheetId="7">#REF!</definedName>
    <definedName name="dsfdsgsdfd">#REF!</definedName>
    <definedName name="dsffef" localSheetId="7">#REF!</definedName>
    <definedName name="dsffef">#REF!</definedName>
    <definedName name="dsfgfgrd" localSheetId="7">#REF!</definedName>
    <definedName name="dsfgfgrd">#REF!</definedName>
    <definedName name="dsgdsgds" localSheetId="7">#REF!</definedName>
    <definedName name="dsgdsgds">#REF!</definedName>
    <definedName name="dsgfewgew" localSheetId="7">#REF!</definedName>
    <definedName name="dsgfewgew">#REF!</definedName>
    <definedName name="dsgfsgeg" localSheetId="7">#REF!</definedName>
    <definedName name="dsgfsgeg">#REF!</definedName>
    <definedName name="dsgfsggrf" localSheetId="7">#REF!</definedName>
    <definedName name="dsgfsggrf">#REF!</definedName>
    <definedName name="dsggshhr" localSheetId="7">#REF!</definedName>
    <definedName name="dsggshhr">#REF!</definedName>
    <definedName name="dsgrrerehhr">[31]!dsgrrerehhr</definedName>
    <definedName name="dsgsrsrh" localSheetId="7">#REF!</definedName>
    <definedName name="dsgsrsrh">#REF!</definedName>
    <definedName name="DSP" localSheetId="7">#REF!</definedName>
    <definedName name="DSP">#REF!</definedName>
    <definedName name="DSPIMO" localSheetId="7">#REF!</definedName>
    <definedName name="DSPIMO">#REF!</definedName>
    <definedName name="DSPMO" localSheetId="7">#REF!</definedName>
    <definedName name="DSPMO">#REF!</definedName>
    <definedName name="DSPTLMO" localSheetId="7">#REF!</definedName>
    <definedName name="DSPTLMO">#REF!</definedName>
    <definedName name="dssbfeq" localSheetId="7" hidden="1">#REF!</definedName>
    <definedName name="dssbfeq" hidden="1">#REF!</definedName>
    <definedName name="dssdg" localSheetId="7">#REF!</definedName>
    <definedName name="dssdg">#REF!</definedName>
    <definedName name="dsvsdfrdsg" localSheetId="7">#REF!</definedName>
    <definedName name="dsvsdfrdsg">#REF!</definedName>
    <definedName name="dtdyu">[31]!dtdyu</definedName>
    <definedName name="dthtdht" localSheetId="7">#REF!</definedName>
    <definedName name="dthtdht">#REF!</definedName>
    <definedName name="dvvsv" localSheetId="7">#REF!</definedName>
    <definedName name="dvvsv">#REF!</definedName>
    <definedName name="dwfq" localSheetId="7">#REF!</definedName>
    <definedName name="dwfq">#REF!</definedName>
    <definedName name="dwqdq" localSheetId="7">[52]U2.2!#REF!</definedName>
    <definedName name="dwqdq">[52]U2.2!#REF!</definedName>
    <definedName name="e" localSheetId="7">'CSE-E Conso'!P&amp;'CSE-E Conso'!L CONSOL [28]NEW!$DM$50:$DM$50</definedName>
    <definedName name="e">[13]!P&amp;[13]!L CONSOL [28]NEW!$DM$50:$DM$50</definedName>
    <definedName name="E_I2">"$#REF!.$O$197"</definedName>
    <definedName name="E_I2_72">"$#REF!.$O$198"</definedName>
    <definedName name="ea" localSheetId="7">#REF!</definedName>
    <definedName name="ea">#REF!</definedName>
    <definedName name="eAsnV3" localSheetId="7">#REF!</definedName>
    <definedName name="eAsnV3">#REF!</definedName>
    <definedName name="eAsnV4" localSheetId="7">#REF!</definedName>
    <definedName name="eAsnV4">#REF!</definedName>
    <definedName name="EBS" localSheetId="7">#REF!</definedName>
    <definedName name="EBS">#REF!</definedName>
    <definedName name="edgewrqgr" localSheetId="7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7">#REF!</definedName>
    <definedName name="EdRes">#REF!</definedName>
    <definedName name="EE">[45]เงินกู้ธนชาติ!$G$2</definedName>
    <definedName name="ee_49" localSheetId="7">[115]FF_4!#REF!</definedName>
    <definedName name="ee_49">[115]FF_4!#REF!</definedName>
    <definedName name="ee_65" localSheetId="7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[116]FORMC94!$A$6:$M$38</definedName>
    <definedName name="eeeeeeee">'[39]tax-ss'!$M$7:$M$37</definedName>
    <definedName name="eerfr" localSheetId="7">#REF!</definedName>
    <definedName name="eerfr">#REF!</definedName>
    <definedName name="eewgte">'[117]Gain Loss Calculation'!$X$3</definedName>
    <definedName name="efdg" localSheetId="7">#REF!</definedName>
    <definedName name="efdg">#REF!</definedName>
    <definedName name="efdsf" localSheetId="7">#REF!</definedName>
    <definedName name="efdsf">#REF!</definedName>
    <definedName name="efefe" localSheetId="7">#REF!</definedName>
    <definedName name="efefe">#REF!</definedName>
    <definedName name="efefeee" localSheetId="7">#REF!</definedName>
    <definedName name="efefeee">#REF!</definedName>
    <definedName name="efefefwe" localSheetId="7">#REF!</definedName>
    <definedName name="efefefwe">#REF!</definedName>
    <definedName name="efefewrfer" localSheetId="7">#REF!</definedName>
    <definedName name="efefewrfer">#REF!</definedName>
    <definedName name="efefgewee" localSheetId="7">#REF!</definedName>
    <definedName name="efefgewee">#REF!</definedName>
    <definedName name="efewefe\" localSheetId="7">#REF!</definedName>
    <definedName name="efewefe\">#REF!</definedName>
    <definedName name="efewfefew" localSheetId="7">#REF!</definedName>
    <definedName name="efewfefew">#REF!</definedName>
    <definedName name="efewff">'[48]CA Sheet'!$R$36</definedName>
    <definedName name="efewgeg">[31]!efewgeg</definedName>
    <definedName name="efgwegge" localSheetId="7">#REF!</definedName>
    <definedName name="efgwegge">#REF!</definedName>
    <definedName name="efwegwge">[31]!efwegwge</definedName>
    <definedName name="efwgewg" localSheetId="7">#REF!</definedName>
    <definedName name="efwgewg">#REF!</definedName>
    <definedName name="egewqgewqg">[118]B!$B$3</definedName>
    <definedName name="egfeqgegeg" localSheetId="7" hidden="1">#REF!</definedName>
    <definedName name="egfeqgegeg" hidden="1">#REF!</definedName>
    <definedName name="egfesge" localSheetId="7">#REF!</definedName>
    <definedName name="egfesge">#REF!</definedName>
    <definedName name="egfrgrewg">'[48]CA Sheet'!$Q$36</definedName>
    <definedName name="egg2g31">[31]!egg2g31</definedName>
    <definedName name="egqeg">[31]!egqeg</definedName>
    <definedName name="egreger" localSheetId="7">#REF!</definedName>
    <definedName name="egreger">#REF!</definedName>
    <definedName name="egrfrfg" localSheetId="7">#REF!</definedName>
    <definedName name="egrfrfg">#REF!</definedName>
    <definedName name="egtweg">[31]!egtweg</definedName>
    <definedName name="egwetrfewt" localSheetId="7">#REF!</definedName>
    <definedName name="egwetrfewt">#REF!</definedName>
    <definedName name="egwg">[31]!egwg</definedName>
    <definedName name="egwgwrh">[31]!egwgwrh</definedName>
    <definedName name="ehege" localSheetId="7">#REF!</definedName>
    <definedName name="ehege">#REF!</definedName>
    <definedName name="ehehe" localSheetId="7">#REF!</definedName>
    <definedName name="ehehe">#REF!</definedName>
    <definedName name="eheqhq" localSheetId="7">#REF!</definedName>
    <definedName name="eheqhq">#REF!</definedName>
    <definedName name="eherh" localSheetId="7">#REF!</definedName>
    <definedName name="eherh">#REF!</definedName>
    <definedName name="EHERHE" localSheetId="7">#REF!</definedName>
    <definedName name="EHERHE">#REF!</definedName>
    <definedName name="eherherh" localSheetId="7">#REF!</definedName>
    <definedName name="eherherh">#REF!</definedName>
    <definedName name="ehetheth" localSheetId="7">#REF!</definedName>
    <definedName name="ehetheth">#REF!</definedName>
    <definedName name="ehgrdh" localSheetId="7">#REF!</definedName>
    <definedName name="ehgrdh">#REF!</definedName>
    <definedName name="ehrfhhsga" localSheetId="7">#REF!</definedName>
    <definedName name="ehrfhhsga">#REF!</definedName>
    <definedName name="EHTEJHTR" localSheetId="7">#REF!</definedName>
    <definedName name="EHTEJHTR">#REF!</definedName>
    <definedName name="ehtrh" localSheetId="7">#REF!</definedName>
    <definedName name="ehtrh">#REF!</definedName>
    <definedName name="eInventoryV1" localSheetId="7">#REF!</definedName>
    <definedName name="eInventoryV1">#REF!</definedName>
    <definedName name="eInvoiceV3" localSheetId="7">#REF!</definedName>
    <definedName name="eInvoiceV3">#REF!</definedName>
    <definedName name="eInvoiceV4" localSheetId="7">#REF!</definedName>
    <definedName name="eInvoiceV4">#REF!</definedName>
    <definedName name="ejethuer">'[49]CA Sheet'!$Q$36</definedName>
    <definedName name="ejttrjrjr" localSheetId="7">#REF!</definedName>
    <definedName name="ejttrjrjr">#REF!</definedName>
    <definedName name="EL" localSheetId="7">#REF!</definedName>
    <definedName name="EL">#REF!</definedName>
    <definedName name="ELECT2">"$#REF!.#REF!$#REF!"</definedName>
    <definedName name="ELECT2_49" localSheetId="7">#REF!</definedName>
    <definedName name="ELECT2_49">#REF!</definedName>
    <definedName name="ELECT2_65" localSheetId="7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7">#REF!</definedName>
    <definedName name="ELECTRICAL2_49">#REF!</definedName>
    <definedName name="ELECTRICAL2_65" localSheetId="7">#REF!</definedName>
    <definedName name="ELECTRICAL2_65">#REF!</definedName>
    <definedName name="ELECTRICAL2_72">"$#REF!.$#REF!$#REF!"</definedName>
    <definedName name="EmploymentCost" localSheetId="7">#REF!</definedName>
    <definedName name="EmploymentCost">#REF!</definedName>
    <definedName name="End_Bal" localSheetId="7">#REF!</definedName>
    <definedName name="End_Bal">#REF!</definedName>
    <definedName name="EndBP" localSheetId="7">#REF!</definedName>
    <definedName name="EndBP">#REF!</definedName>
    <definedName name="ended">36891</definedName>
    <definedName name="ENTER">"$#REF!.$#REF!$#REF!"</definedName>
    <definedName name="ENTER_49" localSheetId="7">#REF!</definedName>
    <definedName name="ENTER_49">#REF!</definedName>
    <definedName name="ENTER_65" localSheetId="7">#REF!</definedName>
    <definedName name="ENTER_65">#REF!</definedName>
    <definedName name="ENTER_72">"$#REF!.$#REF!$#REF!"</definedName>
    <definedName name="Entered_Pmt" localSheetId="7">#REF!</definedName>
    <definedName name="Entered_Pmt">#REF!</definedName>
    <definedName name="Entity">[119]Details!$B$2:$B$34</definedName>
    <definedName name="EntityList">[119]Details!$C$2:$C$28</definedName>
    <definedName name="EO" localSheetId="7">#REF!</definedName>
    <definedName name="EO">#REF!</definedName>
    <definedName name="eOrderV4" localSheetId="7">#REF!</definedName>
    <definedName name="eOrderV4">#REF!</definedName>
    <definedName name="eOrderV4Live" localSheetId="7">#REF!</definedName>
    <definedName name="eOrderV4Live">#REF!</definedName>
    <definedName name="EP" localSheetId="7">#REF!</definedName>
    <definedName name="EP">#REF!</definedName>
    <definedName name="eqaavs">[31]!eqaavs</definedName>
    <definedName name="eqfqew">[31]!eqfqew</definedName>
    <definedName name="eqrqewr" localSheetId="7">[52]U2.2!#REF!</definedName>
    <definedName name="eqrqewr">[52]U2.2!#REF!</definedName>
    <definedName name="EQTQ1R" localSheetId="7">#REF!</definedName>
    <definedName name="EQTQ1R">#REF!</definedName>
    <definedName name="eqwtrfewgtrwg" localSheetId="7">#REF!</definedName>
    <definedName name="eqwtrfewgtrwg">#REF!</definedName>
    <definedName name="ergetr" localSheetId="7">#REF!</definedName>
    <definedName name="ergetr">#REF!</definedName>
    <definedName name="ergewgtr" localSheetId="7">#REF!</definedName>
    <definedName name="ergewgtr">#REF!</definedName>
    <definedName name="ergtgtrg" localSheetId="7">#REF!</definedName>
    <definedName name="ergtgtrg">#REF!</definedName>
    <definedName name="ergttwrtw" localSheetId="7">[52]U2.2!#REF!</definedName>
    <definedName name="ergttwrtw">[52]U2.2!#REF!</definedName>
    <definedName name="ergtwrq" localSheetId="7">#REF!</definedName>
    <definedName name="ergtwrq">#REF!</definedName>
    <definedName name="ergwq" localSheetId="7">#REF!</definedName>
    <definedName name="ergwq">#REF!</definedName>
    <definedName name="erherhh" localSheetId="7">#REF!</definedName>
    <definedName name="erherhh">#REF!</definedName>
    <definedName name="erhjtejnjmn" localSheetId="7">#REF!</definedName>
    <definedName name="erhjtejnjmn">#REF!</definedName>
    <definedName name="erhnethet" localSheetId="7">[52]U2.2!#REF!</definedName>
    <definedName name="erhnethet">[52]U2.2!#REF!</definedName>
    <definedName name="erhreherh" localSheetId="7">#REF!</definedName>
    <definedName name="erhreherh">#REF!</definedName>
    <definedName name="erhtejnyrmj" localSheetId="7">#REF!</definedName>
    <definedName name="erhtejnyrmj">#REF!</definedName>
    <definedName name="erhtjht" localSheetId="7">#REF!</definedName>
    <definedName name="erhtjht">#REF!</definedName>
    <definedName name="errgwr" localSheetId="7">#REF!</definedName>
    <definedName name="errgwr">#REF!</definedName>
    <definedName name="ertjhjtrjheet" localSheetId="7">#REF!</definedName>
    <definedName name="ertjhjtrjheet">#REF!</definedName>
    <definedName name="ery3y" localSheetId="7">#REF!</definedName>
    <definedName name="ery3y">#REF!</definedName>
    <definedName name="eryerhgerh">'[49]CA Sheet'!$Q$36</definedName>
    <definedName name="eryerur">[31]!eryerur</definedName>
    <definedName name="eryhrh" localSheetId="7">#REF!</definedName>
    <definedName name="eryhrh">#REF!</definedName>
    <definedName name="eryw" localSheetId="7">#REF!</definedName>
    <definedName name="eryw">#REF!</definedName>
    <definedName name="ES" localSheetId="7">#REF!</definedName>
    <definedName name="ES">#REF!</definedName>
    <definedName name="eScheduleV3" localSheetId="7">#REF!</definedName>
    <definedName name="eScheduleV3">#REF!</definedName>
    <definedName name="eScheduleV4" localSheetId="7">#REF!</definedName>
    <definedName name="eScheduleV4">#REF!</definedName>
    <definedName name="eScheduleV5_6June" localSheetId="7">#REF!</definedName>
    <definedName name="eScheduleV5_6June">#REF!</definedName>
    <definedName name="esgtewgfe" localSheetId="7">#REF!</definedName>
    <definedName name="esgtewgfe">#REF!</definedName>
    <definedName name="esgtwhwrh" localSheetId="7" hidden="1">#REF!</definedName>
    <definedName name="esgtwhwrh" hidden="1">#REF!</definedName>
    <definedName name="estre" localSheetId="7">#REF!</definedName>
    <definedName name="estre">#REF!</definedName>
    <definedName name="ethgetge" localSheetId="7">#REF!</definedName>
    <definedName name="ethgetge">#REF!</definedName>
    <definedName name="ethntrjnty">'[120]CA Sheet'!$Q$36</definedName>
    <definedName name="eththt4" localSheetId="7">#REF!</definedName>
    <definedName name="eththt4">#REF!</definedName>
    <definedName name="etr" localSheetId="7">#REF!</definedName>
    <definedName name="etr">#REF!</definedName>
    <definedName name="etwet" localSheetId="7">#REF!</definedName>
    <definedName name="etwet">#REF!</definedName>
    <definedName name="etwjhetqj" localSheetId="7">#REF!</definedName>
    <definedName name="etwjhetqj">#REF!</definedName>
    <definedName name="ETYETET" localSheetId="7">#REF!</definedName>
    <definedName name="ETYETET">#REF!</definedName>
    <definedName name="etyuetet5" localSheetId="7">#REF!</definedName>
    <definedName name="etyuetet5">#REF!</definedName>
    <definedName name="EVOL">[1]MCMD95!$U$130:$AO$151</definedName>
    <definedName name="ewew" localSheetId="7">#REF!</definedName>
    <definedName name="ewew">#REF!</definedName>
    <definedName name="ewfewfef" localSheetId="7">#REF!</definedName>
    <definedName name="ewfewfef">#REF!</definedName>
    <definedName name="ewgr4hreh" localSheetId="7">#REF!</definedName>
    <definedName name="ewgr4hreh">#REF!</definedName>
    <definedName name="ewgwege">[31]!ewgwege</definedName>
    <definedName name="ewgwegg" localSheetId="7">#REF!</definedName>
    <definedName name="ewgwegg">#REF!</definedName>
    <definedName name="ewgwegwg" localSheetId="7">#REF!</definedName>
    <definedName name="ewgwegwg">#REF!</definedName>
    <definedName name="ewr" localSheetId="7">#REF!</definedName>
    <definedName name="ewr">#REF!</definedName>
    <definedName name="EWRHETHTRJ" localSheetId="7">#REF!</definedName>
    <definedName name="EWRHETHTRJ">#REF!</definedName>
    <definedName name="ewtfwegw4g">[31]!ewtfwegw4g</definedName>
    <definedName name="ewtqetqe" localSheetId="7">#REF!</definedName>
    <definedName name="ewtqetqe">#REF!</definedName>
    <definedName name="ewttew" localSheetId="7">#REF!</definedName>
    <definedName name="ewttew">#REF!</definedName>
    <definedName name="ewtw2tew" localSheetId="7">#REF!</definedName>
    <definedName name="ewtw2tew">#REF!</definedName>
    <definedName name="ewtwg">[31]!ewtwg</definedName>
    <definedName name="Excel_BuiltIn__FilterDatabase_8" localSheetId="7">#REF!</definedName>
    <definedName name="Excel_BuiltIn__FilterDatabase_8">#REF!</definedName>
    <definedName name="Excel_BuiltIn_Print_Area">"$#REF!.$A$1:$M$73"</definedName>
    <definedName name="Excel_BuiltIn_Print_Area_1" localSheetId="7">#REF!</definedName>
    <definedName name="Excel_BuiltIn_Print_Area_1">#REF!</definedName>
    <definedName name="Excel_BuiltIn_Print_Area_1_1_1" localSheetId="7">#REF!</definedName>
    <definedName name="Excel_BuiltIn_Print_Area_1_1_1">#REF!</definedName>
    <definedName name="Excel_BuiltIn_Print_Area_10" localSheetId="7">#REF!</definedName>
    <definedName name="Excel_BuiltIn_Print_Area_10">#REF!</definedName>
    <definedName name="Excel_BuiltIn_Print_Area_10_1" localSheetId="7">#REF!</definedName>
    <definedName name="Excel_BuiltIn_Print_Area_10_1">#REF!</definedName>
    <definedName name="Excel_BuiltIn_Print_Area_11" localSheetId="7">#REF!</definedName>
    <definedName name="Excel_BuiltIn_Print_Area_11">#REF!</definedName>
    <definedName name="Excel_BuiltIn_Print_Area_11_1" localSheetId="7">#REF!</definedName>
    <definedName name="Excel_BuiltIn_Print_Area_11_1">#REF!</definedName>
    <definedName name="Excel_BuiltIn_Print_Area_12" localSheetId="7">#REF!</definedName>
    <definedName name="Excel_BuiltIn_Print_Area_12">#REF!</definedName>
    <definedName name="Excel_BuiltIn_Print_Area_12_1" localSheetId="7">#REF!</definedName>
    <definedName name="Excel_BuiltIn_Print_Area_12_1">#REF!</definedName>
    <definedName name="Excel_BuiltIn_Print_Area_13">"$#REF!.$A$1:$M$73"</definedName>
    <definedName name="Excel_BuiltIn_Print_Area_13_1" localSheetId="7">#REF!</definedName>
    <definedName name="Excel_BuiltIn_Print_Area_13_1">#REF!</definedName>
    <definedName name="Excel_BuiltIn_Print_Area_13_72">"$#REF!.$A$1:$M$74"</definedName>
    <definedName name="Excel_BuiltIn_Print_Area_14" localSheetId="7">#REF!</definedName>
    <definedName name="Excel_BuiltIn_Print_Area_14">#REF!</definedName>
    <definedName name="Excel_BuiltIn_Print_Area_15" localSheetId="7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7">#REF!</definedName>
    <definedName name="Excel_BuiltIn_Print_Area_22">#REF!</definedName>
    <definedName name="Excel_BuiltIn_Print_Area_23" localSheetId="7">#REF!</definedName>
    <definedName name="Excel_BuiltIn_Print_Area_23">#REF!</definedName>
    <definedName name="Excel_BuiltIn_Print_Area_24" localSheetId="7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7">#REF!</definedName>
    <definedName name="Excel_BuiltIn_Print_Area_27">#REF!</definedName>
    <definedName name="Excel_BuiltIn_Print_Area_28" localSheetId="7">#REF!</definedName>
    <definedName name="Excel_BuiltIn_Print_Area_28">#REF!</definedName>
    <definedName name="Excel_BuiltIn_Print_Area_28_1" localSheetId="7">#REF!</definedName>
    <definedName name="Excel_BuiltIn_Print_Area_28_1">#REF!</definedName>
    <definedName name="Excel_BuiltIn_Print_Area_29" localSheetId="7">#REF!</definedName>
    <definedName name="Excel_BuiltIn_Print_Area_29">#REF!</definedName>
    <definedName name="Excel_BuiltIn_Print_Area_29_1" localSheetId="7">#REF!</definedName>
    <definedName name="Excel_BuiltIn_Print_Area_29_1">#REF!</definedName>
    <definedName name="Excel_BuiltIn_Print_Area_3" localSheetId="7">#REF!</definedName>
    <definedName name="Excel_BuiltIn_Print_Area_3">#REF!</definedName>
    <definedName name="Excel_BuiltIn_Print_Area_30">"$#REF!.$A$1:$M$74"</definedName>
    <definedName name="Excel_BuiltIn_Print_Area_30_1" localSheetId="7">#REF!</definedName>
    <definedName name="Excel_BuiltIn_Print_Area_30_1">#REF!</definedName>
    <definedName name="Excel_BuiltIn_Print_Area_31" localSheetId="7">#REF!</definedName>
    <definedName name="Excel_BuiltIn_Print_Area_31">#REF!</definedName>
    <definedName name="Excel_BuiltIn_Print_Area_32" localSheetId="7">#REF!</definedName>
    <definedName name="Excel_BuiltIn_Print_Area_32">#REF!</definedName>
    <definedName name="Excel_BuiltIn_Print_Area_32_1" localSheetId="7">#REF!</definedName>
    <definedName name="Excel_BuiltIn_Print_Area_32_1">#REF!</definedName>
    <definedName name="Excel_BuiltIn_Print_Area_33" localSheetId="7">#REF!</definedName>
    <definedName name="Excel_BuiltIn_Print_Area_33">#REF!</definedName>
    <definedName name="Excel_BuiltIn_Print_Area_34" localSheetId="7">#REF!</definedName>
    <definedName name="Excel_BuiltIn_Print_Area_34">#REF!</definedName>
    <definedName name="Excel_BuiltIn_Print_Area_34_1" localSheetId="7">#REF!</definedName>
    <definedName name="Excel_BuiltIn_Print_Area_34_1">#REF!</definedName>
    <definedName name="Excel_BuiltIn_Print_Area_35">"$#REF!.$A$1:$M$74"</definedName>
    <definedName name="Excel_BuiltIn_Print_Area_35_1" localSheetId="7">#REF!</definedName>
    <definedName name="Excel_BuiltIn_Print_Area_35_1">#REF!</definedName>
    <definedName name="Excel_BuiltIn_Print_Area_36" localSheetId="7">#REF!</definedName>
    <definedName name="Excel_BuiltIn_Print_Area_36">#REF!</definedName>
    <definedName name="Excel_BuiltIn_Print_Area_38" localSheetId="7">#REF!</definedName>
    <definedName name="Excel_BuiltIn_Print_Area_38">#REF!</definedName>
    <definedName name="Excel_BuiltIn_Print_Area_40" localSheetId="7">#REF!</definedName>
    <definedName name="Excel_BuiltIn_Print_Area_40">#REF!</definedName>
    <definedName name="Excel_BuiltIn_Print_Area_42" localSheetId="7">#REF!</definedName>
    <definedName name="Excel_BuiltIn_Print_Area_42">#REF!</definedName>
    <definedName name="Excel_BuiltIn_Print_Area_47" localSheetId="7">#REF!</definedName>
    <definedName name="Excel_BuiltIn_Print_Area_47">#REF!</definedName>
    <definedName name="Excel_BuiltIn_Print_Area_5" localSheetId="7">#REF!</definedName>
    <definedName name="Excel_BuiltIn_Print_Area_5">#REF!</definedName>
    <definedName name="Excel_BuiltIn_Print_Area_52" localSheetId="7">#REF!</definedName>
    <definedName name="Excel_BuiltIn_Print_Area_52">#REF!</definedName>
    <definedName name="Excel_BuiltIn_Print_Area_6" localSheetId="7">#REF!</definedName>
    <definedName name="Excel_BuiltIn_Print_Area_6">#REF!</definedName>
    <definedName name="Excel_BuiltIn_Print_Area_67" localSheetId="7">#REF!</definedName>
    <definedName name="Excel_BuiltIn_Print_Area_67">#REF!</definedName>
    <definedName name="Excel_BuiltIn_Print_Area_70" localSheetId="7">#REF!</definedName>
    <definedName name="Excel_BuiltIn_Print_Area_70">#REF!</definedName>
    <definedName name="Excel_BuiltIn_Print_Area_72">"$#REF!.$A$1:$M$74"</definedName>
    <definedName name="Excel_BuiltIn_Print_Area_8" localSheetId="7">'[121]Write off'!#REF!</definedName>
    <definedName name="Excel_BuiltIn_Print_Area_8">'[121]Write off'!#REF!</definedName>
    <definedName name="Excel_BuiltIn_Print_Area_9" localSheetId="7">#REF!</definedName>
    <definedName name="Excel_BuiltIn_Print_Area_9">#REF!</definedName>
    <definedName name="Excel_BuiltIn_Print_Area_9_1" localSheetId="7">#REF!</definedName>
    <definedName name="Excel_BuiltIn_Print_Area_9_1">#REF!</definedName>
    <definedName name="Excel_BuiltIn_Print_Titles">"$#REF!.$A$2:$IV$10"</definedName>
    <definedName name="Excel_BuiltIn_Print_Titles_1" localSheetId="7">#REF!</definedName>
    <definedName name="Excel_BuiltIn_Print_Titles_1">#REF!</definedName>
    <definedName name="Excel_BuiltIn_Print_Titles_1_1" localSheetId="7">#REF!</definedName>
    <definedName name="Excel_BuiltIn_Print_Titles_1_1">#REF!</definedName>
    <definedName name="Excel_BuiltIn_Print_Titles_10" localSheetId="7">#REF!</definedName>
    <definedName name="Excel_BuiltIn_Print_Titles_10">#REF!</definedName>
    <definedName name="Excel_BuiltIn_Print_Titles_11" localSheetId="7">#REF!</definedName>
    <definedName name="Excel_BuiltIn_Print_Titles_11">#REF!</definedName>
    <definedName name="Excel_BuiltIn_Print_Titles_12" localSheetId="7">#REF!</definedName>
    <definedName name="Excel_BuiltIn_Print_Titles_12">#REF!</definedName>
    <definedName name="Excel_BuiltIn_Print_Titles_13">"$#REF!.$A$2:$IV$10"</definedName>
    <definedName name="Excel_BuiltIn_Print_Titles_14" localSheetId="7">#REF!</definedName>
    <definedName name="Excel_BuiltIn_Print_Titles_14">#REF!</definedName>
    <definedName name="Excel_BuiltIn_Print_Titles_15" localSheetId="7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7">#REF!</definedName>
    <definedName name="Excel_BuiltIn_Print_Titles_22">#REF!</definedName>
    <definedName name="Excel_BuiltIn_Print_Titles_23" localSheetId="7">#REF!</definedName>
    <definedName name="Excel_BuiltIn_Print_Titles_23">#REF!</definedName>
    <definedName name="Excel_BuiltIn_Print_Titles_24" localSheetId="7">#REF!</definedName>
    <definedName name="Excel_BuiltIn_Print_Titles_24">#REF!</definedName>
    <definedName name="Excel_BuiltIn_Print_Titles_25">"$#REF!.$A$2:$IV$10"</definedName>
    <definedName name="Excel_BuiltIn_Print_Titles_26" localSheetId="7">#REF!</definedName>
    <definedName name="Excel_BuiltIn_Print_Titles_26">#REF!</definedName>
    <definedName name="Excel_BuiltIn_Print_Titles_26_1" localSheetId="7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7">#REF!</definedName>
    <definedName name="Excel_BuiltIn_Print_Titles_29_1">#REF!</definedName>
    <definedName name="Excel_BuiltIn_Print_Titles_3" localSheetId="7">#REF!</definedName>
    <definedName name="Excel_BuiltIn_Print_Titles_3">#REF!</definedName>
    <definedName name="Excel_BuiltIn_Print_Titles_30">"$#REF!.$A$2:$IV$10"</definedName>
    <definedName name="Excel_BuiltIn_Print_Titles_30_1" localSheetId="7">#REF!</definedName>
    <definedName name="Excel_BuiltIn_Print_Titles_30_1">#REF!</definedName>
    <definedName name="Excel_BuiltIn_Print_Titles_31" localSheetId="7">#REF!</definedName>
    <definedName name="Excel_BuiltIn_Print_Titles_31">#REF!</definedName>
    <definedName name="Excel_BuiltIn_Print_Titles_31_1" localSheetId="7">#REF!</definedName>
    <definedName name="Excel_BuiltIn_Print_Titles_31_1">#REF!</definedName>
    <definedName name="Excel_BuiltIn_Print_Titles_32" localSheetId="7">#REF!</definedName>
    <definedName name="Excel_BuiltIn_Print_Titles_32">#REF!</definedName>
    <definedName name="Excel_BuiltIn_Print_Titles_33" localSheetId="7">#REF!</definedName>
    <definedName name="Excel_BuiltIn_Print_Titles_33">#REF!</definedName>
    <definedName name="Excel_BuiltIn_Print_Titles_33_1" localSheetId="7">#REF!</definedName>
    <definedName name="Excel_BuiltIn_Print_Titles_33_1">#REF!</definedName>
    <definedName name="Excel_BuiltIn_Print_Titles_34" localSheetId="7">#REF!</definedName>
    <definedName name="Excel_BuiltIn_Print_Titles_34">#REF!</definedName>
    <definedName name="Excel_BuiltIn_Print_Titles_35">"$#REF!.$A$2:$IV$10"</definedName>
    <definedName name="Excel_BuiltIn_Print_Titles_35_1" localSheetId="7">#REF!</definedName>
    <definedName name="Excel_BuiltIn_Print_Titles_35_1">#REF!</definedName>
    <definedName name="Excel_BuiltIn_Print_Titles_36" localSheetId="7">#REF!</definedName>
    <definedName name="Excel_BuiltIn_Print_Titles_36">#REF!</definedName>
    <definedName name="Excel_BuiltIn_Print_Titles_38" localSheetId="7">#REF!</definedName>
    <definedName name="Excel_BuiltIn_Print_Titles_38">#REF!</definedName>
    <definedName name="Excel_BuiltIn_Print_Titles_40" localSheetId="7">#REF!</definedName>
    <definedName name="Excel_BuiltIn_Print_Titles_40">#REF!</definedName>
    <definedName name="Excel_BuiltIn_Print_Titles_42" localSheetId="7">#REF!</definedName>
    <definedName name="Excel_BuiltIn_Print_Titles_42">#REF!</definedName>
    <definedName name="Excel_BuiltIn_Print_Titles_45" localSheetId="7">#REF!</definedName>
    <definedName name="Excel_BuiltIn_Print_Titles_45">#REF!</definedName>
    <definedName name="Excel_BuiltIn_Print_Titles_47" localSheetId="7">#REF!</definedName>
    <definedName name="Excel_BuiltIn_Print_Titles_47">#REF!</definedName>
    <definedName name="Excel_BuiltIn_Print_Titles_5" localSheetId="7">#REF!</definedName>
    <definedName name="Excel_BuiltIn_Print_Titles_5">#REF!</definedName>
    <definedName name="Excel_BuiltIn_Print_Titles_52" localSheetId="7">#REF!</definedName>
    <definedName name="Excel_BuiltIn_Print_Titles_52">#REF!</definedName>
    <definedName name="Excel_BuiltIn_Print_Titles_53" localSheetId="7">#REF!</definedName>
    <definedName name="Excel_BuiltIn_Print_Titles_53">#REF!</definedName>
    <definedName name="Excel_BuiltIn_Print_Titles_6" localSheetId="7">#REF!</definedName>
    <definedName name="Excel_BuiltIn_Print_Titles_6">#REF!</definedName>
    <definedName name="Excel_BuiltIn_Print_Titles_60" localSheetId="7">#REF!</definedName>
    <definedName name="Excel_BuiltIn_Print_Titles_60">#REF!</definedName>
    <definedName name="Excel_BuiltIn_Print_Titles_67" localSheetId="7">#REF!</definedName>
    <definedName name="Excel_BuiltIn_Print_Titles_67">#REF!</definedName>
    <definedName name="Excel_BuiltIn_Print_Titles_70" localSheetId="7">#REF!</definedName>
    <definedName name="Excel_BuiltIn_Print_Titles_70">#REF!</definedName>
    <definedName name="Excel_BuiltIn_Print_Titles_8" localSheetId="7">'[121]Write off'!#REF!</definedName>
    <definedName name="Excel_BuiltIn_Print_Titles_8">'[121]Write off'!#REF!</definedName>
    <definedName name="Excel_BuiltIn_Print_Titles_9" localSheetId="7">#REF!</definedName>
    <definedName name="Excel_BuiltIn_Print_Titles_9">#REF!</definedName>
    <definedName name="Exec4" localSheetId="7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[9]FORMC94!$A$6:$M$38</definedName>
    <definedName name="exera_16_1">[9]FORMC94!$A$6:$M$38</definedName>
    <definedName name="exera_16_72">[127]FORMC94!$A$6:$M$38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[127]FORMC94!$A$6:$M$38</definedName>
    <definedName name="exera_2">[125]FORMC94!$A$6:$M$38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[128]FORMC94!$A$6:$M$38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[129]FORMC94!$A$6:$M$38</definedName>
    <definedName name="exera_26">[9]FORMC94!$A$6:$M$38</definedName>
    <definedName name="exera_26_1">[130]FORMC94!$A$6:$M$38</definedName>
    <definedName name="exera_27">[9]FORMC94!$A$6:$M$38</definedName>
    <definedName name="exera_28">[9]FORMC94!$A$6:$M$38</definedName>
    <definedName name="exera_28_72">[131]FORMC94!$A$6:$M$38</definedName>
    <definedName name="exera_29">[9]FORMC94!$A$6:$M$38</definedName>
    <definedName name="exera_29_1">[9]FORMC94!$A$6:$M$38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[9]FORMC94!$A$6:$M$38</definedName>
    <definedName name="exera_31">[116]FORMC94!$A$6:$M$38</definedName>
    <definedName name="exera_31_1">[116]FORMC94!$A$6:$M$38</definedName>
    <definedName name="exera_32">[9]FORMC94!$A$6:$M$38</definedName>
    <definedName name="exera_33">[9]FORMC94!$A$6:$M$38</definedName>
    <definedName name="exera_33_1">[131]FORMC94!$A$6:$M$38</definedName>
    <definedName name="exera_34">[9]FORMC94!$A$6:$M$38</definedName>
    <definedName name="exera_34_1">[9]FORMC94!$A$6:$M$38</definedName>
    <definedName name="exera_35">[133]FORMC94!$A$6:$M$38</definedName>
    <definedName name="exera_35_1">[134]FORMC94!$A$6:$M$38</definedName>
    <definedName name="exera_36">[9]FORMC94!$A$6:$M$38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[9]FORMC94!$A$6:$M$38</definedName>
    <definedName name="exera_41">[137]FORMC94!$A$6:$M$38</definedName>
    <definedName name="exera_42">[9]FORMC94!$A$6:$M$38</definedName>
    <definedName name="exera_43">[137]FORMC94!$A$6:$M$38</definedName>
    <definedName name="exera_44">[137]FORMC94!$A$6:$M$38</definedName>
    <definedName name="exera_45">[9]FORMC94!$A$6:$M$38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[9]FORMC94!$A$6:$M$38</definedName>
    <definedName name="exera_53">[9]FORMC94!$A$6:$M$38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[139]FORMC94!$A$6:$M$38</definedName>
    <definedName name="exera_70">[9]FORMC94!$A$6:$M$38</definedName>
    <definedName name="exera_71">[9]FORMC94!$A$6:$M$38</definedName>
    <definedName name="exera_72">[125]FORMC94!$A$6:$M$38</definedName>
    <definedName name="exera_79">[140]FORMC94!$A$6:$M$38</definedName>
    <definedName name="exera_8">[9]FORMC94!$A$6:$M$38</definedName>
    <definedName name="exera_8_1">[9]FORMC94!$A$6:$M$38</definedName>
    <definedName name="exera_9">[141]FORMC94!$A$6:$M$38</definedName>
    <definedName name="exera_9_1">[141]FORMC94!$A$6:$M$38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 localSheetId="7">#REF!</definedName>
    <definedName name="Exp_COS">#REF!</definedName>
    <definedName name="Exp_Samp" localSheetId="7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 localSheetId="7">#REF!</definedName>
    <definedName name="Extra_Pay">#REF!</definedName>
    <definedName name="_xlnm.Extract" localSheetId="7">#REF!</definedName>
    <definedName name="_xlnm.Extract">#REF!</definedName>
    <definedName name="EXTRUDER">"$#REF!.$#REF!$#REF!"</definedName>
    <definedName name="EXTRUDER_49" localSheetId="7">#REF!</definedName>
    <definedName name="EXTRUDER_49">#REF!</definedName>
    <definedName name="EXTRUDER_65" localSheetId="7">#REF!</definedName>
    <definedName name="EXTRUDER_65">#REF!</definedName>
    <definedName name="EXTRUDER_72">"$#REF!.$#REF!$#REF!"</definedName>
    <definedName name="EY" hidden="1">{"'Feb 99'!$A$1:$G$30"}</definedName>
    <definedName name="eyheyhe5" localSheetId="7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7">#REF!</definedName>
    <definedName name="F_12Top">#REF!</definedName>
    <definedName name="F_21">'[29]F-21'!$A$1:$F$22</definedName>
    <definedName name="F_21a" localSheetId="7">#REF!</definedName>
    <definedName name="F_21a">#REF!</definedName>
    <definedName name="F_3" localSheetId="7">#REF!</definedName>
    <definedName name="F_3">#REF!</definedName>
    <definedName name="F_3a" localSheetId="7">#REF!</definedName>
    <definedName name="F_3a">#REF!</definedName>
    <definedName name="F_45" localSheetId="7">#REF!</definedName>
    <definedName name="F_45">#REF!</definedName>
    <definedName name="f_49" localSheetId="7">[142]AFA!#REF!</definedName>
    <definedName name="f_49">[142]AFA!#REF!</definedName>
    <definedName name="F_4a">'[29]F-4'!$B$1:$L$74</definedName>
    <definedName name="F_4New" localSheetId="7">#REF!</definedName>
    <definedName name="F_4New">#REF!</definedName>
    <definedName name="F_4sup" localSheetId="7">#REF!</definedName>
    <definedName name="F_4sup">#REF!</definedName>
    <definedName name="F_5new" localSheetId="7">#REF!</definedName>
    <definedName name="F_5new">#REF!</definedName>
    <definedName name="f_65" localSheetId="7">[142]AFA!#REF!</definedName>
    <definedName name="f_65">[142]AFA!#REF!</definedName>
    <definedName name="f_72">"'file://Nil-yxra5hg0hp5/company/Assurance/Premium Tyre Retreading05/WeltaxcompPY.xls'#$AFA.$#REF!$#REF!"</definedName>
    <definedName name="F_7a" localSheetId="7">#REF!</definedName>
    <definedName name="F_7a">#REF!</definedName>
    <definedName name="F_8A02" localSheetId="7">#REF!</definedName>
    <definedName name="F_8A02">#REF!</definedName>
    <definedName name="F_8B02a" localSheetId="7">[143]E!#REF!</definedName>
    <definedName name="F_8B02a">[143]E!#REF!</definedName>
    <definedName name="F_8B24" localSheetId="7">'[143]B- 1'!#REF!</definedName>
    <definedName name="F_8B24">'[143]B- 1'!#REF!</definedName>
    <definedName name="F_8BB21" localSheetId="7">'[144]M-2'!#REF!</definedName>
    <definedName name="F_8BB21">'[144]M-2'!#REF!</definedName>
    <definedName name="F_8BB22" localSheetId="7">'[144]M-2'!#REF!</definedName>
    <definedName name="F_8BB22">'[144]M-2'!#REF!</definedName>
    <definedName name="F_8C05" localSheetId="7">#REF!</definedName>
    <definedName name="F_8C05">#REF!</definedName>
    <definedName name="F_8FSA" localSheetId="7">#REF!</definedName>
    <definedName name="F_8FSA">#REF!</definedName>
    <definedName name="F_8L30" localSheetId="7">#REF!</definedName>
    <definedName name="F_8L30">#REF!</definedName>
    <definedName name="F_8U01" localSheetId="7">#REF!</definedName>
    <definedName name="F_8U01">#REF!</definedName>
    <definedName name="F_8U01a" localSheetId="7">#REF!</definedName>
    <definedName name="F_8U01a">#REF!</definedName>
    <definedName name="F_8U03" localSheetId="7">#REF!</definedName>
    <definedName name="F_8U03">#REF!</definedName>
    <definedName name="F_9" localSheetId="7">#REF!</definedName>
    <definedName name="F_9">#REF!</definedName>
    <definedName name="F_9_Cflow" localSheetId="7">#REF!</definedName>
    <definedName name="F_9_Cflow">#REF!</definedName>
    <definedName name="F_9a" localSheetId="7">#REF!</definedName>
    <definedName name="F_9a">#REF!</definedName>
    <definedName name="F_9a1" localSheetId="7">#REF!</definedName>
    <definedName name="F_9a1">#REF!</definedName>
    <definedName name="F_9b" localSheetId="7">#REF!</definedName>
    <definedName name="F_9b">#REF!</definedName>
    <definedName name="F_9c">'[29]F-9c'!$A$1:$J$52</definedName>
    <definedName name="F_RPT" localSheetId="7">#REF!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 localSheetId="7">#REF!</definedName>
    <definedName name="FA_COMP">#REF!</definedName>
    <definedName name="faa">'[46]0100'!$I$3:$I$3</definedName>
    <definedName name="FACE" localSheetId="7">#REF!</definedName>
    <definedName name="FACE">#REF!</definedName>
    <definedName name="FACEQUIP" localSheetId="7">#REF!</definedName>
    <definedName name="FACEQUIP">#REF!</definedName>
    <definedName name="FACF_F" localSheetId="7">#REF!</definedName>
    <definedName name="FACF_F">#REF!</definedName>
    <definedName name="fact_mach_eqm" localSheetId="7">#REF!</definedName>
    <definedName name="fact_mach_eqm">#REF!</definedName>
    <definedName name="FACTORY">"$#REF!.$H$100"</definedName>
    <definedName name="FACTORY.EQ10">"$#REF!.$#REF!$#REF!"</definedName>
    <definedName name="FACTORY.EQ10_49" localSheetId="7">#REF!</definedName>
    <definedName name="FACTORY.EQ10_49">#REF!</definedName>
    <definedName name="FACTORY.EQ10_65" localSheetId="7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 localSheetId="7">#REF!</definedName>
    <definedName name="fasrfew">#REF!</definedName>
    <definedName name="FAsset" localSheetId="7">#REF!</definedName>
    <definedName name="FAsset">#REF!</definedName>
    <definedName name="faveawv">[31]!faveawv</definedName>
    <definedName name="FD" localSheetId="7">#REF!</definedName>
    <definedName name="FD">#REF!</definedName>
    <definedName name="fddf" localSheetId="7">#REF!</definedName>
    <definedName name="fddf">#REF!</definedName>
    <definedName name="fdfdf">'[49]CA Sheet'!$R$36</definedName>
    <definedName name="fdfdz" localSheetId="7">#REF!</definedName>
    <definedName name="fdfdz">#REF!</definedName>
    <definedName name="fdg" localSheetId="7">#REF!</definedName>
    <definedName name="fdg">#REF!</definedName>
    <definedName name="fdgdrhtd" localSheetId="7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 localSheetId="7">#REF!</definedName>
    <definedName name="fdgtefgrf">#REF!</definedName>
    <definedName name="fdhdfhdh" localSheetId="7">#REF!</definedName>
    <definedName name="fdhdfhdh">#REF!</definedName>
    <definedName name="fdhdhdfh" localSheetId="7">#REF!</definedName>
    <definedName name="fdhdhdfh">#REF!</definedName>
    <definedName name="fdhfdjdfj" localSheetId="7">#REF!</definedName>
    <definedName name="fdhfdjdfj">#REF!</definedName>
    <definedName name="fdhndfhngj" localSheetId="7">#REF!</definedName>
    <definedName name="fdhndfhngj">#REF!</definedName>
    <definedName name="fdhrfthhre" localSheetId="7">#REF!</definedName>
    <definedName name="fdhrfthhre">#REF!</definedName>
    <definedName name="fdjdrthd" localSheetId="7">#REF!</definedName>
    <definedName name="fdjdrthd">#REF!</definedName>
    <definedName name="fdsf">'[49]CA Sheet'!$R$36</definedName>
    <definedName name="fdsfd" localSheetId="7">#REF!</definedName>
    <definedName name="fdsfd">#REF!</definedName>
    <definedName name="fe">[146]FORMC94!$A$6:$M$38</definedName>
    <definedName name="feasf" localSheetId="7">#REF!</definedName>
    <definedName name="feasf">#REF!</definedName>
    <definedName name="Feb" localSheetId="7">#REF!</definedName>
    <definedName name="Feb">#REF!</definedName>
    <definedName name="fef" localSheetId="7">#REF!</definedName>
    <definedName name="fef">#REF!</definedName>
    <definedName name="fefefewf" localSheetId="7">#REF!</definedName>
    <definedName name="fefefewf">#REF!</definedName>
    <definedName name="feffwfe" localSheetId="7">#REF!</definedName>
    <definedName name="feffwfe">#REF!</definedName>
    <definedName name="fefwfe" localSheetId="7">#REF!</definedName>
    <definedName name="fefwfe">#REF!</definedName>
    <definedName name="ferwgrg" localSheetId="7">#REF!</definedName>
    <definedName name="ferwgrg">#REF!</definedName>
    <definedName name="ff" localSheetId="7">#REF!</definedName>
    <definedName name="ff">#REF!</definedName>
    <definedName name="ff_1" localSheetId="7">#REF!</definedName>
    <definedName name="ff_1">#REF!</definedName>
    <definedName name="FF_1a">[29]FF!$A$1:$K$23</definedName>
    <definedName name="FF_2" localSheetId="7">#REF!</definedName>
    <definedName name="FF_2">#REF!</definedName>
    <definedName name="FF_2a">'[29]FF-2'!$A$1:$I$29</definedName>
    <definedName name="FF_3" localSheetId="7">#REF!</definedName>
    <definedName name="FF_3">#REF!</definedName>
    <definedName name="ff_4" localSheetId="7">#REF!</definedName>
    <definedName name="ff_4">#REF!</definedName>
    <definedName name="ffd" localSheetId="7">#REF!</definedName>
    <definedName name="ffd">#REF!</definedName>
    <definedName name="ffdd" localSheetId="7">#REF!</definedName>
    <definedName name="ffdd">#REF!</definedName>
    <definedName name="FFE" localSheetId="7">#REF!</definedName>
    <definedName name="FFE">#REF!</definedName>
    <definedName name="ffeg" localSheetId="7">#REF!</definedName>
    <definedName name="ffeg">#REF!</definedName>
    <definedName name="fffds" localSheetId="7">#REF!</definedName>
    <definedName name="fffds">#REF!</definedName>
    <definedName name="FFfs">[31]!FFfs</definedName>
    <definedName name="ffng" localSheetId="7">#REF!</definedName>
    <definedName name="ffng">#REF!</definedName>
    <definedName name="ffs" localSheetId="7">DATE(YEAR('CSE-E Conso'!Loan_Start),MONTH('CSE-E Conso'!Loan_Start)+Payment_Number,DAY('CSE-E Conso'!Loan_Start))</definedName>
    <definedName name="ffs">DATE(YEAR([13]!Loan_Start),MONTH([13]!Loan_Start)+Payment_Number,DAY([13]!Loan_Start))</definedName>
    <definedName name="fgdfgdf" localSheetId="7">#REF!</definedName>
    <definedName name="fgdfgdf">#REF!</definedName>
    <definedName name="fgdgfdgfdgfd" localSheetId="7">#REF!</definedName>
    <definedName name="fgdgfdgfdgfd">#REF!</definedName>
    <definedName name="fgg" localSheetId="7">#REF!</definedName>
    <definedName name="fgg">#REF!</definedName>
    <definedName name="fggg" localSheetId="7">#REF!</definedName>
    <definedName name="fggg">#REF!</definedName>
    <definedName name="fghfghfg" localSheetId="7">#REF!</definedName>
    <definedName name="fghfghfg">#REF!</definedName>
    <definedName name="fghgfhgf" localSheetId="7">#REF!</definedName>
    <definedName name="fghgfhgf">#REF!</definedName>
    <definedName name="fgklgykltyl" localSheetId="7">#REF!</definedName>
    <definedName name="fgklgykltyl">#REF!</definedName>
    <definedName name="fgnfgjnf" localSheetId="7">#REF!</definedName>
    <definedName name="fgnfgjnf">#REF!</definedName>
    <definedName name="fgregr" localSheetId="7">#REF!</definedName>
    <definedName name="fgregr">#REF!</definedName>
    <definedName name="fgrfgrg" localSheetId="7">#REF!</definedName>
    <definedName name="fgrfgrg">#REF!</definedName>
    <definedName name="fgtrefre" localSheetId="7">#REF!</definedName>
    <definedName name="fgtrefre">#REF!</definedName>
    <definedName name="fhgfhjf" localSheetId="7">#REF!</definedName>
    <definedName name="fhgfhjf">#REF!</definedName>
    <definedName name="fhmf" localSheetId="7">#REF!</definedName>
    <definedName name="fhmf">#REF!</definedName>
    <definedName name="fhsfga" localSheetId="7">#REF!</definedName>
    <definedName name="fhsfga">#REF!</definedName>
    <definedName name="fi" localSheetId="7">#REF!</definedName>
    <definedName name="fi">#REF!</definedName>
    <definedName name="FileName" localSheetId="7">#REF!</definedName>
    <definedName name="FileName">#REF!</definedName>
    <definedName name="FileName1" localSheetId="7">#REF!</definedName>
    <definedName name="FileName1">#REF!</definedName>
    <definedName name="FINACC" localSheetId="7">#REF!</definedName>
    <definedName name="FINACC">#REF!</definedName>
    <definedName name="FinePrint" localSheetId="7">[100]!FinePrint</definedName>
    <definedName name="FinePrint">[100]!FinePrint</definedName>
    <definedName name="First" localSheetId="7">#REF!</definedName>
    <definedName name="First">#REF!</definedName>
    <definedName name="fixedasset" localSheetId="7">#REF!</definedName>
    <definedName name="fixedasset">#REF!</definedName>
    <definedName name="fjfgjfgtj" localSheetId="7">#REF!</definedName>
    <definedName name="fjfgjfgtj">#REF!</definedName>
    <definedName name="fjfgtjtfj" localSheetId="7">#REF!</definedName>
    <definedName name="fjfgtjtfj">#REF!</definedName>
    <definedName name="fjfjfg" localSheetId="7">#REF!</definedName>
    <definedName name="fjfjfg">#REF!</definedName>
    <definedName name="fjgfjf" localSheetId="7">#REF!</definedName>
    <definedName name="fjgfjf">#REF!</definedName>
    <definedName name="fjgjrej" localSheetId="7">#REF!</definedName>
    <definedName name="fjgjrej">#REF!</definedName>
    <definedName name="fjmfgmfg" localSheetId="7">#REF!</definedName>
    <definedName name="fjmfgmfg">#REF!</definedName>
    <definedName name="fjmfgtjdtjd" localSheetId="7">#REF!</definedName>
    <definedName name="fjmfgtjdtjd">#REF!</definedName>
    <definedName name="fjmjgfm" localSheetId="7">#REF!</definedName>
    <definedName name="fjmjgfm">#REF!</definedName>
    <definedName name="fjnfgjnfg" localSheetId="7">#REF!</definedName>
    <definedName name="fjnfgjnfg">#REF!</definedName>
    <definedName name="fkfyk" localSheetId="7">#REF!</definedName>
    <definedName name="fkfyk">#REF!</definedName>
    <definedName name="fkfyky" localSheetId="7">#REF!</definedName>
    <definedName name="fkfyky">#REF!</definedName>
    <definedName name="fkkgfykyu" localSheetId="7">#REF!</definedName>
    <definedName name="fkkgfykyu">#REF!</definedName>
    <definedName name="fkkku" localSheetId="7">#REF!</definedName>
    <definedName name="fkkku">#REF!</definedName>
    <definedName name="fkktyyk" localSheetId="7">#REF!</definedName>
    <definedName name="fkktyyk">#REF!</definedName>
    <definedName name="fkyfky" localSheetId="7">#REF!</definedName>
    <definedName name="fkyfky">#REF!</definedName>
    <definedName name="fmhm" localSheetId="7">#REF!</definedName>
    <definedName name="fmhm">#REF!</definedName>
    <definedName name="FmlAA" localSheetId="7">#REF!</definedName>
    <definedName name="FmlAA">#REF!</definedName>
    <definedName name="FmlAA1" localSheetId="7">#REF!</definedName>
    <definedName name="FmlAA1">#REF!</definedName>
    <definedName name="FmlBA" localSheetId="7">#REF!</definedName>
    <definedName name="FmlBA">#REF!</definedName>
    <definedName name="FmlBA1" localSheetId="7">#REF!</definedName>
    <definedName name="FmlBA1">#REF!</definedName>
    <definedName name="FmlBC" localSheetId="7">#REF!</definedName>
    <definedName name="FmlBC">#REF!</definedName>
    <definedName name="FmlBC1" localSheetId="7">#REF!</definedName>
    <definedName name="FmlBC1">#REF!</definedName>
    <definedName name="FmlIA" localSheetId="7">#REF!</definedName>
    <definedName name="FmlIA">#REF!</definedName>
    <definedName name="FmlIA1" localSheetId="7">#REF!</definedName>
    <definedName name="FmlIA1">#REF!</definedName>
    <definedName name="FmlQECF" localSheetId="7">#REF!</definedName>
    <definedName name="FmlQECF">#REF!</definedName>
    <definedName name="FmlQECF1" localSheetId="7">#REF!</definedName>
    <definedName name="FmlQECF1">#REF!</definedName>
    <definedName name="FmlREAddition" localSheetId="7">#REF!</definedName>
    <definedName name="FmlREAddition">#REF!</definedName>
    <definedName name="FmlREAddition1" localSheetId="7">#REF!</definedName>
    <definedName name="FmlREAddition1">#REF!</definedName>
    <definedName name="FmlRECF" localSheetId="7">#REF!</definedName>
    <definedName name="FmlRECF">#REF!</definedName>
    <definedName name="FmlRECF1" localSheetId="7">#REF!</definedName>
    <definedName name="FmlRECF1">#REF!</definedName>
    <definedName name="FmlREDisposal" localSheetId="7">#REF!</definedName>
    <definedName name="FmlREDisposal">#REF!</definedName>
    <definedName name="FmlREDisposal1" localSheetId="7">#REF!</definedName>
    <definedName name="FmlREDisposal1">#REF!</definedName>
    <definedName name="FmlRETotal" localSheetId="7">#REF!</definedName>
    <definedName name="FmlRETotal">#REF!</definedName>
    <definedName name="FmlRETotal1" localSheetId="7">#REF!</definedName>
    <definedName name="FmlRETotal1">#REF!</definedName>
    <definedName name="fnfg" localSheetId="7">#REF!</definedName>
    <definedName name="fnfg">#REF!</definedName>
    <definedName name="Fon" localSheetId="7">#REF!</definedName>
    <definedName name="Fon">#REF!</definedName>
    <definedName name="Format" localSheetId="7">#REF!</definedName>
    <definedName name="Format">#REF!</definedName>
    <definedName name="Foxboro" localSheetId="7">'[91]FF-1'!#REF!</definedName>
    <definedName name="Foxboro">'[91]FF-1'!#REF!</definedName>
    <definedName name="FPL" localSheetId="7">#REF!</definedName>
    <definedName name="FPL">#REF!</definedName>
    <definedName name="fre" localSheetId="7">#REF!</definedName>
    <definedName name="fre">#REF!</definedName>
    <definedName name="free" localSheetId="7">#REF!</definedName>
    <definedName name="free">#REF!</definedName>
    <definedName name="frewff" localSheetId="7">#REF!</definedName>
    <definedName name="frewff">#REF!</definedName>
    <definedName name="frewfregf" localSheetId="7">#REF!</definedName>
    <definedName name="frewfregf">#REF!</definedName>
    <definedName name="frfrerer" localSheetId="7">#REF!</definedName>
    <definedName name="frfrerer">#REF!</definedName>
    <definedName name="fs">'[46]0100'!$I$9:$I$9</definedName>
    <definedName name="FSA" localSheetId="7">#REF!</definedName>
    <definedName name="FSA">#REF!</definedName>
    <definedName name="fsavav">[31]!fsavav</definedName>
    <definedName name="fsfdgsdg" localSheetId="7">#REF!</definedName>
    <definedName name="fsfdgsdg">#REF!</definedName>
    <definedName name="fshhfhdg" localSheetId="7">#REF!</definedName>
    <definedName name="fshhfhdg">#REF!</definedName>
    <definedName name="ftggg" localSheetId="7">#REF!</definedName>
    <definedName name="ftggg">#REF!</definedName>
    <definedName name="ftjfgtjm" localSheetId="7">#REF!</definedName>
    <definedName name="ftjfgtjm">#REF!</definedName>
    <definedName name="ftkltyklyt" localSheetId="7">#REF!</definedName>
    <definedName name="ftkltyklyt">#REF!</definedName>
    <definedName name="fujtfrjtrfj" localSheetId="7">#REF!</definedName>
    <definedName name="fujtfrjtrfj">#REF!</definedName>
    <definedName name="Full_Print" localSheetId="7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7">#REF!</definedName>
    <definedName name="FURNITURE12_16">#REF!</definedName>
    <definedName name="FURNITURE12_20" localSheetId="7">#REF!</definedName>
    <definedName name="FURNITURE12_20">#REF!</definedName>
    <definedName name="FURNITURE12_24" localSheetId="7">#REF!</definedName>
    <definedName name="FURNITURE12_24">#REF!</definedName>
    <definedName name="FURNITURE12_25" localSheetId="7">#REF!</definedName>
    <definedName name="FURNITURE12_25">#REF!</definedName>
    <definedName name="FURNITURE12_26">"$#REF!.$R$134"</definedName>
    <definedName name="FURNITURE12_26_72">"$#REF!.$R$135"</definedName>
    <definedName name="FURNITURE12_29" localSheetId="7">#REF!</definedName>
    <definedName name="FURNITURE12_29">#REF!</definedName>
    <definedName name="FURNITURE12_32" localSheetId="7">#REF!</definedName>
    <definedName name="FURNITURE12_32">#REF!</definedName>
    <definedName name="FURNITURE12_49" localSheetId="7">#REF!</definedName>
    <definedName name="FURNITURE12_49">#REF!</definedName>
    <definedName name="FURNITURE12_51" localSheetId="7">#REF!</definedName>
    <definedName name="FURNITURE12_51">#REF!</definedName>
    <definedName name="FURNITURE12_65" localSheetId="7">#REF!</definedName>
    <definedName name="FURNITURE12_65">#REF!</definedName>
    <definedName name="FURNITURE12_72">"$#REF!.#REF!$#REF!"</definedName>
    <definedName name="FURNITURE12_73" localSheetId="7">#REF!</definedName>
    <definedName name="FURNITURE12_73">#REF!</definedName>
    <definedName name="FURNITURE14">"$#REF!.$#REF!#REF!"</definedName>
    <definedName name="FURNITURE14_49" localSheetId="7">#REF!</definedName>
    <definedName name="FURNITURE14_49">#REF!</definedName>
    <definedName name="FURNITURE14_65" localSheetId="7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7">#REF!</definedName>
    <definedName name="FURNITURE8_49">#REF!</definedName>
    <definedName name="FURNITURE8_65" localSheetId="7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 localSheetId="7">#REF!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 localSheetId="7">#REF!</definedName>
    <definedName name="FYHJJHKLJ">#REF!</definedName>
    <definedName name="g" localSheetId="7">'CSE-E Conso'!P&amp;'CSE-E Conso'!L CONSOL [28]NEW!$DM$50:$DM$50</definedName>
    <definedName name="g">[13]!P&amp;[13]!L CONSOL [28]NEW!$DM$50:$DM$50</definedName>
    <definedName name="GAIN">"$#REF!.$#REF!$#REF!"</definedName>
    <definedName name="GAIN_49" localSheetId="7">#REF!</definedName>
    <definedName name="GAIN_49">#REF!</definedName>
    <definedName name="GAIN_65" localSheetId="7">#REF!</definedName>
    <definedName name="GAIN_65">#REF!</definedName>
    <definedName name="GAIN_72">"$#REF!.$#REF!$#REF!"</definedName>
    <definedName name="Gain_loss_on_disposal" localSheetId="7">#REF!</definedName>
    <definedName name="Gain_loss_on_disposal">#REF!</definedName>
    <definedName name="gddsf" localSheetId="7">#REF!</definedName>
    <definedName name="gddsf">#REF!</definedName>
    <definedName name="gdffdfd" localSheetId="7">#REF!</definedName>
    <definedName name="gdffdfd">#REF!</definedName>
    <definedName name="gdhdgh" localSheetId="7">#REF!</definedName>
    <definedName name="gdhdgh">#REF!</definedName>
    <definedName name="gdsg">'[147]CA Sheet'!$R$36</definedName>
    <definedName name="gdvdsv" localSheetId="7">#REF!</definedName>
    <definedName name="gdvdsv">#REF!</definedName>
    <definedName name="gegew" localSheetId="7">#REF!</definedName>
    <definedName name="gegew">#REF!</definedName>
    <definedName name="gerherher" localSheetId="7">#REF!</definedName>
    <definedName name="gerherher">#REF!</definedName>
    <definedName name="gewgwe" localSheetId="7">#REF!</definedName>
    <definedName name="gewgwe">#REF!</definedName>
    <definedName name="gf" localSheetId="7">#REF!</definedName>
    <definedName name="gf">#REF!</definedName>
    <definedName name="gfdfdf">'[47]CA Sheet'!$Q$36</definedName>
    <definedName name="gff" localSheetId="7">#REF!</definedName>
    <definedName name="gff">#REF!</definedName>
    <definedName name="gffg" localSheetId="7">#REF!</definedName>
    <definedName name="gffg">#REF!</definedName>
    <definedName name="gfgrg" localSheetId="7">#REF!</definedName>
    <definedName name="gfgrg">#REF!</definedName>
    <definedName name="gfikygkyg" localSheetId="7">#REF!</definedName>
    <definedName name="gfikygkyg">#REF!</definedName>
    <definedName name="gfnfgmngfnf" localSheetId="7">#REF!</definedName>
    <definedName name="gfnfgmngfnf">#REF!</definedName>
    <definedName name="gfngfgn" localSheetId="7">#REF!</definedName>
    <definedName name="gfngfgn">#REF!</definedName>
    <definedName name="gfqgeqg">[31]!gfqgeqg</definedName>
    <definedName name="gfrgregr" localSheetId="7">#REF!</definedName>
    <definedName name="gfrgregr">#REF!</definedName>
    <definedName name="GG" localSheetId="7">#REF!</definedName>
    <definedName name="GG">#REF!</definedName>
    <definedName name="ggds">'[110]CA Sheet'!$R$36</definedName>
    <definedName name="ggdsg" localSheetId="7">#REF!</definedName>
    <definedName name="ggdsg">#REF!</definedName>
    <definedName name="ggg" localSheetId="7">#REF!</definedName>
    <definedName name="ggg">#REF!</definedName>
    <definedName name="ggggg" localSheetId="7">#REF!</definedName>
    <definedName name="ggggg">#REF!</definedName>
    <definedName name="gggt" localSheetId="7">#REF!</definedName>
    <definedName name="gggt">#REF!</definedName>
    <definedName name="ggs" localSheetId="7">#REF!</definedName>
    <definedName name="ggs">#REF!</definedName>
    <definedName name="gguu">[31]!gguu</definedName>
    <definedName name="gh" localSheetId="7">#REF!</definedName>
    <definedName name="gh">#REF!</definedName>
    <definedName name="ghngfngfnm" localSheetId="7">#REF!</definedName>
    <definedName name="ghngfngfnm">#REF!</definedName>
    <definedName name="gj">'[109]FF-3'!$A$9:$K$11</definedName>
    <definedName name="gjntrjt" localSheetId="7">#REF!</definedName>
    <definedName name="gjntrjt">#REF!</definedName>
    <definedName name="gkgjklj" localSheetId="7">#REF!</definedName>
    <definedName name="gkgjklj">#REF!</definedName>
    <definedName name="gkgkgu" localSheetId="7">#REF!</definedName>
    <definedName name="gkgkgu">#REF!</definedName>
    <definedName name="gkgku" localSheetId="7">#REF!</definedName>
    <definedName name="gkgku">#REF!</definedName>
    <definedName name="gkk" localSheetId="7">#REF!</definedName>
    <definedName name="gkk">#REF!</definedName>
    <definedName name="gklgkt" localSheetId="7">#REF!</definedName>
    <definedName name="gklgkt">#REF!</definedName>
    <definedName name="gklgulu" localSheetId="7">#REF!</definedName>
    <definedName name="gklgulu">#REF!</definedName>
    <definedName name="gklgylkgtkl" localSheetId="7">#REF!</definedName>
    <definedName name="gklgylkgtkl">#REF!</definedName>
    <definedName name="gklgyuktkl" localSheetId="7">#REF!</definedName>
    <definedName name="gklgyuktkl">#REF!</definedName>
    <definedName name="gkllgu" localSheetId="7">#REF!</definedName>
    <definedName name="gkllgu">#REF!</definedName>
    <definedName name="glgyukltylkt" localSheetId="7">#REF!</definedName>
    <definedName name="glgyukltylkt">#REF!</definedName>
    <definedName name="glkuluyl" localSheetId="7">#REF!</definedName>
    <definedName name="glkuluyl">#REF!</definedName>
    <definedName name="gllhlhjl" localSheetId="7">#REF!</definedName>
    <definedName name="gllhlhjl">#REF!</definedName>
    <definedName name="GM" localSheetId="7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 localSheetId="7">#REF!</definedName>
    <definedName name="gr">#REF!</definedName>
    <definedName name="gregregreg" localSheetId="7">#REF!</definedName>
    <definedName name="gregregreg">#REF!</definedName>
    <definedName name="grewghrwh">[31]!grewghrwh</definedName>
    <definedName name="grgregfre" localSheetId="7">#REF!</definedName>
    <definedName name="grgregfre">#REF!</definedName>
    <definedName name="grgrger" localSheetId="7">#REF!</definedName>
    <definedName name="grgrger">#REF!</definedName>
    <definedName name="GROOM" localSheetId="7">#REF!</definedName>
    <definedName name="GROOM">#REF!</definedName>
    <definedName name="GRP" localSheetId="7">#REF!</definedName>
    <definedName name="GRP">#REF!</definedName>
    <definedName name="Gsc">'[25]CA Sheet'!$R$36</definedName>
    <definedName name="gsgsg" localSheetId="7">#REF!</definedName>
    <definedName name="gsgsg">#REF!</definedName>
    <definedName name="gtfhtfhfth" localSheetId="7">#REF!</definedName>
    <definedName name="gtfhtfhfth">#REF!</definedName>
    <definedName name="gtgt" localSheetId="7">#REF!</definedName>
    <definedName name="gtgt">#REF!</definedName>
    <definedName name="gtlgulkgtul" localSheetId="7">#REF!</definedName>
    <definedName name="gtlgulkgtul">#REF!</definedName>
    <definedName name="gtrfr" localSheetId="7">#REF!</definedName>
    <definedName name="gtrfr">#REF!</definedName>
    <definedName name="gtshdfjg" localSheetId="7">#REF!</definedName>
    <definedName name="gtshdfjg">#REF!</definedName>
    <definedName name="gtwrrw">[31]!gtwrrw</definedName>
    <definedName name="gukguk" localSheetId="7">#REF!</definedName>
    <definedName name="gukguk">#REF!</definedName>
    <definedName name="gwegwege">[60]CA!$Q$112</definedName>
    <definedName name="gwrgwrg" localSheetId="7">#REF!</definedName>
    <definedName name="gwrgwrg">#REF!</definedName>
    <definedName name="gz">'[46]0100'!$O$85:$P$102</definedName>
    <definedName name="h" localSheetId="7">'CSE-E Conso'!P&amp;'CSE-E Conso'!L CONSOL [28]NEW!$DM$50:$DM$50</definedName>
    <definedName name="h">[13]!P&amp;[13]!L CONSOL [28]NEW!$DM$50:$DM$50</definedName>
    <definedName name="h_49" localSheetId="7">'[149]61 HR'!#REF!</definedName>
    <definedName name="h_49">'[149]61 HR'!#REF!</definedName>
    <definedName name="h_65" localSheetId="7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 localSheetId="7">#REF!</definedName>
    <definedName name="haksh">#REF!</definedName>
    <definedName name="hd" localSheetId="7">#REF!</definedName>
    <definedName name="hd">#REF!</definedName>
    <definedName name="hdfhh" localSheetId="7">#REF!</definedName>
    <definedName name="hdfhh">#REF!</definedName>
    <definedName name="hdrtuyduj" localSheetId="7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7">#REF!</definedName>
    <definedName name="Header">#REF!</definedName>
    <definedName name="Header_Row" localSheetId="7">ROW(#REF!)</definedName>
    <definedName name="Header_Row">ROW(#REF!)</definedName>
    <definedName name="Heading" localSheetId="7">#REF!</definedName>
    <definedName name="Heading">#REF!</definedName>
    <definedName name="HERHF" localSheetId="7">#REF!</definedName>
    <definedName name="HERHF">#REF!</definedName>
    <definedName name="hfthdh" localSheetId="7">#REF!</definedName>
    <definedName name="hfthdh">#REF!</definedName>
    <definedName name="hgdjdhu" localSheetId="7">#REF!</definedName>
    <definedName name="hgdjdhu">#REF!</definedName>
    <definedName name="hgfhfhgf" localSheetId="7">#REF!</definedName>
    <definedName name="hgfhfhgf">#REF!</definedName>
    <definedName name="hgfhfs" localSheetId="7">#REF!</definedName>
    <definedName name="hgfhfs">#REF!</definedName>
    <definedName name="hgregref" localSheetId="7">#REF!</definedName>
    <definedName name="hgregref">#REF!</definedName>
    <definedName name="HH" localSheetId="7">#REF!</definedName>
    <definedName name="HH">#REF!</definedName>
    <definedName name="hhdfh" localSheetId="7">#REF!</definedName>
    <definedName name="hhdfh">#REF!</definedName>
    <definedName name="hhfhdhd" localSheetId="7">#REF!</definedName>
    <definedName name="hhfhdhd">#REF!</definedName>
    <definedName name="hhh" localSheetId="7">#REF!</definedName>
    <definedName name="hhh">#REF!</definedName>
    <definedName name="hhhh" localSheetId="7">#REF!</definedName>
    <definedName name="hhhh">#REF!</definedName>
    <definedName name="hhjjjj" localSheetId="7">#REF!</definedName>
    <definedName name="hhjjjj">#REF!</definedName>
    <definedName name="hhkljhkhjghgf" localSheetId="7">#REF!</definedName>
    <definedName name="hhkljhkhjghgf">#REF!</definedName>
    <definedName name="hhth" localSheetId="7">#REF!</definedName>
    <definedName name="hhth">#REF!</definedName>
    <definedName name="hhy" localSheetId="7">#REF!</definedName>
    <definedName name="hhy">#REF!</definedName>
    <definedName name="hhyyh" localSheetId="7">#REF!</definedName>
    <definedName name="hhyyh">#REF!</definedName>
    <definedName name="high" localSheetId="7">[150]SAME!#REF!</definedName>
    <definedName name="high">[150]SAME!#REF!</definedName>
    <definedName name="HighTech">[62]details!$C$173</definedName>
    <definedName name="hii" localSheetId="7">IF('CSE-E Conso'!เช่าซื้อ,'CSE-E Conso'!Header_Row+'CSE-E Conso'!Number_of_Payments,'CSE-E Conso'!Header_Row)</definedName>
    <definedName name="hii">IF([13]!เช่าซื้อ,Header_Row+[13]!Number_of_Payments,Header_Row)</definedName>
    <definedName name="hire" localSheetId="7">#REF!</definedName>
    <definedName name="hire">#REF!</definedName>
    <definedName name="hjhjhj" localSheetId="7">#REF!</definedName>
    <definedName name="hjhjhj">#REF!</definedName>
    <definedName name="hjjd">'[39]tax-ss'!$T$7:$T$37</definedName>
    <definedName name="HK" localSheetId="7">#REF!</definedName>
    <definedName name="HK">#REF!</definedName>
    <definedName name="hkghkghk" localSheetId="7">#REF!</definedName>
    <definedName name="hkghkghk">#REF!</definedName>
    <definedName name="hlhlhlu" localSheetId="7">#REF!</definedName>
    <definedName name="hlhlhlu">#REF!</definedName>
    <definedName name="hlhujlhlu" localSheetId="7">#REF!</definedName>
    <definedName name="hlhujlhlu">#REF!</definedName>
    <definedName name="Horeca" localSheetId="7">'CSE-E Conso'!P&amp;'CSE-E Conso'!L CONSOL [28]NEW!$DM$50:$DM$50</definedName>
    <definedName name="Horeca">[13]!P&amp;[13]!L CONSOL [28]NEW!$DM$50:$DM$50</definedName>
    <definedName name="HP" localSheetId="7">'CSE-E Conso'!P&amp;'CSE-E Conso'!L CONSOL [28]NEW!$DM$50:$DM$50</definedName>
    <definedName name="HP">[13]!P&amp;[13]!L CONSOL [28]NEW!$DM$50:$DM$50</definedName>
    <definedName name="hp11_1" localSheetId="7">[151]AFA!#REF!</definedName>
    <definedName name="hp11_1">[151]AFA!#REF!</definedName>
    <definedName name="hp11_10" localSheetId="7">[152]AFA!#REF!</definedName>
    <definedName name="hp11_10">[152]AFA!#REF!</definedName>
    <definedName name="hp11_25">"'file://LIEH/JobOnHand/IndexFurniture 06/WeltaxcompPY.xls'#$AFA.$#REF!$#REF!"</definedName>
    <definedName name="hp11_5" localSheetId="7">[152]AFA!#REF!</definedName>
    <definedName name="hp11_5">[152]AFA!#REF!</definedName>
    <definedName name="hp11_72">"'file://MINDY/JobOnHand/IndexFurniture 06/WeltaxcompPY.xls'#$AFA.$#REF!$#REF!"</definedName>
    <definedName name="hp11_8" localSheetId="7">[151]AFA!#REF!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7">[153]AFA!#REF!</definedName>
    <definedName name="hp2_12">[153]AFA!#REF!</definedName>
    <definedName name="hp2_12_1" localSheetId="7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7">[154]AFA!#REF!</definedName>
    <definedName name="hp2_14">[154]AFA!#REF!</definedName>
    <definedName name="hp2_14_1" localSheetId="7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7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7">[153]AFA!#REF!</definedName>
    <definedName name="hp2_23">[153]AFA!#REF!</definedName>
    <definedName name="hp2_24" localSheetId="7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7">[153]AFA!#REF!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7">[155]AFA!#REF!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7">[153]AFA!#REF!</definedName>
    <definedName name="hp2_32">[153]AFA!#REF!</definedName>
    <definedName name="hp2_33" localSheetId="7">[153]AFA!#REF!</definedName>
    <definedName name="hp2_33">[153]AFA!#REF!</definedName>
    <definedName name="hp2_33_1">"'file://MINDY/JobOnHand/Assurance/RedFox_06/WeltaxcompPY.xls'#$AFA.$#REF!$#REF!"</definedName>
    <definedName name="hp2_34" localSheetId="7">[153]AFA!#REF!</definedName>
    <definedName name="hp2_34">[153]AFA!#REF!</definedName>
    <definedName name="hp2_34_1">"'file:///A:/WeltaxcompPY.xls'#$AFA.$#REF!$#REF!"</definedName>
    <definedName name="hp2_35" localSheetId="7">[156]AFA!#REF!</definedName>
    <definedName name="hp2_35">[156]AFA!#REF!</definedName>
    <definedName name="hp2_35_1">"'file://NIL-YXRA5HG0HP5/Company/Company/Assurance/Dosca_04/WeltaxcompPY.xls'#$AFA.$#REF!$#REF!"</definedName>
    <definedName name="hp2_36" localSheetId="7">[153]AFA!#REF!</definedName>
    <definedName name="hp2_36">[153]AFA!#REF!</definedName>
    <definedName name="hp2_37" localSheetId="7">[155]AFA!#REF!</definedName>
    <definedName name="hp2_37">[155]AFA!#REF!</definedName>
    <definedName name="hp2_37_1">"'file://Lieh/jobonhand/My Jobs/Royaparcel_06/WeltaxcompPY.xls'#$AFA.$#REF!$#REF!"</definedName>
    <definedName name="hp2_38" localSheetId="7">[156]AFA!#REF!</definedName>
    <definedName name="hp2_38">[156]AFA!#REF!</definedName>
    <definedName name="hp2_39" localSheetId="7">[157]AFA!#REF!</definedName>
    <definedName name="hp2_39">[157]AFA!#REF!</definedName>
    <definedName name="hp2_4" localSheetId="7">[158]AFA!#REF!</definedName>
    <definedName name="hp2_4">[158]AFA!#REF!</definedName>
    <definedName name="hp2_40" localSheetId="7">[153]AFA!#REF!</definedName>
    <definedName name="hp2_40">[153]AFA!#REF!</definedName>
    <definedName name="hp2_41" localSheetId="7">[159]AFA!#REF!</definedName>
    <definedName name="hp2_41">[159]AFA!#REF!</definedName>
    <definedName name="hp2_42" localSheetId="7">[153]AFA!#REF!</definedName>
    <definedName name="hp2_42">[153]AFA!#REF!</definedName>
    <definedName name="hp2_43" localSheetId="7">[159]AFA!#REF!</definedName>
    <definedName name="hp2_43">[159]AFA!#REF!</definedName>
    <definedName name="hp2_44" localSheetId="7">[159]AFA!#REF!</definedName>
    <definedName name="hp2_44">[159]AFA!#REF!</definedName>
    <definedName name="hp2_45" localSheetId="7">[153]AFA!#REF!</definedName>
    <definedName name="hp2_45">[153]AFA!#REF!</definedName>
    <definedName name="hp2_46" localSheetId="7">[159]AFA!#REF!</definedName>
    <definedName name="hp2_46">[159]AFA!#REF!</definedName>
    <definedName name="hp2_47" localSheetId="7">[160]AFA!#REF!</definedName>
    <definedName name="hp2_47">[160]AFA!#REF!</definedName>
    <definedName name="hp2_49" localSheetId="7">[161]AFA!#REF!</definedName>
    <definedName name="hp2_49">[161]AFA!#REF!</definedName>
    <definedName name="hp2_5" localSheetId="7">[22]AFA!#REF!</definedName>
    <definedName name="hp2_5">[22]AFA!#REF!</definedName>
    <definedName name="hp2_50" localSheetId="7">[161]AFA!#REF!</definedName>
    <definedName name="hp2_50">[161]AFA!#REF!</definedName>
    <definedName name="hp2_52" localSheetId="7">[153]AFA!#REF!</definedName>
    <definedName name="hp2_52">[153]AFA!#REF!</definedName>
    <definedName name="hp2_53" localSheetId="7">[153]AFA!#REF!</definedName>
    <definedName name="hp2_53">[153]AFA!#REF!</definedName>
    <definedName name="hp2_54" localSheetId="7">[156]AFA!#REF!</definedName>
    <definedName name="hp2_54">[156]AFA!#REF!</definedName>
    <definedName name="hp2_56" localSheetId="7">[156]AFA!#REF!</definedName>
    <definedName name="hp2_56">[156]AFA!#REF!</definedName>
    <definedName name="hp2_6" localSheetId="7">[22]AFA!#REF!</definedName>
    <definedName name="hp2_6">[22]AFA!#REF!</definedName>
    <definedName name="hp2_6_1" localSheetId="7">[22]AFA!#REF!</definedName>
    <definedName name="hp2_6_1">[22]AFA!#REF!</definedName>
    <definedName name="hp2_60" localSheetId="7">[153]AFA!#REF!</definedName>
    <definedName name="hp2_60">[153]AFA!#REF!</definedName>
    <definedName name="hp2_61" localSheetId="7">[153]AFA!#REF!</definedName>
    <definedName name="hp2_61">[153]AFA!#REF!</definedName>
    <definedName name="hp2_65" localSheetId="7">[162]AFA!#REF!</definedName>
    <definedName name="hp2_65">[162]AFA!#REF!</definedName>
    <definedName name="hp2_67" localSheetId="7">[153]AFA!#REF!</definedName>
    <definedName name="hp2_67">[153]AFA!#REF!</definedName>
    <definedName name="hp2_68" localSheetId="7">[153]AFA!#REF!</definedName>
    <definedName name="hp2_68">[153]AFA!#REF!</definedName>
    <definedName name="hp2_7" localSheetId="7">[163]AFA!#REF!</definedName>
    <definedName name="hp2_7">[163]AFA!#REF!</definedName>
    <definedName name="hp2_70" localSheetId="7">[153]AFA!#REF!</definedName>
    <definedName name="hp2_70">[153]AFA!#REF!</definedName>
    <definedName name="hp2_71" localSheetId="7">[153]AFA!#REF!</definedName>
    <definedName name="hp2_71">[153]AFA!#REF!</definedName>
    <definedName name="hp2_72">"'file://JB2/Company/Assurance/QuanCheng_05/WeltaxcompPY.xls'#$AFA.$#REF!$#REF!"</definedName>
    <definedName name="hp2_79" localSheetId="7">[164]AFA!#REF!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7">[165]AFA!#REF!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 localSheetId="7">'[82]ADJ - RATE'!#REF!</definedName>
    <definedName name="HSCB">'[82]ADJ - RATE'!#REF!</definedName>
    <definedName name="hsgsg" localSheetId="7">#REF!</definedName>
    <definedName name="hsgsg">#REF!</definedName>
    <definedName name="htht" localSheetId="7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7">#REF!</definedName>
    <definedName name="HTRHRT">#REF!</definedName>
    <definedName name="htrrewqhr" localSheetId="7">#REF!</definedName>
    <definedName name="htrrewqhr">#REF!</definedName>
    <definedName name="HupLeeHing">[62]details!$C$165</definedName>
    <definedName name="huu" localSheetId="7">#REF!</definedName>
    <definedName name="huu">#REF!</definedName>
    <definedName name="hvhvh" localSheetId="7">#REF!</definedName>
    <definedName name="hvhvh">#REF!</definedName>
    <definedName name="hvlpp" localSheetId="7" hidden="1">#REF!</definedName>
    <definedName name="hvlpp" hidden="1">#REF!</definedName>
    <definedName name="i" localSheetId="7">DATE(YEAR('CSE-E Conso'!Loan_Start),MONTH('CSE-E Conso'!Loan_Start)+Payment_Number,DAY('CSE-E Conso'!Loan_Start))</definedName>
    <definedName name="i">DATE(YEAR([13]!Loan_Start),MONTH([13]!Loan_Start)+Payment_Number,DAY([13]!Loan_Start))</definedName>
    <definedName name="i_49" localSheetId="7">'[149]65 FINANCE'!#REF!</definedName>
    <definedName name="i_49">'[149]65 FINANCE'!#REF!</definedName>
    <definedName name="i_65" localSheetId="7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 localSheetId="7">#REF!</definedName>
    <definedName name="IA">#REF!</definedName>
    <definedName name="IAClaim" localSheetId="7">#REF!</definedName>
    <definedName name="IAClaim">#REF!</definedName>
    <definedName name="IAClaim1" localSheetId="7">#REF!</definedName>
    <definedName name="IAClaim1">#REF!</definedName>
    <definedName name="ier" localSheetId="7">#REF!</definedName>
    <definedName name="ier">#REF!</definedName>
    <definedName name="II" localSheetId="7">#REF!</definedName>
    <definedName name="II">#REF!</definedName>
    <definedName name="Inboundctrl1" localSheetId="7">#REF!</definedName>
    <definedName name="Inboundctrl1">#REF!</definedName>
    <definedName name="Income_statement" localSheetId="7">#REF!</definedName>
    <definedName name="Income_statement">#REF!</definedName>
    <definedName name="index">[96]Rates!$E$12</definedName>
    <definedName name="indYavg" localSheetId="7">#REF!</definedName>
    <definedName name="indYavg">#REF!</definedName>
    <definedName name="initial_dep" localSheetId="7">#REF!</definedName>
    <definedName name="initial_dep">#REF!</definedName>
    <definedName name="input" localSheetId="7">#REF!</definedName>
    <definedName name="input">#REF!</definedName>
    <definedName name="INPUTGRID" localSheetId="7">#REF!</definedName>
    <definedName name="INPUTGRID">#REF!</definedName>
    <definedName name="ins" localSheetId="7">#REF!</definedName>
    <definedName name="ins">#REF!</definedName>
    <definedName name="InsertCASum" localSheetId="7">#REF!</definedName>
    <definedName name="InsertCASum">#REF!</definedName>
    <definedName name="InService" localSheetId="7">'[166]U4-Recruitment'!#REF!</definedName>
    <definedName name="InService">'[166]U4-Recruitment'!#REF!</definedName>
    <definedName name="Int" localSheetId="7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7">#REF!</definedName>
    <definedName name="INTEREST_49">#REF!</definedName>
    <definedName name="INTEREST_65" localSheetId="7">#REF!</definedName>
    <definedName name="INTEREST_65">#REF!</definedName>
    <definedName name="INTEREST_72">"$#REF!.#REF!$#REF!"</definedName>
    <definedName name="Interest_Rate" localSheetId="7">#REF!</definedName>
    <definedName name="Interest_Rate">#REF!</definedName>
    <definedName name="ipodsf" localSheetId="7">#REF!</definedName>
    <definedName name="ipodsf">#REF!</definedName>
    <definedName name="ITEM" localSheetId="7">#REF!,#REF!,#REF!,#REF!,#REF!,#REF!,#REF!,#REF!,#REF!</definedName>
    <definedName name="ITEM">#REF!,#REF!,#REF!,#REF!,#REF!,#REF!,#REF!,#REF!,#REF!</definedName>
    <definedName name="ITS" localSheetId="7">#REF!</definedName>
    <definedName name="ITS">#REF!</definedName>
    <definedName name="j" localSheetId="7">#REF!</definedName>
    <definedName name="j">#REF!</definedName>
    <definedName name="J_102" localSheetId="7">#REF!</definedName>
    <definedName name="J_102">#REF!</definedName>
    <definedName name="J_2000" localSheetId="7">#REF!</definedName>
    <definedName name="J_2000">#REF!</definedName>
    <definedName name="J_2001" localSheetId="7">#REF!</definedName>
    <definedName name="J_2001">#REF!</definedName>
    <definedName name="J_2002" localSheetId="7">#REF!</definedName>
    <definedName name="J_2002">#REF!</definedName>
    <definedName name="J_2003" localSheetId="7">#REF!</definedName>
    <definedName name="J_2003">#REF!</definedName>
    <definedName name="JAK8116_49" localSheetId="7">#REF!</definedName>
    <definedName name="JAK8116_49">#REF!</definedName>
    <definedName name="JAK8116_65" localSheetId="7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 localSheetId="7">#REF!</definedName>
    <definedName name="JAN">#REF!</definedName>
    <definedName name="Jas" hidden="1">{"'Feb 99'!$A$1:$G$30"}</definedName>
    <definedName name="jb">'[39]tax-ss'!$P$7:$P$37</definedName>
    <definedName name="JBFA98" localSheetId="7">#REF!</definedName>
    <definedName name="JBFA98">#REF!</definedName>
    <definedName name="JCC2934_49" localSheetId="7">#REF!</definedName>
    <definedName name="JCC2934_49">#REF!</definedName>
    <definedName name="JCC2934_65" localSheetId="7">#REF!</definedName>
    <definedName name="JCC2934_65">#REF!</definedName>
    <definedName name="JCC2934_72">"$#REF!.$#REF!$#REF!"</definedName>
    <definedName name="JCD7460_49" localSheetId="7">#REF!</definedName>
    <definedName name="JCD7460_49">#REF!</definedName>
    <definedName name="JCD7460_65" localSheetId="7">#REF!</definedName>
    <definedName name="JCD7460_65">#REF!</definedName>
    <definedName name="JCD7460_72">"$#REF!.$#REF!$#REF!"</definedName>
    <definedName name="JCE5834_49" localSheetId="7">#REF!</definedName>
    <definedName name="JCE5834_49">#REF!</definedName>
    <definedName name="JCE5834_65" localSheetId="7">#REF!</definedName>
    <definedName name="JCE5834_65">#REF!</definedName>
    <definedName name="JCE5834_72">"$#REF!.#REF!$#REF!"</definedName>
    <definedName name="JCK4712_49" localSheetId="7">#REF!</definedName>
    <definedName name="JCK4712_49">#REF!</definedName>
    <definedName name="JCK4712_65" localSheetId="7">#REF!</definedName>
    <definedName name="JCK4712_65">#REF!</definedName>
    <definedName name="JCK4712_72">"$#REF!.$#REF!$#REF!"</definedName>
    <definedName name="JCW6924_72">"$#REF!.$C$43"</definedName>
    <definedName name="jcz" localSheetId="7">#REF!</definedName>
    <definedName name="jcz">#REF!</definedName>
    <definedName name="JDC3818_49" localSheetId="7">#REF!</definedName>
    <definedName name="JDC3818_49">#REF!</definedName>
    <definedName name="JDC3818_65" localSheetId="7">#REF!</definedName>
    <definedName name="JDC3818_65">#REF!</definedName>
    <definedName name="JDC3818_72">"$#REF!.$#REF!$#REF!"</definedName>
    <definedName name="JDF3422_49" localSheetId="7">#REF!</definedName>
    <definedName name="JDF3422_49">#REF!</definedName>
    <definedName name="JDF3422_65" localSheetId="7">#REF!</definedName>
    <definedName name="JDF3422_65">#REF!</definedName>
    <definedName name="JDF3422_72">"$#REF!.$#REF!$#REF!"</definedName>
    <definedName name="JDF4294_49" localSheetId="7">#REF!</definedName>
    <definedName name="JDF4294_49">#REF!</definedName>
    <definedName name="JDF4294_65" localSheetId="7">#REF!</definedName>
    <definedName name="JDF4294_65">#REF!</definedName>
    <definedName name="JDF4294_72">"$#REF!.$#REF!$#REF!"</definedName>
    <definedName name="JDP2875_49" localSheetId="7">#REF!</definedName>
    <definedName name="JDP2875_49">#REF!</definedName>
    <definedName name="JDP2875_65" localSheetId="7">#REF!</definedName>
    <definedName name="JDP2875_65">#REF!</definedName>
    <definedName name="JDP2875_72">"$#REF!.$#REF!$#REF!"</definedName>
    <definedName name="JDR9740_49" localSheetId="7">#REF!</definedName>
    <definedName name="JDR9740_49">#REF!</definedName>
    <definedName name="JDR9740_65" localSheetId="7">#REF!</definedName>
    <definedName name="JDR9740_65">#REF!</definedName>
    <definedName name="JDR9740_72">"$#REF!.$#REF!$#REF!"</definedName>
    <definedName name="JDS601_49" localSheetId="7">#REF!</definedName>
    <definedName name="JDS601_49">#REF!</definedName>
    <definedName name="JDS601_65" localSheetId="7">#REF!</definedName>
    <definedName name="JDS601_65">#REF!</definedName>
    <definedName name="JDS601_72">"$#REF!.$#REF!$#REF!"</definedName>
    <definedName name="JDV3439_49" localSheetId="7">#REF!</definedName>
    <definedName name="JDV3439_49">#REF!</definedName>
    <definedName name="JDV3439_65" localSheetId="7">#REF!</definedName>
    <definedName name="JDV3439_65">#REF!</definedName>
    <definedName name="JDV3439_72">"$#REF!.$#REF!$#REF!"</definedName>
    <definedName name="Jebsen.Jessen">[62]details!$C$157</definedName>
    <definedName name="jfjfjyfj" localSheetId="7">#REF!</definedName>
    <definedName name="jfjfjyfj">#REF!</definedName>
    <definedName name="jftjfj" localSheetId="7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 localSheetId="7">OFFSET('CSE-E Conso'!Full_Print,0,0,'CSE-E Conso'!Last_Row)</definedName>
    <definedName name="jhhj">OFFSET(Full_Print,0,0,[13]!Last_Row)</definedName>
    <definedName name="jhhk" localSheetId="7">OFFSET('CSE-E Conso'!Full_Print,0,0,'CSE-E Conso'!hii)</definedName>
    <definedName name="jhhk">OFFSET(Full_Print,0,0,[13]!hii)</definedName>
    <definedName name="jik">'[39]tax-ss'!$B$51</definedName>
    <definedName name="jj" localSheetId="7">IF('CSE-E Conso'!Values_Entered,'CSE-E Conso'!Header_Row+'CSE-E Conso'!Number_of_Payments,'CSE-E Conso'!Header_Row)</definedName>
    <definedName name="jj">IF([13]!Values_Entered,Header_Row+[13]!Number_of_Payments,Header_Row)</definedName>
    <definedName name="JJJ" localSheetId="7">#REF!</definedName>
    <definedName name="JJJ">#REF!</definedName>
    <definedName name="jjjjj" localSheetId="7">#REF!</definedName>
    <definedName name="jjjjj">#REF!</definedName>
    <definedName name="jjkj" localSheetId="7">#REF!</definedName>
    <definedName name="jjkj">#REF!</definedName>
    <definedName name="jk" localSheetId="7">#REF!</definedName>
    <definedName name="jk">#REF!</definedName>
    <definedName name="jkcvls" localSheetId="7">#REF!</definedName>
    <definedName name="jkcvls">#REF!</definedName>
    <definedName name="jkkjkj" localSheetId="7">#REF!</definedName>
    <definedName name="jkkjkj">#REF!</definedName>
    <definedName name="jrrjrtj" localSheetId="7">#REF!</definedName>
    <definedName name="jrrjrtj">#REF!</definedName>
    <definedName name="jrtjqer" localSheetId="7">#REF!</definedName>
    <definedName name="jrtjqer">#REF!</definedName>
    <definedName name="jryjryj" localSheetId="7">#REF!</definedName>
    <definedName name="jryjryj">#REF!</definedName>
    <definedName name="jtehwr" localSheetId="7">#REF!</definedName>
    <definedName name="jtehwr">#REF!</definedName>
    <definedName name="jtjryjytj" localSheetId="7">#REF!</definedName>
    <definedName name="jtjryjytj">#REF!</definedName>
    <definedName name="jtrjtjrjrj" localSheetId="7">#REF!</definedName>
    <definedName name="jtrjtjrjrj">#REF!</definedName>
    <definedName name="jttrjrtj" localSheetId="7">#REF!</definedName>
    <definedName name="jttrjrtj">#REF!</definedName>
    <definedName name="Jul" localSheetId="7">#REF!</definedName>
    <definedName name="Jul">#REF!</definedName>
    <definedName name="Julun" localSheetId="7">#REF!</definedName>
    <definedName name="Julun">#REF!</definedName>
    <definedName name="july" localSheetId="7">#REF!</definedName>
    <definedName name="july">#REF!</definedName>
    <definedName name="Jun" localSheetId="7">#REF!</definedName>
    <definedName name="Jun">#REF!</definedName>
    <definedName name="JUNE" localSheetId="7">#REF!</definedName>
    <definedName name="JUNE">#REF!</definedName>
    <definedName name="junen" localSheetId="7">#REF!</definedName>
    <definedName name="junen">#REF!</definedName>
    <definedName name="Junun" localSheetId="7">#REF!</definedName>
    <definedName name="Junun">#REF!</definedName>
    <definedName name="JV06_01" localSheetId="7">#REF!</definedName>
    <definedName name="JV06_01">#REF!</definedName>
    <definedName name="jvsk" localSheetId="7">#REF!</definedName>
    <definedName name="jvsk">#REF!</definedName>
    <definedName name="jx">'[39]tax-ss'!$H$7:$H$37</definedName>
    <definedName name="jyjet" localSheetId="7">#REF!</definedName>
    <definedName name="jyjet">#REF!</definedName>
    <definedName name="jyjj" localSheetId="7">#REF!</definedName>
    <definedName name="jyjj">#REF!</definedName>
    <definedName name="jyjk7" localSheetId="7">#REF!</definedName>
    <definedName name="jyjk7">#REF!</definedName>
    <definedName name="jyjyjyj" localSheetId="7">#REF!</definedName>
    <definedName name="jyjyjyj">#REF!</definedName>
    <definedName name="K" localSheetId="7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 localSheetId="7">[153]AFA!#REF!</definedName>
    <definedName name="k2.2_49">[153]AFA!#REF!</definedName>
    <definedName name="k2.2_65" localSheetId="7">[153]AFA!#REF!</definedName>
    <definedName name="k2.2_65">[153]AFA!#REF!</definedName>
    <definedName name="k2.2_72">"'file:///A:/WeltaxcompPY.xls'#$AFA.$#REF!$#REF!"</definedName>
    <definedName name="Karen" localSheetId="7">#REF!</definedName>
    <definedName name="Karen">#REF!</definedName>
    <definedName name="KC" localSheetId="7">#REF!</definedName>
    <definedName name="KC">#REF!</definedName>
    <definedName name="KCC" localSheetId="7">#REF!</definedName>
    <definedName name="KCC">#REF!</definedName>
    <definedName name="KESB95">'[80]Cum.91-93'!$AH$238:$AH$432</definedName>
    <definedName name="KESBAN">'[80]Cum.91-93'!$AH$460:$AH$673</definedName>
    <definedName name="kfgykgy" localSheetId="7">#REF!</definedName>
    <definedName name="kfgykgy">#REF!</definedName>
    <definedName name="KG" localSheetId="7">#REF!</definedName>
    <definedName name="KG">#REF!</definedName>
    <definedName name="kgfffkf" localSheetId="7">#REF!</definedName>
    <definedName name="kgfffkf">#REF!</definedName>
    <definedName name="kgtukguk" localSheetId="7">#REF!</definedName>
    <definedName name="kgtukguk">#REF!</definedName>
    <definedName name="kgukhulku" localSheetId="7">#REF!</definedName>
    <definedName name="kgukhulku">#REF!</definedName>
    <definedName name="kiyklyillyur" localSheetId="7">#REF!</definedName>
    <definedName name="kiyklyillyur">#REF!</definedName>
    <definedName name="kjkj" localSheetId="7">#REF!</definedName>
    <definedName name="kjkj">#REF!</definedName>
    <definedName name="kk" localSheetId="7">[153]AFA!#REF!</definedName>
    <definedName name="kk">[153]AFA!#REF!</definedName>
    <definedName name="kkk" localSheetId="7">'[169]FF-21(a)'!#REF!</definedName>
    <definedName name="kkk">'[169]FF-21(a)'!#REF!</definedName>
    <definedName name="kkkk" localSheetId="7">#REF!</definedName>
    <definedName name="kkkk">#REF!</definedName>
    <definedName name="kmghkfjd" localSheetId="7">#REF!</definedName>
    <definedName name="kmghkfjd">#REF!</definedName>
    <definedName name="KOS_PENGILANGAN" localSheetId="7">'[170]3 P&amp;L '!#REF!</definedName>
    <definedName name="KOS_PENGILANGAN">'[170]3 P&amp;L '!#REF!</definedName>
    <definedName name="ktkrywyw" localSheetId="7">#REF!</definedName>
    <definedName name="ktkrywyw">#REF!</definedName>
    <definedName name="ktukmtukm" localSheetId="7">#REF!</definedName>
    <definedName name="ktukmtukm">#REF!</definedName>
    <definedName name="kutktuk" localSheetId="7">#REF!</definedName>
    <definedName name="kutktuk">#REF!</definedName>
    <definedName name="L" localSheetId="7">IF('CSE-E Conso'!Loan_Amount*'CSE-E Conso'!Interest_Rate*'CSE-E Conso'!Loan_Years*'CSE-E Conso'!Loan_Start&gt;0,1,0)</definedName>
    <definedName name="L">IF([13]!Loan_Amount*Interest_Rate*[13]!Loan_Years*[13]!Loan_Start&gt;0,1,0)</definedName>
    <definedName name="L_1a">[29]L!$B$1:$J$24</definedName>
    <definedName name="LA" localSheetId="7">'[171]FF-4'!#REF!</definedName>
    <definedName name="LA">'[171]FF-4'!#REF!</definedName>
    <definedName name="LABUAN">'[80]Cum.91-93'!$AE$460:$AE$673</definedName>
    <definedName name="LABUAN95">'[80]Cum.91-93'!$AE$238:$AE$432</definedName>
    <definedName name="Lain" localSheetId="7">#REF!</definedName>
    <definedName name="Lain">#REF!</definedName>
    <definedName name="LAIN_LAIN_PENDAPATAN" localSheetId="7">'[170]3 P&amp;L '!#REF!</definedName>
    <definedName name="LAIN_LAIN_PENDAPATAN">'[170]3 P&amp;L '!#REF!</definedName>
    <definedName name="last" localSheetId="7">#REF!</definedName>
    <definedName name="last">#REF!</definedName>
    <definedName name="Last_Row" localSheetId="7">IF('CSE-E Conso'!Values_Entered,'CSE-E Conso'!Header_Row+'CSE-E Conso'!Number_of_Payments,'CSE-E Conso'!Header_Row)</definedName>
    <definedName name="Last_Row">IF([13]!Values_Entered,Header_Row+[13]!Number_of_Payments,Header_Row)</definedName>
    <definedName name="LASTCOLUMNCELL" localSheetId="7">#REF!</definedName>
    <definedName name="LASTCOLUMNCELL">#REF!</definedName>
    <definedName name="LB" localSheetId="7">#REF!</definedName>
    <definedName name="LB">#REF!</definedName>
    <definedName name="LeaseAsset">[85]Details!$D$2:$D$12</definedName>
    <definedName name="LEGAL">"$#REF!.$#REF!$#REF!"</definedName>
    <definedName name="LEGAL_49" localSheetId="7">#REF!</definedName>
    <definedName name="LEGAL_49">#REF!</definedName>
    <definedName name="LEGAL_65" localSheetId="7">#REF!</definedName>
    <definedName name="LEGAL_65">#REF!</definedName>
    <definedName name="LEGAL_72">"$#REF!.$#REF!$#REF!"</definedName>
    <definedName name="lf" localSheetId="7">#REF!</definedName>
    <definedName name="lf">#REF!</definedName>
    <definedName name="lhulhlulu" localSheetId="7">#REF!</definedName>
    <definedName name="lhulhlulu">#REF!</definedName>
    <definedName name="LIEW" localSheetId="7">#REF!</definedName>
    <definedName name="LIEW">#REF!</definedName>
    <definedName name="likl" localSheetId="7">#REF!</definedName>
    <definedName name="likl">#REF!</definedName>
    <definedName name="LIT">'[114]ADJ - RATE'!$B$2</definedName>
    <definedName name="liyen" localSheetId="7">#REF!</definedName>
    <definedName name="liyen">#REF!</definedName>
    <definedName name="ll" localSheetId="7">Scheduled_Payment+Extra_Payment</definedName>
    <definedName name="ll">Scheduled_Payment+Extra_Payment</definedName>
    <definedName name="ll_72">"$#REF!.$A$1:$M$74"</definedName>
    <definedName name="lll">'[39]tax-ss'!$B$50</definedName>
    <definedName name="LM" localSheetId="7">#REF!</definedName>
    <definedName name="LM">#REF!</definedName>
    <definedName name="Loan">[172]เงินกู้ธนชาติ!$B$4</definedName>
    <definedName name="Loan_Amount" localSheetId="7">#REF!</definedName>
    <definedName name="Loan_Amount">#REF!</definedName>
    <definedName name="Loan_Start" localSheetId="7">#REF!</definedName>
    <definedName name="Loan_Start">#REF!</definedName>
    <definedName name="Loan_Years" localSheetId="7">#REF!</definedName>
    <definedName name="Loan_Years">#REF!</definedName>
    <definedName name="Loan1">'[172]เงินกู้ MGC'!$B$4</definedName>
    <definedName name="loc" localSheetId="7">#REF!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tultuklt" localSheetId="7">#REF!</definedName>
    <definedName name="ltultuklt">#REF!</definedName>
    <definedName name="luglkguu" localSheetId="7">#REF!</definedName>
    <definedName name="luglkguu">#REF!</definedName>
    <definedName name="m" localSheetId="7">Pending 'CSE-E Conso'!Sep [84]to..!$X$308:$AA$308</definedName>
    <definedName name="m">Pending [13]!Sep [84]to..!$X$308:$AA$308</definedName>
    <definedName name="M_2" localSheetId="7">#REF!</definedName>
    <definedName name="M_2">#REF!</definedName>
    <definedName name="MACHINEBURNER10">"$#REF!.$#REF!$#REF!"</definedName>
    <definedName name="MACHINEBURNER10_49" localSheetId="7">#REF!</definedName>
    <definedName name="MACHINEBURNER10_49">#REF!</definedName>
    <definedName name="MACHINEBURNER10_65" localSheetId="7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 localSheetId="7">#REF!</definedName>
    <definedName name="mai">#REF!</definedName>
    <definedName name="MAN" localSheetId="7">#REF!</definedName>
    <definedName name="MAN">#REF!</definedName>
    <definedName name="Manager_Initials" localSheetId="7">#REF!</definedName>
    <definedName name="Manager_Initials">#REF!</definedName>
    <definedName name="maple" localSheetId="7">#REF!</definedName>
    <definedName name="maple">#REF!</definedName>
    <definedName name="Mar" localSheetId="7">#REF!</definedName>
    <definedName name="Mar">#REF!</definedName>
    <definedName name="Mark_Up" localSheetId="7">#REF!</definedName>
    <definedName name="Mark_Up">#REF!</definedName>
    <definedName name="Master" localSheetId="7">#REF!</definedName>
    <definedName name="Master">#REF!</definedName>
    <definedName name="MasterSegments" localSheetId="7">#REF!</definedName>
    <definedName name="MasterSegments">#REF!</definedName>
    <definedName name="May" localSheetId="7">#REF!</definedName>
    <definedName name="May">#REF!</definedName>
    <definedName name="mc" localSheetId="7">#REF!</definedName>
    <definedName name="mc">#REF!</definedName>
    <definedName name="mctrend" localSheetId="7">#REF!</definedName>
    <definedName name="mctrend">#REF!</definedName>
    <definedName name="mdd" localSheetId="7">'CSE-E Conso'!P&amp;'CSE-E Conso'!L CONSOL [28]NEW!$DM$50:$DM$50</definedName>
    <definedName name="mdd">[13]!P&amp;L CONSOL [28]NEW!$DM$50:$DM$50</definedName>
    <definedName name="mdsmf">[174]cashflowcomp!$C$1:$J$67</definedName>
    <definedName name="Mduration" localSheetId="7">#REF!</definedName>
    <definedName name="Mduration">#REF!</definedName>
    <definedName name="memo1" localSheetId="7">#REF!</definedName>
    <definedName name="memo1">#REF!</definedName>
    <definedName name="memo2" localSheetId="7">#REF!</definedName>
    <definedName name="memo2">#REF!</definedName>
    <definedName name="meng">[175]FSA!$A$1</definedName>
    <definedName name="meng_72">[176]FSA!$A$1</definedName>
    <definedName name="mg" localSheetId="7">#REF!</definedName>
    <definedName name="mg">#REF!</definedName>
    <definedName name="min" hidden="1">{"'Feb 99'!$A$1:$G$30"}</definedName>
    <definedName name="mjmjm" localSheetId="7">#REF!</definedName>
    <definedName name="mjmjm">#REF!</definedName>
    <definedName name="ML" localSheetId="7">#REF!</definedName>
    <definedName name="ML">#REF!</definedName>
    <definedName name="mm">[34]FSA!$A$2</definedName>
    <definedName name="MM_02" localSheetId="7">#REF!</definedName>
    <definedName name="MM_02">#REF!</definedName>
    <definedName name="MM_1a">'[29]M MM'!$A$1:$K$35</definedName>
    <definedName name="MmExcelLinker_28A4F50F_0A24_42D7_A14B_0F3097414A34" localSheetId="7">Pending 'CSE-E Conso'!Sep [84]to..!$X$308:$AA$308</definedName>
    <definedName name="MmExcelLinker_28A4F50F_0A24_42D7_A14B_0F3097414A34">Pending [13]!Sep [84]to..!$X$308:$AA$308</definedName>
    <definedName name="MmExcelLinker_2CC61EC9_D22E_42B8_B578_15101041F782" localSheetId="7">#REF!</definedName>
    <definedName name="MmExcelLinker_2CC61EC9_D22E_42B8_B578_15101041F782">#REF!</definedName>
    <definedName name="MmExcelLinker_45D2A10B_37B5_45F7_B51E_65071C7719E6" localSheetId="7">'CSE-E Conso'!DATA 'CSE-E Conso'!JAN-[12]DEC08!$A$468:$IV$468</definedName>
    <definedName name="MmExcelLinker_45D2A10B_37B5_45F7_B51E_65071C7719E6">DATA JAN-[12]DEC08!$A$468:$IV$468</definedName>
    <definedName name="MmExcelLinker_6AC14C93_7293_43D1_9436_65F9206A1A59">[177]Q206!$L$113:$L$114</definedName>
    <definedName name="MmExcelLinker_A5084F11_4CDC_4222_9B6B_0A7BAB5D913F" localSheetId="7">#REF!</definedName>
    <definedName name="MmExcelLinker_A5084F11_4CDC_4222_9B6B_0A7BAB5D913F">#REF!</definedName>
    <definedName name="MmExcelLinker_AABCB4C3_41E1_4F13_BE5B_B93E203C9C50" localSheetId="7">LE-[77]CONSOL!$C$8:$C$8</definedName>
    <definedName name="MmExcelLinker_AABCB4C3_41E1_4F13_BE5B_B93E203C9C50">LE-[77]CONSOL!$C$8:$C$8</definedName>
    <definedName name="MmExcelLinker_CD691C83_16AF_4BE3_A7D5_2FC6C992CAB5" localSheetId="7">#REF!</definedName>
    <definedName name="MmExcelLinker_CD691C83_16AF_4BE3_A7D5_2FC6C992CAB5">#REF!</definedName>
    <definedName name="MmExcelLinker_F72A4FB3_3355_4545_8C9F_08FEEE3F8971" localSheetId="7">'CSE-E Conso'!P&amp;'CSE-E Conso'!L CONSOL [28]NEW!$DM$50:$DM$50</definedName>
    <definedName name="MmExcelLinker_F72A4FB3_3355_4545_8C9F_08FEEE3F8971">[13]!P&amp;L CONSOL [28]NEW!$DM$50:$DM$50</definedName>
    <definedName name="mnfmfgm" localSheetId="7">#REF!</definedName>
    <definedName name="mnfmfgm">#REF!</definedName>
    <definedName name="monthcode" localSheetId="7">[178]U!#REF!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 localSheetId="7">#REF!</definedName>
    <definedName name="mtymrftgjm">#REF!</definedName>
    <definedName name="muj" localSheetId="7">#REF!</definedName>
    <definedName name="muj">#REF!</definedName>
    <definedName name="n" localSheetId="7">'CSE-E Conso'!P&amp;'CSE-E Conso'!L CONSOL [28]NEW!$DM$50:$DM$50</definedName>
    <definedName name="n">[13]!P&amp;L CONSOL [28]NEW!$DM$50:$DM$50</definedName>
    <definedName name="n3a" localSheetId="7">#REF!</definedName>
    <definedName name="n3a">#REF!</definedName>
    <definedName name="Nada" localSheetId="7">[100]!Nada</definedName>
    <definedName name="Nada">[100]!Nada</definedName>
    <definedName name="NalcoBPR" localSheetId="7">#REF!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 localSheetId="7">#REF!</definedName>
    <definedName name="NameRef">#REF!</definedName>
    <definedName name="NameRef1" localSheetId="7">#REF!</definedName>
    <definedName name="NameRef1">#REF!</definedName>
    <definedName name="NBV" localSheetId="7">#REF!</definedName>
    <definedName name="NBV">#REF!</definedName>
    <definedName name="NCode" localSheetId="7">'[182]B131 '!NCode</definedName>
    <definedName name="NCode">'[182]B131 '!NCode</definedName>
    <definedName name="NCVR" localSheetId="7">#REF!</definedName>
    <definedName name="NCVR">#REF!</definedName>
    <definedName name="NCVR1">[183]O3!$I$172</definedName>
    <definedName name="NCVR2">[183]O4!$I$31</definedName>
    <definedName name="nee" localSheetId="7">#REF!</definedName>
    <definedName name="nee">#REF!</definedName>
    <definedName name="nesadj">'[46]0100'!$A$14:$A$106</definedName>
    <definedName name="NESMAL\FUNDS">[184]B!$B$3</definedName>
    <definedName name="Net_book_value" localSheetId="7">#REF!</definedName>
    <definedName name="Net_book_value">#REF!</definedName>
    <definedName name="next">'[185]Entity Data'!$H$8</definedName>
    <definedName name="Nexustel">[62]details!$C$197</definedName>
    <definedName name="nfgf" localSheetId="7">#REF!</definedName>
    <definedName name="nfgf">#REF!</definedName>
    <definedName name="ngjgj" localSheetId="7">#REF!</definedName>
    <definedName name="ngjgj">#REF!</definedName>
    <definedName name="NOMO" localSheetId="7">#REF!</definedName>
    <definedName name="NOMO">#REF!</definedName>
    <definedName name="noon" localSheetId="7">#REF!</definedName>
    <definedName name="noon">#REF!</definedName>
    <definedName name="note" localSheetId="7">#REF!</definedName>
    <definedName name="note">#REF!</definedName>
    <definedName name="NOTE2" localSheetId="7">#REF!</definedName>
    <definedName name="NOTE2">#REF!</definedName>
    <definedName name="noteAUDITED">'[57]ABR P&amp;L'!$A$1:$R$53</definedName>
    <definedName name="Notes" localSheetId="7">#REF!</definedName>
    <definedName name="Notes" localSheetId="4">#REF!</definedName>
    <definedName name="Notes">#REF!</definedName>
    <definedName name="Notes_BanksOD">[79]Notes!$W$263</definedName>
    <definedName name="Notes_Debtors" localSheetId="7">[79]Notes!#REF!</definedName>
    <definedName name="Notes_Debtors">[79]Notes!#REF!</definedName>
    <definedName name="Notes_exp" localSheetId="7">[79]Notes!#REF!</definedName>
    <definedName name="Notes_exp">[79]Notes!#REF!</definedName>
    <definedName name="Notes_Profit_and_loss" localSheetId="7">[79]Notes!#REF!</definedName>
    <definedName name="Notes_Profit_and_loss">[79]Notes!#REF!</definedName>
    <definedName name="notes2To4" localSheetId="7">#REF!</definedName>
    <definedName name="notes2To4">#REF!</definedName>
    <definedName name="Nov" localSheetId="7">#REF!</definedName>
    <definedName name="Nov">#REF!</definedName>
    <definedName name="NS" localSheetId="7">#REF!</definedName>
    <definedName name="NS">#REF!</definedName>
    <definedName name="num" localSheetId="7">#REF!</definedName>
    <definedName name="num">#REF!</definedName>
    <definedName name="NUM_DOCS" localSheetId="7">#REF!</definedName>
    <definedName name="NUM_DOCS">#REF!</definedName>
    <definedName name="Num_Pmt_Per_Year" localSheetId="7">#REF!</definedName>
    <definedName name="Num_Pmt_Per_Year">#REF!</definedName>
    <definedName name="Number" localSheetId="7">#REF!</definedName>
    <definedName name="Number">#REF!</definedName>
    <definedName name="Number_of_Payments" localSheetId="7">MATCH(0.01,'CSE-E Conso'!End_Bal,-1)+1</definedName>
    <definedName name="Number_of_Payments">MATCH(0.01,End_Bal,-1)+1</definedName>
    <definedName name="Number1" localSheetId="7">#REF!</definedName>
    <definedName name="Number1">#REF!</definedName>
    <definedName name="NUMCHECK" localSheetId="7">AND(ISNUMBER(#REF!),ISNUMBER(#REF!),ISNUMBER(#REF!),ISNUMBER(#REF!))</definedName>
    <definedName name="NUMCHECK">AND(ISNUMBER(#REF!),ISNUMBER(#REF!),ISNUMBER(#REF!),ISNUMBER(#REF!))</definedName>
    <definedName name="NUMENTRIES" localSheetId="7">'[100]Loan Amortization Table'!#REF!</definedName>
    <definedName name="NUMENTRIES">'[100]Loan Amortization Table'!#REF!</definedName>
    <definedName name="o" localSheetId="7">'CSE-E Conso'!P&amp;'CSE-E Conso'!L CONSOL [28]NEW!$DM$50:$DM$50</definedName>
    <definedName name="o">[13]!P&amp;L CONSOL [28]NEW!$DM$50:$DM$50</definedName>
    <definedName name="Oct" localSheetId="7">#REF!</definedName>
    <definedName name="Oct">#REF!</definedName>
    <definedName name="OCT_10">[186]FF_3!$A$9:$K$11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[186]FF_3!$A$9:$K$11</definedName>
    <definedName name="OCT_9">[10]FF_3!$A$9:$K$11</definedName>
    <definedName name="OCT334_10">[186]FF_3!$A$1:$IV$8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[186]FF_3!$A$1:$IV$8</definedName>
    <definedName name="OCT334_9">[10]FF_3!$A$1:$IV$8</definedName>
    <definedName name="Octun" localSheetId="7">#REF!</definedName>
    <definedName name="Octun">#REF!</definedName>
    <definedName name="OFFEQUIP" localSheetId="7">#REF!</definedName>
    <definedName name="OFFEQUIP">#REF!</definedName>
    <definedName name="OFFICE.EQ10">"$#REF!.#REF!$#REF!"</definedName>
    <definedName name="OFFICE.EQ10_49" localSheetId="7">#REF!</definedName>
    <definedName name="OFFICE.EQ10_49">#REF!</definedName>
    <definedName name="OFFICE.EQ10_65" localSheetId="7">#REF!</definedName>
    <definedName name="OFFICE.EQ10_65">#REF!</definedName>
    <definedName name="OFFICE.EQ10_72">"$#REF!.#REF!$#REF!"</definedName>
    <definedName name="OFFICE.EQ12">"$#REF!.#REF!$#REF!"</definedName>
    <definedName name="OFFICE.EQ12_49" localSheetId="7">#REF!</definedName>
    <definedName name="OFFICE.EQ12_49">#REF!</definedName>
    <definedName name="OFFICE.EQ12_65" localSheetId="7">#REF!</definedName>
    <definedName name="OFFICE.EQ12_65">#REF!</definedName>
    <definedName name="OFFICE.EQ12_72">"$#REF!.#REF!$#REF!"</definedName>
    <definedName name="OFFICE.EQ8">"$#REF!.#REF!$#REF!"</definedName>
    <definedName name="OFFICE.EQ8_49" localSheetId="7">#REF!</definedName>
    <definedName name="OFFICE.EQ8_49">#REF!</definedName>
    <definedName name="OFFICE.EQ8_65" localSheetId="7">#REF!</definedName>
    <definedName name="OFFICE.EQ8_65">#REF!</definedName>
    <definedName name="OFFICE.EQ8_72">"$#REF!.#REF!$#REF!"</definedName>
    <definedName name="OFFICE10">"$#REF!.#REF!#REF!"</definedName>
    <definedName name="OFFICE10_49" localSheetId="7">#REF!</definedName>
    <definedName name="OFFICE10_49">#REF!</definedName>
    <definedName name="OFFICE10_65" localSheetId="7">#REF!</definedName>
    <definedName name="OFFICE10_65">#REF!</definedName>
    <definedName name="OFFICE10_72">"$#REF!.#REF!#REF!"</definedName>
    <definedName name="OFFICE12">"$#REF!.#REF!#REF!"</definedName>
    <definedName name="OFFICE12_49" localSheetId="7">#REF!</definedName>
    <definedName name="OFFICE12_49">#REF!</definedName>
    <definedName name="OFFICE12_65" localSheetId="7">#REF!</definedName>
    <definedName name="OFFICE12_65">#REF!</definedName>
    <definedName name="OFFICE12_72">"$#REF!.#REF!#REF!"</definedName>
    <definedName name="OFFICE40">"$#REF!.#REF!#REF!"</definedName>
    <definedName name="OFFICE40_49" localSheetId="7">#REF!</definedName>
    <definedName name="OFFICE40_49">#REF!</definedName>
    <definedName name="OFFICE40_65" localSheetId="7">#REF!</definedName>
    <definedName name="OFFICE40_65">#REF!</definedName>
    <definedName name="OFFICE40_72">"$#REF!.#REF!#REF!"</definedName>
    <definedName name="oi">[187]cashflowcomp!$C$1:$J$67</definedName>
    <definedName name="OK" localSheetId="7">#REF!</definedName>
    <definedName name="OK">#REF!</definedName>
    <definedName name="okp" localSheetId="7">DATE(YEAR('CSE-E Conso'!Loan_Start),MONTH('CSE-E Conso'!Loan_Start)+Payment_Number,DAY('CSE-E Conso'!Loan_Start))</definedName>
    <definedName name="okp">DATE(YEAR(Loan_Start),MONTH(Loan_Start)+Payment_Number,DAY(Loan_Start))</definedName>
    <definedName name="oldData" localSheetId="7">#REF!</definedName>
    <definedName name="oldData">#REF!</definedName>
    <definedName name="one" localSheetId="7">'[89]FF-1'!#REF!</definedName>
    <definedName name="one">'[89]FF-1'!#REF!</definedName>
    <definedName name="ones" localSheetId="7">'[188]FF-1'!#REF!</definedName>
    <definedName name="ones">'[188]FF-1'!#REF!</definedName>
    <definedName name="Open">TRUE</definedName>
    <definedName name="oplease">[188]Details!$C$2:$C$28</definedName>
    <definedName name="othcred" localSheetId="7">[31]!Visible</definedName>
    <definedName name="othcred">[31]!Visible</definedName>
    <definedName name="OthDebts" localSheetId="7">#REF!</definedName>
    <definedName name="OthDebts">#REF!</definedName>
    <definedName name="others" localSheetId="7">#REF!</definedName>
    <definedName name="others">#REF!</definedName>
    <definedName name="Outboundctrl1" localSheetId="7">#REF!</definedName>
    <definedName name="Outboundctrl1">#REF!</definedName>
    <definedName name="OVERSEA">"$#REF!.$EW$1196"</definedName>
    <definedName name="OVERSEA_72">"$#REF!.$EW$1197"</definedName>
    <definedName name="P" localSheetId="7">MATCH(0.01,'CSE-E Conso'!End_Bal,-1)+1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 localSheetId="7">#REF!</definedName>
    <definedName name="parner">#REF!</definedName>
    <definedName name="pars" localSheetId="7">#REF!</definedName>
    <definedName name="pars">#REF!</definedName>
    <definedName name="PART">'[80]Cum.91-93'!$C$238:$E$398</definedName>
    <definedName name="Particulars" localSheetId="7">#REF!</definedName>
    <definedName name="Particulars">#REF!</definedName>
    <definedName name="Particulars1" localSheetId="7">#REF!</definedName>
    <definedName name="Particulars1">#REF!</definedName>
    <definedName name="partner" localSheetId="7">#REF!</definedName>
    <definedName name="partner">#REF!</definedName>
    <definedName name="PARTNERS_INITIALS" localSheetId="7">#REF!</definedName>
    <definedName name="PARTNERS_INITIALS">#REF!</definedName>
    <definedName name="Pay_Date" localSheetId="7">#REF!</definedName>
    <definedName name="Pay_Date">#REF!</definedName>
    <definedName name="Pay_Num" localSheetId="7">#REF!</definedName>
    <definedName name="Pay_Num">#REF!</definedName>
    <definedName name="Payables">[191]TB!$J$45</definedName>
    <definedName name="Payment_Date" localSheetId="7">DATE(YEAR('CSE-E Conso'!Loan_Start),MONTH('CSE-E Conso'!Loan_Start)+Payment_Number,DAY('CSE-E Conso'!Loan_Start))</definedName>
    <definedName name="Payment_Date">DATE(YEAR(Loan_Start),MONTH(Loan_Start)+Payment_Number,DAY(Loan_Start))</definedName>
    <definedName name="Payroll_Samp" localSheetId="7">#REF!</definedName>
    <definedName name="Payroll_Samp">#REF!</definedName>
    <definedName name="PayrollDatabase">[192]PAYROLL!$B$6:$K$44</definedName>
    <definedName name="PayrollDatabase1">[193]PAYROLL!$B$6:$K$44</definedName>
    <definedName name="PBT" localSheetId="7">[194]acs!#REF!</definedName>
    <definedName name="PBT">[194]acs!#REF!</definedName>
    <definedName name="PCR" localSheetId="7">'CSE-E Conso'!P&amp;'CSE-E Conso'!L CONSOL [28]NEW!$DM$50:$DM$50</definedName>
    <definedName name="PCR">P&amp;L CONSOL [28]NEW!$DM$50:$DM$50</definedName>
    <definedName name="Pelco">[62]details!$C$92</definedName>
    <definedName name="PERBELANJAAN_JUALAN" localSheetId="7">'[170]3 P&amp;L '!#REF!</definedName>
    <definedName name="PERBELANJAAN_JUALAN">'[170]3 P&amp;L '!#REF!</definedName>
    <definedName name="PERBELANJAAN_PENGURUSAN" localSheetId="7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 localSheetId="7">#REF!</definedName>
    <definedName name="PERYR">#REF!</definedName>
    <definedName name="PhpYavg" localSheetId="7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7">#REF!</definedName>
    <definedName name="PLANT10_16">#REF!</definedName>
    <definedName name="PLANT10_20" localSheetId="7">#REF!</definedName>
    <definedName name="PLANT10_20">#REF!</definedName>
    <definedName name="PLANT10_24" localSheetId="7">#REF!</definedName>
    <definedName name="PLANT10_24">#REF!</definedName>
    <definedName name="PLANT10_25" localSheetId="7">#REF!</definedName>
    <definedName name="PLANT10_25">#REF!</definedName>
    <definedName name="PLANT10_26">"$#REF!.$Q$213"</definedName>
    <definedName name="PLANT10_26_72">"$#REF!.$Q$214"</definedName>
    <definedName name="PLANT10_29" localSheetId="7">#REF!</definedName>
    <definedName name="PLANT10_29">#REF!</definedName>
    <definedName name="PLANT10_32" localSheetId="7">#REF!</definedName>
    <definedName name="PLANT10_32">#REF!</definedName>
    <definedName name="PLANT10_49" localSheetId="7">#REF!</definedName>
    <definedName name="PLANT10_49">#REF!</definedName>
    <definedName name="PLANT10_51" localSheetId="7">#REF!</definedName>
    <definedName name="PLANT10_51">#REF!</definedName>
    <definedName name="PLANT10_65" localSheetId="7">#REF!</definedName>
    <definedName name="PLANT10_65">#REF!</definedName>
    <definedName name="PLANT10_72">"$#REF!.#REF!$#REF!"</definedName>
    <definedName name="PLANT10_73" localSheetId="7">#REF!</definedName>
    <definedName name="PLANT10_73">#REF!</definedName>
    <definedName name="PLANT12">"$#REF!.#REF!$#REF!"</definedName>
    <definedName name="PLANT12_49" localSheetId="7">#REF!</definedName>
    <definedName name="PLANT12_49">#REF!</definedName>
    <definedName name="PLANT12_65" localSheetId="7">#REF!</definedName>
    <definedName name="PLANT12_65">#REF!</definedName>
    <definedName name="PLANT12_72">"$#REF!.#REF!$#REF!"</definedName>
    <definedName name="PLANT14">"$#REF!.#REF!$#REF!"</definedName>
    <definedName name="PLANT14_49" localSheetId="7">#REF!</definedName>
    <definedName name="PLANT14_49">#REF!</definedName>
    <definedName name="PLANT14_65" localSheetId="7">#REF!</definedName>
    <definedName name="PLANT14_65">#REF!</definedName>
    <definedName name="PLANT14_72">"$#REF!.#REF!$#REF!"</definedName>
    <definedName name="PLnew" localSheetId="7">'[57]PLmth '!#REF!</definedName>
    <definedName name="PLnew">'[57]PLmth '!#REF!</definedName>
    <definedName name="PLS">#N/A</definedName>
    <definedName name="PLstment" localSheetId="7">#REF!</definedName>
    <definedName name="PLstment" localSheetId="4">#REF!</definedName>
    <definedName name="PLstment">#REF!</definedName>
    <definedName name="PM" localSheetId="7">#REF!</definedName>
    <definedName name="PM">#REF!</definedName>
    <definedName name="pmnt" localSheetId="7">#REF!</definedName>
    <definedName name="pmnt">#REF!</definedName>
    <definedName name="PNL_10" localSheetId="7">#REF!</definedName>
    <definedName name="PNL_10">#REF!</definedName>
    <definedName name="PNL_20" localSheetId="7">#REF!</definedName>
    <definedName name="PNL_20">#REF!</definedName>
    <definedName name="PNL_30" localSheetId="7">#REF!</definedName>
    <definedName name="PNL_30">#REF!</definedName>
    <definedName name="Pnl10_a">'[29]10'!$A$1:$J$20</definedName>
    <definedName name="PNL20_1" localSheetId="7">#REF!</definedName>
    <definedName name="PNL20_1">#REF!</definedName>
    <definedName name="PNL20_2" localSheetId="7">#REF!</definedName>
    <definedName name="PNL20_2">#REF!</definedName>
    <definedName name="Pnl30_a">'[29]30a'!$A$1:$L$171</definedName>
    <definedName name="Pnl30note">'[29]30-Note'!$A$1:$L$97</definedName>
    <definedName name="po" localSheetId="7">DATE(YEAR('CSE-E Conso'!Loan_Start),MONTH('CSE-E Conso'!Loan_Start)+Payment_Number,DAY('CSE-E Conso'!Loan_Start))</definedName>
    <definedName name="po">DATE(YEAR(Loan_Start),MONTH(Loan_Start)+Payment_Number,DAY(Loan_Start))</definedName>
    <definedName name="PO_Samp" localSheetId="7">#REF!</definedName>
    <definedName name="PO_Samp">#REF!</definedName>
    <definedName name="PO_Samp02" localSheetId="7">#REF!</definedName>
    <definedName name="PO_Samp02">#REF!</definedName>
    <definedName name="Pouch" localSheetId="7">'CSE-E Conso'!P&amp;'CSE-E Conso'!L CONSOL [28]NEW!$DM$50:$DM$50</definedName>
    <definedName name="Pouch">P&amp;L CONSOL [28]NEW!$DM$50:$DM$50</definedName>
    <definedName name="PP">[195]BPR!$F$11</definedName>
    <definedName name="ppl" localSheetId="7">#REF!</definedName>
    <definedName name="ppl">#REF!</definedName>
    <definedName name="preman" localSheetId="7">'[196]10'!#REF!</definedName>
    <definedName name="preman">'[196]10'!#REF!</definedName>
    <definedName name="PrepytFD" localSheetId="7">#REF!</definedName>
    <definedName name="PrepytFD">#REF!</definedName>
    <definedName name="previous">'[61]F-5'!$C$7</definedName>
    <definedName name="Princ" localSheetId="7">#REF!</definedName>
    <definedName name="Princ">#REF!</definedName>
    <definedName name="_xlnm.Print_Area" localSheetId="9">'CF-E'!$B$1:$O$78</definedName>
    <definedName name="_xlnm.Print_Area" localSheetId="8">'CSE-E'!$A$1:$O$30</definedName>
    <definedName name="_xlnm.Print_Area" localSheetId="7">'CSE-E Conso'!$A$1:$S$30</definedName>
    <definedName name="_xlnm.Print_Area" localSheetId="5">'FS-E'!$B$1:$O$78</definedName>
    <definedName name="_xlnm.Print_Area" localSheetId="4">'FS-T 2015'!$A$1:$O$70</definedName>
    <definedName name="_xlnm.Print_Area" localSheetId="6">'PL-E'!$B$1:$M$104</definedName>
    <definedName name="_xlnm.Print_Area" localSheetId="3">'Ratio-activity'!$A$1:$N$69</definedName>
    <definedName name="_xlnm.Print_Area" localSheetId="1">'Ratio-coverage'!$A$1:$N$16</definedName>
    <definedName name="_xlnm.Print_Area" localSheetId="2">'Ratio-profit'!$A$1:$O$16</definedName>
    <definedName name="_xlnm.Print_Area" localSheetId="10">'Z810 31.12.14'!$A$1:$F$286</definedName>
    <definedName name="_xlnm.Print_Area">#REF!</definedName>
    <definedName name="Print_Area_MI" localSheetId="7">#REF!</definedName>
    <definedName name="Print_Area_MI" localSheetId="4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7">OFFSET('CSE-E Conso'!Full_Print,0,0,'CSE-E Conso'!Last_Row)</definedName>
    <definedName name="Print_Area_Reset">OFFSET(Full_Print,0,0,Last_Row)</definedName>
    <definedName name="_xlnm.Print_Titles" localSheetId="9">'CF-E'!$1:$7</definedName>
    <definedName name="_xlnm.Print_Titles" localSheetId="3">'Ratio-activity'!$1:$4</definedName>
    <definedName name="_xlnm.Print_Titles" localSheetId="1">'Ratio-coverage'!$1:$5</definedName>
    <definedName name="_xlnm.Print_Titles" localSheetId="2">'Ratio-profit'!$1:$3</definedName>
    <definedName name="_xlnm.Print_Titles" localSheetId="10">'Z810 31.12.14'!$1:$5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7">#REF!</definedName>
    <definedName name="PRINT1">#REF!</definedName>
    <definedName name="Print2" localSheetId="7">#REF!</definedName>
    <definedName name="Print2">#REF!</definedName>
    <definedName name="Printacbal">[31]!Printacbal</definedName>
    <definedName name="PrintArea" localSheetId="7">#REF!</definedName>
    <definedName name="PrintArea">#REF!</definedName>
    <definedName name="Pro">"$#REF!.$BD$533"</definedName>
    <definedName name="Pro_72">"$#REF!.$BD$534"</definedName>
    <definedName name="proceed" localSheetId="7">#REF!</definedName>
    <definedName name="proceed">#REF!</definedName>
    <definedName name="Proceeds" localSheetId="7">#REF!</definedName>
    <definedName name="Proceeds">#REF!</definedName>
    <definedName name="Proceeds1" localSheetId="7">#REF!</definedName>
    <definedName name="Proceeds1">#REF!</definedName>
    <definedName name="PROFESSIONAL">"$#REF!.$#REF!$#REF!"</definedName>
    <definedName name="PROFESSIONAL_49" localSheetId="7">#REF!</definedName>
    <definedName name="PROFESSIONAL_49">#REF!</definedName>
    <definedName name="PROFESSIONAL_65" localSheetId="7">#REF!</definedName>
    <definedName name="PROFESSIONAL_65">#REF!</definedName>
    <definedName name="PROFESSIONAL_72">"$#REF!.$#REF!$#REF!"</definedName>
    <definedName name="PROFIT">"$#REF!.$#REF!$#REF!"</definedName>
    <definedName name="PROFIT_49" localSheetId="7">#REF!</definedName>
    <definedName name="PROFIT_49">#REF!</definedName>
    <definedName name="PROFIT_65" localSheetId="7">#REF!</definedName>
    <definedName name="PROFIT_65">#REF!</definedName>
    <definedName name="PROFIT_72">"$#REF!.$#REF!$#REF!"</definedName>
    <definedName name="PROFIT_AND_LOSS">'[79]P&amp;L'!$A$1</definedName>
    <definedName name="Profitloss" localSheetId="7">#REF!</definedName>
    <definedName name="Profitloss">#REF!</definedName>
    <definedName name="PS" localSheetId="7">#REF!</definedName>
    <definedName name="PS">#REF!</definedName>
    <definedName name="PULSEBURNER10">"$#REF!.$#REF!$#REF!"</definedName>
    <definedName name="PULSEBURNER10_49" localSheetId="7">#REF!</definedName>
    <definedName name="PULSEBURNER10_49">#REF!</definedName>
    <definedName name="PULSEBURNER10_65" localSheetId="7">#REF!</definedName>
    <definedName name="PULSEBURNER10_65">#REF!</definedName>
    <definedName name="PULSEBURNER10_72">"$#REF!.$#REF!$#REF!"</definedName>
    <definedName name="q" localSheetId="7">'CSE-E Conso'!P&amp;'CSE-E Conso'!L CONSOL [28]NEW!$DM$50:$DM$50</definedName>
    <definedName name="q">P&amp;L CONSOL [28]NEW!$DM$50:$DM$50</definedName>
    <definedName name="q35y5yu" localSheetId="7">#REF!</definedName>
    <definedName name="q35y5yu">#REF!</definedName>
    <definedName name="q3t3242t32">[31]!q3t3242t32</definedName>
    <definedName name="qdqwdcqe" localSheetId="7">#REF!</definedName>
    <definedName name="qdqwdcqe">#REF!</definedName>
    <definedName name="QEAddition" localSheetId="7">#REF!</definedName>
    <definedName name="QEAddition">#REF!</definedName>
    <definedName name="QEAddition1" localSheetId="7">#REF!</definedName>
    <definedName name="QEAddition1">#REF!</definedName>
    <definedName name="QEBF" localSheetId="7">#REF!</definedName>
    <definedName name="QEBF">#REF!</definedName>
    <definedName name="QEBF1" localSheetId="7">#REF!</definedName>
    <definedName name="QEBF1">#REF!</definedName>
    <definedName name="QECF" localSheetId="7">#REF!</definedName>
    <definedName name="QECF">#REF!</definedName>
    <definedName name="QECF1" localSheetId="7">#REF!</definedName>
    <definedName name="QECF1">#REF!</definedName>
    <definedName name="QEDisposal" localSheetId="7">#REF!</definedName>
    <definedName name="QEDisposal">#REF!</definedName>
    <definedName name="QEDisposal1" localSheetId="7">#REF!</definedName>
    <definedName name="QEDisposal1">#REF!</definedName>
    <definedName name="qegewgwr" localSheetId="7">#REF!</definedName>
    <definedName name="qegewgwr">#REF!</definedName>
    <definedName name="qegwerwhreh" localSheetId="7">[52]U2.2!#REF!</definedName>
    <definedName name="qegwerwhreh">[52]U2.2!#REF!</definedName>
    <definedName name="qerdqedqw" localSheetId="7">#REF!</definedName>
    <definedName name="qerdqedqw">#REF!</definedName>
    <definedName name="qerqwerqwr" localSheetId="7">#REF!</definedName>
    <definedName name="qerqwerqwr">#REF!</definedName>
    <definedName name="qetfewgrw" localSheetId="7">#REF!</definedName>
    <definedName name="qetfewgrw">#REF!</definedName>
    <definedName name="QETWET" localSheetId="7">#REF!</definedName>
    <definedName name="QETWET">#REF!</definedName>
    <definedName name="qewfdeqwrfeqwr" localSheetId="7">#REF!</definedName>
    <definedName name="qewfdeqwrfeqwr">#REF!</definedName>
    <definedName name="QEWFW" localSheetId="7">#REF!</definedName>
    <definedName name="QEWFW">#REF!</definedName>
    <definedName name="qewwqeqw" localSheetId="7">#REF!</definedName>
    <definedName name="qewwqeqw">#REF!</definedName>
    <definedName name="qffff">[31]!qffff</definedName>
    <definedName name="qgegqe">[31]!qgegqe</definedName>
    <definedName name="qgqege">[145]CBO0497!$A$1:$IV$11</definedName>
    <definedName name="qgqegeg">"Reinhausen Asia-Pacific Sdn Bhd"</definedName>
    <definedName name="qhxd" localSheetId="7">#REF!</definedName>
    <definedName name="qhxd">#REF!</definedName>
    <definedName name="qq">[31]!qq</definedName>
    <definedName name="qqqq" localSheetId="7">#REF!</definedName>
    <definedName name="qqqq">#REF!</definedName>
    <definedName name="qqqqqq" localSheetId="7">#REF!</definedName>
    <definedName name="qqqqqq">#REF!</definedName>
    <definedName name="qregfe" localSheetId="7">#REF!</definedName>
    <definedName name="qregfe">#REF!</definedName>
    <definedName name="qreqefrew" localSheetId="7">[52]U2.2!#REF!</definedName>
    <definedName name="qreqefrew">[52]U2.2!#REF!</definedName>
    <definedName name="qrfqwfwq">[31]!qrfqwfwq</definedName>
    <definedName name="qrqfqe" localSheetId="7">#REF!</definedName>
    <definedName name="qrqfqe">#REF!</definedName>
    <definedName name="qrqrq" localSheetId="7">#REF!</definedName>
    <definedName name="qrqrq">#REF!</definedName>
    <definedName name="qrqwerqr" localSheetId="7">#REF!</definedName>
    <definedName name="qrqwerqr">#REF!</definedName>
    <definedName name="qrqwrqwr" localSheetId="7">#REF!</definedName>
    <definedName name="qrqwrqwr">#REF!</definedName>
    <definedName name="qrqwrqwrqw" localSheetId="7">#REF!</definedName>
    <definedName name="qrqwrqwrqw">#REF!</definedName>
    <definedName name="qrrqwf" localSheetId="7">#REF!</definedName>
    <definedName name="qrrqwf">#REF!</definedName>
    <definedName name="qrwqwf" localSheetId="7">#REF!</definedName>
    <definedName name="qrwqwf">#REF!</definedName>
    <definedName name="qtgwge">[31]!qtgwge</definedName>
    <definedName name="Qualifying_Cost" localSheetId="7">#REF!</definedName>
    <definedName name="Qualifying_Cost">#REF!</definedName>
    <definedName name="qw" localSheetId="7">#REF!</definedName>
    <definedName name="qw">#REF!</definedName>
    <definedName name="qwe">[31]!qwe</definedName>
    <definedName name="qwegfewgwr" localSheetId="7">#REF!</definedName>
    <definedName name="qwegfewgwr">#REF!</definedName>
    <definedName name="QWERQER" localSheetId="7">#REF!</definedName>
    <definedName name="QWERQER">#REF!</definedName>
    <definedName name="qwfwqf">[31]!qwfwqf</definedName>
    <definedName name="qwreqwedqwr">'[47]CA Sheet'!$Q$36</definedName>
    <definedName name="qwrfqwreqr" localSheetId="7">#REF!</definedName>
    <definedName name="qwrfqwreqr">#REF!</definedName>
    <definedName name="qwrq2r2" localSheetId="7">#REF!</definedName>
    <definedName name="qwrq2r2">#REF!</definedName>
    <definedName name="qwrqrqr" localSheetId="7">[52]U2.2!#REF!</definedName>
    <definedName name="qwrqrqr">[52]U2.2!#REF!</definedName>
    <definedName name="qwrqrqwr" localSheetId="7">[52]U2.2!#REF!</definedName>
    <definedName name="qwrqrqwr">[52]U2.2!#REF!</definedName>
    <definedName name="qwrqwqw" localSheetId="7">#REF!</definedName>
    <definedName name="qwrqwqw">#REF!</definedName>
    <definedName name="qwtqt">[31]!qwtqt</definedName>
    <definedName name="R_E_Additions" localSheetId="7">#REF!</definedName>
    <definedName name="R_E_Additions">#REF!</definedName>
    <definedName name="R_E_b_f" localSheetId="7">#REF!</definedName>
    <definedName name="R_E_b_f">#REF!</definedName>
    <definedName name="R_e_c_f" localSheetId="7">#REF!</definedName>
    <definedName name="R_e_c_f">#REF!</definedName>
    <definedName name="ramli" localSheetId="7">#REF!</definedName>
    <definedName name="ramli">#REF!</definedName>
    <definedName name="ramli1" localSheetId="7">#REF!</definedName>
    <definedName name="ramli1">#REF!</definedName>
    <definedName name="ramli2" localSheetId="7">#REF!</definedName>
    <definedName name="ramli2">#REF!</definedName>
    <definedName name="ramli3" localSheetId="7">#REF!</definedName>
    <definedName name="ramli3">#REF!</definedName>
    <definedName name="ramli4" localSheetId="7">#REF!</definedName>
    <definedName name="ramli4">#REF!</definedName>
    <definedName name="ramli5" localSheetId="7">#REF!</definedName>
    <definedName name="ramli5">#REF!</definedName>
    <definedName name="ramli6" localSheetId="7">#REF!</definedName>
    <definedName name="ramli6">#REF!</definedName>
    <definedName name="ramli7" localSheetId="7">#REF!</definedName>
    <definedName name="ramli7">#REF!</definedName>
    <definedName name="range">[197]Sheet3!$A$1:$B$748</definedName>
    <definedName name="RateAA" localSheetId="7">#REF!</definedName>
    <definedName name="RateAA">#REF!</definedName>
    <definedName name="RateAA1" localSheetId="7">#REF!</definedName>
    <definedName name="RateAA1">#REF!</definedName>
    <definedName name="RateIA" localSheetId="7">#REF!</definedName>
    <definedName name="RateIA">#REF!</definedName>
    <definedName name="RateIA1" localSheetId="7">#REF!</definedName>
    <definedName name="RateIA1">#REF!</definedName>
    <definedName name="RatioP">[92]Weights!$B$3:$K$3</definedName>
    <definedName name="RawData" localSheetId="7">#REF!</definedName>
    <definedName name="RawData">#REF!</definedName>
    <definedName name="rdsff" localSheetId="7">#REF!</definedName>
    <definedName name="rdsff">#REF!</definedName>
    <definedName name="re" localSheetId="7">#REF!</definedName>
    <definedName name="re">#REF!</definedName>
    <definedName name="RE_Disposal" localSheetId="7">#REF!</definedName>
    <definedName name="RE_Disposal">#REF!</definedName>
    <definedName name="RE_tranferred_in" localSheetId="7">#REF!</definedName>
    <definedName name="RE_tranferred_in">#REF!</definedName>
    <definedName name="RE_transferred_in" localSheetId="7">#REF!</definedName>
    <definedName name="RE_transferred_in">#REF!</definedName>
    <definedName name="rea" localSheetId="7">#REF!</definedName>
    <definedName name="rea">#REF!</definedName>
    <definedName name="REAddition" localSheetId="7">#REF!</definedName>
    <definedName name="REAddition">#REF!</definedName>
    <definedName name="REAddition1" localSheetId="7">#REF!</definedName>
    <definedName name="REAddition1">#REF!</definedName>
    <definedName name="REBF" localSheetId="7">#REF!</definedName>
    <definedName name="REBF">#REF!</definedName>
    <definedName name="REBF1" localSheetId="7">#REF!</definedName>
    <definedName name="REBF1">#REF!</definedName>
    <definedName name="RECF" localSheetId="7">#REF!</definedName>
    <definedName name="RECF">#REF!</definedName>
    <definedName name="RECF1" localSheetId="7">#REF!</definedName>
    <definedName name="RECF1">#REF!</definedName>
    <definedName name="Recognition" localSheetId="7">#REF!</definedName>
    <definedName name="Recognition">#REF!</definedName>
    <definedName name="REDisposal" localSheetId="7">#REF!</definedName>
    <definedName name="REDisposal">#REF!</definedName>
    <definedName name="REDisposal1" localSheetId="7">#REF!</definedName>
    <definedName name="REDisposal1">#REF!</definedName>
    <definedName name="ree" localSheetId="7">#REF!</definedName>
    <definedName name="ree">#REF!</definedName>
    <definedName name="REGERG" localSheetId="7">#REF!</definedName>
    <definedName name="REGERG">#REF!</definedName>
    <definedName name="regethtr" localSheetId="7">#REF!</definedName>
    <definedName name="regethtr">#REF!</definedName>
    <definedName name="regregre" localSheetId="7">#REF!</definedName>
    <definedName name="regregre">#REF!</definedName>
    <definedName name="reheheht" localSheetId="7">#REF!</definedName>
    <definedName name="reheheht">#REF!</definedName>
    <definedName name="reherht" localSheetId="7">#REF!</definedName>
    <definedName name="reherht">#REF!</definedName>
    <definedName name="rehethte" localSheetId="7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 localSheetId="7">#REF!</definedName>
    <definedName name="REINVESTMENT_16">#REF!</definedName>
    <definedName name="REINVESTMENT_20" localSheetId="7">#REF!</definedName>
    <definedName name="REINVESTMENT_20">#REF!</definedName>
    <definedName name="REINVESTMENT_24" localSheetId="7">#REF!</definedName>
    <definedName name="REINVESTMENT_24">#REF!</definedName>
    <definedName name="REINVESTMENT_25" localSheetId="7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7">#REF!</definedName>
    <definedName name="REINVESTMENT_29">#REF!</definedName>
    <definedName name="REINVESTMENT_32" localSheetId="7">#REF!</definedName>
    <definedName name="REINVESTMENT_32">#REF!</definedName>
    <definedName name="REINVESTMENT_49" localSheetId="7">#REF!</definedName>
    <definedName name="REINVESTMENT_49">#REF!</definedName>
    <definedName name="REINVESTMENT_51" localSheetId="7">#REF!</definedName>
    <definedName name="REINVESTMENT_51">#REF!</definedName>
    <definedName name="REINVESTMENT_65" localSheetId="7">#REF!</definedName>
    <definedName name="REINVESTMENT_65">#REF!</definedName>
    <definedName name="REINVESTMENT_72">"$#REF!.$#REF!$#REF!"</definedName>
    <definedName name="REINVESTMENT_73" localSheetId="7">#REF!</definedName>
    <definedName name="REINVESTMENT_73">#REF!</definedName>
    <definedName name="RENOVATION2">"$#REF!.#REF!#REF!"</definedName>
    <definedName name="RENOVATION2_49" localSheetId="7">#REF!</definedName>
    <definedName name="RENOVATION2_49">#REF!</definedName>
    <definedName name="RENOVATION2_65" localSheetId="7">#REF!</definedName>
    <definedName name="RENOVATION2_65">#REF!</definedName>
    <definedName name="RENOVATION2_72">"$#REF!.#REF!#REF!"</definedName>
    <definedName name="Rent" localSheetId="7">#REF!</definedName>
    <definedName name="Rent">#REF!</definedName>
    <definedName name="Rental_expenses" localSheetId="7">#REF!</definedName>
    <definedName name="Rental_expenses">#REF!</definedName>
    <definedName name="Report" localSheetId="7">#REF!</definedName>
    <definedName name="Report" localSheetId="4">#REF!</definedName>
    <definedName name="Report">#REF!</definedName>
    <definedName name="REPORTDATE">#N/A</definedName>
    <definedName name="rerer" localSheetId="7">#REF!</definedName>
    <definedName name="rerer">#REF!</definedName>
    <definedName name="rert" localSheetId="7">#REF!</definedName>
    <definedName name="rert">#REF!</definedName>
    <definedName name="RestNote" localSheetId="7">#REF!</definedName>
    <definedName name="RestNote">#REF!</definedName>
    <definedName name="Restricted_Sales_proceeds" localSheetId="7">#REF!</definedName>
    <definedName name="Restricted_Sales_proceeds">#REF!</definedName>
    <definedName name="ret" localSheetId="7">#REF!</definedName>
    <definedName name="ret">#REF!</definedName>
    <definedName name="ret4rt" localSheetId="7">#REF!</definedName>
    <definedName name="ret4rt">#REF!</definedName>
    <definedName name="Retained_earning_div_income____current_year" localSheetId="7">[198]M!#REF!</definedName>
    <definedName name="Retained_earning_div_income____current_year">[198]M!#REF!</definedName>
    <definedName name="RETotal" localSheetId="7">#REF!</definedName>
    <definedName name="RETotal">#REF!</definedName>
    <definedName name="RETotal1" localSheetId="7">#REF!</definedName>
    <definedName name="RETotal1">#REF!</definedName>
    <definedName name="rett" localSheetId="7">#REF!</definedName>
    <definedName name="rett">#REF!</definedName>
    <definedName name="RevenueDBase" localSheetId="7">#REF!</definedName>
    <definedName name="RevenueDBase">#REF!</definedName>
    <definedName name="RevRecogn" localSheetId="7">#REF!</definedName>
    <definedName name="RevRecogn">#REF!</definedName>
    <definedName name="rewhreher" localSheetId="7">#REF!</definedName>
    <definedName name="rewhreher">#REF!</definedName>
    <definedName name="REWQRQ" localSheetId="7">#REF!</definedName>
    <definedName name="REWQRQ">#REF!</definedName>
    <definedName name="rfg" localSheetId="7">#REF!</definedName>
    <definedName name="rfg">#REF!</definedName>
    <definedName name="rfgdfd" localSheetId="7">#REF!</definedName>
    <definedName name="rfgdfd">#REF!</definedName>
    <definedName name="rfgrgreg" localSheetId="7">#REF!</definedName>
    <definedName name="rfgrgreg">#REF!</definedName>
    <definedName name="rfhteh" localSheetId="7">#REF!</definedName>
    <definedName name="rfhteh">#REF!</definedName>
    <definedName name="rfrfgtgt" localSheetId="7">#REF!</definedName>
    <definedName name="rfrfgtgt">#REF!</definedName>
    <definedName name="rftjrtjrt" localSheetId="7">#REF!</definedName>
    <definedName name="rftjrtjrt">#REF!</definedName>
    <definedName name="rgegergeg" localSheetId="7">#REF!</definedName>
    <definedName name="rgegergeg">#REF!</definedName>
    <definedName name="rgerherh" localSheetId="7">#REF!</definedName>
    <definedName name="rgerherh">#REF!</definedName>
    <definedName name="rggrege" localSheetId="7">#REF!</definedName>
    <definedName name="rggrege">#REF!</definedName>
    <definedName name="rggrgg" localSheetId="7">#REF!</definedName>
    <definedName name="rggrgg">#REF!</definedName>
    <definedName name="rgregreg" localSheetId="7">#REF!</definedName>
    <definedName name="rgregreg">#REF!</definedName>
    <definedName name="rgregrteg" localSheetId="7">#REF!</definedName>
    <definedName name="rgregrteg">#REF!</definedName>
    <definedName name="rgrere" localSheetId="7">#REF!</definedName>
    <definedName name="rgrere">#REF!</definedName>
    <definedName name="rgrg" localSheetId="7">#REF!</definedName>
    <definedName name="rgrg">#REF!</definedName>
    <definedName name="rgrgregrg" localSheetId="7">#REF!</definedName>
    <definedName name="rgrgregrg">#REF!</definedName>
    <definedName name="rgrgrgr" localSheetId="7">#REF!</definedName>
    <definedName name="rgrgrgr">#REF!</definedName>
    <definedName name="rgrtrgrtg" localSheetId="7">#REF!</definedName>
    <definedName name="rgrtrgrtg">#REF!</definedName>
    <definedName name="RHRHRY" localSheetId="7">#REF!</definedName>
    <definedName name="RHRHRY">#REF!</definedName>
    <definedName name="rjejrj" localSheetId="7">#REF!</definedName>
    <definedName name="rjejrj">#REF!</definedName>
    <definedName name="rjrjrtj" localSheetId="7">#REF!</definedName>
    <definedName name="rjrjrtj">#REF!</definedName>
    <definedName name="rjrtjrtj" localSheetId="7">#REF!</definedName>
    <definedName name="rjrtjrtj">#REF!</definedName>
    <definedName name="rjrtjrtjr" localSheetId="7">#REF!</definedName>
    <definedName name="rjrtjrtjr">#REF!</definedName>
    <definedName name="rjrwjrwy" localSheetId="7">#REF!</definedName>
    <definedName name="rjrwjrwy">#REF!</definedName>
    <definedName name="rjtrjr" localSheetId="7">#REF!</definedName>
    <definedName name="rjtrjr">#REF!</definedName>
    <definedName name="rjtrtjrjtj" localSheetId="7">#REF!</definedName>
    <definedName name="rjtrtjrjtj">#REF!</definedName>
    <definedName name="rjywjr" localSheetId="7">#REF!</definedName>
    <definedName name="rjywjr">#REF!</definedName>
    <definedName name="RM">'[114]ADJ - RATE'!$B$5</definedName>
    <definedName name="rmYavg" localSheetId="7">#REF!</definedName>
    <definedName name="rmYavg">#REF!</definedName>
    <definedName name="RQ2RQE" localSheetId="7">#REF!</definedName>
    <definedName name="RQ2RQE">#REF!</definedName>
    <definedName name="RQRQ" localSheetId="7">#REF!</definedName>
    <definedName name="RQRQ">#REF!</definedName>
    <definedName name="rrrr" localSheetId="7">#REF!</definedName>
    <definedName name="rrrr">#REF!</definedName>
    <definedName name="rrrrrrrrrrrr">'[39]tax-ss'!$T$7:$T$37</definedName>
    <definedName name="rrrt\" localSheetId="7">#REF!</definedName>
    <definedName name="rrrt\">#REF!</definedName>
    <definedName name="rrtt" localSheetId="7">#REF!</definedName>
    <definedName name="rrtt">#REF!</definedName>
    <definedName name="rtert" localSheetId="7">#REF!</definedName>
    <definedName name="rtert">#REF!</definedName>
    <definedName name="rtfjrtjrt" localSheetId="7">#REF!</definedName>
    <definedName name="rtfjrtjrt">#REF!</definedName>
    <definedName name="rthrthet" localSheetId="7">#REF!</definedName>
    <definedName name="rthrthet">#REF!</definedName>
    <definedName name="rthtjrf" localSheetId="7">#REF!</definedName>
    <definedName name="rthtjrf">#REF!</definedName>
    <definedName name="rthtrhjt" localSheetId="7">#REF!</definedName>
    <definedName name="rthtrhjt">#REF!</definedName>
    <definedName name="rtjetqhjq3" localSheetId="7">#REF!</definedName>
    <definedName name="rtjetqhjq3">#REF!</definedName>
    <definedName name="rtjrjyj" localSheetId="7">#REF!</definedName>
    <definedName name="rtjrjyj">#REF!</definedName>
    <definedName name="rtjrthjhet" localSheetId="7">#REF!</definedName>
    <definedName name="rtjrthjhet">#REF!</definedName>
    <definedName name="rtjrtje" localSheetId="7">#REF!</definedName>
    <definedName name="rtjrtje">#REF!</definedName>
    <definedName name="rtjrtjrtj" localSheetId="7">#REF!</definedName>
    <definedName name="rtjrtjrtj">#REF!</definedName>
    <definedName name="rtret4" localSheetId="7">#REF!</definedName>
    <definedName name="rtret4">#REF!</definedName>
    <definedName name="rtrtrr" localSheetId="7">#REF!</definedName>
    <definedName name="rtrtrr">#REF!</definedName>
    <definedName name="rtrtrtrttyt" localSheetId="7">#REF!</definedName>
    <definedName name="rtrtrtrttyt">#REF!</definedName>
    <definedName name="rtrtt" localSheetId="7">#REF!</definedName>
    <definedName name="rtrtt">#REF!</definedName>
    <definedName name="rttrytru" localSheetId="7">#REF!</definedName>
    <definedName name="rttrytru">#REF!</definedName>
    <definedName name="RTYJUTKUY" localSheetId="7">#REF!</definedName>
    <definedName name="RTYJUTKUY">#REF!</definedName>
    <definedName name="rtytt" localSheetId="7">#REF!</definedName>
    <definedName name="rtytt">#REF!</definedName>
    <definedName name="rumc" localSheetId="7">#REF!</definedName>
    <definedName name="rumc">#REF!</definedName>
    <definedName name="rwjrywjtr" localSheetId="7">#REF!</definedName>
    <definedName name="rwjrywjtr">#REF!</definedName>
    <definedName name="rwr" localSheetId="7">#REF!</definedName>
    <definedName name="rwr">#REF!</definedName>
    <definedName name="ryhetteh" localSheetId="7" hidden="1">#REF!</definedName>
    <definedName name="ryhetteh" hidden="1">#REF!</definedName>
    <definedName name="ryjryjryj" localSheetId="7">#REF!</definedName>
    <definedName name="ryjryjryj">#REF!</definedName>
    <definedName name="RYJYTJTY" localSheetId="7">#REF!</definedName>
    <definedName name="RYJYTJTY">#REF!</definedName>
    <definedName name="ryreyre" localSheetId="7">#REF!</definedName>
    <definedName name="ryreyre">#REF!</definedName>
    <definedName name="s" localSheetId="7">'CSE-E Conso'!P&amp;'CSE-E Conso'!L CONSOL [28]NEW!$DM$50:$DM$50</definedName>
    <definedName name="s">P&amp;L CONSOL [28]NEW!$DM$50:$DM$50</definedName>
    <definedName name="sa" localSheetId="7">#REF!</definedName>
    <definedName name="sa">#REF!</definedName>
    <definedName name="safafwq">[51]CA!$Q$112</definedName>
    <definedName name="safeffe">[31]!safeffe</definedName>
    <definedName name="saft" localSheetId="7">#REF!</definedName>
    <definedName name="saft">#REF!</definedName>
    <definedName name="sagfadfvad" localSheetId="7">#REF!</definedName>
    <definedName name="sagfadfvad">#REF!</definedName>
    <definedName name="sagshrh" localSheetId="7">#REF!</definedName>
    <definedName name="sagshrh">#REF!</definedName>
    <definedName name="SaleCyc" localSheetId="7">#REF!</definedName>
    <definedName name="SaleCyc">#REF!</definedName>
    <definedName name="Sales_Proceeds" localSheetId="7">#REF!</definedName>
    <definedName name="Sales_Proceeds">#REF!</definedName>
    <definedName name="Sales_Samp01" localSheetId="7">#REF!</definedName>
    <definedName name="Sales_Samp01">#REF!</definedName>
    <definedName name="Sales_Samp02" localSheetId="7">#REF!</definedName>
    <definedName name="Sales_Samp02">#REF!</definedName>
    <definedName name="sas">'[46]0100'!$A$2:$A$2</definedName>
    <definedName name="sasfqwdqw" localSheetId="7">#REF!</definedName>
    <definedName name="sasfqwdqw">#REF!</definedName>
    <definedName name="sc">'[39]tax-ss'!$L$7:$L$37</definedName>
    <definedName name="SCB" localSheetId="7">'[82]ADJ - RATE'!#REF!</definedName>
    <definedName name="SCB">'[82]ADJ - RATE'!#REF!</definedName>
    <definedName name="sch" localSheetId="7">#REF!</definedName>
    <definedName name="sch">#REF!</definedName>
    <definedName name="SchDebts" localSheetId="7">#REF!</definedName>
    <definedName name="SchDebts">#REF!</definedName>
    <definedName name="Sched_Pay" localSheetId="7">#REF!</definedName>
    <definedName name="Sched_Pay">#REF!</definedName>
    <definedName name="Scheduled_Extra_Payments" localSheetId="7">#REF!</definedName>
    <definedName name="Scheduled_Extra_Payments">#REF!</definedName>
    <definedName name="Scheduled_Interest_Rate" localSheetId="7">#REF!</definedName>
    <definedName name="Scheduled_Interest_Rate">#REF!</definedName>
    <definedName name="Scheduled_Monthly_Payment" localSheetId="7">#REF!</definedName>
    <definedName name="Scheduled_Monthly_Payment">#REF!</definedName>
    <definedName name="SchName" localSheetId="7">#REF!</definedName>
    <definedName name="SchName">#REF!</definedName>
    <definedName name="SchRef" localSheetId="7">#REF!</definedName>
    <definedName name="SchRef">#REF!</definedName>
    <definedName name="SchRef1" localSheetId="7">#REF!</definedName>
    <definedName name="SchRef1">#REF!</definedName>
    <definedName name="SchRefText" localSheetId="7">#REF!</definedName>
    <definedName name="SchRefText">#REF!</definedName>
    <definedName name="SchRefText1" localSheetId="7">#REF!</definedName>
    <definedName name="SchRefText1">#REF!</definedName>
    <definedName name="sd" localSheetId="7">#REF!</definedName>
    <definedName name="sd">#REF!</definedName>
    <definedName name="sdfasgfa">[31]!sdfasgfa</definedName>
    <definedName name="sdfsdfse" localSheetId="7">#REF!</definedName>
    <definedName name="sdfsdfse">#REF!</definedName>
    <definedName name="sdgds" localSheetId="7">#REF!</definedName>
    <definedName name="sdgds">#REF!</definedName>
    <definedName name="sdgdsg" localSheetId="7">#REF!</definedName>
    <definedName name="sdgdsg">#REF!</definedName>
    <definedName name="sdgdsgds" localSheetId="7">#REF!</definedName>
    <definedName name="sdgdsgds">#REF!</definedName>
    <definedName name="sdgdsgsd" localSheetId="7">[52]U2.2!#REF!</definedName>
    <definedName name="sdgdsgsd">[52]U2.2!#REF!</definedName>
    <definedName name="sdgesggewq">[31]!sdgesggewq</definedName>
    <definedName name="sdgre" localSheetId="7">#REF!</definedName>
    <definedName name="sdgre">#REF!</definedName>
    <definedName name="sdgrehteh" localSheetId="7">#REF!</definedName>
    <definedName name="sdgrehteh">#REF!</definedName>
    <definedName name="sdgsd" localSheetId="7">#REF!</definedName>
    <definedName name="sdgsd">#REF!</definedName>
    <definedName name="sdgsdfgfsdh" localSheetId="7">#REF!</definedName>
    <definedName name="sdgsdfgfsdh">#REF!</definedName>
    <definedName name="sdgsdgsdg" localSheetId="7">#REF!</definedName>
    <definedName name="sdgsdgsdg">#REF!</definedName>
    <definedName name="sdjhdfhjshf" localSheetId="7">#REF!</definedName>
    <definedName name="sdjhdfhjshf">#REF!</definedName>
    <definedName name="SDKFLKASDJF" localSheetId="7">#REF!</definedName>
    <definedName name="SDKFLKASDJF">#REF!</definedName>
    <definedName name="sdsds">"$#REF!.$A$1:$M$73"</definedName>
    <definedName name="sdsds_72">"$#REF!.$A$1:$M$74"</definedName>
    <definedName name="sectionA" localSheetId="7">#REF!</definedName>
    <definedName name="sectionA">#REF!</definedName>
    <definedName name="sectionAA" localSheetId="7">#REF!</definedName>
    <definedName name="sectionAA">#REF!</definedName>
    <definedName name="sectionB" localSheetId="7">#REF!</definedName>
    <definedName name="sectionB">#REF!</definedName>
    <definedName name="sectionBB" localSheetId="7">#REF!</definedName>
    <definedName name="sectionBB">#REF!</definedName>
    <definedName name="sectionBB_3" localSheetId="7">#REF!</definedName>
    <definedName name="sectionBB_3">#REF!</definedName>
    <definedName name="sectionC" localSheetId="7">#REF!</definedName>
    <definedName name="sectionC">#REF!</definedName>
    <definedName name="sectionC_1" localSheetId="7">#REF!</definedName>
    <definedName name="sectionC_1">#REF!</definedName>
    <definedName name="sectionCC" localSheetId="7">#REF!</definedName>
    <definedName name="sectionCC">#REF!</definedName>
    <definedName name="sectionDD" localSheetId="7">#REF!</definedName>
    <definedName name="sectionDD">#REF!</definedName>
    <definedName name="sectionL" localSheetId="7">#REF!</definedName>
    <definedName name="sectionL">#REF!</definedName>
    <definedName name="sectionM" localSheetId="7">#REF!</definedName>
    <definedName name="sectionM">#REF!</definedName>
    <definedName name="sectionMM" localSheetId="7">#REF!</definedName>
    <definedName name="sectionMM">#REF!</definedName>
    <definedName name="sectionN" localSheetId="7">#REF!</definedName>
    <definedName name="sectionN">#REF!</definedName>
    <definedName name="sectionNN" localSheetId="7">#REF!</definedName>
    <definedName name="sectionNN">#REF!</definedName>
    <definedName name="sectionU_2" localSheetId="7">#REF!</definedName>
    <definedName name="sectionU_2">#REF!</definedName>
    <definedName name="sectionU_3" localSheetId="7">#REF!</definedName>
    <definedName name="sectionU_3">#REF!</definedName>
    <definedName name="segtwewegt" localSheetId="7">#REF!</definedName>
    <definedName name="segtwewegt">#REF!</definedName>
    <definedName name="segweg" localSheetId="7">#REF!</definedName>
    <definedName name="segweg">#REF!</definedName>
    <definedName name="Selling" localSheetId="7">#REF!</definedName>
    <definedName name="Selling">#REF!</definedName>
    <definedName name="sellom" localSheetId="7">#REF!</definedName>
    <definedName name="sellom">#REF!</definedName>
    <definedName name="Sep" localSheetId="7">#REF!</definedName>
    <definedName name="Sep">#REF!</definedName>
    <definedName name="Sept" localSheetId="7">#REF!</definedName>
    <definedName name="Sept">#REF!</definedName>
    <definedName name="SERI_SELANGIN_SDN_BHD" localSheetId="7">#REF!</definedName>
    <definedName name="SERI_SELANGIN_SDN_BHD">#REF!</definedName>
    <definedName name="Service">'[199]2101'!$C$12:$C$347</definedName>
    <definedName name="setgsr" localSheetId="7">#REF!</definedName>
    <definedName name="setgsr">#REF!</definedName>
    <definedName name="setwt" localSheetId="7">#REF!</definedName>
    <definedName name="setwt">#REF!</definedName>
    <definedName name="sevtionBB" localSheetId="7">#REF!</definedName>
    <definedName name="sevtionBB">#REF!</definedName>
    <definedName name="sfafed" localSheetId="7">#REF!</definedName>
    <definedName name="sfafed">#REF!</definedName>
    <definedName name="sfagea" localSheetId="7">#REF!</definedName>
    <definedName name="sfagea">#REF!</definedName>
    <definedName name="sfawfwqf">[31]!sfawfwqf</definedName>
    <definedName name="sfdsgfdsg" localSheetId="7">#REF!</definedName>
    <definedName name="sfdsgfdsg">#REF!</definedName>
    <definedName name="sfewf" localSheetId="7">#REF!</definedName>
    <definedName name="sfewf">#REF!</definedName>
    <definedName name="sffa">'[200]Gain Loss Calculation'!$X$3</definedName>
    <definedName name="sfgethetye" localSheetId="7">#REF!</definedName>
    <definedName name="sfgethetye">#REF!</definedName>
    <definedName name="SFgf">[59]B!$B$3</definedName>
    <definedName name="sfgfdh" localSheetId="7">#REF!</definedName>
    <definedName name="sfgfdh">#REF!</definedName>
    <definedName name="sfgrg" localSheetId="7">#REF!</definedName>
    <definedName name="sfgrg">#REF!</definedName>
    <definedName name="sfqafqegf" localSheetId="7">#REF!</definedName>
    <definedName name="sfqafqegf">#REF!</definedName>
    <definedName name="sfsegergs" localSheetId="7">#REF!</definedName>
    <definedName name="sfsegergs">#REF!</definedName>
    <definedName name="sg">[31]!sg</definedName>
    <definedName name="sgddshs" localSheetId="7">#REF!</definedName>
    <definedName name="sgddshs">#REF!</definedName>
    <definedName name="sgdgds" localSheetId="7">#REF!</definedName>
    <definedName name="sgdgds">#REF!</definedName>
    <definedName name="sgdgshhdf" localSheetId="7">#REF!</definedName>
    <definedName name="sgdgshhdf">#REF!</definedName>
    <definedName name="sgdsdfgdfg" localSheetId="7">#REF!</definedName>
    <definedName name="sgdsdfgdfg">#REF!</definedName>
    <definedName name="sgdsgd" localSheetId="7">#REF!</definedName>
    <definedName name="sgdsgd">#REF!</definedName>
    <definedName name="sgdsgs" localSheetId="7">#REF!</definedName>
    <definedName name="sgdsgs">#REF!</definedName>
    <definedName name="sgdshr" localSheetId="7">#REF!</definedName>
    <definedName name="sgdshr">#REF!</definedName>
    <definedName name="sgegg" localSheetId="7">#REF!</definedName>
    <definedName name="sgegg">#REF!</definedName>
    <definedName name="sgegqeg">[31]!sgegqeg</definedName>
    <definedName name="sgfgfdhf" localSheetId="7">#REF!</definedName>
    <definedName name="sgfgfdhf">#REF!</definedName>
    <definedName name="sgfsdgsd" localSheetId="7">[52]U2.2!#REF!</definedName>
    <definedName name="sgfsdgsd">[52]U2.2!#REF!</definedName>
    <definedName name="sghghsdfh" localSheetId="7">#REF!</definedName>
    <definedName name="sghghsdfh">#REF!</definedName>
    <definedName name="sgsdfgsr" localSheetId="7">#REF!</definedName>
    <definedName name="sgsdfgsr">#REF!</definedName>
    <definedName name="sgsdgsr" localSheetId="7">#REF!</definedName>
    <definedName name="sgsdgsr">#REF!</definedName>
    <definedName name="sgsfds" localSheetId="7">#REF!</definedName>
    <definedName name="sgsfds">#REF!</definedName>
    <definedName name="sgsg" localSheetId="7">#REF!</definedName>
    <definedName name="sgsg">#REF!</definedName>
    <definedName name="sgsgs" localSheetId="7">#REF!</definedName>
    <definedName name="sgsgs">#REF!</definedName>
    <definedName name="sgsgsg" localSheetId="7">#REF!</definedName>
    <definedName name="sgsgsg">#REF!</definedName>
    <definedName name="sgshhrsh" localSheetId="7">#REF!</definedName>
    <definedName name="sgshhrsh">#REF!</definedName>
    <definedName name="sgsr" localSheetId="7">#REF!</definedName>
    <definedName name="sgsr">#REF!</definedName>
    <definedName name="sgswre" localSheetId="7" hidden="1">#REF!</definedName>
    <definedName name="sgswre" hidden="1">#REF!</definedName>
    <definedName name="sgtwqegt" localSheetId="7">#REF!</definedName>
    <definedName name="sgtwqegt">#REF!</definedName>
    <definedName name="sgwesgweh">[31]!sgwesgweh</definedName>
    <definedName name="sgwsegwr">[31]!sgwsegwr</definedName>
    <definedName name="SheLett" localSheetId="7">#REF!</definedName>
    <definedName name="SheLett">#REF!</definedName>
    <definedName name="shfdhdhd" localSheetId="7">#REF!</definedName>
    <definedName name="shfdhdhd">#REF!</definedName>
    <definedName name="shfhdfh" localSheetId="7">#REF!</definedName>
    <definedName name="shfhdfh">#REF!</definedName>
    <definedName name="shfsh" localSheetId="7">#REF!</definedName>
    <definedName name="shfsh">#REF!</definedName>
    <definedName name="shhre" localSheetId="7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 localSheetId="7">#REF!</definedName>
    <definedName name="shshdrh">#REF!</definedName>
    <definedName name="shshresh" localSheetId="7">#REF!</definedName>
    <definedName name="shshresh">#REF!</definedName>
    <definedName name="shshsrh" localSheetId="7">#REF!</definedName>
    <definedName name="shshsrh">#REF!</definedName>
    <definedName name="shwshrwhrewh">[31]!shwshrwhrewh</definedName>
    <definedName name="shyrsrherh" localSheetId="7">#REF!</definedName>
    <definedName name="shyrsrherh">#REF!</definedName>
    <definedName name="sjas" localSheetId="7">#REF!</definedName>
    <definedName name="sjas">#REF!</definedName>
    <definedName name="sl" localSheetId="7">#REF!</definedName>
    <definedName name="sl">#REF!</definedName>
    <definedName name="sldk" localSheetId="7">#REF!</definedName>
    <definedName name="sldk">#REF!</definedName>
    <definedName name="sp">[201]Rates!$C$12</definedName>
    <definedName name="Spec" localSheetId="7">'[202]P&amp;L'!#REF!</definedName>
    <definedName name="Spec">'[202]P&amp;L'!#REF!</definedName>
    <definedName name="special" localSheetId="7">'CSE-E Conso'!P&amp;'CSE-E Conso'!L CONSOL [28]NEW!$DM$50:$DM$50</definedName>
    <definedName name="special">P&amp;L CONSOL [28]NEW!$DM$50:$DM$50</definedName>
    <definedName name="specila" localSheetId="7">'CSE-E Conso'!P&amp;'CSE-E Conso'!L CONSOL [28]NEW!$DM$50:$DM$50</definedName>
    <definedName name="specila">P&amp;L CONSOL [28]NEW!$DM$50:$DM$50</definedName>
    <definedName name="sq">'[46]0100'!$I$2:$I$2</definedName>
    <definedName name="srgetgwe" localSheetId="7">#REF!</definedName>
    <definedName name="srgetgwe">#REF!</definedName>
    <definedName name="ss" localSheetId="7">OFFSET('CSE-E Conso'!Full_Print,0,0,'CSE-E Conso'!jj)</definedName>
    <definedName name="ss">OFFSET(Full_Print,0,0,jj)</definedName>
    <definedName name="SSC">[62]details!$C$106</definedName>
    <definedName name="ssfdhdsfh" localSheetId="7">#REF!</definedName>
    <definedName name="ssfdhdsfh">#REF!</definedName>
    <definedName name="ssgrfgsrdh" localSheetId="7">#REF!</definedName>
    <definedName name="ssgrfgsrdh">#REF!</definedName>
    <definedName name="ssssss" localSheetId="7">#REF!</definedName>
    <definedName name="ssssss">#REF!</definedName>
    <definedName name="staetet" localSheetId="7">#REF!</definedName>
    <definedName name="staetet">#REF!</definedName>
    <definedName name="StartBP" localSheetId="7">#REF!</definedName>
    <definedName name="StartBP">#REF!</definedName>
    <definedName name="STATACC" localSheetId="7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7">#REF!</definedName>
    <definedName name="Summary">#REF!</definedName>
    <definedName name="SundryReceipts" localSheetId="7">#REF!</definedName>
    <definedName name="SundryReceipts">#REF!</definedName>
    <definedName name="svavvvbw">[31]!svavvvbw</definedName>
    <definedName name="SW" localSheetId="7">#REF!</definedName>
    <definedName name="SW">#REF!</definedName>
    <definedName name="swfewq" localSheetId="7">#REF!</definedName>
    <definedName name="swfewq">#REF!</definedName>
    <definedName name="syt" localSheetId="7">#REF!</definedName>
    <definedName name="syt">#REF!</definedName>
    <definedName name="T" localSheetId="7">#REF!</definedName>
    <definedName name="T">#REF!</definedName>
    <definedName name="t2gg43g">[31]!t2gg43g</definedName>
    <definedName name="TABadj" localSheetId="7">#REF!</definedName>
    <definedName name="TABadj">#REF!</definedName>
    <definedName name="TABbs" localSheetId="7">#REF!</definedName>
    <definedName name="TABbs">#REF!</definedName>
    <definedName name="TABLE2">[203]B!$A$1:$I$74</definedName>
    <definedName name="TABpl" localSheetId="7">#REF!</definedName>
    <definedName name="TABpl">#REF!</definedName>
    <definedName name="TAX">"$#REF!.$#REF!$#REF!"</definedName>
    <definedName name="TAX_49" localSheetId="7">#REF!</definedName>
    <definedName name="TAX_49">#REF!</definedName>
    <definedName name="TAX_65" localSheetId="7">#REF!</definedName>
    <definedName name="TAX_65">#REF!</definedName>
    <definedName name="TAX_72">"$#REF!.$#REF!$#REF!"</definedName>
    <definedName name="TaxRef" localSheetId="7">#REF!</definedName>
    <definedName name="TaxRef">#REF!</definedName>
    <definedName name="tb">'[204]TrialBalance Q3-2002'!$A$1:$H$301</definedName>
    <definedName name="TB_Manual_JEs" localSheetId="7">#REF!</definedName>
    <definedName name="TB_Manual_JEs">#REF!</definedName>
    <definedName name="tbold" localSheetId="7">#REF!</definedName>
    <definedName name="tbold">#REF!</definedName>
    <definedName name="TDB" localSheetId="7">'[5]B&amp;S 1999'!#REF!</definedName>
    <definedName name="TDB">'[5]B&amp;S 1999'!#REF!</definedName>
    <definedName name="te" localSheetId="7">#REF!</definedName>
    <definedName name="te">#REF!</definedName>
    <definedName name="TEHTRHTR" localSheetId="7">#REF!</definedName>
    <definedName name="TEHTRHTR">#REF!</definedName>
    <definedName name="tejnyrjytkt" localSheetId="7">#REF!</definedName>
    <definedName name="tejnyrjytkt">#REF!</definedName>
    <definedName name="Terhutang_kepada_sykt._berkaitan" localSheetId="7">#REF!</definedName>
    <definedName name="Terhutang_kepada_sykt._berkaitan">#REF!</definedName>
    <definedName name="test">'[205]Gain Loss Calculation'!$L$3</definedName>
    <definedName name="test1" localSheetId="7">'[205]Gain Loss Calculation'!#REF!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 localSheetId="7">#REF!</definedName>
    <definedName name="test4">#REF!</definedName>
    <definedName name="Testราคาต่อหน่วย_FG" localSheetId="7">#REF!</definedName>
    <definedName name="Testราคาต่อหน่วย_FG">#REF!</definedName>
    <definedName name="Text" localSheetId="7">[206]N!#REF!</definedName>
    <definedName name="Text">[206]N!#REF!</definedName>
    <definedName name="tfyhtrh" localSheetId="7">#REF!</definedName>
    <definedName name="tfyhtrh">#REF!</definedName>
    <definedName name="tgtger" localSheetId="7">#REF!</definedName>
    <definedName name="tgtger">#REF!</definedName>
    <definedName name="tgtgtg" localSheetId="7">#REF!</definedName>
    <definedName name="tgtgtg">#REF!</definedName>
    <definedName name="tgth" localSheetId="7">#REF!</definedName>
    <definedName name="tgth">#REF!</definedName>
    <definedName name="tgtht" localSheetId="7">#REF!</definedName>
    <definedName name="tgtht">#REF!</definedName>
    <definedName name="th" localSheetId="7">#REF!</definedName>
    <definedName name="th">#REF!</definedName>
    <definedName name="THETHEQ" localSheetId="7">#REF!</definedName>
    <definedName name="THETHEQ">#REF!</definedName>
    <definedName name="thhy" localSheetId="7">#REF!</definedName>
    <definedName name="thhy">#REF!</definedName>
    <definedName name="thhyy" localSheetId="7">#REF!</definedName>
    <definedName name="thhyy">#REF!</definedName>
    <definedName name="this">'[185]Entity Data'!$G$8</definedName>
    <definedName name="thjryjhrt" localSheetId="7">#REF!</definedName>
    <definedName name="thjryjhrt">#REF!</definedName>
    <definedName name="THM">[175]FSA!$A$1</definedName>
    <definedName name="thnrjyrj" localSheetId="7">#REF!</definedName>
    <definedName name="thnrjyrj">#REF!</definedName>
    <definedName name="thrdgsgs" localSheetId="7">#REF!</definedName>
    <definedName name="thrdgsgs">#REF!</definedName>
    <definedName name="thtrhrt" localSheetId="7">#REF!</definedName>
    <definedName name="thtrhrt">#REF!</definedName>
    <definedName name="thtrhth" localSheetId="7">#REF!</definedName>
    <definedName name="thtrhth">#REF!</definedName>
    <definedName name="thtted" localSheetId="7">#REF!</definedName>
    <definedName name="thtted">#REF!</definedName>
    <definedName name="tit" localSheetId="7">'[207]5 Analysis'!#REF!</definedName>
    <definedName name="tit">'[207]5 Analysis'!#REF!</definedName>
    <definedName name="Titl" localSheetId="7">'[208]5 Analysis'!#REF!</definedName>
    <definedName name="Titl">'[208]5 Analysis'!#REF!</definedName>
    <definedName name="Title" localSheetId="7">#REF!</definedName>
    <definedName name="Title">#REF!</definedName>
    <definedName name="Title1" localSheetId="7">#REF!</definedName>
    <definedName name="Title1">#REF!</definedName>
    <definedName name="tjfjrt" localSheetId="7">#REF!</definedName>
    <definedName name="tjfjrt">#REF!</definedName>
    <definedName name="tjrjyjryj" localSheetId="7">#REF!</definedName>
    <definedName name="tjrjyjryj">#REF!</definedName>
    <definedName name="tjryjyrj" localSheetId="7">#REF!</definedName>
    <definedName name="tjryjyrj">#REF!</definedName>
    <definedName name="tjtrhjrt" localSheetId="7">#REF!</definedName>
    <definedName name="tjtrhjrt">#REF!</definedName>
    <definedName name="tjtrjrt" localSheetId="7">#REF!</definedName>
    <definedName name="tjtrjrt">#REF!</definedName>
    <definedName name="tjtrjtrh" localSheetId="7">#REF!</definedName>
    <definedName name="tjtrjtrh">#REF!</definedName>
    <definedName name="tjykjtk" localSheetId="7">#REF!</definedName>
    <definedName name="tjykjtk">#REF!</definedName>
    <definedName name="tkreeqwrtrjte" localSheetId="7">#REF!</definedName>
    <definedName name="tkreeqwrtrjte">#REF!</definedName>
    <definedName name="tktektw" localSheetId="7">#REF!</definedName>
    <definedName name="tktektw">#REF!</definedName>
    <definedName name="tktykje" localSheetId="7">#REF!</definedName>
    <definedName name="tktykje">#REF!</definedName>
    <definedName name="tkykws" localSheetId="7">#REF!</definedName>
    <definedName name="tkykws">#REF!</definedName>
    <definedName name="tmtmtym" localSheetId="7">#REF!</definedName>
    <definedName name="tmtmtym">#REF!</definedName>
    <definedName name="to" localSheetId="7">#REF!</definedName>
    <definedName name="to">#REF!</definedName>
    <definedName name="toltkot5ikt67" localSheetId="7">#REF!</definedName>
    <definedName name="toltkot5ikt67">#REF!</definedName>
    <definedName name="tong">"'file://Mindy//Jhb2_gen_mal_3/AabsData/DATA/Bee Sing/KIL334/YE00/Ideal Reno/awpIR.xls'#$FF_4.$#REF!$#REF!"</definedName>
    <definedName name="tong_49" localSheetId="7">[17]FF_4!#REF!</definedName>
    <definedName name="tong_49">[17]FF_4!#REF!</definedName>
    <definedName name="tong_65" localSheetId="7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7">[17]FF_4!#REF!</definedName>
    <definedName name="tong1_49">[17]FF_4!#REF!</definedName>
    <definedName name="tong1_65" localSheetId="7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7">#REF!</definedName>
    <definedName name="TOOLS14_49">#REF!</definedName>
    <definedName name="TOOLS14_65" localSheetId="7">#REF!</definedName>
    <definedName name="TOOLS14_65">#REF!</definedName>
    <definedName name="TOOLS14_72">"$#REF!.#REF!$#REF!"</definedName>
    <definedName name="TOP" localSheetId="7">#REF!</definedName>
    <definedName name="TOP">#REF!</definedName>
    <definedName name="TOT" localSheetId="7">#REF!</definedName>
    <definedName name="TOT">#REF!</definedName>
    <definedName name="tota" localSheetId="7">'[209]FF-2'!#REF!</definedName>
    <definedName name="tota">'[209]FF-2'!#REF!</definedName>
    <definedName name="total" localSheetId="7">#REF!</definedName>
    <definedName name="total">#REF!</definedName>
    <definedName name="Total_Interest" localSheetId="7">#REF!</definedName>
    <definedName name="Total_Interest">#REF!</definedName>
    <definedName name="Total_Pay" localSheetId="7">#REF!</definedName>
    <definedName name="Total_Pay">#REF!</definedName>
    <definedName name="Total_Payment" localSheetId="7">Scheduled_Payment+Extra_Payment</definedName>
    <definedName name="Total_Payment">Scheduled_Payment+Extra_Payment</definedName>
    <definedName name="TotalCA" localSheetId="7">'[99]G-35-3'!#REF!</definedName>
    <definedName name="TotalCA">'[99]G-35-3'!#REF!</definedName>
    <definedName name="TotalIBA" localSheetId="7">#REF!</definedName>
    <definedName name="TotalIBA">#REF!</definedName>
    <definedName name="TOTALS" localSheetId="7">#REF!</definedName>
    <definedName name="TOTALS">#REF!</definedName>
    <definedName name="Trade_Debtors_Breakdown">[79]TBal!$A$3</definedName>
    <definedName name="TRF">'[210]1120'!$D$15:$D$67</definedName>
    <definedName name="trhtrh" localSheetId="7">#REF!</definedName>
    <definedName name="trhtrh">#REF!</definedName>
    <definedName name="trhtrht" localSheetId="7">#REF!</definedName>
    <definedName name="trhtrht">#REF!</definedName>
    <definedName name="trhtrhtr" localSheetId="7">#REF!</definedName>
    <definedName name="trhtrhtr">#REF!</definedName>
    <definedName name="Trial_balance">[79]TBal!$M$162</definedName>
    <definedName name="trialbal1" localSheetId="7">[54]gl!#REF!</definedName>
    <definedName name="trialbal1">[54]gl!#REF!</definedName>
    <definedName name="tribal" localSheetId="7">#REF!</definedName>
    <definedName name="tribal">#REF!</definedName>
    <definedName name="trjjmyrjy" localSheetId="7">#REF!</definedName>
    <definedName name="trjjmyrjy">#REF!</definedName>
    <definedName name="trjrjytjmy" localSheetId="7">#REF!</definedName>
    <definedName name="trjrjytjmy">#REF!</definedName>
    <definedName name="trjtrj" localSheetId="7">#REF!</definedName>
    <definedName name="trjtrj">#REF!</definedName>
    <definedName name="trjtrjr" localSheetId="7">#REF!</definedName>
    <definedName name="trjtrjr">#REF!</definedName>
    <definedName name="trruhtjy6j" localSheetId="7">#REF!</definedName>
    <definedName name="trruhtjy6j">#REF!</definedName>
    <definedName name="trt" localSheetId="7">#REF!</definedName>
    <definedName name="trt">#REF!</definedName>
    <definedName name="trtg" localSheetId="7">#REF!</definedName>
    <definedName name="trtg">#REF!</definedName>
    <definedName name="trtjyjyu" localSheetId="7">#REF!</definedName>
    <definedName name="trtjyjyu">#REF!</definedName>
    <definedName name="trtr" localSheetId="7">#REF!</definedName>
    <definedName name="trtr">#REF!</definedName>
    <definedName name="trtt" localSheetId="7">#REF!</definedName>
    <definedName name="trtt">#REF!</definedName>
    <definedName name="tryj" localSheetId="7">#REF!</definedName>
    <definedName name="tryj">#REF!</definedName>
    <definedName name="tsrdf" localSheetId="7">#REF!</definedName>
    <definedName name="tsrdf">#REF!</definedName>
    <definedName name="tt" localSheetId="7">#REF!</definedName>
    <definedName name="tt">#REF!</definedName>
    <definedName name="ttg" localSheetId="7">#REF!</definedName>
    <definedName name="ttg">#REF!</definedName>
    <definedName name="ttgregfr" localSheetId="7">#REF!</definedName>
    <definedName name="ttgregfr">#REF!</definedName>
    <definedName name="tthtth" localSheetId="7">#REF!</definedName>
    <definedName name="tthtth">#REF!</definedName>
    <definedName name="ttrhwr" localSheetId="7">#REF!</definedName>
    <definedName name="ttrhwr">#REF!</definedName>
    <definedName name="ttrtr" localSheetId="7">#REF!</definedName>
    <definedName name="ttrtr">#REF!</definedName>
    <definedName name="tts" localSheetId="7">#REF!</definedName>
    <definedName name="tts">#REF!</definedName>
    <definedName name="ttt" localSheetId="7">#REF!</definedName>
    <definedName name="ttt">#REF!</definedName>
    <definedName name="tttr" localSheetId="7">#REF!</definedName>
    <definedName name="tttr">#REF!</definedName>
    <definedName name="tukk" localSheetId="7">#REF!</definedName>
    <definedName name="tukk">#REF!</definedName>
    <definedName name="tukrajrwa" localSheetId="7">#REF!</definedName>
    <definedName name="tukrajrwa">#REF!</definedName>
    <definedName name="twetwrty" localSheetId="7">#REF!</definedName>
    <definedName name="twetwrty">#REF!</definedName>
    <definedName name="twgg4">[31]!twgg4</definedName>
    <definedName name="twwetwy" localSheetId="7">#REF!</definedName>
    <definedName name="twwetwy">#REF!</definedName>
    <definedName name="tyjkjte" localSheetId="7">#REF!</definedName>
    <definedName name="tyjkjte">#REF!</definedName>
    <definedName name="TYJTYJ" localSheetId="7">#REF!</definedName>
    <definedName name="TYJTYJ">#REF!</definedName>
    <definedName name="TYKJYRWJ" localSheetId="7">#REF!</definedName>
    <definedName name="TYKJYRWJ">#REF!</definedName>
    <definedName name="tyktykty" localSheetId="7">#REF!</definedName>
    <definedName name="tyktykty">#REF!</definedName>
    <definedName name="Type" localSheetId="7">#REF!</definedName>
    <definedName name="Type">#REF!</definedName>
    <definedName name="tyu" localSheetId="7">#REF!</definedName>
    <definedName name="tyu">#REF!</definedName>
    <definedName name="tyy" localSheetId="7">#REF!</definedName>
    <definedName name="tyy">#REF!</definedName>
    <definedName name="tyy435h" localSheetId="7">#REF!</definedName>
    <definedName name="tyy435h">#REF!</definedName>
    <definedName name="tyyjhjh" localSheetId="7">#REF!</definedName>
    <definedName name="tyyjhjh">#REF!</definedName>
    <definedName name="U">'[179]CA Sheet'!$A$7:$A$27</definedName>
    <definedName name="U_01" localSheetId="7">#REF!</definedName>
    <definedName name="U_01">#REF!</definedName>
    <definedName name="U_01lead" localSheetId="7">#REF!</definedName>
    <definedName name="U_01lead">#REF!</definedName>
    <definedName name="U_02" localSheetId="7">#REF!</definedName>
    <definedName name="U_02">#REF!</definedName>
    <definedName name="U_04" localSheetId="7">#REF!</definedName>
    <definedName name="U_04">#REF!</definedName>
    <definedName name="U_1" localSheetId="7">#REF!</definedName>
    <definedName name="U_1">#REF!</definedName>
    <definedName name="U_1Dis" localSheetId="7">#REF!</definedName>
    <definedName name="U_1Dis">#REF!</definedName>
    <definedName name="U_20" localSheetId="7">#REF!</definedName>
    <definedName name="U_20">#REF!</definedName>
    <definedName name="U_2a">'[29]U-2'!$A$1:$J$59</definedName>
    <definedName name="U_2b">'[29]U-2'!$A$1:$J$71</definedName>
    <definedName name="U_40" localSheetId="7">#REF!</definedName>
    <definedName name="U_40">#REF!</definedName>
    <definedName name="u45y35" localSheetId="7">#REF!</definedName>
    <definedName name="u45y35">#REF!</definedName>
    <definedName name="u46u65" localSheetId="7">#REF!</definedName>
    <definedName name="u46u65">#REF!</definedName>
    <definedName name="u66j6" localSheetId="7">#REF!</definedName>
    <definedName name="u66j6">#REF!</definedName>
    <definedName name="ua" localSheetId="7">#REF!</definedName>
    <definedName name="ua">#REF!</definedName>
    <definedName name="uas" localSheetId="7">#REF!</definedName>
    <definedName name="uas">#REF!</definedName>
    <definedName name="ugop">[31]!ugop</definedName>
    <definedName name="uj">[34]FSA!$A$1</definedName>
    <definedName name="ukkk" localSheetId="7">#REF!</definedName>
    <definedName name="ukkk">#REF!</definedName>
    <definedName name="ukru4" localSheetId="7">#REF!</definedName>
    <definedName name="ukru4">#REF!</definedName>
    <definedName name="uktujrywj" localSheetId="7">#REF!</definedName>
    <definedName name="uktujrywj">#REF!</definedName>
    <definedName name="Upkeep" localSheetId="7">#REF!</definedName>
    <definedName name="Upkeep">#REF!</definedName>
    <definedName name="US">'[114]ADJ - RATE'!$B$3</definedName>
    <definedName name="USD" localSheetId="7">#REF!</definedName>
    <definedName name="USD">#REF!</definedName>
    <definedName name="usdYavg" localSheetId="7">#REF!</definedName>
    <definedName name="usdYavg">#REF!</definedName>
    <definedName name="utituit" localSheetId="7">#REF!</definedName>
    <definedName name="utituit">#REF!</definedName>
    <definedName name="ux">'[39]tax-ss'!$G$7:$G$37</definedName>
    <definedName name="va" localSheetId="7">#REF!,#REF!</definedName>
    <definedName name="va">#REF!,#REF!</definedName>
    <definedName name="vaa">'[46]0100'!$A$8:$A$8</definedName>
    <definedName name="vaava">[31]!vaava</definedName>
    <definedName name="val" localSheetId="7">#REF!,#REF!</definedName>
    <definedName name="val">#REF!,#REF!</definedName>
    <definedName name="valei" localSheetId="7">#REF!,#REF!</definedName>
    <definedName name="valei">#REF!,#REF!</definedName>
    <definedName name="valid" localSheetId="7">#REF!,#REF!</definedName>
    <definedName name="valid">#REF!,#REF!</definedName>
    <definedName name="Valid_Show" localSheetId="7">[31]!Visible</definedName>
    <definedName name="Valid_Show">[31]!Visible</definedName>
    <definedName name="VALID01234" localSheetId="7">#REF!,#REF!</definedName>
    <definedName name="VALID01234">#REF!,#REF!</definedName>
    <definedName name="VALID1234" localSheetId="7">#REF!,#REF!</definedName>
    <definedName name="VALID1234">#REF!,#REF!</definedName>
    <definedName name="valids" localSheetId="7">#REF!,#REF!</definedName>
    <definedName name="valids">#REF!,#REF!</definedName>
    <definedName name="valie" localSheetId="7">#REF!,#REF!</definedName>
    <definedName name="valie">#REF!,#REF!</definedName>
    <definedName name="valied" localSheetId="7">#REF!,#REF!</definedName>
    <definedName name="valied">#REF!,#REF!</definedName>
    <definedName name="Values_Entered" localSheetId="7">IF('CSE-E Conso'!Loan_Amount*'CSE-E Conso'!Interest_Rate*'CSE-E Conso'!Loan_Years*'CSE-E Conso'!Loan_Start&gt;0,1,0)</definedName>
    <definedName name="Values_Entered">IF(Loan_Amount*Interest_Rate*Loan_Years*Loan_Start&gt;0,1,0)</definedName>
    <definedName name="Var" localSheetId="7">#REF!</definedName>
    <definedName name="Var">#REF!</definedName>
    <definedName name="Var_1" localSheetId="7">#REF!</definedName>
    <definedName name="Var_1">#REF!</definedName>
    <definedName name="Var_2" localSheetId="7">#REF!</definedName>
    <definedName name="Var_2">#REF!</definedName>
    <definedName name="Var_3" localSheetId="7">#REF!</definedName>
    <definedName name="Var_3">#REF!</definedName>
    <definedName name="vas">'[46]0100'!$D$14:$D$14</definedName>
    <definedName name="vdsabvdsabv" localSheetId="7">#REF!</definedName>
    <definedName name="vdsabvdsabv">#REF!</definedName>
    <definedName name="Vendor_Summary" localSheetId="7">#REF!</definedName>
    <definedName name="Vendor_Summary">#REF!</definedName>
    <definedName name="viiuuiiu" localSheetId="7" hidden="1">#REF!</definedName>
    <definedName name="viiuuiiu" hidden="1">#REF!</definedName>
    <definedName name="vjksv" localSheetId="7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 localSheetId="7">#REF!,#REF!</definedName>
    <definedName name="vvli">#REF!,#REF!</definedName>
    <definedName name="W" localSheetId="7">#REF!</definedName>
    <definedName name="W">#REF!</definedName>
    <definedName name="wa">'[46]0100'!$A$5:$A$5</definedName>
    <definedName name="wafasfs">'[211]K4. F&amp;F'!$Q$112</definedName>
    <definedName name="wafqwqftwf">[31]!wafqwqftwf</definedName>
    <definedName name="warn1" localSheetId="7">#REF!</definedName>
    <definedName name="warn1">#REF!</definedName>
    <definedName name="warn2" localSheetId="7">#REF!</definedName>
    <definedName name="warn2">#REF!</definedName>
    <definedName name="warqwfd" localSheetId="7">#REF!</definedName>
    <definedName name="warqwfd">#REF!</definedName>
    <definedName name="WAS7962_49" localSheetId="7">#REF!</definedName>
    <definedName name="WAS7962_49">#REF!</definedName>
    <definedName name="WAS7962_65" localSheetId="7">#REF!</definedName>
    <definedName name="WAS7962_65">#REF!</definedName>
    <definedName name="WAS7962_72">"$#REF!.#REF!$#REF!"</definedName>
    <definedName name="WCA8822_72">"$#REF!.$E$43"</definedName>
    <definedName name="we" localSheetId="7">#REF!</definedName>
    <definedName name="we">#REF!</definedName>
    <definedName name="weedwqdwq" localSheetId="7">#REF!</definedName>
    <definedName name="weedwqdwq">#REF!</definedName>
    <definedName name="weege">'[212](O3) CA Sheet'!$R$7:$R$31</definedName>
    <definedName name="wegewgegwe">[31]!wegewgegwe</definedName>
    <definedName name="wegtrwgre">'[49]CA Sheet'!$Q$36</definedName>
    <definedName name="wegtwgwrh" localSheetId="7">#REF!</definedName>
    <definedName name="wegtwgwrh">#REF!</definedName>
    <definedName name="wegwgweg">[51]CA!$Q$112</definedName>
    <definedName name="wegwrgwr" localSheetId="7">#REF!</definedName>
    <definedName name="wegwrgwr">#REF!</definedName>
    <definedName name="weqeqwrq" localSheetId="7">#REF!</definedName>
    <definedName name="weqeqwrq">#REF!</definedName>
    <definedName name="WEQWQWR" localSheetId="7">#REF!</definedName>
    <definedName name="WEQWQWR">#REF!</definedName>
    <definedName name="wergwqr" localSheetId="7">#REF!</definedName>
    <definedName name="wergwqr">#REF!</definedName>
    <definedName name="wertwwery" localSheetId="7">#REF!</definedName>
    <definedName name="wertwwery">#REF!</definedName>
    <definedName name="wet23gt23g32">[31]!wet23gt23g32</definedName>
    <definedName name="wetg" localSheetId="7">#REF!</definedName>
    <definedName name="wetg">#REF!</definedName>
    <definedName name="wetgqwt" localSheetId="7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7">#REF!</definedName>
    <definedName name="wewq">#REF!</definedName>
    <definedName name="wfqwfqw" localSheetId="7">#REF!</definedName>
    <definedName name="wfqwfqw">#REF!</definedName>
    <definedName name="WFWAF" localSheetId="7">#REF!</definedName>
    <definedName name="WFWAF">#REF!</definedName>
    <definedName name="wgewergwrg" localSheetId="7">#REF!</definedName>
    <definedName name="wgewergwrg">#REF!</definedName>
    <definedName name="Wghts">[92]Weights!$A$10:$K$39</definedName>
    <definedName name="wgrewgg" localSheetId="7">[52]U2.2!#REF!</definedName>
    <definedName name="wgrewgg">[52]U2.2!#REF!</definedName>
    <definedName name="wgweg" localSheetId="7">#REF!</definedName>
    <definedName name="wgweg">#REF!</definedName>
    <definedName name="wgwgwg" localSheetId="7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7">#REF!</definedName>
    <definedName name="WL">#REF!</definedName>
    <definedName name="WLG" localSheetId="7">#REF!</definedName>
    <definedName name="WLG">#REF!</definedName>
    <definedName name="Worksheets" localSheetId="7">#REF!</definedName>
    <definedName name="Worksheets">#REF!</definedName>
    <definedName name="wps">'[213]FF-6'!$A$5:$K$9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'[46]0100'!$K$14:$K$106</definedName>
    <definedName name="wr3wr3v" localSheetId="7">#REF!</definedName>
    <definedName name="wr3wr3v">#REF!</definedName>
    <definedName name="wregwrgr" localSheetId="7">#REF!</definedName>
    <definedName name="wregwrgr">#REF!</definedName>
    <definedName name="wrgrehteh" localSheetId="7">[52]U2.2!#REF!</definedName>
    <definedName name="wrgrehteh">[52]U2.2!#REF!</definedName>
    <definedName name="wrgwrgtw" localSheetId="7">[52]U2.2!#REF!</definedName>
    <definedName name="wrgwrgtw">[52]U2.2!#REF!</definedName>
    <definedName name="wrhgrwhnr" localSheetId="7">#REF!</definedName>
    <definedName name="wrhgrwhnr">#REF!</definedName>
    <definedName name="wrhreher" localSheetId="7">#REF!</definedName>
    <definedName name="wrhreher">#REF!</definedName>
    <definedName name="wrqwr">[31]!wrqwr</definedName>
    <definedName name="Wsalary">[9]FORMC94!$A$6:$M$38</definedName>
    <definedName name="Wsalary_1">[134]FORMC94!$A$6:$M$38</definedName>
    <definedName name="Wsalary_1_1">[134]FORMC94!$A$6:$M$38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[9]FORMC94!$A$6:$M$38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[9]FORMC94!$A$6:$M$38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[9]FORMC94!$A$6:$M$38</definedName>
    <definedName name="Wsalary_23">[134]FORMC94!$A$6:$M$38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[134]FORMC94!$A$6:$M$38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[134]FORMC94!$A$6:$M$38</definedName>
    <definedName name="Wsalary_39">[9]FORMC94!$A$6:$M$38</definedName>
    <definedName name="Wsalary_5">[134]FORMC94!$A$6:$M$38</definedName>
    <definedName name="Wsalary_6">[134]FORMC94!$A$6:$M$38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7">#REF!</definedName>
    <definedName name="wsgwegwg">#REF!</definedName>
    <definedName name="wtetry" localSheetId="7">#REF!</definedName>
    <definedName name="wtetry">#REF!</definedName>
    <definedName name="wtewty" localSheetId="7">#REF!</definedName>
    <definedName name="wtewty">#REF!</definedName>
    <definedName name="wtggewh" localSheetId="7">#REF!</definedName>
    <definedName name="wtggewh">#REF!</definedName>
    <definedName name="wtgrwgre" localSheetId="7">#REF!</definedName>
    <definedName name="wtgrwgre">#REF!</definedName>
    <definedName name="wtwtgwg3h" localSheetId="7">#REF!</definedName>
    <definedName name="wtwtgwg3h">#REF!</definedName>
    <definedName name="wtwyg43">[51]CA!$Q$112</definedName>
    <definedName name="wtwyw24">[31]!wtwyw24</definedName>
    <definedName name="WTYRYR" localSheetId="7">#REF!</definedName>
    <definedName name="WTYRYR">#REF!</definedName>
    <definedName name="wwqgege" localSheetId="7">#REF!</definedName>
    <definedName name="wwqgege">#REF!</definedName>
    <definedName name="WWW" localSheetId="7">#REF!</definedName>
    <definedName name="WWW">#REF!</definedName>
    <definedName name="wwwe" localSheetId="7">#REF!</definedName>
    <definedName name="wwwe">#REF!</definedName>
    <definedName name="wwww" localSheetId="7">#REF!</definedName>
    <definedName name="wwww">#REF!</definedName>
    <definedName name="wwwwwwwwwwwww" localSheetId="7">#REF!</definedName>
    <definedName name="wwwwwwwwwwwww">#REF!</definedName>
    <definedName name="X" localSheetId="7">#REF!</definedName>
    <definedName name="X">#REF!</definedName>
    <definedName name="xbdsb" localSheetId="7">#REF!</definedName>
    <definedName name="xbdsb">#REF!</definedName>
    <definedName name="xuus">'[39]tax-ss'!$J$7:$J$37</definedName>
    <definedName name="xx" localSheetId="7">#REF!</definedName>
    <definedName name="xx">#REF!</definedName>
    <definedName name="xxx" localSheetId="7">#REF!</definedName>
    <definedName name="xxx">#REF!</definedName>
    <definedName name="Y">#N/A</definedName>
    <definedName name="y_1" localSheetId="7">#REF!</definedName>
    <definedName name="y_1">#REF!</definedName>
    <definedName name="y_10" localSheetId="7">#REF!</definedName>
    <definedName name="y_10">#REF!</definedName>
    <definedName name="y_11">"$#REF!.$#REF!$#REF!"</definedName>
    <definedName name="y_12" localSheetId="7">#REF!</definedName>
    <definedName name="y_12">#REF!</definedName>
    <definedName name="y_13">"$#REF!.$#REF!$#REF!"</definedName>
    <definedName name="y_14" localSheetId="7">#REF!</definedName>
    <definedName name="y_14">#REF!</definedName>
    <definedName name="y_15" localSheetId="7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7">#REF!</definedName>
    <definedName name="y_22">#REF!</definedName>
    <definedName name="y_23" localSheetId="7">#REF!</definedName>
    <definedName name="y_23">#REF!</definedName>
    <definedName name="y_24" localSheetId="7">#REF!</definedName>
    <definedName name="y_24">#REF!</definedName>
    <definedName name="y_25">"$#REF!.$#REF!$#REF!"</definedName>
    <definedName name="y_25_1">"$#REF!.$#REF!$#REF!"</definedName>
    <definedName name="y_26" localSheetId="7">#REF!</definedName>
    <definedName name="y_26">#REF!</definedName>
    <definedName name="y_26_1" localSheetId="7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7">#REF!</definedName>
    <definedName name="y_3">#REF!</definedName>
    <definedName name="y_30" localSheetId="7">#REF!</definedName>
    <definedName name="y_30">#REF!</definedName>
    <definedName name="y_30_1">"$#REF!.$#REF!$#REF!"</definedName>
    <definedName name="y_31" localSheetId="7">#REF!</definedName>
    <definedName name="y_31">#REF!</definedName>
    <definedName name="y_31_1" localSheetId="7">#REF!</definedName>
    <definedName name="y_31_1">#REF!</definedName>
    <definedName name="y_32" localSheetId="7">#REF!</definedName>
    <definedName name="y_32">#REF!</definedName>
    <definedName name="y_33" localSheetId="7">#REF!</definedName>
    <definedName name="y_33">#REF!</definedName>
    <definedName name="y_33_1">"$#REF!.$#REF!$#REF!"</definedName>
    <definedName name="y_34" localSheetId="7">#REF!</definedName>
    <definedName name="y_34">#REF!</definedName>
    <definedName name="y_35" localSheetId="7">#REF!</definedName>
    <definedName name="y_35">#REF!</definedName>
    <definedName name="y_35_1">"$#REF!.$#REF!$#REF!"</definedName>
    <definedName name="y_36" localSheetId="7">#REF!</definedName>
    <definedName name="y_36">#REF!</definedName>
    <definedName name="y_37" localSheetId="7">#REF!</definedName>
    <definedName name="y_37">#REF!</definedName>
    <definedName name="y_38" localSheetId="7">#REF!</definedName>
    <definedName name="y_38">#REF!</definedName>
    <definedName name="y_39" localSheetId="7">#REF!</definedName>
    <definedName name="y_39">#REF!</definedName>
    <definedName name="y_40" localSheetId="7">#REF!</definedName>
    <definedName name="y_40">#REF!</definedName>
    <definedName name="y_42" localSheetId="7">#REF!</definedName>
    <definedName name="y_42">#REF!</definedName>
    <definedName name="y_43" localSheetId="7">#REF!</definedName>
    <definedName name="y_43">#REF!</definedName>
    <definedName name="y_45" localSheetId="7">#REF!</definedName>
    <definedName name="y_45">#REF!</definedName>
    <definedName name="y_47" localSheetId="7">#REF!</definedName>
    <definedName name="y_47">#REF!</definedName>
    <definedName name="y_49" localSheetId="7">#REF!</definedName>
    <definedName name="y_49">#REF!</definedName>
    <definedName name="y_5" localSheetId="7">#REF!</definedName>
    <definedName name="y_5">#REF!</definedName>
    <definedName name="y_52" localSheetId="7">#REF!</definedName>
    <definedName name="y_52">#REF!</definedName>
    <definedName name="y_53" localSheetId="7">#REF!</definedName>
    <definedName name="y_53">#REF!</definedName>
    <definedName name="y_6" localSheetId="7">#REF!</definedName>
    <definedName name="y_6">#REF!</definedName>
    <definedName name="y_60" localSheetId="7">#REF!</definedName>
    <definedName name="y_60">#REF!</definedName>
    <definedName name="y_65" localSheetId="7">#REF!</definedName>
    <definedName name="y_65">#REF!</definedName>
    <definedName name="y_67" localSheetId="7">#REF!</definedName>
    <definedName name="y_67">#REF!</definedName>
    <definedName name="y_68" localSheetId="7">#REF!</definedName>
    <definedName name="y_68">#REF!</definedName>
    <definedName name="y_70" localSheetId="7">#REF!</definedName>
    <definedName name="y_70">#REF!</definedName>
    <definedName name="y_71" localSheetId="7">#REF!</definedName>
    <definedName name="y_71">#REF!</definedName>
    <definedName name="y_72">"$#REF!.$#REF!$#REF!"</definedName>
    <definedName name="y_8" localSheetId="7">#REF!</definedName>
    <definedName name="y_8">#REF!</definedName>
    <definedName name="y_9" localSheetId="7">#REF!</definedName>
    <definedName name="y_9">#REF!</definedName>
    <definedName name="YA" localSheetId="7">#REF!</definedName>
    <definedName name="YA">#REF!</definedName>
    <definedName name="YA_Disposed" localSheetId="7">#REF!</definedName>
    <definedName name="YA_Disposed">#REF!</definedName>
    <definedName name="YA_of_Tranferor" localSheetId="7">#REF!</definedName>
    <definedName name="YA_of_Tranferor">#REF!</definedName>
    <definedName name="YA_of_Transferor" localSheetId="7">#REF!</definedName>
    <definedName name="YA_of_Transferor">#REF!</definedName>
    <definedName name="YA_Purchased" localSheetId="7">#REF!</definedName>
    <definedName name="YA_Purchased">#REF!</definedName>
    <definedName name="YA_transferred_in" localSheetId="7">#REF!</definedName>
    <definedName name="YA_transferred_in">#REF!</definedName>
    <definedName name="YCF">[62]details!$C$181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 localSheetId="7">'[214]6A CA'!#REF!</definedName>
    <definedName name="Year_of_assessment_1979">'[214]6A CA'!#REF!</definedName>
    <definedName name="Year_of_assessment_1985" localSheetId="7">'[214]6A CA'!#REF!</definedName>
    <definedName name="Year_of_assessment_1985">'[214]6A CA'!#REF!</definedName>
    <definedName name="Year_of_assessment_1986" localSheetId="7">'[214]6A CA'!#REF!</definedName>
    <definedName name="Year_of_assessment_1986">'[214]6A CA'!#REF!</definedName>
    <definedName name="Year_of_assessment_1987" localSheetId="7">'[214]6A CA'!#REF!</definedName>
    <definedName name="Year_of_assessment_1987">'[214]6A CA'!#REF!</definedName>
    <definedName name="Year_of_assessment_1989" localSheetId="7">'[214]6A CA'!#REF!</definedName>
    <definedName name="Year_of_assessment_1989">'[214]6A CA'!#REF!</definedName>
    <definedName name="Year_of_assessment_1991" localSheetId="7">'[214]6A CA'!#REF!</definedName>
    <definedName name="Year_of_assessment_1991">'[214]6A CA'!#REF!</definedName>
    <definedName name="Year_of_assessment_1992" localSheetId="7">#REF!</definedName>
    <definedName name="Year_of_assessment_1992">#REF!</definedName>
    <definedName name="Year_of_assessment_1993" localSheetId="7">#REF!</definedName>
    <definedName name="Year_of_assessment_1993">#REF!</definedName>
    <definedName name="Year_of_assessment_1995" localSheetId="7">'[214]6A CA'!#REF!</definedName>
    <definedName name="Year_of_assessment_1995">'[214]6A CA'!#REF!</definedName>
    <definedName name="Year_of_assessment_1996" localSheetId="7">'[214]6A CA'!#REF!</definedName>
    <definedName name="Year_of_assessment_1996">'[214]6A CA'!#REF!</definedName>
    <definedName name="Yearend">'[93]F-3'!$A$2</definedName>
    <definedName name="yerhryrhy" localSheetId="7">#REF!</definedName>
    <definedName name="yerhryrhy">#REF!</definedName>
    <definedName name="yhjryhry" localSheetId="7">#REF!</definedName>
    <definedName name="yhjryhry">#REF!</definedName>
    <definedName name="yil88l" localSheetId="7">#REF!</definedName>
    <definedName name="yil88l">#REF!</definedName>
    <definedName name="yj4w" localSheetId="7">#REF!</definedName>
    <definedName name="yj4w">#REF!</definedName>
    <definedName name="yjjytjytj" localSheetId="7">#REF!</definedName>
    <definedName name="yjjytjytj">#REF!</definedName>
    <definedName name="yjreye" localSheetId="7">#REF!</definedName>
    <definedName name="yjreye">#REF!</definedName>
    <definedName name="yjtyejeyj" localSheetId="7">#REF!</definedName>
    <definedName name="yjtyejeyj">#REF!</definedName>
    <definedName name="yjyjkuku" localSheetId="7">#REF!</definedName>
    <definedName name="yjyjkuku">#REF!</definedName>
    <definedName name="yjyjrtj" localSheetId="7">#REF!</definedName>
    <definedName name="yjyjrtj">#REF!</definedName>
    <definedName name="yjyjtj" localSheetId="7">#REF!</definedName>
    <definedName name="yjyjtj">#REF!</definedName>
    <definedName name="yjyuj6uyj" localSheetId="7">#REF!</definedName>
    <definedName name="yjyuj6uyj">#REF!</definedName>
    <definedName name="yktkyjeye" localSheetId="7">#REF!</definedName>
    <definedName name="yktkyjeye">#REF!</definedName>
    <definedName name="ykttyktu" localSheetId="7">#REF!</definedName>
    <definedName name="ykttyktu">#REF!</definedName>
    <definedName name="ykutkut" localSheetId="7">#REF!</definedName>
    <definedName name="ykutkut">#REF!</definedName>
    <definedName name="ylktujkty" localSheetId="7">#REF!</definedName>
    <definedName name="ylktujkty">#REF!</definedName>
    <definedName name="you" localSheetId="7">'[91]FF-1'!#REF!</definedName>
    <definedName name="you">'[91]FF-1'!#REF!</definedName>
    <definedName name="yrjj" localSheetId="7">#REF!</definedName>
    <definedName name="yrjj">#REF!</definedName>
    <definedName name="yrjytjyt" localSheetId="7">#REF!</definedName>
    <definedName name="yrjytjyt">#REF!</definedName>
    <definedName name="yrprd">"year"</definedName>
    <definedName name="YTD" localSheetId="7">'[215]p&amp;L'!#REF!</definedName>
    <definedName name="YTD">'[215]p&amp;L'!#REF!</definedName>
    <definedName name="YTD_DEPRN">[94]accumdeprn!$A$3:$M$36</definedName>
    <definedName name="YTJRYJRYJ" localSheetId="7">#REF!</definedName>
    <definedName name="YTJRYJRYJ">#REF!</definedName>
    <definedName name="ytkjtyjrthjjet" localSheetId="7">#REF!</definedName>
    <definedName name="ytkjtyjrthjjet">#REF!</definedName>
    <definedName name="ytkmtyekje" localSheetId="7">#REF!</definedName>
    <definedName name="ytkmtyekje">#REF!</definedName>
    <definedName name="ytktukut" localSheetId="7">#REF!</definedName>
    <definedName name="ytktukut">#REF!</definedName>
    <definedName name="ytkuku" localSheetId="7">#REF!</definedName>
    <definedName name="ytkuku">#REF!</definedName>
    <definedName name="ytrtujrtjryj" localSheetId="7">#REF!</definedName>
    <definedName name="ytrtujrtjryj">#REF!</definedName>
    <definedName name="yukltsekw" localSheetId="7">#REF!</definedName>
    <definedName name="yukltsekw">#REF!</definedName>
    <definedName name="YUKUKUTE" localSheetId="7">#REF!</definedName>
    <definedName name="YUKUKUTE">#REF!</definedName>
    <definedName name="yyyy">[216]FORMC94!$A$6:$M$38</definedName>
    <definedName name="z" localSheetId="7">#REF!</definedName>
    <definedName name="z">#REF!</definedName>
    <definedName name="Z_39BC5E81_0594_11D1_8C74_006097B34275_.wvu.FilterData" localSheetId="7" hidden="1">#REF!</definedName>
    <definedName name="Z_39BC5E81_0594_11D1_8C74_006097B34275_.wvu.FilterData" hidden="1">#REF!</definedName>
    <definedName name="Z_39BC5E82_0594_11D1_8C74_006097B34275_.wvu.FilterData" localSheetId="7" hidden="1">#REF!</definedName>
    <definedName name="Z_39BC5E82_0594_11D1_8C74_006097B34275_.wvu.FilterData" hidden="1">#REF!</definedName>
    <definedName name="Z_4B5573A2_25FD_11D1_8C74_006097B34275_.wvu.FilterData" localSheetId="7" hidden="1">#REF!</definedName>
    <definedName name="Z_4B5573A2_25FD_11D1_8C74_006097B34275_.wvu.FilterData" hidden="1">#REF!</definedName>
    <definedName name="Z_4B5573A3_25FD_11D1_8C74_006097B34275_.wvu.FilterData" localSheetId="7" hidden="1">#REF!</definedName>
    <definedName name="Z_4B5573A3_25FD_11D1_8C74_006097B34275_.wvu.FilterData" hidden="1">#REF!</definedName>
    <definedName name="Z_4C289101_0FD6_11D1_A510_006097B38048_.wvu.FilterData" localSheetId="7" hidden="1">#REF!</definedName>
    <definedName name="Z_4C289101_0FD6_11D1_A510_006097B38048_.wvu.FilterData" hidden="1">#REF!</definedName>
    <definedName name="Z_4C854AA2_3991_11D1_8C74_006097B34275_.wvu.FilterData" localSheetId="7" hidden="1">#REF!</definedName>
    <definedName name="Z_4C854AA2_3991_11D1_8C74_006097B34275_.wvu.FilterData" hidden="1">#REF!</definedName>
    <definedName name="Z_4E9FC601_CB8F_11D0_8C74_006097B34275_.wvu.FilterData" localSheetId="7" hidden="1">#REF!</definedName>
    <definedName name="Z_4E9FC601_CB8F_11D0_8C74_006097B34275_.wvu.FilterData" hidden="1">#REF!</definedName>
    <definedName name="Z_6E0ADC42_F22D_11D0_8C74_006097B34275_.wvu.FilterData" localSheetId="7" hidden="1">#REF!</definedName>
    <definedName name="Z_6E0ADC42_F22D_11D0_8C74_006097B34275_.wvu.FilterData" hidden="1">#REF!</definedName>
    <definedName name="Z_7E0A45E1_0993_11D1_8C74_006097B34275_.wvu.FilterData" localSheetId="7" hidden="1">#REF!</definedName>
    <definedName name="Z_7E0A45E1_0993_11D1_8C74_006097B34275_.wvu.FilterData" hidden="1">#REF!</definedName>
    <definedName name="Z_82212322_246D_11D1_8C74_006097B34275_.wvu.FilterData" localSheetId="7" hidden="1">#REF!</definedName>
    <definedName name="Z_82212322_246D_11D1_8C74_006097B34275_.wvu.FilterData" hidden="1">#REF!</definedName>
    <definedName name="Z_B8175DE2_E97C_11D0_8C74_006097B34275_.wvu.FilterData" localSheetId="7" hidden="1">#REF!</definedName>
    <definedName name="Z_B8175DE2_E97C_11D0_8C74_006097B34275_.wvu.FilterData" hidden="1">#REF!</definedName>
    <definedName name="Z_DCA8D884_2605_11D1_A510_006097B38048_.wvu.FilterData" localSheetId="7" hidden="1">#REF!</definedName>
    <definedName name="Z_DCA8D884_2605_11D1_A510_006097B38048_.wvu.FilterData" hidden="1">#REF!</definedName>
    <definedName name="Z_E2699901_D040_11D0_A510_006097B38048_.wvu.FilterData" localSheetId="7" hidden="1">#REF!</definedName>
    <definedName name="Z_E2699901_D040_11D0_A510_006097B38048_.wvu.FilterData" hidden="1">#REF!</definedName>
    <definedName name="zaliza" localSheetId="7">#REF!</definedName>
    <definedName name="zaliza">#REF!</definedName>
    <definedName name="zczc">'[39]tax-ss'!$I$7:$I$37</definedName>
    <definedName name="Zone">"02"</definedName>
    <definedName name="zx" localSheetId="7">#REF!</definedName>
    <definedName name="zx">#REF!</definedName>
    <definedName name="แ2" localSheetId="7">#REF!</definedName>
    <definedName name="แ2">#REF!</definedName>
    <definedName name="ก138" localSheetId="7">'[217]คชจ.ดำเนินงาน6-43'!#REF!</definedName>
    <definedName name="ก138">'[217]คชจ.ดำเนินงาน6-43'!#REF!</definedName>
    <definedName name="กระแส" localSheetId="7">#REF!</definedName>
    <definedName name="กระแส">#REF!</definedName>
    <definedName name="กอง" localSheetId="7">#REF!</definedName>
    <definedName name="กอง">#REF!</definedName>
    <definedName name="การจัด" localSheetId="7">'CSE-E Conso'!P&amp;'CSE-E Conso'!L CONSOL [28]NEW!$DM$50:$DM$50</definedName>
    <definedName name="การจัด">P&amp;L CONSOL [28]NEW!$DM$50:$DM$50</definedName>
    <definedName name="โครง" localSheetId="7">#REF!</definedName>
    <definedName name="โครง">#REF!</definedName>
    <definedName name="เช่าซื้อ" localSheetId="7">IF('CSE-E Conso'!Loan_Amount*'CSE-E Conso'!Interest_Rate*'CSE-E Conso'!Loan_Years*'CSE-E Conso'!Loan_Start&gt;0,1,0)</definedName>
    <definedName name="เช่าซื้อ">IF(Loan_Amount*Interest_Rate*Loan_Years*Loan_Start&gt;0,1,0)</definedName>
    <definedName name="ด" localSheetId="7">#REF!</definedName>
    <definedName name="ด">#REF!</definedName>
    <definedName name="ดก" localSheetId="7">#REF!</definedName>
    <definedName name="ดก">#REF!</definedName>
    <definedName name="ดพพพ" localSheetId="7">#REF!</definedName>
    <definedName name="ดพพพ">#REF!</definedName>
    <definedName name="ที่ดิน" localSheetId="7">#REF!</definedName>
    <definedName name="ที่ดิน">#REF!</definedName>
    <definedName name="ปห" localSheetId="7">#REF!</definedName>
    <definedName name="ปห">#REF!</definedName>
    <definedName name="พ" localSheetId="7">#REF!</definedName>
    <definedName name="พ">#REF!</definedName>
    <definedName name="ฟ" localSheetId="7">#REF!</definedName>
    <definedName name="ฟ">#REF!</definedName>
    <definedName name="ฟ1" localSheetId="7">#REF!</definedName>
    <definedName name="ฟ1">#REF!</definedName>
    <definedName name="ฟ1000" localSheetId="7">#REF!</definedName>
    <definedName name="ฟ1000">#REF!</definedName>
    <definedName name="ฟ200" localSheetId="7">#REF!</definedName>
    <definedName name="ฟ200">#REF!</definedName>
    <definedName name="ฟ218" localSheetId="7">'[217]คชจ.ดำเนินงาน6-43'!#REF!</definedName>
    <definedName name="ฟ218">'[217]คชจ.ดำเนินงาน6-43'!#REF!</definedName>
    <definedName name="ฟ255" localSheetId="7">'[217]คชจ.ดำเนินงาน6-43'!#REF!</definedName>
    <definedName name="ฟ255">'[217]คชจ.ดำเนินงาน6-43'!#REF!</definedName>
    <definedName name="ฟ420" localSheetId="7">'[217]คชจ.ดำเนินงาน6-43'!#REF!</definedName>
    <definedName name="ฟ420">'[217]คชจ.ดำเนินงาน6-43'!#REF!</definedName>
    <definedName name="ฟ850" localSheetId="7">#REF!</definedName>
    <definedName name="ฟ850">#REF!</definedName>
    <definedName name="ฟฟฟฟฟ" localSheetId="7">#REF!</definedName>
    <definedName name="ฟฟฟฟฟ">#REF!</definedName>
    <definedName name="ฟๅ" localSheetId="7">#REF!</definedName>
    <definedName name="ฟๅ">#REF!</definedName>
    <definedName name="รมา" localSheetId="7">DATE(YEAR('CSE-E Conso'!Loan_Start),MONTH('CSE-E Conso'!Loan_Start)+Payment_Number,DAY('CSE-E Conso'!Loan_Start))</definedName>
    <definedName name="รมา">DATE(YEAR(Loan_Start),MONTH(Loan_Start)+Payment_Number,DAY(Loan_Start))</definedName>
    <definedName name="ส" localSheetId="7">OFFSET('CSE-E Conso'!Full_Print,0,0,'CSE-E Conso'!Last_Row)</definedName>
    <definedName name="ส">OFFSET(Full_Print,0,0,Last_Row)</definedName>
    <definedName name="อาคารระหว่างก่อสร้าง" localSheetId="7">#REF!</definedName>
    <definedName name="อาคารระหว่างก่อสร้าง">#REF!</definedName>
    <definedName name="ๆ" localSheetId="7">#REF!</definedName>
    <definedName name="ๆ">#REF!</definedName>
    <definedName name="共用全共" localSheetId="7">[218]UPG表!#REF!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 localSheetId="7">[218]UPG表!#REF!</definedName>
    <definedName name="現図4WDDZ">[218]UPG表!#REF!</definedName>
    <definedName name="現図4WDDZL" localSheetId="7">[218]UPG表!#REF!</definedName>
    <definedName name="現図4WDDZL">[218]UPG表!#REF!</definedName>
    <definedName name="現図4WDDZX" localSheetId="7">[218]UPG表!#REF!</definedName>
    <definedName name="現図4WDDZX">[218]UPG表!#REF!</definedName>
    <definedName name="現図4WD共用" localSheetId="7">[218]UPG表!#REF!</definedName>
    <definedName name="現図4WD共用">[218]UPG表!#REF!</definedName>
    <definedName name="現図DOMDZ" localSheetId="7">[218]UPG表!#REF!</definedName>
    <definedName name="現図DOMDZ">[218]UPG表!#REF!</definedName>
    <definedName name="現図DOMDZL" localSheetId="7">[218]UPG表!#REF!</definedName>
    <definedName name="現図DOMDZL">[218]UPG表!#REF!</definedName>
    <definedName name="現図DOM共用" localSheetId="7">[218]UPG表!#REF!</definedName>
    <definedName name="現図DOM共用">[218]UPG表!#REF!</definedName>
    <definedName name="現図LHDDZ" localSheetId="7">[218]UPG表!#REF!</definedName>
    <definedName name="現図LHDDZ">[218]UPG表!#REF!</definedName>
    <definedName name="現図LHDDZL" localSheetId="7">[218]UPG表!#REF!</definedName>
    <definedName name="現図LHDDZL">[218]UPG表!#REF!</definedName>
    <definedName name="現図LHD共用" localSheetId="7">[218]UPG表!#REF!</definedName>
    <definedName name="現図LHD共用">[218]UPG表!#REF!</definedName>
    <definedName name="現図まとめ" localSheetId="7">[218]UPG表!#REF!</definedName>
    <definedName name="現図まとめ">[218]UPG表!#REF!</definedName>
    <definedName name="現図共用" localSheetId="7">[218]UPG表!#REF!</definedName>
    <definedName name="現図共用">[218]UPG表!#REF!</definedName>
    <definedName name="現図共用DZ" localSheetId="7">[218]UPG表!#REF!</definedName>
    <definedName name="現図共用DZ">[218]UPG表!#REF!</definedName>
    <definedName name="現図共用DZX" localSheetId="7">[218]UPG表!#REF!</definedName>
    <definedName name="現図共用DZX">[218]UPG表!#REF!</definedName>
  </definedNames>
  <calcPr calcId="162913"/>
</workbook>
</file>

<file path=xl/calcChain.xml><?xml version="1.0" encoding="utf-8"?>
<calcChain xmlns="http://schemas.openxmlformats.org/spreadsheetml/2006/main">
  <c r="J238" i="198" l="1"/>
  <c r="K234" i="198"/>
  <c r="K233" i="198"/>
  <c r="K232" i="198"/>
  <c r="L231" i="198"/>
  <c r="H295" i="187"/>
  <c r="G295" i="187"/>
  <c r="F295" i="187"/>
  <c r="E295" i="187"/>
  <c r="D295" i="187"/>
  <c r="C295" i="187"/>
  <c r="I294" i="187" l="1"/>
  <c r="K293" i="187"/>
  <c r="I293" i="187"/>
  <c r="K292" i="187"/>
  <c r="I292" i="187"/>
  <c r="K291" i="187"/>
  <c r="I291" i="187"/>
  <c r="K290" i="187"/>
  <c r="I290" i="187"/>
  <c r="K289" i="187"/>
  <c r="I289" i="187"/>
  <c r="K288" i="187"/>
  <c r="I288" i="187"/>
  <c r="K287" i="187"/>
  <c r="I287" i="187"/>
  <c r="K286" i="187"/>
  <c r="I286" i="187"/>
  <c r="K285" i="187"/>
  <c r="I285" i="187"/>
  <c r="K284" i="187"/>
  <c r="I284" i="187"/>
  <c r="K283" i="187"/>
  <c r="I283" i="187"/>
  <c r="K282" i="187"/>
  <c r="I282" i="187"/>
  <c r="K281" i="187"/>
  <c r="I281" i="187"/>
  <c r="K280" i="187"/>
  <c r="I280" i="187"/>
  <c r="K279" i="187"/>
  <c r="I279" i="187"/>
  <c r="K278" i="187"/>
  <c r="I278" i="187"/>
  <c r="K277" i="187"/>
  <c r="I277" i="187"/>
  <c r="K276" i="187"/>
  <c r="I276" i="187"/>
  <c r="K275" i="187"/>
  <c r="I275" i="187"/>
  <c r="K274" i="187"/>
  <c r="I274" i="187"/>
  <c r="K273" i="187"/>
  <c r="I273" i="187"/>
  <c r="K272" i="187"/>
  <c r="I272" i="187"/>
  <c r="K271" i="187"/>
  <c r="I271" i="187"/>
  <c r="K270" i="187"/>
  <c r="I270" i="187"/>
  <c r="K269" i="187"/>
  <c r="I269" i="187"/>
  <c r="K268" i="187"/>
  <c r="I268" i="187"/>
  <c r="K267" i="187"/>
  <c r="I267" i="187"/>
  <c r="K266" i="187"/>
  <c r="I266" i="187"/>
  <c r="K265" i="187"/>
  <c r="I265" i="187"/>
  <c r="K264" i="187"/>
  <c r="I264" i="187"/>
  <c r="K263" i="187"/>
  <c r="I263" i="187"/>
  <c r="K262" i="187"/>
  <c r="I262" i="187"/>
  <c r="K261" i="187"/>
  <c r="I261" i="187"/>
  <c r="K260" i="187"/>
  <c r="I260" i="187"/>
  <c r="K259" i="187"/>
  <c r="I259" i="187"/>
  <c r="K258" i="187"/>
  <c r="I258" i="187"/>
  <c r="K257" i="187"/>
  <c r="I257" i="187"/>
  <c r="K256" i="187"/>
  <c r="I256" i="187"/>
  <c r="K255" i="187"/>
  <c r="I255" i="187"/>
  <c r="K254" i="187"/>
  <c r="I254" i="187"/>
  <c r="K253" i="187"/>
  <c r="I253" i="187"/>
  <c r="K252" i="187"/>
  <c r="I252" i="187"/>
  <c r="K251" i="187"/>
  <c r="I251" i="187"/>
  <c r="K250" i="187"/>
  <c r="I250" i="187"/>
  <c r="K249" i="187"/>
  <c r="I249" i="187"/>
  <c r="K248" i="187"/>
  <c r="I248" i="187"/>
  <c r="K247" i="187"/>
  <c r="I247" i="187"/>
  <c r="K246" i="187"/>
  <c r="I246" i="187"/>
  <c r="K245" i="187"/>
  <c r="I245" i="187"/>
  <c r="K244" i="187"/>
  <c r="I244" i="187"/>
  <c r="K243" i="187"/>
  <c r="I243" i="187"/>
  <c r="K242" i="187"/>
  <c r="I242" i="187"/>
  <c r="K241" i="187"/>
  <c r="I241" i="187"/>
  <c r="K240" i="187"/>
  <c r="I240" i="187"/>
  <c r="K239" i="187"/>
  <c r="I239" i="187"/>
  <c r="K238" i="187"/>
  <c r="I238" i="187"/>
  <c r="K237" i="187"/>
  <c r="I237" i="187"/>
  <c r="K236" i="187"/>
  <c r="I236" i="187"/>
  <c r="K235" i="187"/>
  <c r="I235" i="187"/>
  <c r="K234" i="187"/>
  <c r="I234" i="187"/>
  <c r="K233" i="187"/>
  <c r="I233" i="187"/>
  <c r="K232" i="187"/>
  <c r="I232" i="187"/>
  <c r="K231" i="187"/>
  <c r="I231" i="187"/>
  <c r="K230" i="187"/>
  <c r="I230" i="187"/>
  <c r="K229" i="187"/>
  <c r="I229" i="187"/>
  <c r="K228" i="187"/>
  <c r="I228" i="187"/>
  <c r="K227" i="187"/>
  <c r="I227" i="187"/>
  <c r="K226" i="187"/>
  <c r="I226" i="187"/>
  <c r="K225" i="187"/>
  <c r="I225" i="187"/>
  <c r="K224" i="187"/>
  <c r="I224" i="187"/>
  <c r="K223" i="187"/>
  <c r="I223" i="187"/>
  <c r="K222" i="187"/>
  <c r="I222" i="187"/>
  <c r="K221" i="187"/>
  <c r="I221" i="187"/>
  <c r="K220" i="187"/>
  <c r="I220" i="187"/>
  <c r="K219" i="187"/>
  <c r="I219" i="187"/>
  <c r="K218" i="187"/>
  <c r="I218" i="187"/>
  <c r="K217" i="187"/>
  <c r="I217" i="187"/>
  <c r="K216" i="187"/>
  <c r="I216" i="187"/>
  <c r="K215" i="187"/>
  <c r="I215" i="187"/>
  <c r="K214" i="187"/>
  <c r="I214" i="187"/>
  <c r="K213" i="187"/>
  <c r="I213" i="187"/>
  <c r="K212" i="187"/>
  <c r="I212" i="187"/>
  <c r="K211" i="187"/>
  <c r="I211" i="187"/>
  <c r="K210" i="187"/>
  <c r="I210" i="187"/>
  <c r="K209" i="187"/>
  <c r="I209" i="187"/>
  <c r="K208" i="187"/>
  <c r="I208" i="187"/>
  <c r="K207" i="187"/>
  <c r="I207" i="187"/>
  <c r="K206" i="187"/>
  <c r="I206" i="187"/>
  <c r="K205" i="187"/>
  <c r="I205" i="187"/>
  <c r="K204" i="187"/>
  <c r="I204" i="187"/>
  <c r="K203" i="187"/>
  <c r="I203" i="187"/>
  <c r="K202" i="187"/>
  <c r="I202" i="187"/>
  <c r="K201" i="187"/>
  <c r="I201" i="187"/>
  <c r="K200" i="187"/>
  <c r="I200" i="187"/>
  <c r="K199" i="187"/>
  <c r="I199" i="187"/>
  <c r="K198" i="187"/>
  <c r="I198" i="187"/>
  <c r="K197" i="187"/>
  <c r="I197" i="187"/>
  <c r="K196" i="187"/>
  <c r="I196" i="187"/>
  <c r="K195" i="187"/>
  <c r="I195" i="187"/>
  <c r="K194" i="187"/>
  <c r="I194" i="187"/>
  <c r="K193" i="187"/>
  <c r="I193" i="187"/>
  <c r="K192" i="187"/>
  <c r="I192" i="187"/>
  <c r="K191" i="187"/>
  <c r="I191" i="187"/>
  <c r="K190" i="187"/>
  <c r="I190" i="187"/>
  <c r="K189" i="187"/>
  <c r="I189" i="187"/>
  <c r="K188" i="187"/>
  <c r="I188" i="187"/>
  <c r="K187" i="187"/>
  <c r="I187" i="187"/>
  <c r="K186" i="187"/>
  <c r="I186" i="187"/>
  <c r="K185" i="187"/>
  <c r="I185" i="187"/>
  <c r="K184" i="187"/>
  <c r="I184" i="187"/>
  <c r="K183" i="187"/>
  <c r="I183" i="187"/>
  <c r="K182" i="187"/>
  <c r="I182" i="187"/>
  <c r="K181" i="187"/>
  <c r="I181" i="187"/>
  <c r="K180" i="187"/>
  <c r="I180" i="187"/>
  <c r="K179" i="187"/>
  <c r="I179" i="187"/>
  <c r="K178" i="187"/>
  <c r="I178" i="187"/>
  <c r="K177" i="187"/>
  <c r="I177" i="187"/>
  <c r="K176" i="187"/>
  <c r="I176" i="187"/>
  <c r="K175" i="187"/>
  <c r="I175" i="187"/>
  <c r="K174" i="187"/>
  <c r="I174" i="187"/>
  <c r="K173" i="187"/>
  <c r="I173" i="187"/>
  <c r="K172" i="187"/>
  <c r="I172" i="187"/>
  <c r="K171" i="187"/>
  <c r="I171" i="187"/>
  <c r="K170" i="187"/>
  <c r="I170" i="187"/>
  <c r="K169" i="187"/>
  <c r="I169" i="187"/>
  <c r="K168" i="187"/>
  <c r="I168" i="187"/>
  <c r="K167" i="187"/>
  <c r="I167" i="187"/>
  <c r="K166" i="187"/>
  <c r="I166" i="187"/>
  <c r="K165" i="187"/>
  <c r="I165" i="187"/>
  <c r="K164" i="187"/>
  <c r="I164" i="187"/>
  <c r="K163" i="187"/>
  <c r="I163" i="187"/>
  <c r="K162" i="187"/>
  <c r="I162" i="187"/>
  <c r="K161" i="187"/>
  <c r="I161" i="187"/>
  <c r="K160" i="187"/>
  <c r="I160" i="187"/>
  <c r="K159" i="187"/>
  <c r="I159" i="187"/>
  <c r="K158" i="187"/>
  <c r="I158" i="187"/>
  <c r="K157" i="187"/>
  <c r="I157" i="187"/>
  <c r="K156" i="187"/>
  <c r="I156" i="187"/>
  <c r="K155" i="187"/>
  <c r="I155" i="187"/>
  <c r="K154" i="187"/>
  <c r="I154" i="187"/>
  <c r="K153" i="187"/>
  <c r="I153" i="187"/>
  <c r="K152" i="187"/>
  <c r="I152" i="187"/>
  <c r="K151" i="187"/>
  <c r="I151" i="187"/>
  <c r="K150" i="187"/>
  <c r="I150" i="187"/>
  <c r="K149" i="187"/>
  <c r="I149" i="187"/>
  <c r="K148" i="187"/>
  <c r="I148" i="187"/>
  <c r="K147" i="187"/>
  <c r="I147" i="187"/>
  <c r="K146" i="187"/>
  <c r="I146" i="187"/>
  <c r="K145" i="187"/>
  <c r="I145" i="187"/>
  <c r="K144" i="187"/>
  <c r="I144" i="187"/>
  <c r="K143" i="187"/>
  <c r="I143" i="187"/>
  <c r="K142" i="187"/>
  <c r="I142" i="187"/>
  <c r="K141" i="187"/>
  <c r="I141" i="187"/>
  <c r="K140" i="187"/>
  <c r="I140" i="187"/>
  <c r="K139" i="187"/>
  <c r="I139" i="187"/>
  <c r="K138" i="187"/>
  <c r="I138" i="187"/>
  <c r="K137" i="187"/>
  <c r="I137" i="187"/>
  <c r="K136" i="187"/>
  <c r="I136" i="187"/>
  <c r="K135" i="187"/>
  <c r="I135" i="187"/>
  <c r="K134" i="187"/>
  <c r="I134" i="187"/>
  <c r="K133" i="187"/>
  <c r="I133" i="187"/>
  <c r="K132" i="187"/>
  <c r="I132" i="187"/>
  <c r="K131" i="187"/>
  <c r="I131" i="187"/>
  <c r="K130" i="187"/>
  <c r="I130" i="187"/>
  <c r="K129" i="187"/>
  <c r="I129" i="187"/>
  <c r="K128" i="187"/>
  <c r="I128" i="187"/>
  <c r="K127" i="187"/>
  <c r="I127" i="187"/>
  <c r="K126" i="187"/>
  <c r="I126" i="187"/>
  <c r="K125" i="187"/>
  <c r="I125" i="187"/>
  <c r="K124" i="187"/>
  <c r="I124" i="187"/>
  <c r="K123" i="187"/>
  <c r="I123" i="187"/>
  <c r="K122" i="187"/>
  <c r="I122" i="187"/>
  <c r="K121" i="187"/>
  <c r="I121" i="187"/>
  <c r="K120" i="187"/>
  <c r="I120" i="187"/>
  <c r="K119" i="187"/>
  <c r="I119" i="187"/>
  <c r="K118" i="187"/>
  <c r="I118" i="187"/>
  <c r="K117" i="187"/>
  <c r="I117" i="187"/>
  <c r="K116" i="187"/>
  <c r="I116" i="187"/>
  <c r="K115" i="187"/>
  <c r="I115" i="187"/>
  <c r="K114" i="187"/>
  <c r="I114" i="187"/>
  <c r="K113" i="187"/>
  <c r="I113" i="187"/>
  <c r="K112" i="187"/>
  <c r="I112" i="187"/>
  <c r="K111" i="187"/>
  <c r="I111" i="187"/>
  <c r="K110" i="187"/>
  <c r="I110" i="187"/>
  <c r="K109" i="187"/>
  <c r="I109" i="187"/>
  <c r="K108" i="187"/>
  <c r="I108" i="187"/>
  <c r="K107" i="187"/>
  <c r="I107" i="187"/>
  <c r="K106" i="187"/>
  <c r="I106" i="187"/>
  <c r="K105" i="187"/>
  <c r="I105" i="187"/>
  <c r="K104" i="187"/>
  <c r="I104" i="187"/>
  <c r="K103" i="187"/>
  <c r="I103" i="187"/>
  <c r="K102" i="187"/>
  <c r="I102" i="187"/>
  <c r="K101" i="187"/>
  <c r="I101" i="187"/>
  <c r="K100" i="187"/>
  <c r="I100" i="187"/>
  <c r="K99" i="187"/>
  <c r="I99" i="187"/>
  <c r="K98" i="187"/>
  <c r="I98" i="187"/>
  <c r="K97" i="187"/>
  <c r="I97" i="187"/>
  <c r="K96" i="187"/>
  <c r="I96" i="187"/>
  <c r="K95" i="187"/>
  <c r="I95" i="187"/>
  <c r="K94" i="187"/>
  <c r="I94" i="187"/>
  <c r="K93" i="187"/>
  <c r="I93" i="187"/>
  <c r="K92" i="187"/>
  <c r="I92" i="187"/>
  <c r="K91" i="187"/>
  <c r="I91" i="187"/>
  <c r="K90" i="187"/>
  <c r="I90" i="187"/>
  <c r="K89" i="187"/>
  <c r="I89" i="187"/>
  <c r="K88" i="187"/>
  <c r="I88" i="187"/>
  <c r="K87" i="187"/>
  <c r="I87" i="187"/>
  <c r="K86" i="187"/>
  <c r="I86" i="187"/>
  <c r="K85" i="187"/>
  <c r="I85" i="187"/>
  <c r="K84" i="187"/>
  <c r="I84" i="187"/>
  <c r="K83" i="187"/>
  <c r="I83" i="187"/>
  <c r="K82" i="187"/>
  <c r="I82" i="187"/>
  <c r="K81" i="187"/>
  <c r="I81" i="187"/>
  <c r="K80" i="187"/>
  <c r="I80" i="187"/>
  <c r="K79" i="187"/>
  <c r="I79" i="187"/>
  <c r="K78" i="187"/>
  <c r="I78" i="187"/>
  <c r="K77" i="187"/>
  <c r="I77" i="187"/>
  <c r="K76" i="187"/>
  <c r="I76" i="187"/>
  <c r="K75" i="187"/>
  <c r="I75" i="187"/>
  <c r="K74" i="187"/>
  <c r="I74" i="187"/>
  <c r="K73" i="187"/>
  <c r="I73" i="187"/>
  <c r="K72" i="187"/>
  <c r="I72" i="187"/>
  <c r="K71" i="187"/>
  <c r="I71" i="187"/>
  <c r="K70" i="187"/>
  <c r="I70" i="187"/>
  <c r="K69" i="187"/>
  <c r="I69" i="187"/>
  <c r="K68" i="187"/>
  <c r="I68" i="187"/>
  <c r="K67" i="187"/>
  <c r="I67" i="187"/>
  <c r="K66" i="187"/>
  <c r="I66" i="187"/>
  <c r="K65" i="187"/>
  <c r="I65" i="187"/>
  <c r="K64" i="187"/>
  <c r="I64" i="187"/>
  <c r="K63" i="187"/>
  <c r="I63" i="187"/>
  <c r="K62" i="187"/>
  <c r="I62" i="187"/>
  <c r="K61" i="187"/>
  <c r="I61" i="187"/>
  <c r="K60" i="187"/>
  <c r="I60" i="187"/>
  <c r="K59" i="187"/>
  <c r="I59" i="187"/>
  <c r="K58" i="187"/>
  <c r="I58" i="187"/>
  <c r="K57" i="187"/>
  <c r="I57" i="187"/>
  <c r="K56" i="187"/>
  <c r="I56" i="187"/>
  <c r="K55" i="187"/>
  <c r="I55" i="187"/>
  <c r="K54" i="187"/>
  <c r="I54" i="187"/>
  <c r="K53" i="187"/>
  <c r="I53" i="187"/>
  <c r="K52" i="187"/>
  <c r="I52" i="187"/>
  <c r="K51" i="187"/>
  <c r="I51" i="187"/>
  <c r="K50" i="187"/>
  <c r="I50" i="187"/>
  <c r="K49" i="187"/>
  <c r="I49" i="187"/>
  <c r="K48" i="187"/>
  <c r="I48" i="187"/>
  <c r="K47" i="187"/>
  <c r="I47" i="187"/>
  <c r="K46" i="187"/>
  <c r="I46" i="187"/>
  <c r="K45" i="187"/>
  <c r="I45" i="187"/>
  <c r="K44" i="187"/>
  <c r="I44" i="187"/>
  <c r="K43" i="187"/>
  <c r="I43" i="187"/>
  <c r="K42" i="187"/>
  <c r="I42" i="187"/>
  <c r="K41" i="187"/>
  <c r="I41" i="187"/>
  <c r="K40" i="187"/>
  <c r="I40" i="187"/>
  <c r="K39" i="187"/>
  <c r="I39" i="187"/>
  <c r="K38" i="187"/>
  <c r="I38" i="187"/>
  <c r="K37" i="187"/>
  <c r="I37" i="187"/>
  <c r="L158" i="187" l="1"/>
  <c r="L162" i="187"/>
  <c r="L166" i="187"/>
  <c r="L170" i="187"/>
  <c r="L174" i="187"/>
  <c r="L178" i="187"/>
  <c r="L182" i="187"/>
  <c r="L186" i="187"/>
  <c r="L190" i="187"/>
  <c r="L194" i="187"/>
  <c r="L200" i="187"/>
  <c r="L204" i="187"/>
  <c r="L208" i="187"/>
  <c r="L212" i="187"/>
  <c r="L216" i="187"/>
  <c r="L220" i="187"/>
  <c r="L224" i="187"/>
  <c r="L228" i="187"/>
  <c r="L232" i="187"/>
  <c r="L236" i="187"/>
  <c r="L240" i="187"/>
  <c r="L246" i="187"/>
  <c r="L250" i="187"/>
  <c r="L254" i="187"/>
  <c r="L258" i="187"/>
  <c r="L262" i="187"/>
  <c r="L266" i="187"/>
  <c r="L270" i="187"/>
  <c r="L274" i="187"/>
  <c r="L278" i="187"/>
  <c r="L282" i="187"/>
  <c r="L286" i="187"/>
  <c r="L290" i="187"/>
  <c r="L292" i="187"/>
  <c r="L160" i="187"/>
  <c r="L164" i="187"/>
  <c r="L168" i="187"/>
  <c r="L172" i="187"/>
  <c r="L176" i="187"/>
  <c r="L180" i="187"/>
  <c r="L184" i="187"/>
  <c r="L188" i="187"/>
  <c r="L192" i="187"/>
  <c r="L196" i="187"/>
  <c r="L198" i="187"/>
  <c r="L202" i="187"/>
  <c r="L206" i="187"/>
  <c r="L210" i="187"/>
  <c r="L214" i="187"/>
  <c r="L218" i="187"/>
  <c r="L222" i="187"/>
  <c r="L226" i="187"/>
  <c r="L230" i="187"/>
  <c r="L234" i="187"/>
  <c r="L238" i="187"/>
  <c r="L242" i="187"/>
  <c r="L244" i="187"/>
  <c r="L248" i="187"/>
  <c r="L252" i="187"/>
  <c r="L256" i="187"/>
  <c r="L260" i="187"/>
  <c r="L264" i="187"/>
  <c r="L268" i="187"/>
  <c r="L272" i="187"/>
  <c r="L276" i="187"/>
  <c r="L280" i="187"/>
  <c r="L284" i="187"/>
  <c r="L288" i="187"/>
  <c r="L159" i="187"/>
  <c r="L167" i="187"/>
  <c r="L171" i="187"/>
  <c r="L183" i="187"/>
  <c r="L195" i="187"/>
  <c r="L211" i="187"/>
  <c r="L223" i="187"/>
  <c r="L235" i="187"/>
  <c r="L239" i="187"/>
  <c r="L251" i="187"/>
  <c r="L263" i="187"/>
  <c r="L279" i="187"/>
  <c r="L291" i="187"/>
  <c r="L163" i="187"/>
  <c r="L175" i="187"/>
  <c r="L179" i="187"/>
  <c r="L187" i="187"/>
  <c r="L191" i="187"/>
  <c r="L199" i="187"/>
  <c r="L203" i="187"/>
  <c r="L207" i="187"/>
  <c r="L215" i="187"/>
  <c r="L219" i="187"/>
  <c r="L227" i="187"/>
  <c r="L231" i="187"/>
  <c r="L243" i="187"/>
  <c r="L247" i="187"/>
  <c r="L255" i="187"/>
  <c r="L259" i="187"/>
  <c r="L267" i="187"/>
  <c r="L271" i="187"/>
  <c r="L275" i="187"/>
  <c r="L283" i="187"/>
  <c r="L287" i="187"/>
  <c r="L157" i="187"/>
  <c r="L165" i="187"/>
  <c r="L173" i="187"/>
  <c r="L181" i="187"/>
  <c r="L189" i="187"/>
  <c r="L197" i="187"/>
  <c r="L205" i="187"/>
  <c r="L209" i="187"/>
  <c r="L217" i="187"/>
  <c r="L225" i="187"/>
  <c r="L233" i="187"/>
  <c r="L245" i="187"/>
  <c r="L253" i="187"/>
  <c r="L261" i="187"/>
  <c r="L269" i="187"/>
  <c r="L273" i="187"/>
  <c r="L281" i="187"/>
  <c r="L289" i="187"/>
  <c r="L293" i="187"/>
  <c r="L161" i="187"/>
  <c r="L169" i="187"/>
  <c r="L177" i="187"/>
  <c r="L185" i="187"/>
  <c r="L193" i="187"/>
  <c r="L201" i="187"/>
  <c r="L213" i="187"/>
  <c r="L221" i="187"/>
  <c r="L229" i="187"/>
  <c r="L237" i="187"/>
  <c r="L241" i="187"/>
  <c r="L249" i="187"/>
  <c r="L257" i="187"/>
  <c r="L265" i="187"/>
  <c r="L277" i="187"/>
  <c r="L285" i="187"/>
  <c r="L37" i="187"/>
  <c r="L39" i="187"/>
  <c r="L41" i="187"/>
  <c r="L43" i="187"/>
  <c r="L45" i="187"/>
  <c r="L47" i="187"/>
  <c r="L49" i="187"/>
  <c r="L51" i="187"/>
  <c r="L53" i="187"/>
  <c r="L55" i="187"/>
  <c r="L57" i="187"/>
  <c r="L59" i="187"/>
  <c r="L61" i="187"/>
  <c r="L63" i="187"/>
  <c r="L65" i="187"/>
  <c r="L67" i="187"/>
  <c r="L69" i="187"/>
  <c r="L71" i="187"/>
  <c r="L73" i="187"/>
  <c r="L75" i="187"/>
  <c r="L77" i="187"/>
  <c r="L79" i="187"/>
  <c r="L81" i="187"/>
  <c r="L83" i="187"/>
  <c r="L85" i="187"/>
  <c r="L87" i="187"/>
  <c r="L89" i="187"/>
  <c r="L91" i="187"/>
  <c r="L93" i="187"/>
  <c r="L95" i="187"/>
  <c r="L97" i="187"/>
  <c r="L99" i="187"/>
  <c r="L101" i="187"/>
  <c r="L103" i="187"/>
  <c r="L105" i="187"/>
  <c r="L107" i="187"/>
  <c r="L109" i="187"/>
  <c r="L111" i="187"/>
  <c r="L113" i="187"/>
  <c r="L115" i="187"/>
  <c r="L117" i="187"/>
  <c r="L119" i="187"/>
  <c r="L121" i="187"/>
  <c r="L123" i="187"/>
  <c r="L125" i="187"/>
  <c r="L127" i="187"/>
  <c r="L129" i="187"/>
  <c r="L131" i="187"/>
  <c r="L133" i="187"/>
  <c r="L135" i="187"/>
  <c r="L137" i="187"/>
  <c r="L139" i="187"/>
  <c r="L141" i="187"/>
  <c r="L143" i="187"/>
  <c r="L145" i="187"/>
  <c r="L147" i="187"/>
  <c r="L149" i="187"/>
  <c r="L151" i="187"/>
  <c r="L153" i="187"/>
  <c r="L155" i="187"/>
  <c r="L38" i="187"/>
  <c r="L40" i="187"/>
  <c r="L42" i="187"/>
  <c r="L44" i="187"/>
  <c r="L46" i="187"/>
  <c r="L48" i="187"/>
  <c r="L50" i="187"/>
  <c r="L52" i="187"/>
  <c r="L54" i="187"/>
  <c r="L56" i="187"/>
  <c r="L58" i="187"/>
  <c r="L60" i="187"/>
  <c r="L62" i="187"/>
  <c r="L64" i="187"/>
  <c r="L66" i="187"/>
  <c r="L68" i="187"/>
  <c r="L70" i="187"/>
  <c r="L72" i="187"/>
  <c r="L74" i="187"/>
  <c r="L76" i="187"/>
  <c r="L78" i="187"/>
  <c r="L80" i="187"/>
  <c r="L82" i="187"/>
  <c r="L84" i="187"/>
  <c r="L86" i="187"/>
  <c r="L88" i="187"/>
  <c r="L90" i="187"/>
  <c r="L92" i="187"/>
  <c r="L94" i="187"/>
  <c r="L96" i="187"/>
  <c r="L98" i="187"/>
  <c r="L100" i="187"/>
  <c r="L102" i="187"/>
  <c r="L104" i="187"/>
  <c r="L106" i="187"/>
  <c r="L108" i="187"/>
  <c r="L110" i="187"/>
  <c r="L112" i="187"/>
  <c r="L114" i="187"/>
  <c r="L116" i="187"/>
  <c r="L118" i="187"/>
  <c r="L120" i="187"/>
  <c r="L122" i="187"/>
  <c r="L124" i="187"/>
  <c r="L126" i="187"/>
  <c r="L128" i="187"/>
  <c r="L130" i="187"/>
  <c r="L132" i="187"/>
  <c r="L134" i="187"/>
  <c r="L136" i="187"/>
  <c r="L138" i="187"/>
  <c r="L140" i="187"/>
  <c r="L142" i="187"/>
  <c r="L144" i="187"/>
  <c r="L146" i="187"/>
  <c r="L148" i="187"/>
  <c r="L150" i="187"/>
  <c r="L152" i="187"/>
  <c r="L154" i="187"/>
  <c r="L156" i="187"/>
  <c r="K36" i="187"/>
  <c r="I36" i="187"/>
  <c r="K35" i="187"/>
  <c r="I35" i="187"/>
  <c r="K34" i="187"/>
  <c r="I34" i="187"/>
  <c r="K33" i="187"/>
  <c r="I33" i="187"/>
  <c r="K32" i="187"/>
  <c r="I32" i="187"/>
  <c r="K31" i="187"/>
  <c r="I31" i="187"/>
  <c r="K30" i="187"/>
  <c r="I30" i="187"/>
  <c r="K29" i="187"/>
  <c r="I29" i="187"/>
  <c r="K28" i="187"/>
  <c r="I28" i="187"/>
  <c r="K27" i="187"/>
  <c r="I27" i="187"/>
  <c r="K26" i="187"/>
  <c r="I26" i="187"/>
  <c r="K25" i="187"/>
  <c r="I25" i="187"/>
  <c r="K24" i="187"/>
  <c r="I24" i="187"/>
  <c r="K23" i="187"/>
  <c r="I23" i="187"/>
  <c r="K22" i="187"/>
  <c r="I22" i="187"/>
  <c r="K21" i="187"/>
  <c r="I21" i="187"/>
  <c r="K20" i="187"/>
  <c r="I20" i="187"/>
  <c r="K19" i="187"/>
  <c r="I19" i="187"/>
  <c r="K18" i="187"/>
  <c r="I18" i="187"/>
  <c r="K17" i="187"/>
  <c r="I17" i="187"/>
  <c r="K16" i="187"/>
  <c r="I16" i="187"/>
  <c r="K15" i="187"/>
  <c r="I15" i="187"/>
  <c r="K14" i="187"/>
  <c r="I14" i="187"/>
  <c r="K13" i="187"/>
  <c r="I13" i="187"/>
  <c r="K12" i="187"/>
  <c r="I12" i="187"/>
  <c r="K11" i="187"/>
  <c r="I11" i="187"/>
  <c r="K10" i="187"/>
  <c r="I10" i="187"/>
  <c r="K9" i="187"/>
  <c r="I9" i="187"/>
  <c r="K8" i="187"/>
  <c r="I8" i="187"/>
  <c r="K7" i="187"/>
  <c r="I7" i="187"/>
  <c r="K6" i="187"/>
  <c r="I6" i="187"/>
  <c r="K5" i="187"/>
  <c r="I5" i="187"/>
  <c r="K4" i="187"/>
  <c r="I4" i="187"/>
  <c r="K3" i="187"/>
  <c r="I3" i="187"/>
  <c r="L4" i="187" l="1"/>
  <c r="L12" i="187"/>
  <c r="L20" i="187"/>
  <c r="L8" i="187"/>
  <c r="L28" i="187"/>
  <c r="L16" i="187"/>
  <c r="L24" i="187"/>
  <c r="L32" i="187"/>
  <c r="L36" i="187"/>
  <c r="I295" i="187"/>
  <c r="L7" i="187"/>
  <c r="L11" i="187"/>
  <c r="L15" i="187"/>
  <c r="L19" i="187"/>
  <c r="L5" i="187"/>
  <c r="L9" i="187"/>
  <c r="L13" i="187"/>
  <c r="L17" i="187"/>
  <c r="L21" i="187"/>
  <c r="L23" i="187"/>
  <c r="L25" i="187"/>
  <c r="L27" i="187"/>
  <c r="L29" i="187"/>
  <c r="L31" i="187"/>
  <c r="L33" i="187"/>
  <c r="L35" i="187"/>
  <c r="L34" i="187"/>
  <c r="L22" i="187"/>
  <c r="L18" i="187"/>
  <c r="L14" i="187"/>
  <c r="L30" i="187"/>
  <c r="L6" i="187"/>
  <c r="K294" i="187"/>
  <c r="L3" i="187"/>
  <c r="L10" i="187"/>
  <c r="L26" i="187"/>
  <c r="C284" i="183"/>
  <c r="E273" i="183"/>
  <c r="D273" i="183"/>
  <c r="E272" i="183"/>
  <c r="D272" i="183"/>
  <c r="E271" i="183"/>
  <c r="D271" i="183"/>
  <c r="E270" i="183"/>
  <c r="D270" i="183"/>
  <c r="E269" i="183"/>
  <c r="D269" i="183"/>
  <c r="E268" i="183"/>
  <c r="D268" i="183"/>
  <c r="E267" i="183"/>
  <c r="D267" i="183"/>
  <c r="E266" i="183"/>
  <c r="D266" i="183"/>
  <c r="E265" i="183"/>
  <c r="D265" i="183"/>
  <c r="E264" i="183"/>
  <c r="D264" i="183"/>
  <c r="E263" i="183"/>
  <c r="D263" i="183"/>
  <c r="E262" i="183"/>
  <c r="D262" i="183"/>
  <c r="E261" i="183"/>
  <c r="D261" i="183"/>
  <c r="E260" i="183"/>
  <c r="D260" i="183"/>
  <c r="E259" i="183"/>
  <c r="D259" i="183"/>
  <c r="E258" i="183"/>
  <c r="D258" i="183"/>
  <c r="E257" i="183"/>
  <c r="D257" i="183"/>
  <c r="E256" i="183"/>
  <c r="D256" i="183"/>
  <c r="E255" i="183"/>
  <c r="D255" i="183"/>
  <c r="E254" i="183"/>
  <c r="D254" i="183"/>
  <c r="E253" i="183"/>
  <c r="D253" i="183"/>
  <c r="E252" i="183"/>
  <c r="D252" i="183"/>
  <c r="E251" i="183"/>
  <c r="D251" i="183"/>
  <c r="E250" i="183"/>
  <c r="D250" i="183"/>
  <c r="E249" i="183"/>
  <c r="D249" i="183"/>
  <c r="E248" i="183"/>
  <c r="D248" i="183"/>
  <c r="E247" i="183"/>
  <c r="D247" i="183"/>
  <c r="E246" i="183"/>
  <c r="D246" i="183"/>
  <c r="E245" i="183"/>
  <c r="D245" i="183"/>
  <c r="E244" i="183"/>
  <c r="D244" i="183"/>
  <c r="E243" i="183"/>
  <c r="D243" i="183"/>
  <c r="E242" i="183"/>
  <c r="D242" i="183"/>
  <c r="E241" i="183"/>
  <c r="D241" i="183"/>
  <c r="E240" i="183"/>
  <c r="D240" i="183"/>
  <c r="E239" i="183"/>
  <c r="D239" i="183"/>
  <c r="E238" i="183"/>
  <c r="D238" i="183"/>
  <c r="E237" i="183"/>
  <c r="D237" i="183"/>
  <c r="E236" i="183"/>
  <c r="D236" i="183"/>
  <c r="E235" i="183"/>
  <c r="D235" i="183"/>
  <c r="E234" i="183"/>
  <c r="D234" i="183"/>
  <c r="E233" i="183"/>
  <c r="D233" i="183"/>
  <c r="E232" i="183"/>
  <c r="D232" i="183"/>
  <c r="E231" i="183"/>
  <c r="D231" i="183"/>
  <c r="E230" i="183"/>
  <c r="D230" i="183"/>
  <c r="E229" i="183"/>
  <c r="D229" i="183"/>
  <c r="E228" i="183"/>
  <c r="D228" i="183"/>
  <c r="E227" i="183"/>
  <c r="D227" i="183"/>
  <c r="E226" i="183"/>
  <c r="D226" i="183"/>
  <c r="E225" i="183"/>
  <c r="D225" i="183"/>
  <c r="E224" i="183"/>
  <c r="D224" i="183"/>
  <c r="E223" i="183"/>
  <c r="D223" i="183"/>
  <c r="E222" i="183"/>
  <c r="D222" i="183"/>
  <c r="E221" i="183"/>
  <c r="D221" i="183"/>
  <c r="E220" i="183"/>
  <c r="D220" i="183"/>
  <c r="E219" i="183"/>
  <c r="D219" i="183"/>
  <c r="E218" i="183"/>
  <c r="D218" i="183"/>
  <c r="E217" i="183"/>
  <c r="D217" i="183"/>
  <c r="E216" i="183"/>
  <c r="D216" i="183"/>
  <c r="E215" i="183"/>
  <c r="D215" i="183"/>
  <c r="E214" i="183"/>
  <c r="D214" i="183"/>
  <c r="E213" i="183"/>
  <c r="D213" i="183"/>
  <c r="E212" i="183"/>
  <c r="D212" i="183"/>
  <c r="E211" i="183"/>
  <c r="D211" i="183"/>
  <c r="E210" i="183"/>
  <c r="D210" i="183"/>
  <c r="E209" i="183"/>
  <c r="D209" i="183"/>
  <c r="E208" i="183"/>
  <c r="D208" i="183"/>
  <c r="E207" i="183"/>
  <c r="D207" i="183"/>
  <c r="E206" i="183"/>
  <c r="D206" i="183"/>
  <c r="E205" i="183"/>
  <c r="D205" i="183"/>
  <c r="E204" i="183"/>
  <c r="D204" i="183"/>
  <c r="E203" i="183"/>
  <c r="D203" i="183"/>
  <c r="E202" i="183"/>
  <c r="D202" i="183"/>
  <c r="E201" i="183"/>
  <c r="D201" i="183"/>
  <c r="E200" i="183"/>
  <c r="D200" i="183"/>
  <c r="E199" i="183"/>
  <c r="D199" i="183"/>
  <c r="E198" i="183"/>
  <c r="D198" i="183"/>
  <c r="E197" i="183"/>
  <c r="D197" i="183"/>
  <c r="E196" i="183"/>
  <c r="D196" i="183"/>
  <c r="E195" i="183"/>
  <c r="D195" i="183"/>
  <c r="E194" i="183"/>
  <c r="D194" i="183"/>
  <c r="E193" i="183"/>
  <c r="D193" i="183"/>
  <c r="E192" i="183"/>
  <c r="D192" i="183"/>
  <c r="E191" i="183"/>
  <c r="D191" i="183"/>
  <c r="E190" i="183"/>
  <c r="D190" i="183"/>
  <c r="E189" i="183"/>
  <c r="D189" i="183"/>
  <c r="E188" i="183"/>
  <c r="D188" i="183"/>
  <c r="E187" i="183"/>
  <c r="D187" i="183"/>
  <c r="E186" i="183"/>
  <c r="D186" i="183"/>
  <c r="E185" i="183"/>
  <c r="D185" i="183"/>
  <c r="E184" i="183"/>
  <c r="D184" i="183"/>
  <c r="E183" i="183"/>
  <c r="D183" i="183"/>
  <c r="E182" i="183"/>
  <c r="D182" i="183"/>
  <c r="E181" i="183"/>
  <c r="D181" i="183"/>
  <c r="E180" i="183"/>
  <c r="D180" i="183"/>
  <c r="E179" i="183"/>
  <c r="D179" i="183"/>
  <c r="E178" i="183"/>
  <c r="D178" i="183"/>
  <c r="E177" i="183"/>
  <c r="D177" i="183"/>
  <c r="E176" i="183"/>
  <c r="D176" i="183"/>
  <c r="E175" i="183"/>
  <c r="D175" i="183"/>
  <c r="E174" i="183"/>
  <c r="D174" i="183"/>
  <c r="E173" i="183"/>
  <c r="D173" i="183"/>
  <c r="E172" i="183"/>
  <c r="D172" i="183"/>
  <c r="E171" i="183"/>
  <c r="D171" i="183"/>
  <c r="E170" i="183"/>
  <c r="D170" i="183"/>
  <c r="E169" i="183"/>
  <c r="D169" i="183"/>
  <c r="E168" i="183"/>
  <c r="D168" i="183"/>
  <c r="E167" i="183"/>
  <c r="D167" i="183"/>
  <c r="E166" i="183"/>
  <c r="D166" i="183"/>
  <c r="E165" i="183"/>
  <c r="D165" i="183"/>
  <c r="E164" i="183"/>
  <c r="D164" i="183"/>
  <c r="E163" i="183"/>
  <c r="D163" i="183"/>
  <c r="E162" i="183"/>
  <c r="D162" i="183"/>
  <c r="E161" i="183"/>
  <c r="D161" i="183"/>
  <c r="E160" i="183"/>
  <c r="D160" i="183"/>
  <c r="E159" i="183"/>
  <c r="D159" i="183"/>
  <c r="E158" i="183"/>
  <c r="D158" i="183"/>
  <c r="E157" i="183"/>
  <c r="D157" i="183"/>
  <c r="E156" i="183"/>
  <c r="D156" i="183"/>
  <c r="E155" i="183"/>
  <c r="D155" i="183"/>
  <c r="E154" i="183"/>
  <c r="D154" i="183"/>
  <c r="E153" i="183"/>
  <c r="D153" i="183"/>
  <c r="E152" i="183"/>
  <c r="D152" i="183"/>
  <c r="E151" i="183"/>
  <c r="D151" i="183"/>
  <c r="E150" i="183"/>
  <c r="D150" i="183"/>
  <c r="E149" i="183"/>
  <c r="D149" i="183"/>
  <c r="E148" i="183"/>
  <c r="D148" i="183"/>
  <c r="E147" i="183"/>
  <c r="D147" i="183"/>
  <c r="E146" i="183"/>
  <c r="D146" i="183"/>
  <c r="E145" i="183"/>
  <c r="D145" i="183"/>
  <c r="E144" i="183"/>
  <c r="D144" i="183"/>
  <c r="E143" i="183"/>
  <c r="D143" i="183"/>
  <c r="E142" i="183"/>
  <c r="D142" i="183"/>
  <c r="E141" i="183"/>
  <c r="D141" i="183"/>
  <c r="E140" i="183"/>
  <c r="D140" i="183"/>
  <c r="E139" i="183"/>
  <c r="D139" i="183"/>
  <c r="E138" i="183"/>
  <c r="D138" i="183"/>
  <c r="E137" i="183"/>
  <c r="D137" i="183"/>
  <c r="E136" i="183"/>
  <c r="D136" i="183"/>
  <c r="E135" i="183"/>
  <c r="D135" i="183"/>
  <c r="E134" i="183"/>
  <c r="D134" i="183"/>
  <c r="E133" i="183"/>
  <c r="D133" i="183"/>
  <c r="E132" i="183"/>
  <c r="D132" i="183"/>
  <c r="E131" i="183"/>
  <c r="D131" i="183"/>
  <c r="E130" i="183"/>
  <c r="D130" i="183"/>
  <c r="E129" i="183"/>
  <c r="D129" i="183"/>
  <c r="E128" i="183"/>
  <c r="D128" i="183"/>
  <c r="E127" i="183"/>
  <c r="D127" i="183"/>
  <c r="E126" i="183"/>
  <c r="D126" i="183"/>
  <c r="E125" i="183"/>
  <c r="D125" i="183"/>
  <c r="E124" i="183"/>
  <c r="D124" i="183"/>
  <c r="E123" i="183"/>
  <c r="D123" i="183"/>
  <c r="E122" i="183"/>
  <c r="D122" i="183"/>
  <c r="E121" i="183"/>
  <c r="D121" i="183"/>
  <c r="E120" i="183"/>
  <c r="D120" i="183"/>
  <c r="E119" i="183"/>
  <c r="D119" i="183"/>
  <c r="E118" i="183"/>
  <c r="D118" i="183"/>
  <c r="E117" i="183"/>
  <c r="D117" i="183"/>
  <c r="E116" i="183"/>
  <c r="D116" i="183"/>
  <c r="E115" i="183"/>
  <c r="D115" i="183"/>
  <c r="E114" i="183"/>
  <c r="D114" i="183"/>
  <c r="E113" i="183"/>
  <c r="D113" i="183"/>
  <c r="E112" i="183"/>
  <c r="D112" i="183"/>
  <c r="E111" i="183"/>
  <c r="D111" i="183"/>
  <c r="E110" i="183"/>
  <c r="D110" i="183"/>
  <c r="E109" i="183"/>
  <c r="D109" i="183"/>
  <c r="E108" i="183"/>
  <c r="D108" i="183"/>
  <c r="E107" i="183"/>
  <c r="D107" i="183"/>
  <c r="E106" i="183"/>
  <c r="D106" i="183"/>
  <c r="E105" i="183"/>
  <c r="D105" i="183"/>
  <c r="E104" i="183"/>
  <c r="D104" i="183"/>
  <c r="E103" i="183"/>
  <c r="D103" i="183"/>
  <c r="E102" i="183"/>
  <c r="D102" i="183"/>
  <c r="E101" i="183"/>
  <c r="D101" i="183"/>
  <c r="E100" i="183"/>
  <c r="D100" i="183"/>
  <c r="E99" i="183"/>
  <c r="D99" i="183"/>
  <c r="E98" i="183"/>
  <c r="D98" i="183"/>
  <c r="E97" i="183"/>
  <c r="D97" i="183"/>
  <c r="E96" i="183"/>
  <c r="D96" i="183"/>
  <c r="E95" i="183"/>
  <c r="D95" i="183"/>
  <c r="E94" i="183"/>
  <c r="D94" i="183"/>
  <c r="E93" i="183"/>
  <c r="D93" i="183"/>
  <c r="E92" i="183"/>
  <c r="D92" i="183"/>
  <c r="E91" i="183"/>
  <c r="D91" i="183"/>
  <c r="E90" i="183"/>
  <c r="D90" i="183"/>
  <c r="E89" i="183"/>
  <c r="D89" i="183"/>
  <c r="E88" i="183"/>
  <c r="D88" i="183"/>
  <c r="E87" i="183"/>
  <c r="D87" i="183"/>
  <c r="E86" i="183"/>
  <c r="D86" i="183"/>
  <c r="E85" i="183"/>
  <c r="D85" i="183"/>
  <c r="E84" i="183"/>
  <c r="D84" i="183"/>
  <c r="E83" i="183"/>
  <c r="D83" i="183"/>
  <c r="E82" i="183"/>
  <c r="D82" i="183"/>
  <c r="E81" i="183"/>
  <c r="D81" i="183"/>
  <c r="E80" i="183"/>
  <c r="D80" i="183"/>
  <c r="E79" i="183"/>
  <c r="D79" i="183"/>
  <c r="E78" i="183"/>
  <c r="D78" i="183"/>
  <c r="E77" i="183"/>
  <c r="D77" i="183"/>
  <c r="E76" i="183"/>
  <c r="D76" i="183"/>
  <c r="E75" i="183"/>
  <c r="D75" i="183"/>
  <c r="E74" i="183"/>
  <c r="D74" i="183"/>
  <c r="E73" i="183"/>
  <c r="D73" i="183"/>
  <c r="E72" i="183"/>
  <c r="D72" i="183"/>
  <c r="E71" i="183"/>
  <c r="D71" i="183"/>
  <c r="E70" i="183"/>
  <c r="D70" i="183"/>
  <c r="E69" i="183"/>
  <c r="D69" i="183"/>
  <c r="E68" i="183"/>
  <c r="D68" i="183"/>
  <c r="E67" i="183"/>
  <c r="D67" i="183"/>
  <c r="E66" i="183"/>
  <c r="D66" i="183"/>
  <c r="E65" i="183"/>
  <c r="D65" i="183"/>
  <c r="E64" i="183"/>
  <c r="D64" i="183"/>
  <c r="E63" i="183"/>
  <c r="D63" i="183"/>
  <c r="E62" i="183"/>
  <c r="D62" i="183"/>
  <c r="E61" i="183"/>
  <c r="D61" i="183"/>
  <c r="E60" i="183"/>
  <c r="D60" i="183"/>
  <c r="E59" i="183"/>
  <c r="D59" i="183"/>
  <c r="E58" i="183"/>
  <c r="D58" i="183"/>
  <c r="E57" i="183"/>
  <c r="D57" i="183"/>
  <c r="E56" i="183"/>
  <c r="D56" i="183"/>
  <c r="E55" i="183"/>
  <c r="D55" i="183"/>
  <c r="E54" i="183"/>
  <c r="D54" i="183"/>
  <c r="E53" i="183"/>
  <c r="D53" i="183"/>
  <c r="E52" i="183"/>
  <c r="D52" i="183"/>
  <c r="E51" i="183"/>
  <c r="D51" i="183"/>
  <c r="E50" i="183"/>
  <c r="D50" i="183"/>
  <c r="E49" i="183"/>
  <c r="D49" i="183"/>
  <c r="E48" i="183"/>
  <c r="D48" i="183"/>
  <c r="E47" i="183"/>
  <c r="D47" i="183"/>
  <c r="E46" i="183"/>
  <c r="D46" i="183"/>
  <c r="E45" i="183"/>
  <c r="D45" i="183"/>
  <c r="E44" i="183"/>
  <c r="D44" i="183"/>
  <c r="E43" i="183"/>
  <c r="D43" i="183"/>
  <c r="E42" i="183"/>
  <c r="D42" i="183"/>
  <c r="E41" i="183"/>
  <c r="D41" i="183"/>
  <c r="E40" i="183"/>
  <c r="D40" i="183"/>
  <c r="E39" i="183"/>
  <c r="D39" i="183"/>
  <c r="E38" i="183"/>
  <c r="D38" i="183"/>
  <c r="E37" i="183"/>
  <c r="D37" i="183"/>
  <c r="E36" i="183"/>
  <c r="D36" i="183"/>
  <c r="E35" i="183"/>
  <c r="D35" i="183"/>
  <c r="E34" i="183"/>
  <c r="D34" i="183"/>
  <c r="E33" i="183"/>
  <c r="D33" i="183"/>
  <c r="E32" i="183"/>
  <c r="D32" i="183"/>
  <c r="E31" i="183"/>
  <c r="D31" i="183"/>
  <c r="E30" i="183"/>
  <c r="D30" i="183"/>
  <c r="E29" i="183"/>
  <c r="D29" i="183"/>
  <c r="E28" i="183"/>
  <c r="D28" i="183"/>
  <c r="E27" i="183"/>
  <c r="D27" i="183"/>
  <c r="E26" i="183"/>
  <c r="D26" i="183"/>
  <c r="E25" i="183"/>
  <c r="D25" i="183"/>
  <c r="E24" i="183"/>
  <c r="D24" i="183"/>
  <c r="E23" i="183"/>
  <c r="D23" i="183"/>
  <c r="E22" i="183"/>
  <c r="D22" i="183"/>
  <c r="E21" i="183"/>
  <c r="D21" i="183"/>
  <c r="E20" i="183"/>
  <c r="D20" i="183"/>
  <c r="E19" i="183"/>
  <c r="D19" i="183"/>
  <c r="E18" i="183"/>
  <c r="D18" i="183"/>
  <c r="E17" i="183"/>
  <c r="D17" i="183"/>
  <c r="E16" i="183"/>
  <c r="D16" i="183"/>
  <c r="E15" i="183"/>
  <c r="D15" i="183"/>
  <c r="E14" i="183"/>
  <c r="D14" i="183"/>
  <c r="E13" i="183"/>
  <c r="D13" i="183"/>
  <c r="E12" i="183"/>
  <c r="D12" i="183"/>
  <c r="E11" i="183"/>
  <c r="D11" i="183"/>
  <c r="E10" i="183"/>
  <c r="D10" i="183"/>
  <c r="E9" i="183"/>
  <c r="D9" i="183"/>
  <c r="E8" i="183"/>
  <c r="D8" i="183"/>
  <c r="E7" i="183"/>
  <c r="E284" i="183" s="1"/>
  <c r="D7" i="183"/>
  <c r="D284" i="183" s="1"/>
  <c r="F5" i="183"/>
  <c r="F182" i="183" l="1"/>
  <c r="F199" i="183"/>
  <c r="F203" i="183"/>
  <c r="F211" i="183"/>
  <c r="F231" i="183"/>
  <c r="F243" i="183"/>
  <c r="F247" i="183"/>
  <c r="F251" i="183"/>
  <c r="F186" i="183"/>
  <c r="F218" i="183"/>
  <c r="F230" i="183"/>
  <c r="F44" i="183"/>
  <c r="F48" i="183"/>
  <c r="F52" i="183"/>
  <c r="F54" i="183"/>
  <c r="F70" i="183"/>
  <c r="F76" i="183"/>
  <c r="F78" i="183"/>
  <c r="F80" i="183"/>
  <c r="F9" i="183"/>
  <c r="F39" i="183"/>
  <c r="F43" i="183"/>
  <c r="F51" i="183"/>
  <c r="F167" i="183"/>
  <c r="F171" i="183"/>
  <c r="F179" i="183"/>
  <c r="F81" i="183"/>
  <c r="F161" i="183"/>
  <c r="F82" i="183"/>
  <c r="F84" i="183"/>
  <c r="F86" i="183"/>
  <c r="F92" i="183"/>
  <c r="F96" i="183"/>
  <c r="F100" i="183"/>
  <c r="F102" i="183"/>
  <c r="F110" i="183"/>
  <c r="F114" i="183"/>
  <c r="F118" i="183"/>
  <c r="F134" i="183"/>
  <c r="F140" i="183"/>
  <c r="F142" i="183"/>
  <c r="F144" i="183"/>
  <c r="F146" i="183"/>
  <c r="F148" i="183"/>
  <c r="F150" i="183"/>
  <c r="F158" i="183"/>
  <c r="F162" i="183"/>
  <c r="F166" i="183"/>
  <c r="F172" i="183"/>
  <c r="F176" i="183"/>
  <c r="F180" i="183"/>
  <c r="F97" i="183"/>
  <c r="F129" i="183"/>
  <c r="F38" i="183"/>
  <c r="F42" i="183"/>
  <c r="F33" i="183"/>
  <c r="F58" i="183"/>
  <c r="F90" i="183"/>
  <c r="F122" i="183"/>
  <c r="F209" i="183"/>
  <c r="F225" i="183"/>
  <c r="F257" i="183"/>
  <c r="F14" i="183"/>
  <c r="F16" i="183"/>
  <c r="F18" i="183"/>
  <c r="F20" i="183"/>
  <c r="F22" i="183"/>
  <c r="F30" i="183"/>
  <c r="F34" i="183"/>
  <c r="F71" i="183"/>
  <c r="F75" i="183"/>
  <c r="F83" i="183"/>
  <c r="F103" i="183"/>
  <c r="F107" i="183"/>
  <c r="F115" i="183"/>
  <c r="F119" i="183"/>
  <c r="F123" i="183"/>
  <c r="F131" i="183"/>
  <c r="F170" i="183"/>
  <c r="F198" i="183"/>
  <c r="F204" i="183"/>
  <c r="F206" i="183"/>
  <c r="F208" i="183"/>
  <c r="F210" i="183"/>
  <c r="F212" i="183"/>
  <c r="F214" i="183"/>
  <c r="F220" i="183"/>
  <c r="F224" i="183"/>
  <c r="F228" i="183"/>
  <c r="F238" i="183"/>
  <c r="F242" i="183"/>
  <c r="F246" i="183"/>
  <c r="F262" i="183"/>
  <c r="F268" i="183"/>
  <c r="F270" i="183"/>
  <c r="F272" i="183"/>
  <c r="F23" i="183"/>
  <c r="F27" i="183"/>
  <c r="F35" i="183"/>
  <c r="F62" i="183"/>
  <c r="F66" i="183"/>
  <c r="F124" i="183"/>
  <c r="F128" i="183"/>
  <c r="F132" i="183"/>
  <c r="F151" i="183"/>
  <c r="F155" i="183"/>
  <c r="F163" i="183"/>
  <c r="F190" i="183"/>
  <c r="F194" i="183"/>
  <c r="F252" i="183"/>
  <c r="F256" i="183"/>
  <c r="F260" i="183"/>
  <c r="F28" i="183"/>
  <c r="F32" i="183"/>
  <c r="F36" i="183"/>
  <c r="F55" i="183"/>
  <c r="F59" i="183"/>
  <c r="F67" i="183"/>
  <c r="F74" i="183"/>
  <c r="F94" i="183"/>
  <c r="F98" i="183"/>
  <c r="F113" i="183"/>
  <c r="F156" i="183"/>
  <c r="F160" i="183"/>
  <c r="F164" i="183"/>
  <c r="F183" i="183"/>
  <c r="F187" i="183"/>
  <c r="F195" i="183"/>
  <c r="F202" i="183"/>
  <c r="F222" i="183"/>
  <c r="F226" i="183"/>
  <c r="F237" i="183"/>
  <c r="F241" i="183"/>
  <c r="F13" i="183"/>
  <c r="F17" i="183"/>
  <c r="F60" i="183"/>
  <c r="F64" i="183"/>
  <c r="F68" i="183"/>
  <c r="F87" i="183"/>
  <c r="F91" i="183"/>
  <c r="F99" i="183"/>
  <c r="F106" i="183"/>
  <c r="F126" i="183"/>
  <c r="F130" i="183"/>
  <c r="F145" i="183"/>
  <c r="F188" i="183"/>
  <c r="F192" i="183"/>
  <c r="F196" i="183"/>
  <c r="F215" i="183"/>
  <c r="F219" i="183"/>
  <c r="F227" i="183"/>
  <c r="F234" i="183"/>
  <c r="F254" i="183"/>
  <c r="F258" i="183"/>
  <c r="F269" i="183"/>
  <c r="F250" i="183"/>
  <c r="F10" i="183"/>
  <c r="F49" i="183"/>
  <c r="F138" i="183"/>
  <c r="F177" i="183"/>
  <c r="F259" i="183"/>
  <c r="F266" i="183"/>
  <c r="F11" i="183"/>
  <c r="F19" i="183"/>
  <c r="F26" i="183"/>
  <c r="F46" i="183"/>
  <c r="F50" i="183"/>
  <c r="F65" i="183"/>
  <c r="F108" i="183"/>
  <c r="F112" i="183"/>
  <c r="F116" i="183"/>
  <c r="F135" i="183"/>
  <c r="F139" i="183"/>
  <c r="F147" i="183"/>
  <c r="F154" i="183"/>
  <c r="F174" i="183"/>
  <c r="F178" i="183"/>
  <c r="F193" i="183"/>
  <c r="F236" i="183"/>
  <c r="F240" i="183"/>
  <c r="F244" i="183"/>
  <c r="F263" i="183"/>
  <c r="F37" i="183"/>
  <c r="F53" i="183"/>
  <c r="F69" i="183"/>
  <c r="F85" i="183"/>
  <c r="F101" i="183"/>
  <c r="F117" i="183"/>
  <c r="F133" i="183"/>
  <c r="F149" i="183"/>
  <c r="F165" i="183"/>
  <c r="F181" i="183"/>
  <c r="F197" i="183"/>
  <c r="F213" i="183"/>
  <c r="F229" i="183"/>
  <c r="F245" i="183"/>
  <c r="F261" i="183"/>
  <c r="F21" i="183"/>
  <c r="F25" i="183"/>
  <c r="F41" i="183"/>
  <c r="F57" i="183"/>
  <c r="F73" i="183"/>
  <c r="F89" i="183"/>
  <c r="F105" i="183"/>
  <c r="F121" i="183"/>
  <c r="F137" i="183"/>
  <c r="F153" i="183"/>
  <c r="F169" i="183"/>
  <c r="F185" i="183"/>
  <c r="F201" i="183"/>
  <c r="F217" i="183"/>
  <c r="F233" i="183"/>
  <c r="F235" i="183"/>
  <c r="F249" i="183"/>
  <c r="F265" i="183"/>
  <c r="F267" i="183"/>
  <c r="F8" i="183"/>
  <c r="F15" i="183"/>
  <c r="F24" i="183"/>
  <c r="F29" i="183"/>
  <c r="F31" i="183"/>
  <c r="F40" i="183"/>
  <c r="F45" i="183"/>
  <c r="F47" i="183"/>
  <c r="F56" i="183"/>
  <c r="F61" i="183"/>
  <c r="F63" i="183"/>
  <c r="F72" i="183"/>
  <c r="F77" i="183"/>
  <c r="F79" i="183"/>
  <c r="F88" i="183"/>
  <c r="F93" i="183"/>
  <c r="F95" i="183"/>
  <c r="F104" i="183"/>
  <c r="F109" i="183"/>
  <c r="F111" i="183"/>
  <c r="F120" i="183"/>
  <c r="F125" i="183"/>
  <c r="F127" i="183"/>
  <c r="F136" i="183"/>
  <c r="F141" i="183"/>
  <c r="F143" i="183"/>
  <c r="F152" i="183"/>
  <c r="F157" i="183"/>
  <c r="F159" i="183"/>
  <c r="F168" i="183"/>
  <c r="F173" i="183"/>
  <c r="F175" i="183"/>
  <c r="F184" i="183"/>
  <c r="F189" i="183"/>
  <c r="F191" i="183"/>
  <c r="F200" i="183"/>
  <c r="F205" i="183"/>
  <c r="F207" i="183"/>
  <c r="F216" i="183"/>
  <c r="F221" i="183"/>
  <c r="F223" i="183"/>
  <c r="F232" i="183"/>
  <c r="F239" i="183"/>
  <c r="F248" i="183"/>
  <c r="F253" i="183"/>
  <c r="F255" i="183"/>
  <c r="F264" i="183"/>
  <c r="F271" i="183"/>
  <c r="F12" i="183"/>
  <c r="F273" i="183"/>
  <c r="F7" i="183"/>
  <c r="F284" i="183" s="1"/>
  <c r="L294" i="187"/>
  <c r="L69" i="180" l="1"/>
  <c r="L65" i="180" l="1"/>
  <c r="J65" i="180"/>
  <c r="N63" i="180"/>
  <c r="Q62" i="180"/>
  <c r="Q61" i="180"/>
  <c r="N60" i="180"/>
  <c r="Q59" i="180"/>
  <c r="N58" i="180"/>
  <c r="Q58" i="180" s="1"/>
  <c r="Q57" i="180"/>
  <c r="Q56" i="180"/>
  <c r="Q55" i="180"/>
  <c r="L53" i="180" l="1"/>
  <c r="J53" i="180"/>
  <c r="H53" i="180"/>
  <c r="N52" i="180"/>
  <c r="N51" i="180"/>
  <c r="N50" i="180"/>
  <c r="Q49" i="180"/>
  <c r="N47" i="180"/>
  <c r="N46" i="180"/>
  <c r="N45" i="180"/>
  <c r="Q44" i="180"/>
  <c r="Q43" i="180"/>
  <c r="N42" i="180"/>
  <c r="Q42" i="180" s="1"/>
  <c r="Q41" i="180"/>
  <c r="N40" i="180"/>
  <c r="L40" i="180"/>
  <c r="J40" i="180"/>
  <c r="H40" i="180"/>
  <c r="N39" i="180"/>
  <c r="A33" i="180"/>
  <c r="A31" i="180"/>
  <c r="Q40" i="180" l="1"/>
  <c r="N53" i="180"/>
  <c r="Q53" i="180" s="1"/>
  <c r="Q39" i="180"/>
  <c r="Q46" i="180"/>
  <c r="N48" i="180"/>
  <c r="L48" i="180" s="1"/>
  <c r="J48" i="180" s="1"/>
  <c r="Q45" i="180"/>
  <c r="Q50" i="180"/>
  <c r="Q52" i="180"/>
  <c r="Q51" i="180"/>
  <c r="H48" i="180" l="1"/>
  <c r="Q48" i="180" s="1"/>
  <c r="J54" i="180"/>
  <c r="J66" i="180" s="1"/>
  <c r="L54" i="180"/>
  <c r="L66" i="180" s="1"/>
  <c r="N54" i="180"/>
  <c r="Q47" i="180" l="1"/>
  <c r="H54" i="180"/>
  <c r="Q54" i="180" s="1"/>
  <c r="L21" i="180"/>
  <c r="H21" i="180"/>
  <c r="N20" i="180"/>
  <c r="Q20" i="180" l="1"/>
  <c r="N19" i="180"/>
  <c r="J19" i="180"/>
  <c r="J21" i="180" s="1"/>
  <c r="Q19" i="180" l="1"/>
  <c r="N18" i="180"/>
  <c r="Q18" i="180" s="1"/>
  <c r="N16" i="180"/>
  <c r="Q15" i="180"/>
  <c r="L14" i="180"/>
  <c r="L22" i="180" s="1"/>
  <c r="J14" i="180"/>
  <c r="J22" i="180" s="1"/>
  <c r="H14" i="180"/>
  <c r="H22" i="180" s="1"/>
  <c r="N13" i="180"/>
  <c r="N12" i="180"/>
  <c r="N10" i="180"/>
  <c r="Q13" i="180" l="1"/>
  <c r="Q12" i="180"/>
  <c r="N9" i="180"/>
  <c r="Q9" i="180" s="1"/>
  <c r="M63" i="41"/>
  <c r="M62" i="41"/>
  <c r="M64" i="41" l="1"/>
  <c r="M67" i="41" s="1"/>
  <c r="M68" i="41" s="1"/>
  <c r="M55" i="41"/>
  <c r="L55" i="41"/>
  <c r="L63" i="41" s="1"/>
  <c r="K55" i="41"/>
  <c r="K63" i="41" s="1"/>
  <c r="J55" i="41"/>
  <c r="I55" i="41"/>
  <c r="I63" i="41" s="1"/>
  <c r="H55" i="41"/>
  <c r="H63" i="41" s="1"/>
  <c r="G55" i="41"/>
  <c r="G63" i="41" s="1"/>
  <c r="F55" i="41"/>
  <c r="F63" i="41" s="1"/>
  <c r="E55" i="41"/>
  <c r="E63" i="41" s="1"/>
  <c r="M54" i="41"/>
  <c r="L54" i="41"/>
  <c r="L62" i="41" s="1"/>
  <c r="K54" i="41"/>
  <c r="J54" i="41"/>
  <c r="J62" i="41" s="1"/>
  <c r="I54" i="41"/>
  <c r="I62" i="41" s="1"/>
  <c r="H54" i="41"/>
  <c r="H62" i="41" s="1"/>
  <c r="G54" i="41"/>
  <c r="G62" i="41" s="1"/>
  <c r="F54" i="41"/>
  <c r="E54" i="41"/>
  <c r="M51" i="41"/>
  <c r="F56" i="41" l="1"/>
  <c r="E56" i="41"/>
  <c r="M56" i="41"/>
  <c r="M59" i="41" s="1"/>
  <c r="J63" i="41"/>
  <c r="J64" i="41" s="1"/>
  <c r="I64" i="41" s="1"/>
  <c r="H64" i="41" s="1"/>
  <c r="G64" i="41" s="1"/>
  <c r="K56" i="41"/>
  <c r="K59" i="41" s="1"/>
  <c r="J56" i="41"/>
  <c r="J59" i="41" s="1"/>
  <c r="F62" i="41"/>
  <c r="E62" i="41" s="1"/>
  <c r="H56" i="41"/>
  <c r="G56" i="41" s="1"/>
  <c r="L56" i="41"/>
  <c r="L59" i="41" s="1"/>
  <c r="K62" i="41"/>
  <c r="K64" i="41" s="1"/>
  <c r="L64" i="41"/>
  <c r="L67" i="41" s="1"/>
  <c r="I56" i="41"/>
  <c r="D46" i="41"/>
  <c r="I43" i="41"/>
  <c r="H43" i="41"/>
  <c r="G43" i="41"/>
  <c r="F43" i="41"/>
  <c r="E43" i="41"/>
  <c r="M42" i="41"/>
  <c r="L42" i="41"/>
  <c r="K42" i="41"/>
  <c r="J42" i="41"/>
  <c r="I42" i="41"/>
  <c r="H42" i="41"/>
  <c r="G42" i="41"/>
  <c r="F42" i="41"/>
  <c r="E42" i="41"/>
  <c r="D38" i="41"/>
  <c r="M35" i="41"/>
  <c r="L35" i="41"/>
  <c r="K35" i="41"/>
  <c r="J35" i="41"/>
  <c r="I35" i="41"/>
  <c r="H35" i="41"/>
  <c r="G35" i="41"/>
  <c r="F35" i="41"/>
  <c r="E35" i="41"/>
  <c r="D30" i="41"/>
  <c r="D66" i="41" s="1"/>
  <c r="M27" i="41"/>
  <c r="F44" i="41" l="1"/>
  <c r="F47" i="41" s="1"/>
  <c r="I44" i="41"/>
  <c r="I47" i="41" s="1"/>
  <c r="M43" i="41"/>
  <c r="M44" i="41" s="1"/>
  <c r="H44" i="41"/>
  <c r="H47" i="41" s="1"/>
  <c r="F64" i="41"/>
  <c r="E64" i="41" s="1"/>
  <c r="G44" i="41"/>
  <c r="G47" i="41" s="1"/>
  <c r="M60" i="41"/>
  <c r="E44" i="41"/>
  <c r="E47" i="41" s="1"/>
  <c r="I59" i="41"/>
  <c r="H59" i="41" s="1"/>
  <c r="G59" i="41" s="1"/>
  <c r="F59" i="41" s="1"/>
  <c r="E59" i="41" s="1"/>
  <c r="D58" i="41" s="1"/>
  <c r="K67" i="41"/>
  <c r="J67" i="41" s="1"/>
  <c r="L68" i="41"/>
  <c r="L60" i="41"/>
  <c r="K60" i="41" s="1"/>
  <c r="J60" i="41" s="1"/>
  <c r="K27" i="41"/>
  <c r="J27" i="41"/>
  <c r="I27" i="41"/>
  <c r="M26" i="41"/>
  <c r="K26" i="41"/>
  <c r="J26" i="41"/>
  <c r="J34" i="41" s="1"/>
  <c r="I26" i="41"/>
  <c r="M15" i="41"/>
  <c r="I15" i="41"/>
  <c r="M14" i="41"/>
  <c r="M50" i="41" s="1"/>
  <c r="M52" i="41" s="1"/>
  <c r="K14" i="41"/>
  <c r="K50" i="41" s="1"/>
  <c r="J14" i="41"/>
  <c r="J50" i="41" s="1"/>
  <c r="I14" i="41"/>
  <c r="I50" i="41" s="1"/>
  <c r="M9" i="41"/>
  <c r="M6" i="41"/>
  <c r="M10" i="41" s="1"/>
  <c r="I60" i="41" l="1"/>
  <c r="H60" i="41" s="1"/>
  <c r="G60" i="41" s="1"/>
  <c r="F60" i="41" s="1"/>
  <c r="E60" i="41" s="1"/>
  <c r="K68" i="41"/>
  <c r="I34" i="41"/>
  <c r="I36" i="41" s="1"/>
  <c r="I39" i="41" s="1"/>
  <c r="K34" i="41"/>
  <c r="K28" i="41"/>
  <c r="J28" i="41" s="1"/>
  <c r="I28" i="41" s="1"/>
  <c r="I67" i="41"/>
  <c r="H67" i="41" s="1"/>
  <c r="G67" i="41" s="1"/>
  <c r="F67" i="41" s="1"/>
  <c r="E67" i="41" s="1"/>
  <c r="J68" i="41"/>
  <c r="M47" i="41"/>
  <c r="M17" i="41"/>
  <c r="M34" i="41"/>
  <c r="M36" i="41" s="1"/>
  <c r="M28" i="41"/>
  <c r="M31" i="41" s="1"/>
  <c r="M11" i="41"/>
  <c r="I6" i="41"/>
  <c r="I10" i="41" s="1"/>
  <c r="M5" i="41"/>
  <c r="M7" i="41" s="1"/>
  <c r="M4" i="41"/>
  <c r="L4" i="41" s="1"/>
  <c r="K4" i="41" s="1"/>
  <c r="J4" i="41" s="1"/>
  <c r="I4" i="41" s="1"/>
  <c r="H4" i="41" s="1"/>
  <c r="G4" i="41" s="1"/>
  <c r="F4" i="41" s="1"/>
  <c r="E4" i="41" s="1"/>
  <c r="B3" i="41"/>
  <c r="B1" i="41"/>
  <c r="N12" i="42"/>
  <c r="L12" i="42"/>
  <c r="K12" i="42"/>
  <c r="J12" i="42"/>
  <c r="N8" i="42"/>
  <c r="N13" i="42" s="1"/>
  <c r="M8" i="42"/>
  <c r="M13" i="42" s="1"/>
  <c r="L8" i="42"/>
  <c r="L13" i="42" s="1"/>
  <c r="K8" i="42"/>
  <c r="K13" i="42" s="1"/>
  <c r="J8" i="42"/>
  <c r="J13" i="42" s="1"/>
  <c r="I8" i="42"/>
  <c r="I13" i="42" s="1"/>
  <c r="H8" i="42"/>
  <c r="H13" i="42" s="1"/>
  <c r="G8" i="42"/>
  <c r="G13" i="42" s="1"/>
  <c r="F8" i="42"/>
  <c r="F13" i="42" s="1"/>
  <c r="N7" i="42"/>
  <c r="N10" i="42" l="1"/>
  <c r="I68" i="41"/>
  <c r="H68" i="41" s="1"/>
  <c r="G68" i="41" s="1"/>
  <c r="F68" i="41" s="1"/>
  <c r="E68" i="41" s="1"/>
  <c r="M39" i="41"/>
  <c r="M40" i="41" s="1"/>
  <c r="M23" i="41"/>
  <c r="N14" i="42"/>
  <c r="M32" i="41"/>
  <c r="M48" i="41"/>
  <c r="N5" i="42"/>
  <c r="M5" i="42"/>
  <c r="L5" i="42"/>
  <c r="K5" i="42"/>
  <c r="J5" i="42"/>
  <c r="I5" i="42"/>
  <c r="H5" i="42"/>
  <c r="G5" i="42"/>
  <c r="F5" i="42"/>
  <c r="B3" i="42"/>
  <c r="B1" i="42"/>
  <c r="M12" i="43"/>
  <c r="M24" i="41" l="1"/>
  <c r="M11" i="43"/>
  <c r="M13" i="43" s="1"/>
  <c r="I11" i="43"/>
  <c r="M7" i="43"/>
  <c r="M6" i="43"/>
  <c r="I6" i="43"/>
  <c r="A3" i="141"/>
  <c r="A1" i="141"/>
  <c r="M9" i="43" l="1"/>
  <c r="J15" i="41" l="1"/>
  <c r="J17" i="41" s="1"/>
  <c r="I17" i="41" s="1"/>
  <c r="L15" i="41"/>
  <c r="L27" i="41"/>
  <c r="L43" i="41" s="1"/>
  <c r="K15" i="41" l="1"/>
  <c r="K43" i="41"/>
  <c r="J43" i="41" s="1"/>
  <c r="L44" i="41"/>
  <c r="L51" i="41" l="1"/>
  <c r="L9" i="41"/>
  <c r="L5" i="41"/>
  <c r="L26" i="41"/>
  <c r="M12" i="42"/>
  <c r="M14" i="42" s="1"/>
  <c r="L14" i="42" s="1"/>
  <c r="K14" i="42" s="1"/>
  <c r="J14" i="42" s="1"/>
  <c r="K17" i="41"/>
  <c r="K44" i="41"/>
  <c r="J44" i="41" s="1"/>
  <c r="L47" i="41"/>
  <c r="K23" i="41" l="1"/>
  <c r="J23" i="41" s="1"/>
  <c r="I23" i="41" s="1"/>
  <c r="K51" i="41"/>
  <c r="K52" i="41" s="1"/>
  <c r="K9" i="41"/>
  <c r="K5" i="41"/>
  <c r="J6" i="41"/>
  <c r="J10" i="41" s="1"/>
  <c r="J6" i="43"/>
  <c r="K47" i="41"/>
  <c r="J47" i="41" s="1"/>
  <c r="L48" i="41"/>
  <c r="L28" i="41"/>
  <c r="L31" i="41" s="1"/>
  <c r="L34" i="41"/>
  <c r="L36" i="41" s="1"/>
  <c r="J11" i="43"/>
  <c r="K48" i="41" l="1"/>
  <c r="J48" i="41" s="1"/>
  <c r="I48" i="41" s="1"/>
  <c r="H48" i="41" s="1"/>
  <c r="G48" i="41" s="1"/>
  <c r="F48" i="41" s="1"/>
  <c r="E48" i="41" s="1"/>
  <c r="J9" i="41"/>
  <c r="J11" i="41" s="1"/>
  <c r="J5" i="41"/>
  <c r="J7" i="41" s="1"/>
  <c r="K31" i="41"/>
  <c r="J31" i="41" s="1"/>
  <c r="I31" i="41" s="1"/>
  <c r="L32" i="41"/>
  <c r="M5" i="43"/>
  <c r="L5" i="43" s="1"/>
  <c r="K5" i="43" s="1"/>
  <c r="J5" i="43" s="1"/>
  <c r="B3" i="43" s="1"/>
  <c r="B1" i="43" s="1"/>
  <c r="K36" i="41"/>
  <c r="J36" i="41" s="1"/>
  <c r="L39" i="41"/>
  <c r="J51" i="41"/>
  <c r="J52" i="41" s="1"/>
  <c r="K24" i="41"/>
  <c r="J24" i="41" s="1"/>
  <c r="I24" i="41" s="1"/>
  <c r="L7" i="43"/>
  <c r="I51" i="41" l="1"/>
  <c r="I52" i="41" s="1"/>
  <c r="I9" i="41"/>
  <c r="I11" i="41" s="1"/>
  <c r="I5" i="41"/>
  <c r="I7" i="41" s="1"/>
  <c r="K7" i="43"/>
  <c r="K39" i="41"/>
  <c r="J39" i="41" s="1"/>
  <c r="L40" i="41"/>
  <c r="N17" i="180"/>
  <c r="K32" i="41"/>
  <c r="J32" i="41" s="1"/>
  <c r="I32" i="41" s="1"/>
  <c r="N11" i="180"/>
  <c r="J7" i="43" l="1"/>
  <c r="Q16" i="180"/>
  <c r="N21" i="180"/>
  <c r="Q17" i="180"/>
  <c r="I7" i="43"/>
  <c r="I9" i="43" s="1"/>
  <c r="Q10" i="180"/>
  <c r="Q11" i="180"/>
  <c r="N14" i="180"/>
  <c r="Q14" i="180" s="1"/>
  <c r="K40" i="41"/>
  <c r="J40" i="41" s="1"/>
  <c r="I40" i="41" s="1"/>
  <c r="N22" i="180" l="1"/>
  <c r="Q21" i="180"/>
  <c r="Q22" i="180" l="1"/>
  <c r="L7" i="42"/>
  <c r="L10" i="42" s="1"/>
  <c r="K7" i="42" l="1"/>
  <c r="K10" i="42" s="1"/>
  <c r="J7" i="42" l="1"/>
  <c r="J10" i="42" s="1"/>
  <c r="J12" i="43" l="1"/>
  <c r="J13" i="43" s="1"/>
  <c r="N64" i="180" l="1"/>
  <c r="I12" i="43"/>
  <c r="I13" i="43" s="1"/>
  <c r="Q63" i="180" l="1"/>
  <c r="N65" i="180"/>
  <c r="Q64" i="180"/>
  <c r="N66" i="180" l="1"/>
  <c r="N67" i="180" l="1"/>
  <c r="J9" i="43" l="1"/>
  <c r="L6" i="41" l="1"/>
  <c r="K12" i="43"/>
  <c r="L14" i="41"/>
  <c r="L11" i="43" l="1"/>
  <c r="L6" i="43"/>
  <c r="L9" i="43" s="1"/>
  <c r="L50" i="41"/>
  <c r="L52" i="41" s="1"/>
  <c r="L17" i="41"/>
  <c r="L23" i="41" s="1"/>
  <c r="L24" i="41" s="1"/>
  <c r="L10" i="41"/>
  <c r="L11" i="41" s="1"/>
  <c r="L7" i="41"/>
  <c r="K6" i="43"/>
  <c r="K9" i="43" s="1"/>
  <c r="K6" i="41"/>
  <c r="K11" i="43"/>
  <c r="K13" i="43" s="1"/>
  <c r="K7" i="41" l="1"/>
  <c r="K10" i="41"/>
  <c r="K11" i="41" s="1"/>
  <c r="M7" i="42" l="1"/>
  <c r="M10" i="42" s="1"/>
  <c r="L12" i="43" l="1"/>
  <c r="L13" i="43" s="1"/>
  <c r="H15" i="41" l="1"/>
  <c r="H27" i="41"/>
  <c r="H6" i="41" l="1"/>
  <c r="H10" i="41" s="1"/>
  <c r="H14" i="41"/>
  <c r="H17" i="41" s="1"/>
  <c r="H23" i="41" s="1"/>
  <c r="H24" i="41" s="1"/>
  <c r="G27" i="41"/>
  <c r="G15" i="41"/>
  <c r="G14" i="41"/>
  <c r="H11" i="43" l="1"/>
  <c r="H6" i="43"/>
  <c r="H26" i="41"/>
  <c r="H28" i="41" s="1"/>
  <c r="H31" i="41" s="1"/>
  <c r="H32" i="41" s="1"/>
  <c r="I12" i="42"/>
  <c r="I14" i="42" s="1"/>
  <c r="H50" i="41"/>
  <c r="H9" i="41"/>
  <c r="H11" i="41" s="1"/>
  <c r="H5" i="41"/>
  <c r="H7" i="41" s="1"/>
  <c r="H51" i="41"/>
  <c r="G50" i="41"/>
  <c r="G17" i="41"/>
  <c r="G23" i="41" s="1"/>
  <c r="G24" i="41" s="1"/>
  <c r="G7" i="43" l="1"/>
  <c r="G11" i="43"/>
  <c r="H34" i="41"/>
  <c r="H36" i="41" s="1"/>
  <c r="H39" i="41" s="1"/>
  <c r="H40" i="41" s="1"/>
  <c r="H52" i="41"/>
  <c r="H7" i="43"/>
  <c r="H9" i="43" s="1"/>
  <c r="G5" i="41"/>
  <c r="G9" i="41"/>
  <c r="G51" i="41"/>
  <c r="G52" i="41" s="1"/>
  <c r="H12" i="42"/>
  <c r="H14" i="42" s="1"/>
  <c r="G26" i="41"/>
  <c r="G28" i="41" s="1"/>
  <c r="G31" i="41" s="1"/>
  <c r="G32" i="41" s="1"/>
  <c r="I7" i="42" l="1"/>
  <c r="I10" i="42" s="1"/>
  <c r="G6" i="41"/>
  <c r="G10" i="41" s="1"/>
  <c r="G11" i="41" s="1"/>
  <c r="G6" i="43"/>
  <c r="G9" i="43" s="1"/>
  <c r="G34" i="41"/>
  <c r="G36" i="41" s="1"/>
  <c r="G39" i="41" s="1"/>
  <c r="G40" i="41" s="1"/>
  <c r="H12" i="43" l="1"/>
  <c r="H13" i="43" s="1"/>
  <c r="G7" i="41"/>
  <c r="G12" i="43" l="1"/>
  <c r="G13" i="43" s="1"/>
  <c r="H7" i="42"/>
  <c r="H10" i="42" s="1"/>
  <c r="H60" i="180" l="1"/>
  <c r="F15" i="41"/>
  <c r="E15" i="41" l="1"/>
  <c r="F27" i="41"/>
  <c r="E14" i="41"/>
  <c r="H65" i="180"/>
  <c r="Q60" i="180"/>
  <c r="F6" i="41" l="1"/>
  <c r="F10" i="41" s="1"/>
  <c r="E27" i="41"/>
  <c r="F14" i="41"/>
  <c r="F50" i="41" s="1"/>
  <c r="Q65" i="180"/>
  <c r="H66" i="180"/>
  <c r="E17" i="41"/>
  <c r="E23" i="41" s="1"/>
  <c r="E24" i="41" s="1"/>
  <c r="E50" i="41"/>
  <c r="F11" i="43" l="1"/>
  <c r="F6" i="43"/>
  <c r="F17" i="41"/>
  <c r="F23" i="41" s="1"/>
  <c r="F24" i="41" s="1"/>
  <c r="Q66" i="180"/>
  <c r="H67" i="180"/>
  <c r="E6" i="41" l="1"/>
  <c r="E10" i="41" s="1"/>
  <c r="E11" i="43"/>
  <c r="E6" i="43"/>
  <c r="F26" i="41" l="1"/>
  <c r="F28" i="41" s="1"/>
  <c r="F31" i="41" s="1"/>
  <c r="F32" i="41" s="1"/>
  <c r="G12" i="42"/>
  <c r="G14" i="42" s="1"/>
  <c r="E26" i="41"/>
  <c r="F12" i="42"/>
  <c r="F14" i="42" s="1"/>
  <c r="F34" i="41" l="1"/>
  <c r="F36" i="41" s="1"/>
  <c r="F39" i="41" s="1"/>
  <c r="F40" i="41" s="1"/>
  <c r="E34" i="41"/>
  <c r="E36" i="41" s="1"/>
  <c r="E39" i="41" s="1"/>
  <c r="E40" i="41" s="1"/>
  <c r="E28" i="41"/>
  <c r="E31" i="41" s="1"/>
  <c r="E32" i="41" s="1"/>
  <c r="G7" i="42" l="1"/>
  <c r="G10" i="42" s="1"/>
  <c r="F12" i="43" l="1"/>
  <c r="F13" i="43" s="1"/>
  <c r="F7" i="42" l="1"/>
  <c r="F10" i="42" s="1"/>
  <c r="E12" i="43" l="1"/>
  <c r="E13" i="43" s="1"/>
  <c r="F9" i="41" l="1"/>
  <c r="F11" i="41" s="1"/>
  <c r="F5" i="41" l="1"/>
  <c r="F7" i="41" s="1"/>
  <c r="F51" i="41"/>
  <c r="F52" i="41" s="1"/>
  <c r="F7" i="43" l="1"/>
  <c r="F9" i="43" s="1"/>
  <c r="E51" i="41"/>
  <c r="E52" i="41" s="1"/>
  <c r="E9" i="41"/>
  <c r="E11" i="41" s="1"/>
  <c r="E5" i="41"/>
  <c r="E7" i="41" s="1"/>
  <c r="E7" i="43" l="1"/>
  <c r="E9" i="43" s="1"/>
</calcChain>
</file>

<file path=xl/comments1.xml><?xml version="1.0" encoding="utf-8"?>
<comments xmlns="http://schemas.openxmlformats.org/spreadsheetml/2006/main">
  <authors>
    <author>wipaporn</author>
  </authors>
  <commentList>
    <comment ref="J64" authorId="0">
      <text>
        <r>
          <rPr>
            <b/>
            <sz val="9"/>
            <color indexed="81"/>
            <rFont val="Tahoma"/>
            <family val="2"/>
          </rPr>
          <t>wipaporn:</t>
        </r>
        <r>
          <rPr>
            <sz val="9"/>
            <color indexed="81"/>
            <rFont val="Tahoma"/>
            <family val="2"/>
          </rPr>
          <t xml:space="preserve">
Warranty</t>
        </r>
      </text>
    </comment>
  </commentList>
</comments>
</file>

<file path=xl/sharedStrings.xml><?xml version="1.0" encoding="utf-8"?>
<sst xmlns="http://schemas.openxmlformats.org/spreadsheetml/2006/main" count="1719" uniqueCount="1026">
  <si>
    <t>จำนวนวันที่เรียกเก็บหนี้ได้ใกล้เคียงกับงวดก่อน</t>
  </si>
  <si>
    <t xml:space="preserve">Prepared by                      WS </t>
  </si>
  <si>
    <t>ก่อนปรับปรุง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</si>
  <si>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</si>
  <si>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</si>
  <si>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</si>
  <si>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</si>
  <si>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</si>
  <si>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</si>
  <si>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เงินสดและรายการเทียบเท่าเงินสด</t>
  </si>
  <si>
    <t>Average Inventory only RM</t>
  </si>
  <si>
    <t>จำนวนวันที่ค้างในสินค้าคงคลัง</t>
  </si>
  <si>
    <t>(Days in Inventory)</t>
  </si>
  <si>
    <t>Inventory turnover</t>
  </si>
  <si>
    <t>5.</t>
  </si>
  <si>
    <t>Asset Turnover</t>
  </si>
  <si>
    <t>Average Current Assets</t>
  </si>
  <si>
    <t>6.</t>
  </si>
  <si>
    <t>A/P Turnover</t>
  </si>
  <si>
    <t>Purchase</t>
  </si>
  <si>
    <t>จำนวนวันที่ค้างในเจ้าหนี้</t>
  </si>
  <si>
    <t>A/P turnover</t>
  </si>
  <si>
    <t>Current Liabilities</t>
  </si>
  <si>
    <t>Total current liabilities</t>
  </si>
  <si>
    <t>อัตราการหมุนเวียนของเจ้าหนี้การค้าอยู่ในเกณฑ์</t>
  </si>
  <si>
    <t>จากการสอบทานอัตราส่วนทางการเงินที่สำคัญพบว่าบริษัทฯ ยังคงมีความสามารถในการดำเนินงานในการรักษาสภาพคล่อง</t>
  </si>
  <si>
    <t>จากการสอบทานอัตราการทำกำไรของบริษัทฯ พบว่าบริษัทฯ สามารถดำเนินงานโดยมีกำไรจากการดำเนินงานอย่างต่อเนื่อง</t>
  </si>
  <si>
    <t>จากการสอบทานอัตราส่วนทางการเงินต่าง ๆ และการสำรวจสภาพกิจการแล้วเห็นว่าบริษัทฯ ไม่มีข้อบงชี้ใดที่จะหยุดการ</t>
  </si>
  <si>
    <t>ดำเนินงานต่อเนื่องของบริษัท</t>
  </si>
  <si>
    <t>จึงไม่สามารถใช้ยอดซื้อรวมหารเจ้าหนี้การค้ารวม</t>
  </si>
  <si>
    <t>ในการวิเคราะห์ได้</t>
  </si>
  <si>
    <t>Prepared by ……..Date…</t>
  </si>
  <si>
    <t>Gross Profit*100</t>
  </si>
  <si>
    <t>Shareholders</t>
  </si>
  <si>
    <t>Average Account payable-trade</t>
  </si>
  <si>
    <t>สำเร็จรูปเดิม รวมทั้งมีการซื้อวัตถุดิบ(แบตเก่า)เพิ่มเป็น</t>
  </si>
  <si>
    <t xml:space="preserve">จำนวนมาก ทำให้ต้องมีการเร่งขายสินค้าออกไป </t>
  </si>
  <si>
    <t>Net Profit *100</t>
  </si>
  <si>
    <t xml:space="preserve"> Gross Profit Margin</t>
  </si>
  <si>
    <t>แนวโน้มกำไรขั้นต้นลดลงเนื่องจากต้นทุนในการผลิต</t>
  </si>
  <si>
    <t>ที่เพิ่มขึ้น จากต้นทุนวัตถุดิบแบตเก่าที่ปรับตัวเพิ่มขึ้น</t>
  </si>
  <si>
    <t>อัตราการหมุนเวียนของวัตถุดิบขึ้นอยู่กับปริมาณ</t>
  </si>
  <si>
    <t>วัตถุดิบที่สามารถหาซื้อได้ในแต่ละงวด ซึ่งปัจจุบัน</t>
  </si>
  <si>
    <t>ซึ่งยังคงอยู่ในเครดิตเทอมเฉลี่ยใกล้เคียง 30 วัน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</si>
  <si>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</si>
  <si>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</si>
  <si>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</si>
  <si>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</si>
  <si>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กิจการจึงขอให้บริษัทแม่จ่ายเงินล่วงหน้าค่าสินค้ามาก่อน</t>
  </si>
  <si>
    <t xml:space="preserve">จำนวน 50 ล้านบาท เป็นจำนวน 2 งวด </t>
  </si>
  <si>
    <t>สินค้าคงเหลือลดลงนื่องจาก ในQ4/07 กิจการคาดว่า</t>
  </si>
  <si>
    <t xml:space="preserve">หนี้สินและส่วนของผู้ถือหุ้น          </t>
  </si>
  <si>
    <t>ต้นทุนขาย</t>
  </si>
  <si>
    <t>Trial Balance</t>
  </si>
  <si>
    <t>Account Code</t>
  </si>
  <si>
    <t>Name</t>
  </si>
  <si>
    <t>Dr</t>
  </si>
  <si>
    <t>Current assets</t>
  </si>
  <si>
    <t>Total current assets</t>
  </si>
  <si>
    <t>Total Assets</t>
  </si>
  <si>
    <t>สินทรัพย์หมุนเวียนอื่น</t>
  </si>
  <si>
    <t>อย่างต่อเนื่อง(ดูวิเคราะห์ F-300) และบริษัทไม่สามารถ</t>
  </si>
  <si>
    <t xml:space="preserve">ANALYSIS RATIO -COVERAGE </t>
  </si>
  <si>
    <t>7.</t>
  </si>
  <si>
    <t>Debts to Assets</t>
  </si>
  <si>
    <t>Total Liabilities</t>
  </si>
  <si>
    <t>8.</t>
  </si>
  <si>
    <t>Debts to Equity</t>
  </si>
  <si>
    <t>ของกิจการได้เป็นอย่างดีตามกระดาษทำการ Ratio-activity</t>
  </si>
  <si>
    <t>โดยมีอัตราการทำกำไรและอัตราการหมุนเวียนของลูกหนี้การค้า สินค้าคงเหลือ และเจ้าหนี้การค้าที่สำคัญตามกระดาษทำการ</t>
  </si>
  <si>
    <t>Ratio-profit, Ratio-coverage</t>
  </si>
  <si>
    <t>(Before net allowance)</t>
  </si>
  <si>
    <t>จำนวนวันที่ค้างในลูกหนี้</t>
  </si>
  <si>
    <t>365</t>
  </si>
  <si>
    <t xml:space="preserve">Quick Ratio </t>
  </si>
  <si>
    <t>GOING CONCERN</t>
  </si>
  <si>
    <t>Workdone :</t>
  </si>
  <si>
    <t>สอบทานอัตราการทำกำไร</t>
  </si>
  <si>
    <t>สอบทานอัตราส่วนทางการเงินที่สำคัญ</t>
  </si>
  <si>
    <t xml:space="preserve">Prepared by                      </t>
  </si>
  <si>
    <t>Approve by…………Date………….</t>
  </si>
  <si>
    <t>ปกติ คืออยู่ในช่วงเครดิตเทอมไม่เกิน 1 เดือน</t>
  </si>
  <si>
    <t>Conclusion :</t>
  </si>
  <si>
    <t xml:space="preserve">ดังนั้นจะเห็นได้ว่ายอดขายของบริษัทสูงขึ้น </t>
  </si>
  <si>
    <t>ขณะเดียวกันยังคงให้เครดิตเทอมเท่าเดิมจึงทำให้</t>
  </si>
  <si>
    <t>บริษัทต้องมีการลงทุนในลูกหนี้การค้าเพิ่มขึ้น</t>
  </si>
  <si>
    <t>Purchase Exclude แบตเก่า</t>
  </si>
  <si>
    <t>โดยปกติบริษัทจะซื้อแบตเก่าซึ่งเป็นวัตถุดิบหลักใน</t>
  </si>
  <si>
    <t>การผลิต ดังนั้นยอดเจ้าหนี้การค้าที่คงเหลือ ณ วันสิ้น</t>
  </si>
  <si>
    <t>งวดจึงเป็นเจ้าหนี้การค้าที่เกิดจากการซื้อวัตถุดิบอื่น ๆ</t>
  </si>
  <si>
    <t>แนวโน้มราคาตะกั่วโลกใน Q1/08 จะสูงขึ้นทาง</t>
  </si>
  <si>
    <t>ภาระดอกเบี้ยจ่ายจากตั๋วสัญญาใช้เงินที่นำมาลงทุน</t>
  </si>
  <si>
    <t>ในวัตถุดิบ,การก่อสร้างอาคารคลังสินค้า และเตาหลอมตะกั่ว</t>
  </si>
  <si>
    <t xml:space="preserve">ในการเก็บหนี้รวมทั้งใน Q4/07 กิจการได้ซื้อแบตฯเก่าเข้า </t>
  </si>
  <si>
    <t>Stock ไว้มากทางกิจการจึงขาดสภาพคล่องทางการเงินทาง</t>
  </si>
  <si>
    <t>ได้มีนโยบายผลิตน้อยลงจึงทำให้มีการสั่งซื้อลดลง</t>
  </si>
  <si>
    <t>จึงมีสินค้าคงเหลือค้างอยู่ใน Stock นานกว่า Q4/07</t>
  </si>
  <si>
    <t>กิจการได้มีการชะลอซื้อวัตถุดิบคือแบตฯเก่า เนื่องจาก</t>
  </si>
  <si>
    <t>ใน Q4/07 กิจการคาดว่าแนวโน้มราคาตะกั่วจะสูงขึ้น</t>
  </si>
  <si>
    <t>จึงทำให้มีการซื้อแบตฯเก่าเข้า Stock ไว้เป็จำนวนมาก</t>
  </si>
  <si>
    <t>ลดลงเนื่องจากใน Q1/08 ทางTSB มีการลดกำลังการ</t>
  </si>
  <si>
    <t>ผลิตลงจึงส่งผลให้ซื้อน้อยลง</t>
  </si>
  <si>
    <t>หน่วย : บาท</t>
  </si>
  <si>
    <t>ANALYSIS RATIO - PROFIT</t>
  </si>
  <si>
    <t>กำไรสุทธิลดลงเนื่องจากต้นทุนที่สูงขึ้น และบริษัทมี</t>
  </si>
  <si>
    <t>สินทรัพย์</t>
  </si>
  <si>
    <t xml:space="preserve">ทุนเรือนหุ้น </t>
  </si>
  <si>
    <t>ปรับราคาขายตามต้นทุนที่เพิ่มขึ้นได้ทั้งหมดเนื่องจากทางประธาน</t>
  </si>
  <si>
    <t>บริษัทได้มีการกำหนดนโยบายว่าใหเมีกำไรเพิ่มพออยู่ได้เท่านั้น</t>
  </si>
  <si>
    <t>เพิ่มขึ้นเนื่องจากบริษัทมีการออกตั๋วสัญญาใช้เงิน ซึ่ง</t>
  </si>
  <si>
    <t>ลูกหนี้การค้าเพิ่มขึ้น เนื่องจากกิจการได้มีการเร่งขายสินค้า</t>
  </si>
  <si>
    <t>มากขึ้นเนื่องจากพื้นที่ในการจัดเก็บสินค้าลดลงจากการที่มี</t>
  </si>
  <si>
    <t>การสร้างเตาหลอมตะกั่วเพิ่มขึ้น ซึ่งลูกหนี้การค้าที่เพิ่มขึ้น</t>
  </si>
  <si>
    <t>ดังกล่าวยังคงเป็นลูกหนี้การค้าบริษัทแม่ซึ่งไม่มีความเสี่ยง</t>
  </si>
  <si>
    <t>RATIO</t>
  </si>
  <si>
    <t>Formula</t>
  </si>
  <si>
    <t>Net Profit Margin on Sale</t>
  </si>
  <si>
    <t>(Days Purchase)</t>
  </si>
  <si>
    <t>Reviewed by</t>
  </si>
  <si>
    <t>Approved by</t>
  </si>
  <si>
    <t>เพิ่มขึ้นเนื่องจากบริษัทอยู่ระหว่างการขยายกิจการ</t>
  </si>
  <si>
    <t>จึงมีการออกตั๋วสัญญาใช้เงินเพื่อใช้เป็นเงินทุนในการซื้อ</t>
  </si>
  <si>
    <t>แบตเก่า ทำให้สินค้าคงเหลือเพิ่มขึ้น และมีการก่อสร้าง</t>
  </si>
  <si>
    <t>อาคารเก็บสินค้า และเตาหลอมตะกั่ว ซึ่งอยู่ในงาน</t>
  </si>
  <si>
    <t>ระหว่างก่อสร้าง</t>
  </si>
  <si>
    <t>เป็นหนี้สินหมุนเวียนเพื่อนำมาจ่ายชำระค่าก่อสร้าง</t>
  </si>
  <si>
    <t>ทรัพย์สินซึ่งเป็นสินทรัพย์หมุนเวียน และบริษัทได้มี</t>
  </si>
  <si>
    <t>การเพิ่มเตาหลอมตะกั่วโดยใช้พื้นที่ที่ใช้จัดเก็บสินค้า</t>
  </si>
  <si>
    <t>จึงส่งผลให้ใน Q1/08 กิจการจึงชะลอการซื้อแบตเตอร์รี่เก่า</t>
  </si>
  <si>
    <t>อัตราหมุนช้าลงเนื่องจากใน Q1/08 ทาง TSB</t>
  </si>
  <si>
    <t>ลดลงเนื่องจากทางกิจการ</t>
  </si>
  <si>
    <t>(Days Sales)</t>
  </si>
  <si>
    <t>A/R turnover</t>
  </si>
  <si>
    <t>4.</t>
  </si>
  <si>
    <t>Inventory Turnover</t>
  </si>
  <si>
    <t>COGS</t>
  </si>
  <si>
    <t>Average Inventory</t>
  </si>
  <si>
    <t>ANALYSIS RATIO - LIQUIDITY</t>
  </si>
  <si>
    <t>Remark</t>
  </si>
  <si>
    <t>1.</t>
  </si>
  <si>
    <t xml:space="preserve">Current Ratio </t>
  </si>
  <si>
    <t>=</t>
  </si>
  <si>
    <t>Current Assets</t>
  </si>
  <si>
    <t>2.</t>
  </si>
  <si>
    <t>3.</t>
  </si>
  <si>
    <t>A/R Turnover</t>
  </si>
  <si>
    <t>Net Sales</t>
  </si>
  <si>
    <t>Average (Note Receivable + A/R)</t>
  </si>
  <si>
    <t>กิจการจึงซื้อแบตเตอร์รี่เก่าเข้า Stock ไว้เป็นจำนวนมาก</t>
  </si>
  <si>
    <t>Dr.</t>
  </si>
  <si>
    <t>Cr.</t>
  </si>
  <si>
    <t>Current Assets - Inventory</t>
  </si>
  <si>
    <t>1.1</t>
  </si>
  <si>
    <t>COGS of Production</t>
  </si>
  <si>
    <t>Average Inventory only FG</t>
  </si>
  <si>
    <t>Code</t>
  </si>
  <si>
    <t>Finance costs</t>
  </si>
  <si>
    <t>วิเคราะห์แนวโน้มการดำเนินงานต่อเนื่องมีข้อบ่งชี้หรือไม่</t>
  </si>
  <si>
    <t>Audit add code เพิ่ม</t>
  </si>
  <si>
    <t>รายการปรับปรุง</t>
  </si>
  <si>
    <t>การขายขายเป็น SET (เปลือก ฝา หู)</t>
  </si>
  <si>
    <t>Capacity การผลิต รวม 120,000 ชุด</t>
  </si>
  <si>
    <t xml:space="preserve">ปัจจุบันผลิต 3 รุ่น คือ N70 N150 N50 </t>
  </si>
  <si>
    <t>อนาคต N120</t>
  </si>
  <si>
    <t>ถ้าขายได้ซัก 70,000 ชุด น่าจะทำให้กำไร</t>
  </si>
  <si>
    <t>รวมหนี้สิน</t>
  </si>
  <si>
    <t>ลูกหนี้การค้าและลูกหนี้อื่น - สุทธิ</t>
  </si>
  <si>
    <t>เจ้าหนี้การค้าและเจ้าหนี้อื่น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</si>
  <si>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</si>
  <si>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</si>
  <si>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</si>
  <si>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Total liabilities</t>
  </si>
  <si>
    <t>หนี้สินตามสัญญาเช่าทางการเงิน – สุทธิ</t>
  </si>
  <si>
    <t>หนี้สินตามสัญญาเช่าทางการเงิน</t>
  </si>
  <si>
    <t>งบแสดงฐานะทางการเงิน</t>
  </si>
  <si>
    <t>หลังปรับปรุง</t>
  </si>
  <si>
    <t>Inventories</t>
  </si>
  <si>
    <t>31 ธันวาคม 2558</t>
  </si>
  <si>
    <t>PETTY CASH[BATH]</t>
  </si>
  <si>
    <t>C/A KBANK/PRACHANIWET 1-CPTD</t>
  </si>
  <si>
    <t>C/A - TBANK (CPTD)</t>
  </si>
  <si>
    <t>C/A BAY / สาขาตลาดรังสิต</t>
  </si>
  <si>
    <t>1101204 C/A TMB-CPTD</t>
  </si>
  <si>
    <t>C/A KBANK-CPTD (Bangkapi)</t>
  </si>
  <si>
    <t>C/A BBL (CPTD)</t>
  </si>
  <si>
    <t>S/A KBANK-CPTD(Bangkapi)</t>
  </si>
  <si>
    <t>S/A TMB-CPTD</t>
  </si>
  <si>
    <t>S/A KBANK/PRACHANIWET 1-CPTD</t>
  </si>
  <si>
    <t>S/A BBL (CPTD)</t>
  </si>
  <si>
    <t>S/A TBANK (CPTD)</t>
  </si>
  <si>
    <t>S/A BAY / สาขาตลาดรังสิต</t>
  </si>
  <si>
    <t>FCD-USD (KBANK-CPTD)</t>
  </si>
  <si>
    <t>FCD-GBP (KBANK-CPTD)</t>
  </si>
  <si>
    <t>FIXED-BBL / สาขาประชาชื่น</t>
  </si>
  <si>
    <t>BANK (CPTD)</t>
  </si>
  <si>
    <t>AY / สาขาประชาชื่น</t>
  </si>
  <si>
    <t>INVESMENT FUNDS</t>
  </si>
  <si>
    <t>Allowance for investment</t>
  </si>
  <si>
    <t>TRADE DEBTOR (Bath)</t>
  </si>
  <si>
    <t>TRADE DEBTOR UNDUE</t>
  </si>
  <si>
    <t>OTHER RECEIVABLES</t>
  </si>
  <si>
    <t>PREPAID EXPENSE</t>
  </si>
  <si>
    <t>Unexpired insurance</t>
  </si>
  <si>
    <t>1104103 PREPAID COMMISSION OUTSIDER</t>
  </si>
  <si>
    <t>ACCRUED INTEREST REC.</t>
  </si>
  <si>
    <t>ADVANCE FOR STAFF</t>
  </si>
  <si>
    <t>PREPAID ADVANCE</t>
  </si>
  <si>
    <t>LOCAL SPAREPART(อุปกรณ์ไฟฟ้าสำเร็จรูป-ในประเทศ)</t>
  </si>
  <si>
    <t>OVERSEA COMPONENT (อุปกรณ์ไฟฟ้าสำเร็จรูปต่างประเทศSTOCK)</t>
  </si>
  <si>
    <t>GOODS IN TRANSIT(อุปกรณ์ไฟฟ้าสำเร็จรูป-ต่างประเทศระหว่างทาง)</t>
  </si>
  <si>
    <t>WORK IN PROCESS(ระบบควบคุมไฟฟ้าระหว่างผลิต)</t>
  </si>
  <si>
    <t>Allowance for defective and obsolete inventories</t>
  </si>
  <si>
    <t>Undue vat</t>
  </si>
  <si>
    <t>Advances payment for goods</t>
  </si>
  <si>
    <t>INPUT VAT</t>
  </si>
  <si>
    <t>OUTPUT VAT</t>
  </si>
  <si>
    <t>RETENTION</t>
  </si>
  <si>
    <t>LAND</t>
  </si>
  <si>
    <t>BUILDING</t>
  </si>
  <si>
    <t>RENOVATION</t>
  </si>
  <si>
    <t>OFFICE EQUIPMENTS</t>
  </si>
  <si>
    <t>FUNITURE &amp; FITTING</t>
  </si>
  <si>
    <t>COMPUTER</t>
  </si>
  <si>
    <t>TOOLS</t>
  </si>
  <si>
    <t>CARS</t>
  </si>
  <si>
    <t>Building in progress</t>
  </si>
  <si>
    <t>PROV FOR DEPRN-BUILDING (PRODUCTION &amp; SERVICE)</t>
  </si>
  <si>
    <t>PROV FOR DEPRN-BUILDING (MANAGEMENT)</t>
  </si>
  <si>
    <t>PROV FOR DEPRN-RENOVATION</t>
  </si>
  <si>
    <t>PROV FOR DEPRN-OFFICE EQUIP</t>
  </si>
  <si>
    <t>PROV FOR DEPRN-FURNITURE</t>
  </si>
  <si>
    <t>PROV FOR DEPRN-COMPUTER</t>
  </si>
  <si>
    <t>PROV FOR DEPRN-TOOL</t>
  </si>
  <si>
    <t>PROV FOR DEPRN-CARS</t>
  </si>
  <si>
    <t>Computer Software</t>
  </si>
  <si>
    <t>Accumulated amortization-computer software</t>
  </si>
  <si>
    <t>Deferred tax asset</t>
  </si>
  <si>
    <t>PREPAID TAX</t>
  </si>
  <si>
    <t>Deposit</t>
  </si>
  <si>
    <t>DEFERRED INTEREST</t>
  </si>
  <si>
    <t>Trust receipts</t>
  </si>
  <si>
    <t>TRADE CREDITOR (LOCAL)</t>
  </si>
  <si>
    <t>TRADE CREDITOR (OVERSEA)</t>
  </si>
  <si>
    <t>ACC.COST DELIVERY</t>
  </si>
  <si>
    <t>ACC. PRODUCT CODE</t>
  </si>
  <si>
    <t>HIRE PURCHASE CAR</t>
  </si>
  <si>
    <t>ACCRUED AUDIT FEE</t>
  </si>
  <si>
    <t>ACCRUED COMMISSION-STAFF</t>
  </si>
  <si>
    <t>ACCRUED COMMISSION-OUTSIDER</t>
  </si>
  <si>
    <t>ACCRUED OTHER EXPENSE</t>
  </si>
  <si>
    <t>Income tax payable</t>
  </si>
  <si>
    <t>A/R SPOT RATE</t>
  </si>
  <si>
    <t>ค่าธรรมเนียมจากการบริหารความเสี่ยงรอตัดบัญชี</t>
  </si>
  <si>
    <t>A/P - FORWARD RATE</t>
  </si>
  <si>
    <t>ACCRUED SOCIAL SECURITY FUND</t>
  </si>
  <si>
    <t>ACCRUED VAT</t>
  </si>
  <si>
    <t>PERSONEL INCOME TAX</t>
  </si>
  <si>
    <t>WITHOLDING TAX</t>
  </si>
  <si>
    <t>DEPOSIT HELP</t>
  </si>
  <si>
    <t>ACC.THOMAS BOARDBENT</t>
  </si>
  <si>
    <t>PERSONEL INCOME TAX-Staff</t>
  </si>
  <si>
    <t>ACCRUED PROVIDENT FUND</t>
  </si>
  <si>
    <t>LOAN -KBANK</t>
  </si>
  <si>
    <t>Deferred tax liabilities</t>
  </si>
  <si>
    <t>Employee benefit obligation</t>
  </si>
  <si>
    <t>ISSUED SHARE CAPITAL(ทุนที่ออกและชำระแล้ว)</t>
  </si>
  <si>
    <t>Aoorioruated - Legal reserve</t>
  </si>
  <si>
    <t>ACCUMULATED PROFIT/LOSS(ยังไม่ได้จัดสรร)</t>
  </si>
  <si>
    <t>Revenues from sales panel - local</t>
  </si>
  <si>
    <t>Revenues from sales panel - foreign</t>
  </si>
  <si>
    <t>Revenues from sales unit - local</t>
  </si>
  <si>
    <t>Revenues from sales unit - foreign</t>
  </si>
  <si>
    <t>Revenues from services - local</t>
  </si>
  <si>
    <t>REVENUES FROM SERVICE - FOREIGN</t>
  </si>
  <si>
    <t>INTEREST RECEIVED</t>
  </si>
  <si>
    <t>G/(L) On sales of assets</t>
  </si>
  <si>
    <t>OTHER INCOMES</t>
  </si>
  <si>
    <t>CAPITAL GAIN/LOSS</t>
  </si>
  <si>
    <t>Purchases unit local</t>
  </si>
  <si>
    <t>Purchases unit foreign</t>
  </si>
  <si>
    <t>DUTY TAX</t>
  </si>
  <si>
    <t>CLEARING</t>
  </si>
  <si>
    <t>FREIGHT</t>
  </si>
  <si>
    <t>INSURANCE GOODS</t>
  </si>
  <si>
    <t>OPEN L/C ENGAGE COMM.</t>
  </si>
  <si>
    <t>Purchases consumables</t>
  </si>
  <si>
    <t>DISCOUNT RECEIVED</t>
  </si>
  <si>
    <t>Subcontract</t>
  </si>
  <si>
    <t>Direct labor</t>
  </si>
  <si>
    <t>OT factory</t>
  </si>
  <si>
    <t>Welfare factory</t>
  </si>
  <si>
    <t>Telephone factory</t>
  </si>
  <si>
    <t>Internet factory</t>
  </si>
  <si>
    <t>Electricity factory</t>
  </si>
  <si>
    <t>Water factory</t>
  </si>
  <si>
    <t>Security factory</t>
  </si>
  <si>
    <t>DEFECTIVE REPORT (ค่าซ่อมสินค้า)</t>
  </si>
  <si>
    <t>Istallation exp.</t>
  </si>
  <si>
    <t>Maintenance factory exp.</t>
  </si>
  <si>
    <t>Packaging</t>
  </si>
  <si>
    <t>PRODUCTION EXP</t>
  </si>
  <si>
    <t>DEPRECIATION-BUILDING [PRODUCTION &amp; SERVICE]</t>
  </si>
  <si>
    <t>SERVICE EXP.</t>
  </si>
  <si>
    <t>Travelling exp. for job</t>
  </si>
  <si>
    <t>TRANSPORTATION COST SALE</t>
  </si>
  <si>
    <t>DIRECT LABOR (Month)</t>
  </si>
  <si>
    <t>WELFARE FACTORY (CAR ALLOWANCE)</t>
  </si>
  <si>
    <t>DIRECT LABOR (Day)</t>
  </si>
  <si>
    <t>WELFARE FACTORY (PHONE CALL ALLOWANCE)</t>
  </si>
  <si>
    <t>WELFARE FACTORT (ALLOWANCE)</t>
  </si>
  <si>
    <t>WELFARE FACTORY (INSURANCE)</t>
  </si>
  <si>
    <t>PURCHASES UNIT LOCAL NO JOB</t>
  </si>
  <si>
    <t>OT FACTORY NO JOB</t>
  </si>
  <si>
    <t>PRODUCTION EXP NO JOB.</t>
  </si>
  <si>
    <t>SERVICE EXP. NO JOB</t>
  </si>
  <si>
    <t>TRAVELLING EXP. NO JOB</t>
  </si>
  <si>
    <t>TRAVELLING EXP. NO JOB (TAXI &amp; TRANSPORT)</t>
  </si>
  <si>
    <t>Salary sale</t>
  </si>
  <si>
    <t>5200002 BONUS SALE</t>
  </si>
  <si>
    <t>OT sale</t>
  </si>
  <si>
    <t>Welfare sale</t>
  </si>
  <si>
    <t>COMMISSION STAFF</t>
  </si>
  <si>
    <t>COMMISSION SERVICE</t>
  </si>
  <si>
    <t>COMMISSION OUTSIDE</t>
  </si>
  <si>
    <t>ADVERTISING &amp; PROMOTION</t>
  </si>
  <si>
    <t>ENTERTAIN</t>
  </si>
  <si>
    <t>Sale EXP</t>
  </si>
  <si>
    <t>Miscellaneous sale</t>
  </si>
  <si>
    <t>S &amp; A Exp.</t>
  </si>
  <si>
    <t>BANK GUARANTEE FOR JOB.</t>
  </si>
  <si>
    <t>5200016 MOBILE PHONE SALE</t>
  </si>
  <si>
    <t>WELFARE SALE (CAR ALLOWANCE)</t>
  </si>
  <si>
    <t>TRAVELLING EXP. NO JOB SALE (TAXI &amp; TRANSPORT)</t>
  </si>
  <si>
    <t>WELFARE SALE (PHONE CALL ALLOWANCE)</t>
  </si>
  <si>
    <t>TRAVELLING EXP. NO JOB SALE (EXPRESS WAY)</t>
  </si>
  <si>
    <t>WELFARE SALE (ALLOWANCE)</t>
  </si>
  <si>
    <t>TRAVELLING EXP. NO JOB SALE (HOTEL)</t>
  </si>
  <si>
    <t>WELFARE SALE (INSURANCE)</t>
  </si>
  <si>
    <t>ENTERTAIN NO JOB</t>
  </si>
  <si>
    <t>BANK GUARANTEE NO JOB.</t>
  </si>
  <si>
    <t>Management benefit expenses</t>
  </si>
  <si>
    <t>Salary admin</t>
  </si>
  <si>
    <t>Bonus admin</t>
  </si>
  <si>
    <t>OT admin</t>
  </si>
  <si>
    <t>Welfare admin</t>
  </si>
  <si>
    <t>Employee expenses</t>
  </si>
  <si>
    <t>INSURANCE - HEALTH</t>
  </si>
  <si>
    <t>TAX-SOCIAL SECURITY FUND</t>
  </si>
  <si>
    <t>OVERSEA TRIPS</t>
  </si>
  <si>
    <t>Trevelling exp.</t>
  </si>
  <si>
    <t>Vehicle exp.</t>
  </si>
  <si>
    <t>LEGAL-COSULT-AUDIT</t>
  </si>
  <si>
    <t>TELEPHONE OFFICE USE</t>
  </si>
  <si>
    <t>MOBILE PHONE</t>
  </si>
  <si>
    <t>INTERNET</t>
  </si>
  <si>
    <t>ELECTRICITY</t>
  </si>
  <si>
    <t>WATER</t>
  </si>
  <si>
    <t>SECURITY</t>
  </si>
  <si>
    <t>OFFICE USE</t>
  </si>
  <si>
    <t>OFFICE MAINTENANCE [OUTSOURCE]</t>
  </si>
  <si>
    <t>PRINTING</t>
  </si>
  <si>
    <t>OFFICE OPERATING FEE</t>
  </si>
  <si>
    <t>Insurance</t>
  </si>
  <si>
    <t>LEASING CARS</t>
  </si>
  <si>
    <t>LEASING XEROX</t>
  </si>
  <si>
    <t>BANK CHARGE</t>
  </si>
  <si>
    <t>BAD DEBTS</t>
  </si>
  <si>
    <t>Miscellaneous</t>
  </si>
  <si>
    <t>Employment benefit obligations exp.</t>
  </si>
  <si>
    <t>REALISED GAIN/LOSS IN EXCHANGE</t>
  </si>
  <si>
    <t>Hedge fees</t>
  </si>
  <si>
    <t>DEPRECIATION-OFFICE EQUIP</t>
  </si>
  <si>
    <t>DEPRECIATION-FURNITURE</t>
  </si>
  <si>
    <t>DEPRECIATION-CARS</t>
  </si>
  <si>
    <t>DEPRECIATON-COMPUTER</t>
  </si>
  <si>
    <t>DEPRECIATION-RENOVATION</t>
  </si>
  <si>
    <t>DEPRECIATION-BUILDING(Management)</t>
  </si>
  <si>
    <t>DEPRECIATION-TOOL</t>
  </si>
  <si>
    <t>AMORTIZATION-SOFTWARE COMPUTER</t>
  </si>
  <si>
    <t>Legal Non Deductible Expenditure</t>
  </si>
  <si>
    <t>กำไร/ขาดทุนจากการตัดจำหน่ายสินทรัพย์</t>
  </si>
  <si>
    <t>TAX - PROVIDENT FUND</t>
  </si>
  <si>
    <t>LOSS ON OBSOLETE INVENTORES</t>
  </si>
  <si>
    <t>MANAGEMENT BENEFIT EXP.(SALARIES &amp; BONUS)</t>
  </si>
  <si>
    <t>WELFARE ADMIN (CAR ALLOWANCE)</t>
  </si>
  <si>
    <t>EMPLOYEE EXPENSES (MEDICAL FEE)</t>
  </si>
  <si>
    <t>TRAVELLING EXP. (TAXI &amp; TRANSPORT)</t>
  </si>
  <si>
    <t>VEHICLE EXP. (CAR MAINTERNANCE)</t>
  </si>
  <si>
    <t>OFFICE USE (OFFICE)</t>
  </si>
  <si>
    <t>INSURANCE (CARS)</t>
  </si>
  <si>
    <t>REALISED GAIN/LOSS IN EXCHANGE FOR JOB</t>
  </si>
  <si>
    <t>MANAGEMENT BENEFIT EXP. (PHONE CALL ALLOWANCE)</t>
  </si>
  <si>
    <t>WELFARE ADMIN (PHONE CALL ALLOWANCE)</t>
  </si>
  <si>
    <t>EMPLOYEE EXPENSES (CPT party)</t>
  </si>
  <si>
    <t>TRAVELLING EXP. (EXPRESS WAY)</t>
  </si>
  <si>
    <t>VEHICLE EXP. (TAX CAR)</t>
  </si>
  <si>
    <t>OFFICE USE (PRINTING)</t>
  </si>
  <si>
    <t>INSURANCE (GOODS)</t>
  </si>
  <si>
    <t>REALISED GAIN/LOSS IN EXCHANGE NO JOB</t>
  </si>
  <si>
    <t>WELFARE ADMIN (ALLOWANCE)</t>
  </si>
  <si>
    <t>TRAVELLING EXP. (HOTEL)</t>
  </si>
  <si>
    <t>VEHICLE EXP. (FUEL)</t>
  </si>
  <si>
    <t>OFFICE USE (XEROX  PAPER)</t>
  </si>
  <si>
    <t>INSURANCE (OFFICE)</t>
  </si>
  <si>
    <t>OFFICE OPERATING FEE NO JOB</t>
  </si>
  <si>
    <t>BANK CHARGE FOR JOB</t>
  </si>
  <si>
    <t>INTEREST PAID</t>
  </si>
  <si>
    <t>CORPORATE INCOME TAX</t>
  </si>
  <si>
    <t>INTEREST PAID NO JOB.</t>
  </si>
  <si>
    <t>PETTY CASH[BATH] 1</t>
  </si>
  <si>
    <t>สินทรัพย์ไม่หมุนเวียนอื่น</t>
  </si>
  <si>
    <t>COST-JOB.S</t>
  </si>
  <si>
    <t>AUDIT COM.</t>
  </si>
  <si>
    <t>Warranty(-A)</t>
  </si>
  <si>
    <t>BONUS FACTORY</t>
  </si>
  <si>
    <t>GIT - C/F</t>
  </si>
  <si>
    <t>WIP - C/F</t>
  </si>
  <si>
    <t>TRADE DEBTOR (FCD)</t>
  </si>
  <si>
    <t>เงินประกันผลงาน</t>
  </si>
  <si>
    <t>Legal reserve</t>
  </si>
  <si>
    <t>เงินลงทุนชั่วคราว</t>
  </si>
  <si>
    <t>สินทรัพย์ภาษีเงินได้รอตัดบัญชี</t>
  </si>
  <si>
    <t>เงินกู้ยืมระยะสั้นจากสถาบันการเงิน</t>
  </si>
  <si>
    <t>TTT</t>
  </si>
  <si>
    <t>CURRENT PORTION FINANCIAL LEASE - PRINCIPLE</t>
  </si>
  <si>
    <t>VVV</t>
  </si>
  <si>
    <t>SSS</t>
  </si>
  <si>
    <t>UNDUE VAT - LEASING</t>
  </si>
  <si>
    <t>ดอกเบี้ยรอตัดบัญชี ตามสัญญาเช่าการเงิน</t>
  </si>
  <si>
    <t>เงินรับล่วงหน้าจากลูกค้า</t>
  </si>
  <si>
    <t>ภาษีเงินได้ค้างจ่าย</t>
  </si>
  <si>
    <t>รายได้จากการให้บริการตามสัญญา</t>
  </si>
  <si>
    <t>ZZZ</t>
  </si>
  <si>
    <t>F/G - B/F</t>
  </si>
  <si>
    <t>GIT -B/F</t>
  </si>
  <si>
    <t>WIP B/F</t>
  </si>
  <si>
    <t>LOCAL  SPARE  PART</t>
  </si>
  <si>
    <t>OVERSEA  COMPONENTS</t>
  </si>
  <si>
    <t>WIP - B/F</t>
  </si>
  <si>
    <t>COST OF SERVICE</t>
  </si>
  <si>
    <t>ต้นทุนการให้บริการตามสัญญา-ปรับออกจากต้นทุน</t>
  </si>
  <si>
    <t>Employment benefit obligations exp.  - Cost</t>
  </si>
  <si>
    <t>PPP-34</t>
  </si>
  <si>
    <t>PPP-43</t>
  </si>
  <si>
    <t>YYY</t>
  </si>
  <si>
    <t>FFF</t>
  </si>
  <si>
    <t>COST - SERVICES</t>
  </si>
  <si>
    <t>BBBB</t>
  </si>
  <si>
    <t>ต้นทุนการให้บริการตามสัญญา</t>
  </si>
  <si>
    <t>เงินฝากสถาบันการเงินที่มีภาระผูกพัน</t>
  </si>
  <si>
    <t>ที่ดิน อาคารและอุปกรณ์ - สุทธิ</t>
  </si>
  <si>
    <t>สินทรัพย์ไม่มีตัวตน - สุทธิ</t>
  </si>
  <si>
    <t>หนี้สินหมุนเวียนอื่น</t>
  </si>
  <si>
    <t>หนี้สินภาษีเงินได้รอการตัดบัญชี</t>
  </si>
  <si>
    <t>ทุนจดทะเบียน</t>
  </si>
  <si>
    <t>ทุนออกจำหน่ายและชำระเต็มมูลค่าแล้ว</t>
  </si>
  <si>
    <t>กำไรสะสม</t>
  </si>
  <si>
    <t>จัดสรรแล้ว</t>
  </si>
  <si>
    <t>สำรองตามกฎหมาย</t>
  </si>
  <si>
    <t>ยังไม่ได้จัดสรร</t>
  </si>
  <si>
    <t xml:space="preserve">หุ้นสามัญ  450,000,000 หุ้น มูลค่าหุ้นละ 1 บาท </t>
  </si>
  <si>
    <t xml:space="preserve">หุ้นสามัญ  315,000,000 หุ้น มูลค่าหุ้นละ 1 บาท </t>
  </si>
  <si>
    <t>บริษัท ซีพีที ไดร์ แอนด์ เพาเวอร์ จำกัด (มหาชน)</t>
  </si>
  <si>
    <t>เงินกู้ยืมระยะยาวจากสถาบันการเงิน</t>
  </si>
  <si>
    <t>CONSULTING</t>
  </si>
  <si>
    <t>Actuarial Gain/Loss</t>
  </si>
  <si>
    <t>Deposit - หมุนเวียน</t>
  </si>
  <si>
    <t>Employment benefit obligations exp. Sale</t>
  </si>
  <si>
    <t>CHEQUE ON HAND</t>
  </si>
  <si>
    <t>วัตถุดิบรอขาย</t>
  </si>
  <si>
    <t>SSS-1</t>
  </si>
  <si>
    <t>ดอกเบี้ยรอตัดบัญชี ตามสัญญาเช่าการเงิน ที่จะครบกำหนดภายใน 1 ปี</t>
  </si>
  <si>
    <t>VVV-1</t>
  </si>
  <si>
    <t>UNDUE VAT - LEASING ที่จะครบกำหนดภายใน 1 ปี</t>
  </si>
  <si>
    <t>ที่ถึงกำหนดชำระภายในหนึ่งปี</t>
  </si>
  <si>
    <t>เดบิต</t>
  </si>
  <si>
    <t>สินค้าคงเหลือ - สุทธิ</t>
  </si>
  <si>
    <t xml:space="preserve"> </t>
  </si>
  <si>
    <t>ยอดหลังปรับปรุง</t>
  </si>
  <si>
    <t>ยอดก่อนปรับปรุง</t>
  </si>
  <si>
    <t>ณ วันที่ 31 ธันวาคม 2558</t>
  </si>
  <si>
    <t>ยอดตามงบผู้สอบเดิม</t>
  </si>
  <si>
    <t>Accrued Warranty</t>
  </si>
  <si>
    <t>รายการปรับปรุง RE ใน SE</t>
  </si>
  <si>
    <t>As at December 31, 2014</t>
  </si>
  <si>
    <t>OOO</t>
  </si>
  <si>
    <t>CURRENT PORTION OF LONG TERM  LOAN</t>
  </si>
  <si>
    <t>FIXED-KBank / สาขาประชานิเวศน์ 1</t>
  </si>
  <si>
    <t>INVESMENT FUNDS-TANAPIBUN</t>
  </si>
  <si>
    <t>POST DATE CHEQUE FROM TRADE DEBTOR</t>
  </si>
  <si>
    <t>POST DATE CHEQUES PAYMENT</t>
  </si>
  <si>
    <t>OTHER PAYABLES</t>
  </si>
  <si>
    <t>INSURANCE FOR JOB</t>
  </si>
  <si>
    <t>INSURANCE NO JOB</t>
  </si>
  <si>
    <t>TRAVELLING EXP. NO JOB (HOTEL)</t>
  </si>
  <si>
    <t>MOBILE PHONE SALE</t>
  </si>
  <si>
    <t>R &amp; D</t>
  </si>
  <si>
    <t>UN REALISED GAIN/LOSS IN EXCHANGE</t>
  </si>
  <si>
    <t>รายการบัญชี</t>
  </si>
  <si>
    <t>เดบิตยกมา</t>
  </si>
  <si>
    <t>เครดิตยกมา</t>
  </si>
  <si>
    <t>เดบิตประจำงวด</t>
  </si>
  <si>
    <t>เครดิตประจำงวด</t>
  </si>
  <si>
    <t>เดบิตสะสม</t>
  </si>
  <si>
    <t>เครดิตสะสม</t>
  </si>
  <si>
    <t>Dr/(Cr)</t>
  </si>
  <si>
    <t>1101101 PETTY CASH[BAHT]</t>
  </si>
  <si>
    <t>1101102 PETTY CASH[CUR.]</t>
  </si>
  <si>
    <t>1101201 C/A KBANK/PRACHANIWET 1-CPTD</t>
  </si>
  <si>
    <t>1101202 C/A - TBANK (CPTD)</t>
  </si>
  <si>
    <t>1101203 C/A BAY / สาขาตลาดรังสิต</t>
  </si>
  <si>
    <t>1101205 C/A KBANK-CPTD (Bangkapi)</t>
  </si>
  <si>
    <t>1101206 C/A BBL (CPTD)</t>
  </si>
  <si>
    <t>1101311 S/A KBANK-CPTD(Bangkapi)</t>
  </si>
  <si>
    <t>1101312 S/A TMB-CPTD</t>
  </si>
  <si>
    <t>1101313 S/A KBANK/PRACHANIWET 1-CPTD</t>
  </si>
  <si>
    <t>1101314 S/A BBL (CPTD)</t>
  </si>
  <si>
    <t>1101315 S/A TBANK (CPTD)</t>
  </si>
  <si>
    <t>1101316 S/A BAY / สาขาตลาดรังสิต</t>
  </si>
  <si>
    <t>1101321 FCD-USD (KBANK-CPTD)</t>
  </si>
  <si>
    <t>1101322 FCD-GBP (KBANK-CPTD)</t>
  </si>
  <si>
    <t>1101323 CHEQUE ON HAND</t>
  </si>
  <si>
    <t>1102101 FIXED-BBL / สาขาประชาชื่น</t>
  </si>
  <si>
    <t>1102102 FIXED-TBANK (CPTD)</t>
  </si>
  <si>
    <t>1102103 FIXED-BAY / สาขาตลาดรังสิต</t>
  </si>
  <si>
    <t>1102104 INVESMENT FUNDS-TANAPAT</t>
  </si>
  <si>
    <t>1102105 Allowace for invesment</t>
  </si>
  <si>
    <t>1102106 FIXED-KBank / สาขาประชานิเวศน์ 1</t>
  </si>
  <si>
    <t>1102107 INVESMENT FUNDS-TANAPIBUN</t>
  </si>
  <si>
    <t>1103101 TRADE DEBTOR (Baht)</t>
  </si>
  <si>
    <t>1103102 TRADE DEBTOR (FCD)</t>
  </si>
  <si>
    <t>1103103 TRADE DEBTOR UNDUE</t>
  </si>
  <si>
    <t>1103104 POST DATE CHEQUE FROM TRADE DEBTOR</t>
  </si>
  <si>
    <t>1103105 TRADE DEBTOR COMMISSIONING (BAHT)</t>
  </si>
  <si>
    <t>1103106 TRADE DEBTOR COMMISSIONING (FCD)</t>
  </si>
  <si>
    <t>1104101 PREPAID EXPENSE</t>
  </si>
  <si>
    <t>1104102 UNEXPIRED INSURANCE</t>
  </si>
  <si>
    <t>1104104 PREPAID COMMISSION STAFF</t>
  </si>
  <si>
    <t>1104201 ACCRUED INTEREST REC.</t>
  </si>
  <si>
    <t>1104301 ADVANCE FOR STAFF</t>
  </si>
  <si>
    <t>1104302 PREPAID ADVANCE</t>
  </si>
  <si>
    <t>1104401 OTHER RECEIVABLES</t>
  </si>
  <si>
    <t>1106101 LOCAL SPAREPART(อุปกรณ์ไฟฟ้าสำเร็จรูป-ในประเทศ)</t>
  </si>
  <si>
    <t>1106102 OVERSEA COMPONENT (อุปกรณ์ไฟฟ้าสำเร็จรูปต่างประเทศSTOCK)</t>
  </si>
  <si>
    <t>1106103 GOODS IN TRANSIT(อุปกรณ์ไฟฟ้าสำเร็จรูป-ต่างประเทศระหว่างทาง)</t>
  </si>
  <si>
    <t>1106201 WORK IN PROCESS(ระบบควบคุมไฟฟ้าระหว่างผลิต)</t>
  </si>
  <si>
    <t>1106301 Allowance for defective and obsolete inventories</t>
  </si>
  <si>
    <t>1107001 UNDUE VAT</t>
  </si>
  <si>
    <t>1107002 ADVANCE PAYMENT FOR GOODS</t>
  </si>
  <si>
    <t>1107003 INPUT VAT</t>
  </si>
  <si>
    <t>1107004 OUTPUT VAT</t>
  </si>
  <si>
    <t>1107007 UNDUE VAT LEASING</t>
  </si>
  <si>
    <t>1107008 UNDUE VAT LEASING MATURITY WITHIN ONE YEAR</t>
  </si>
  <si>
    <t>1108000 SUSPENSES DEBIT</t>
  </si>
  <si>
    <t>1201101 RETENTION</t>
  </si>
  <si>
    <t>1207101 LAND</t>
  </si>
  <si>
    <t>1207102 BUILDING</t>
  </si>
  <si>
    <t>1207103 RENOVATION</t>
  </si>
  <si>
    <t>1207104 OFFICE EQUIPMENTS</t>
  </si>
  <si>
    <t>1207105 FUNITURE &amp; FITTING</t>
  </si>
  <si>
    <t>1207106 COMPUTER</t>
  </si>
  <si>
    <t>1207107 TOOLS</t>
  </si>
  <si>
    <t>1207108 CARS</t>
  </si>
  <si>
    <t>1207109 BUILDING IN PROGRESS</t>
  </si>
  <si>
    <t>1207201 PROV FOR DEPRN-BUILDING (PRODUCTION &amp; SERVICE)</t>
  </si>
  <si>
    <t>1207202 PROV FOR DEPRN-BUILDING (MANAGEMENT)</t>
  </si>
  <si>
    <t>1207203 PROV FOR DEPRN-RENOVATION</t>
  </si>
  <si>
    <t>1207204 PROV FOR DEPRN-OFFICE EQUIP</t>
  </si>
  <si>
    <t>1207205 PROV FOR DEPRN-FURNITURE</t>
  </si>
  <si>
    <t>1207206 PROV FOR DEPRN-COMPUTER</t>
  </si>
  <si>
    <t>1207207 PROV FOR DEPRN-TOOL</t>
  </si>
  <si>
    <t>1207208 PROV FOR DEPRN-CARS</t>
  </si>
  <si>
    <t>1208101 COMPUTER SOFTWARE</t>
  </si>
  <si>
    <t>1208201 Accumulated amortization-computer software</t>
  </si>
  <si>
    <t>1209001 Deferred tax asset</t>
  </si>
  <si>
    <t>1210001 PREPAID TAX</t>
  </si>
  <si>
    <t>1210002 Deposit for acquisition of fix assets</t>
  </si>
  <si>
    <t>1210003 DEPOSIT</t>
  </si>
  <si>
    <t>1210004 DEFERRED INTEREST</t>
  </si>
  <si>
    <t>1210005 DEFERRED INTEREST MATURITY WITHIN ONE YEAR</t>
  </si>
  <si>
    <t>1210007 DEPOSIT WORKING CAPITAL</t>
  </si>
  <si>
    <t>2102001 TRADE CREDITOR (LOCAL)</t>
  </si>
  <si>
    <t>2102002 TRADE CREDITOR (OVERSEA)</t>
  </si>
  <si>
    <t>2102003 ACC.COST DELIVERY</t>
  </si>
  <si>
    <t>2102004 ACC. PRODUCT CODE</t>
  </si>
  <si>
    <t>2102005 ACC.CREDITOR (LOCAL)</t>
  </si>
  <si>
    <t>2102006 POST DATE CHEQUES PAYMENT</t>
  </si>
  <si>
    <t>2102007 OTHER PAYABLES</t>
  </si>
  <si>
    <t>2103 ACCRUED SOCIAL SECURITY FUND</t>
  </si>
  <si>
    <t>2103101 HIRE PURCHASE CAR</t>
  </si>
  <si>
    <t>2103103 HIRE PURCHASE CAR CURRENT PORTION FINANCIAL LEASE PRINCIPLE</t>
  </si>
  <si>
    <t>2103201 ACCRUED AUDIT FEE</t>
  </si>
  <si>
    <t>2103202 ACCRUED COMMISSION-STAFF</t>
  </si>
  <si>
    <t>2103203 ACCRUED COMMISSION-OUTSIDER</t>
  </si>
  <si>
    <t>2103204 ACCRUED OTHER EXPENSE</t>
  </si>
  <si>
    <t>2103205 ACCRUED S &amp; A</t>
  </si>
  <si>
    <t>2103208 ACCRUED EXPENSES BANK CHARGE</t>
  </si>
  <si>
    <t>2103301 DEFERRED CHEQUE</t>
  </si>
  <si>
    <t>2104301 เงินประกันผลงาน</t>
  </si>
  <si>
    <t>2106001 INCOME TAX PAYABLE</t>
  </si>
  <si>
    <t>2108001 A/R SPOT RATE</t>
  </si>
  <si>
    <t>2108002 ค่าธรรมเนียมจากการบริหารความเสี่ยงรอตัดบัญชี</t>
  </si>
  <si>
    <t>2108003 A/P - FORWARD RATE</t>
  </si>
  <si>
    <t>2108004 ACCRUED SOCIAL SECURITY FUND</t>
  </si>
  <si>
    <t>2108005 ACCRUED VAT</t>
  </si>
  <si>
    <t>2108006 PERSONEL INCOME TAX</t>
  </si>
  <si>
    <t>2108007 WITHOLDING TAX</t>
  </si>
  <si>
    <t>2108008 DEPOSIT HELP</t>
  </si>
  <si>
    <t>2108009 ACC.THOMAS BOARDBENT</t>
  </si>
  <si>
    <t>2108010 PERSONEL INCOME TAX-Staff</t>
  </si>
  <si>
    <t>2108011 ACCRUED PROVIDENT FUND</t>
  </si>
  <si>
    <t>2108012 RETENTION</t>
  </si>
  <si>
    <t>2108015 WITHOLDING TAX P 1</t>
  </si>
  <si>
    <t>2108016 WITHOLDING TAX P 54</t>
  </si>
  <si>
    <t>2108020 ACCRUED VAT PP 36</t>
  </si>
  <si>
    <t>2201001 LOAN -KBANK</t>
  </si>
  <si>
    <t>2201002 Deferred tax liabilities</t>
  </si>
  <si>
    <t>2203001 Employee benefit obligation</t>
  </si>
  <si>
    <t>2203002 ACCRUED WARRANTY</t>
  </si>
  <si>
    <t>2203003 ACCRUED BONUS</t>
  </si>
  <si>
    <t>3200001 Authorized share capital</t>
  </si>
  <si>
    <t>3200002 ISSUED SHARE CAPITAL(ทุนที่ออกและชำระแล้ว)</t>
  </si>
  <si>
    <t>3300001 Approprated - Legal reserve</t>
  </si>
  <si>
    <t>3300002 ACCUMULATED PROFIT/LOSS</t>
  </si>
  <si>
    <t>3300003 Actuarial Gain/Loss</t>
  </si>
  <si>
    <t>4101001 REVENUES FROM SALES PANEL-LOCAL</t>
  </si>
  <si>
    <t>4101002 REVENUES FROM SALES PANEL-FOREIGN</t>
  </si>
  <si>
    <t>4101003 REVENUES FROM SALES PANEL-LOCAL(COMMISSIONING)</t>
  </si>
  <si>
    <t>4101004 REVENUES FROM SALES PANEL-FOREIGN(COMMISSIONING)</t>
  </si>
  <si>
    <t>4102001 REVENUES FROM SALES UNIT-LOCAL</t>
  </si>
  <si>
    <t>4102002 REVENUES FROM SALES UNIT-FOREIGN</t>
  </si>
  <si>
    <t>4102006 REVENUES FROM SALES UNIT REPAIR-LOCAL</t>
  </si>
  <si>
    <t>4102007 REVENUES FROM SALES UNIT REPAIR-FOREIGN</t>
  </si>
  <si>
    <t>4200001 REVENUES FROM SERVICE - LOCAL</t>
  </si>
  <si>
    <t>4200002 REVENUES FROM SERVICE - FOREIGN</t>
  </si>
  <si>
    <t>4200003 REVENUES FROM SERVICES - INSTALLATION</t>
  </si>
  <si>
    <t>4200005 INCOME FROM CONTRACTS</t>
  </si>
  <si>
    <t>4200006 REVENUES FROM SERVICES - LOCAL COMMISSIONING</t>
  </si>
  <si>
    <t>4200007 REVENUES FROM SERVICES - FOREIGN COMMISSIONING</t>
  </si>
  <si>
    <t>4200008 REVENUES FROM SERVICES - INSTALLATION COMMISSIONING</t>
  </si>
  <si>
    <t>4200010 REVENUES FROM SERVICE REPAIR-LOCAL</t>
  </si>
  <si>
    <t>4200011 REVENUES FROM SERVICE REPAIR-FOREIGN</t>
  </si>
  <si>
    <t>4300001 INTEREST RECEIVED</t>
  </si>
  <si>
    <t>4300002 G/(L) ON SALES OF ASSETS</t>
  </si>
  <si>
    <t>4300003 OTHER INCOMES</t>
  </si>
  <si>
    <t>4300004 CAPITAL GAIN/LOSS</t>
  </si>
  <si>
    <t>5101001 PURCHASES UNIT LOCAL FOR JOB</t>
  </si>
  <si>
    <t>5101002 PURCHASES UNIT FOREIGN</t>
  </si>
  <si>
    <t>5101003 DUTY TAX</t>
  </si>
  <si>
    <t>5101004 CLEARING</t>
  </si>
  <si>
    <t>5101005 FREIGHT</t>
  </si>
  <si>
    <t>5101006 INSURANCE GOODS</t>
  </si>
  <si>
    <t>5101007 OPEN L/C ENGAGE COMM.</t>
  </si>
  <si>
    <t>5101008 PURCHASES CONSUMABLES</t>
  </si>
  <si>
    <t>5101009 DISCOUNT RECEIVED</t>
  </si>
  <si>
    <t>5101010 SUBCONTRACT</t>
  </si>
  <si>
    <t>5101011 DIRECT LABOR</t>
  </si>
  <si>
    <t>5101012 BONUS FACTORY</t>
  </si>
  <si>
    <t>5101013 OT FACTORY FOR JOB</t>
  </si>
  <si>
    <t>5101014 WELFARE FACTORY</t>
  </si>
  <si>
    <t>5101015 TELEPHONE FACTORY</t>
  </si>
  <si>
    <t>5101016 INTERNET FACTORY</t>
  </si>
  <si>
    <t>5101017 ELECTRICITY FACTORY</t>
  </si>
  <si>
    <t>5101018 WATER FACTORY</t>
  </si>
  <si>
    <t>5101019 SECURITY FACTORY</t>
  </si>
  <si>
    <t>5101020 DEFECTIVE REPORT (ค่าซ่อมสินค้า)</t>
  </si>
  <si>
    <t>5101021 INSTALLATION EXP.</t>
  </si>
  <si>
    <t>5101022 MAINTENANCE FACTORY EXP.</t>
  </si>
  <si>
    <t>5101023 PACKAGING</t>
  </si>
  <si>
    <t>5101024 STOCK EXCESS</t>
  </si>
  <si>
    <t>5101025 PRODUCTION EXP FOR JOB.</t>
  </si>
  <si>
    <t>5101026 DEPRECIATION-TOOL</t>
  </si>
  <si>
    <t>5101027 DEPRECIATION-BUILDING [PRODUCTION &amp; SERVICE]</t>
  </si>
  <si>
    <t>5101028 SERVICE EXP. FOR JOB</t>
  </si>
  <si>
    <t>5101029 TRAVELLING EXP. FOR JOB</t>
  </si>
  <si>
    <t>5101030 TRANSPORTATION COST SALE</t>
  </si>
  <si>
    <t>5101031 CONSULTING</t>
  </si>
  <si>
    <t>5101032 INSURANCE FOR JOB</t>
  </si>
  <si>
    <t>5101111 DIRECT LABOR (Month)</t>
  </si>
  <si>
    <t>5101114 WELFARE FACTORY (CAR ALLOWANCE)</t>
  </si>
  <si>
    <t>5101132 INSURANCE NO JOB</t>
  </si>
  <si>
    <t>5101211 DIRECT LABOR (Day)</t>
  </si>
  <si>
    <t>5101214 WELFARE FACTORY (PHONE CALL ALLOWANCE)</t>
  </si>
  <si>
    <t>5101314 WELFARE FACTORT (ALLOWANCE)</t>
  </si>
  <si>
    <t>5101414 WELFARE FACTORY (INSURANCE)</t>
  </si>
  <si>
    <t>5102001 COST-JOB.S</t>
  </si>
  <si>
    <t>5111001 PURCHASES UNIT LOCAL NO JOB</t>
  </si>
  <si>
    <t>5111013 OT FACTORY NO JOB</t>
  </si>
  <si>
    <t>5111025 PRODUCTION EXP NO JOB.</t>
  </si>
  <si>
    <t>5111028 SERVICE EXP. NO JOB</t>
  </si>
  <si>
    <t>5111029 TRAVELLING EXP. NO JOB</t>
  </si>
  <si>
    <t>5111129 TRAVELLING EXP. NO JOB (TAXI &amp; TRANSPORT)</t>
  </si>
  <si>
    <t>5111229 TRAVELLING EXP. NO JOB (EXPRESS WAY)</t>
  </si>
  <si>
    <t>5111329 TRAVELLING EXP. NO JOB (HOTEL)</t>
  </si>
  <si>
    <t>5200001 SALARY SALE</t>
  </si>
  <si>
    <t>5200003 OT SALE</t>
  </si>
  <si>
    <t>5200004 WELFARE SALE</t>
  </si>
  <si>
    <t>5200005 COMMISSION STAFF</t>
  </si>
  <si>
    <t>5200006 COMMISSION SERVICE</t>
  </si>
  <si>
    <t>5200007 COMMISSION OUTSIDER</t>
  </si>
  <si>
    <t>5200008 ADVERTISING &amp; PROMOTION</t>
  </si>
  <si>
    <t>5200009 ENTERTAIN FOR JOB</t>
  </si>
  <si>
    <t>5200010 SALE EXP.</t>
  </si>
  <si>
    <t>5200011 MISCELLANEOUS SALE</t>
  </si>
  <si>
    <t>5200012 S &amp; A EXP.</t>
  </si>
  <si>
    <t>5200013 SERVICE EXP.</t>
  </si>
  <si>
    <t>5200014 Warranty(-A)</t>
  </si>
  <si>
    <t>5200015 BANK GUARANTEE FOR JOB.</t>
  </si>
  <si>
    <t>5200017 TRAVELLING EXP. NO JOB SALE</t>
  </si>
  <si>
    <t>5200018 R &amp; D</t>
  </si>
  <si>
    <t>5200104 WELFARE SALE (CAR ALLOWANCE)</t>
  </si>
  <si>
    <t>5200117 TRAVELLING EXP. NO JOB SALE (TAXI &amp; TRANSPORT)</t>
  </si>
  <si>
    <t>5200204 WELFARE SALE (PHONE CALL ALLOWANCE)</t>
  </si>
  <si>
    <t>5200217 TRAVELLING EXP. NO JOB SALE (EXPRESS WAY)</t>
  </si>
  <si>
    <t>5200304 WELFARE SALE (ALLOWANCE)</t>
  </si>
  <si>
    <t>5200317 TRAVELLING EXP. NO JOB SALE (HOTEL)</t>
  </si>
  <si>
    <t>5200404 WELFARE SALE (INSURANCE)</t>
  </si>
  <si>
    <t>5210009 ENTERTAIN NO JOB</t>
  </si>
  <si>
    <t>5210015 BANK GUARANTEE NO JOB.</t>
  </si>
  <si>
    <t>5300001 MANAGEMENT BENEFIT EXP.</t>
  </si>
  <si>
    <t>5300002 SALARY ADMIN</t>
  </si>
  <si>
    <t>5300003 BONUS ADMIN</t>
  </si>
  <si>
    <t>5300004 OT ADMIN</t>
  </si>
  <si>
    <t>5300005 WELFARE ADMIN</t>
  </si>
  <si>
    <t>5300006 EMPLOYEE EXPENSES</t>
  </si>
  <si>
    <t>5300007 INSURANCE - HEALTH</t>
  </si>
  <si>
    <t>5300008 TAX-SOCIAL SECURITY FUND</t>
  </si>
  <si>
    <t>5300009 OVERSEA TRIPS</t>
  </si>
  <si>
    <t>5300010 TREVELLING EXP.</t>
  </si>
  <si>
    <t>5300011 VEHICLE EXP.</t>
  </si>
  <si>
    <t>5300012 LEGAL-COSULT-AUDIT</t>
  </si>
  <si>
    <t>5300013 TELEPHONE OFFICE USE</t>
  </si>
  <si>
    <t>5300014 MOBILE PHONE</t>
  </si>
  <si>
    <t>5300015 INTERNET</t>
  </si>
  <si>
    <t>5300016 ELECTRICITY</t>
  </si>
  <si>
    <t>5300017 WATER</t>
  </si>
  <si>
    <t>5300018 SECURITY</t>
  </si>
  <si>
    <t>5300019 OFFICE USE</t>
  </si>
  <si>
    <t>5300020 OFFICE MAINTENANCE [OUTSOURCE]</t>
  </si>
  <si>
    <t>5300021 PRINTING</t>
  </si>
  <si>
    <t>5300022 OFFICE OPERATING FEE</t>
  </si>
  <si>
    <t>5300023 INSURANCE</t>
  </si>
  <si>
    <t>5300024 LEASING CARS</t>
  </si>
  <si>
    <t>5300025 LEASING XEROX</t>
  </si>
  <si>
    <t>5300026 BANK CHARGE</t>
  </si>
  <si>
    <t>5300027 BAD DEBTS</t>
  </si>
  <si>
    <t>5300028 MISCELLANEOUS</t>
  </si>
  <si>
    <t>5300029 ชลบุรี (Plant)</t>
  </si>
  <si>
    <t>5300030 Employment benefit obligations exp.</t>
  </si>
  <si>
    <t>5300031 REALISED GAIN/LOSS IN EXCHANGE</t>
  </si>
  <si>
    <t>5300032 UN REALISED GAIN/LOSS IN EXCHANGE</t>
  </si>
  <si>
    <t>5300033 HEDGE FEES</t>
  </si>
  <si>
    <t>5300034 DEPRECIATION-OFFICE EQUIP</t>
  </si>
  <si>
    <t>5300035 DEPRECIATION-FURNITURE</t>
  </si>
  <si>
    <t>5300036 DEPRECIATION-CARS</t>
  </si>
  <si>
    <t>5300037 DEPRECIATON-COMPUTER</t>
  </si>
  <si>
    <t>5300038 DEPRECIATION-RENOVATION</t>
  </si>
  <si>
    <t>5300039 DEPRECIATION-BUILDING(Management)</t>
  </si>
  <si>
    <t>5300040 DEPRECIATION-TOOL</t>
  </si>
  <si>
    <t>5300041 AMORTIZATION-SOFTWARE COMPUTER</t>
  </si>
  <si>
    <t>5300042 LEGAL NON DEDUCTIBLE EXPENDITURE</t>
  </si>
  <si>
    <t>5300043 ขาดทุนจากการตัดจำหน่ายสินทรัพย์</t>
  </si>
  <si>
    <t>5300044 TAX - PROVIDENT FUND</t>
  </si>
  <si>
    <t>5300045 AUDIT COM.</t>
  </si>
  <si>
    <t>5300046 LOSS ON OBSOLETE INVENTORIES</t>
  </si>
  <si>
    <t>5300050 EMPLOYMENTBENEFIT OBLIGATIONS ADMIN</t>
  </si>
  <si>
    <t>5300051 EMPLOYMENTBENEFIT OBLIGATIONS SALES</t>
  </si>
  <si>
    <t>5300052 EMPLOYMENTBENEFIT OBLIGATIONS COST</t>
  </si>
  <si>
    <t>5300101 MANAGEMENT BENEFIT EXP.(SALARIES &amp; BONUS)</t>
  </si>
  <si>
    <t>5300105 WELFARE ADMIN (CAR ALLOWANCE)</t>
  </si>
  <si>
    <t>5300106 EMPLOYEE EXPENSES (MEDICAL FEE)</t>
  </si>
  <si>
    <t>5300110 TRAVELLING EXP. (TAXI &amp; TRANSPORT)</t>
  </si>
  <si>
    <t>5300111 VEHICLE EXP. (CAR MAINTERNANCE)</t>
  </si>
  <si>
    <t>5300119 OFFICE USE (OFFICE)</t>
  </si>
  <si>
    <t>5300123 INSURANCE (CARS)</t>
  </si>
  <si>
    <t>5300131 REALISED GAIN/LOSS IN EXCHANGE FOR JOB</t>
  </si>
  <si>
    <t>5300201 MANAGEMENT BENEFIT EXP. (PHONE CALL ALLOWANCE)</t>
  </si>
  <si>
    <t>5300205 WELFARE ADMIN (PHONE CALL ALLOWANCE)</t>
  </si>
  <si>
    <t>5300206 EMPLOYEE EXPENSES (CPT party)</t>
  </si>
  <si>
    <t>5300210 TRAVELLING EXP. (EXPRESS WAY)</t>
  </si>
  <si>
    <t>5300211 VEHICLE EXP. (TAX CAR)</t>
  </si>
  <si>
    <t>5300219 OFFICE USE (PRINTING)</t>
  </si>
  <si>
    <t>5300223 INSURANCE (GOODS)</t>
  </si>
  <si>
    <t>5300231 REALISED GAIN/LOSS IN EXCHANGE NO JOB</t>
  </si>
  <si>
    <t>5300305 WELFARE ADMIN (ALLOWANCE)</t>
  </si>
  <si>
    <t>5300310 TRAVELLING EXP. (HOTEL)</t>
  </si>
  <si>
    <t>5300311 VEHICLE EXP. (FUEL)</t>
  </si>
  <si>
    <t>5300319 OFFICE USE (XEROX  PAPER)</t>
  </si>
  <si>
    <t>5300323 INSURANCE (OFFICE)</t>
  </si>
  <si>
    <t>5300405 WELFARE ADMIN (INSURANCE)</t>
  </si>
  <si>
    <t>5400001 INTEREST PAID FOR JOB. (ยกเลิก)</t>
  </si>
  <si>
    <t>5400002 CORPORATE INCOME TAX</t>
  </si>
  <si>
    <t>5410001 INTEREST PAID NO JOB.</t>
  </si>
  <si>
    <t xml:space="preserve"> Total</t>
  </si>
  <si>
    <t>TRADE DEBTOR COMMISSIONING (BAHT)</t>
  </si>
  <si>
    <t>TRADE DEBTOR COMMISSIONING (FCD)</t>
  </si>
  <si>
    <t>UNDUE VAT LEASING</t>
  </si>
  <si>
    <t>UNDUE VAT LEASING MATURITY WITHIN ONE YEAR</t>
  </si>
  <si>
    <t>SUSPENSES DEBIT</t>
  </si>
  <si>
    <t>DEFERRED INTEREST MATURITY WITHIN ONE YEAR</t>
  </si>
  <si>
    <t>HIRE PURCHASE CAR CURRENT PORTION FINANCIAL LEASE PRINCIPLE</t>
  </si>
  <si>
    <t>WITHOLDING TAX P 1</t>
  </si>
  <si>
    <t>WITHOLDING TAX P 54</t>
  </si>
  <si>
    <t>ACCRUED VAT PP 36</t>
  </si>
  <si>
    <t>REVENUES FROM SALES PANEL-LOCAL(COMMISSIONING)</t>
  </si>
  <si>
    <t>REVENUES FROM SALES PANEL-FOREIGN(COMMISSIONING)</t>
  </si>
  <si>
    <t>REVENUES FROM SERVICES - INSTALLATION</t>
  </si>
  <si>
    <t>REVENUES FROM SERVICES - LOCAL COMMISSIONING</t>
  </si>
  <si>
    <t>REVENUES FROM SERVICES - INSTALLATION COMMISSIONING</t>
  </si>
  <si>
    <t>EMPLOYMENTBENEFIT OBLIGATIONS ADMIN</t>
  </si>
  <si>
    <t>EMPLOYMENTBENEFIT OBLIGATIONS SALES</t>
  </si>
  <si>
    <t>EMPLOYMENTBENEFIT OBLIGATIONS COST</t>
  </si>
  <si>
    <t>Interest paid</t>
  </si>
  <si>
    <t>INVESMENT FUNDS-TANAPAT</t>
  </si>
  <si>
    <t>PREPAID COMMISSION OUTSIDER</t>
  </si>
  <si>
    <t>PREPAID COMMISSION STAFF</t>
  </si>
  <si>
    <t>Deposit for acquisition of fix assets</t>
  </si>
  <si>
    <t>DEPOSIT WORKING CAPITAL</t>
  </si>
  <si>
    <t>ACCRUED S &amp; A</t>
  </si>
  <si>
    <t>ACCRUED EXPENSES BANK CHARGE</t>
  </si>
  <si>
    <t>DEFERRED CHEQUE</t>
  </si>
  <si>
    <t>ACCRUED WARRANTY</t>
  </si>
  <si>
    <t>ACCRUED BONUS</t>
  </si>
  <si>
    <t>Authorized share capital</t>
  </si>
  <si>
    <t xml:space="preserve"> Actuarial Gain/Loss</t>
  </si>
  <si>
    <t>REVENUES FROM SALES UNIT REPAIR-LOCAL</t>
  </si>
  <si>
    <t>REVENUES FROM SALES UNIT REPAIR-FOREIGN</t>
  </si>
  <si>
    <t>INCOME FROM CONTRACTS</t>
  </si>
  <si>
    <t>REVENUES FROM SERVICES - FOREIGN COMMISSIONING</t>
  </si>
  <si>
    <t>REVENUES FROM SERVICE REPAIR-LOCAL</t>
  </si>
  <si>
    <t>REVENUES FROM SERVICE REPAIR-FOREIGN</t>
  </si>
  <si>
    <t>STOCK EXCESS</t>
  </si>
  <si>
    <t>TRAVELLING EXP. NO JOB (EXPRESS WAY)</t>
  </si>
  <si>
    <t>TRAVELLING EXP. NO JOB SALE</t>
  </si>
  <si>
    <t>ชลบุรี (Plant)</t>
  </si>
  <si>
    <t>WELFARE ADMIN (INSURANCE)</t>
  </si>
  <si>
    <t>2101201 Trust receipts</t>
  </si>
  <si>
    <t>2203004 หนี้สินจากการประมาณการ</t>
  </si>
  <si>
    <t>5300060 SEMINAR BUDGET</t>
  </si>
  <si>
    <t>STATEMENT OF FINANCIAL POSITION</t>
  </si>
  <si>
    <t>Unit : Baht</t>
  </si>
  <si>
    <t>Notes</t>
  </si>
  <si>
    <t>Assets</t>
  </si>
  <si>
    <t xml:space="preserve">Cash and cash equivalents </t>
  </si>
  <si>
    <t xml:space="preserve">Inventories - net </t>
  </si>
  <si>
    <t>Non-current assets</t>
  </si>
  <si>
    <t>Intangible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</si>
  <si>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</si>
  <si>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</si>
  <si>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</si>
  <si>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</si>
  <si>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 xml:space="preserve">   Director                                                                Director</t>
  </si>
  <si>
    <t>Liabilities and Shareholders' Equity</t>
  </si>
  <si>
    <t>Current liabilities</t>
  </si>
  <si>
    <t>Non-current liabilities</t>
  </si>
  <si>
    <t>Total non-current liabilities</t>
  </si>
  <si>
    <t>Shareholders' equity</t>
  </si>
  <si>
    <t>Share capital</t>
  </si>
  <si>
    <t>Issued and fully paid-up</t>
  </si>
  <si>
    <t>Appropriated</t>
  </si>
  <si>
    <t>Unappropriated</t>
  </si>
  <si>
    <t>Total shareholders' equity</t>
  </si>
  <si>
    <t>Total liabilities and shareholders' equity</t>
  </si>
  <si>
    <t>Revenues</t>
  </si>
  <si>
    <t xml:space="preserve">Other income </t>
  </si>
  <si>
    <t>Total Revenues</t>
  </si>
  <si>
    <t>Expenses</t>
  </si>
  <si>
    <t>Cost of sales</t>
  </si>
  <si>
    <t>Cost of services</t>
  </si>
  <si>
    <t>Administrative expenses</t>
  </si>
  <si>
    <t>Total Expenses</t>
  </si>
  <si>
    <t>Items that will not be reclassified subsequently to profit or loss</t>
  </si>
  <si>
    <t>Retained earnings</t>
  </si>
  <si>
    <t xml:space="preserve">Legal Reserve </t>
  </si>
  <si>
    <t xml:space="preserve">Total </t>
  </si>
  <si>
    <t>Dividend paid</t>
  </si>
  <si>
    <t>provided by (used in) operating activities</t>
  </si>
  <si>
    <t>Depreciation and amortization</t>
  </si>
  <si>
    <t>Interest income</t>
  </si>
  <si>
    <t xml:space="preserve">Interest expenses </t>
  </si>
  <si>
    <t>in operating assets and liabilities</t>
  </si>
  <si>
    <t>Employee benefit obligations paid</t>
  </si>
  <si>
    <t>Income tax paid</t>
  </si>
  <si>
    <t>Supplemental Disclosures of Cash Flows Information</t>
  </si>
  <si>
    <t>Non-cash flows items consist of:</t>
  </si>
  <si>
    <t>Unaudited but reviewed</t>
  </si>
  <si>
    <t>Property, plant and equipment - net</t>
  </si>
  <si>
    <t>Short-term loans from financial institutions</t>
  </si>
  <si>
    <t>Provision for product warranty</t>
  </si>
  <si>
    <t>Registered</t>
  </si>
  <si>
    <t>Cost of construction services</t>
  </si>
  <si>
    <t>Revenues from sales of goods</t>
  </si>
  <si>
    <t>Cash flows from operating activities :</t>
  </si>
  <si>
    <t>Cash flows from financing activities :</t>
  </si>
  <si>
    <t>TB ก่อนปรับ</t>
  </si>
  <si>
    <t>CR</t>
  </si>
  <si>
    <t>TB หลังปรับ</t>
  </si>
  <si>
    <t>1207110 TOOLS IN PROGRESS</t>
  </si>
  <si>
    <t>2103206 ACCRUED DIVIDEND</t>
  </si>
  <si>
    <t>2108013 UNDUE VAT OUT PUT</t>
  </si>
  <si>
    <t>COST</t>
  </si>
  <si>
    <t>FG</t>
  </si>
  <si>
    <t>Z810</t>
  </si>
  <si>
    <t>900,000,000 ordinary shares at  Baht 0.50 each</t>
  </si>
  <si>
    <t>Operating liabilities increased (decreased) :</t>
  </si>
  <si>
    <t>Premiums</t>
  </si>
  <si>
    <t>Cash received from disposal of fixed assets</t>
  </si>
  <si>
    <t>Revenues from construction services</t>
  </si>
  <si>
    <t>Revenues from services</t>
  </si>
  <si>
    <t>STATEMENT OF PROFIT OR LOSS AND OTHER COMPREHENSIVE INCOME</t>
  </si>
  <si>
    <t>STATEMENT OF CASH FLOWS</t>
  </si>
  <si>
    <t>Deferred tax assets - net</t>
  </si>
  <si>
    <t>Trade and other current receivables</t>
  </si>
  <si>
    <t>Trade and other current payables</t>
  </si>
  <si>
    <t>Non-current provisions for employee benefits</t>
  </si>
  <si>
    <t xml:space="preserve">Deposit for purchases fixed assets </t>
  </si>
  <si>
    <t xml:space="preserve">Other comprehensive income </t>
  </si>
  <si>
    <t xml:space="preserve">Cash payment for deposit for purchases fixed assets </t>
  </si>
  <si>
    <t>Allowance for inventories devaluation</t>
  </si>
  <si>
    <t>Other non-current liabilities</t>
  </si>
  <si>
    <t>Investments in subsidiaries - net</t>
  </si>
  <si>
    <t>Separate financial statements</t>
  </si>
  <si>
    <t>Consolidated financial statements</t>
  </si>
  <si>
    <t xml:space="preserve">Other components </t>
  </si>
  <si>
    <t>of equity</t>
  </si>
  <si>
    <t>Other comprehensive</t>
  </si>
  <si>
    <t>Actuarial gain</t>
  </si>
  <si>
    <t xml:space="preserve"> income</t>
  </si>
  <si>
    <t xml:space="preserve">Total shareholders' </t>
  </si>
  <si>
    <t xml:space="preserve">equity attributable </t>
  </si>
  <si>
    <t>to  owners of parent</t>
  </si>
  <si>
    <t>Non-controlling</t>
  </si>
  <si>
    <t>interests</t>
  </si>
  <si>
    <t>Non-controlling interests</t>
  </si>
  <si>
    <t>Total shareholders' equity attributable to owners of parent</t>
  </si>
  <si>
    <t>Actuarial gain - net from tax</t>
  </si>
  <si>
    <t>Profit (loss) attributable to</t>
  </si>
  <si>
    <t>Total comprehensive income (loss) attributable to</t>
  </si>
  <si>
    <t>Transfer actuarial gain</t>
  </si>
  <si>
    <t>Trade and other current receivables - net</t>
  </si>
  <si>
    <t xml:space="preserve">Weighted average number of issued and fully paid-up </t>
  </si>
  <si>
    <t>ordinary shares (shares)</t>
  </si>
  <si>
    <t xml:space="preserve"> Issued and paid-up </t>
  </si>
  <si>
    <t>on common shares</t>
  </si>
  <si>
    <t xml:space="preserve">shareholders' equity </t>
  </si>
  <si>
    <t>Premium on common shares</t>
  </si>
  <si>
    <t>Balance as at January 1, 2019</t>
  </si>
  <si>
    <t xml:space="preserve">Increase in assets from transfered deposit for purchases fixed assets </t>
  </si>
  <si>
    <t>Cash flows from investing activities :</t>
  </si>
  <si>
    <t>Unaudited</t>
  </si>
  <si>
    <t>Audited</t>
  </si>
  <si>
    <t>Net cash used in financing activities</t>
  </si>
  <si>
    <t>Basic earnings (loss) per share</t>
  </si>
  <si>
    <t>(Gain) loss on exchange rates</t>
  </si>
  <si>
    <t>1,255,000,000 ordinary shares at  Baht 0.50 each</t>
  </si>
  <si>
    <t xml:space="preserve">Tax income (expenses) </t>
  </si>
  <si>
    <t>Weighted average number of issued and fully paid-up</t>
  </si>
  <si>
    <t xml:space="preserve"> ordinary shares (shares)</t>
  </si>
  <si>
    <t>(Ms.Haruthai  Limprasert)                                       (Mr. Monchai Thunthanase)</t>
  </si>
  <si>
    <t>Diluted earnings (loss) per share</t>
  </si>
  <si>
    <t>CPT DRIVES AND POWER PUBLIC COMPANY LIMITED AND ITS SUBSIDIARIES</t>
  </si>
  <si>
    <t>but reviewed</t>
  </si>
  <si>
    <t>Equity holders of the parent</t>
  </si>
  <si>
    <t>STATEMENT OF CHANGES IN EQUITY</t>
  </si>
  <si>
    <t>Operating assets (increased) decreased :</t>
  </si>
  <si>
    <t>Cash payment for purchases of fixed assets</t>
  </si>
  <si>
    <t>Cash payment for purchases of intangible assets</t>
  </si>
  <si>
    <t>Other current provisions</t>
  </si>
  <si>
    <t>Decrease in short-term loans from financial institutions</t>
  </si>
  <si>
    <t>Balance as at January 1, 2020</t>
  </si>
  <si>
    <t>December 31, 2019</t>
  </si>
  <si>
    <t>Contract assets</t>
  </si>
  <si>
    <t>Contract liabilities</t>
  </si>
  <si>
    <t>Cash received from disposal of current financial assets</t>
  </si>
  <si>
    <t>Cash payment for current financial assets</t>
  </si>
  <si>
    <t>Cash payment for non-current financial assets</t>
  </si>
  <si>
    <t>Other current financial assets - net</t>
  </si>
  <si>
    <t>Current tax assets</t>
  </si>
  <si>
    <t xml:space="preserve">Current portion of  lease liabilities </t>
  </si>
  <si>
    <t>Lease liabilities - net</t>
  </si>
  <si>
    <t>Profit (loss) for the period</t>
  </si>
  <si>
    <t>Total comprehensive income (loss) for the period</t>
  </si>
  <si>
    <t>Number of diluted ordinary shares (shares)</t>
  </si>
  <si>
    <t>(Gain) loss on disposal of  assets</t>
  </si>
  <si>
    <t xml:space="preserve">Profit (loss) from operating activities before changes </t>
  </si>
  <si>
    <t xml:space="preserve">Repayment of  leases liabilities </t>
  </si>
  <si>
    <t xml:space="preserve">Increase in assets from lease liabilities </t>
  </si>
  <si>
    <t>Cash and cash equivalents at the beginning of the period</t>
  </si>
  <si>
    <t>Cash and cash equivalents at the end of the period</t>
  </si>
  <si>
    <t>AS AT JUNE 30, 2020</t>
  </si>
  <si>
    <t>FOR THE THREE-MONTH PERIOD  ENDED JUNE 30, 2020</t>
  </si>
  <si>
    <t>FOR THE SIX-MONTH PERIOD ENDED JUNE 30, 2020</t>
  </si>
  <si>
    <t>Balance as at June 30, 2020</t>
  </si>
  <si>
    <t>Balance as at June 30, 2019</t>
  </si>
  <si>
    <t>June 30, 2020</t>
  </si>
  <si>
    <t>Tax income</t>
  </si>
  <si>
    <t>Loss before income tax</t>
  </si>
  <si>
    <t>Loss before finance costs and income tax</t>
  </si>
  <si>
    <t>Loss for the period</t>
  </si>
  <si>
    <t>Total comprehensive loss for the period</t>
  </si>
  <si>
    <t>Loss attributable to</t>
  </si>
  <si>
    <t>Total comprehensive loss attributable to</t>
  </si>
  <si>
    <t>Basic loss per share</t>
  </si>
  <si>
    <t>Diluted loss per share</t>
  </si>
  <si>
    <t xml:space="preserve">Adjustments to reconcile loss for the periods  to cash  </t>
  </si>
  <si>
    <t>Unrealized loss on derivatives contract</t>
  </si>
  <si>
    <t>Unrealized gain on exchange rates</t>
  </si>
  <si>
    <t>Net cash from (used in) operating activities</t>
  </si>
  <si>
    <t>Cash provided by (used in) operating activities</t>
  </si>
  <si>
    <t>Cash received from disposal of non-current financial assets</t>
  </si>
  <si>
    <t>Increase (decreased) in accounts payables for purchase of fixed assets</t>
  </si>
  <si>
    <t>Net cash  from (used in) investing activities</t>
  </si>
  <si>
    <t>Distribution costs</t>
  </si>
  <si>
    <t>Profit (loss) before finance costs and income tax</t>
  </si>
  <si>
    <t>Non-current trade receivables - net</t>
  </si>
  <si>
    <t>Profit (loss) before income tax</t>
  </si>
  <si>
    <t>Loss for the periods</t>
  </si>
  <si>
    <t>4, 14</t>
  </si>
  <si>
    <t>4, 18</t>
  </si>
  <si>
    <t>Reversal of allowance for doubtful account</t>
  </si>
  <si>
    <t>Gain on disposal of  financial assets</t>
  </si>
  <si>
    <t>Unrealized gain on valuation of financial assets</t>
  </si>
  <si>
    <t>Reversal of other current provisions</t>
  </si>
  <si>
    <t>Net cash and cash equivalents decrease</t>
  </si>
  <si>
    <t>Assets decreased from transfer to inventories</t>
  </si>
  <si>
    <t>Loss on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</si>
</sst>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£&quot;#,##0;\-&quot;£&quot;#,##0"/>
    <numFmt numFmtId="195" formatCode="&quot;£&quot;#,##0;[Red]\-&quot;£&quot;#,##0"/>
    <numFmt numFmtId="196" formatCode="&quot;£&quot;#,##0.00;\-&quot;£&quot;#,##0.00"/>
    <numFmt numFmtId="197" formatCode="_-&quot;£&quot;* #,##0_-;\-&quot;£&quot;* #,##0_-;_-&quot;£&quot;* &quot;-&quot;_-;_-@_-"/>
    <numFmt numFmtId="198" formatCode="_-&quot;£&quot;* #,##0.00_-;\-&quot;£&quot;* #,##0.00_-;_-&quot;£&quot;* &quot;-&quot;??_-;_-@_-"/>
    <numFmt numFmtId="199" formatCode="\t&quot;฿&quot;#,##0.00_);[Red]\(\t&quot;฿&quot;#,##0.00\)"/>
    <numFmt numFmtId="200" formatCode="0.0%"/>
    <numFmt numFmtId="201" formatCode="_(* #,##0.00_);_(* \(#,##0.00\);_(* &quot;-&quot;_);_(@_)"/>
    <numFmt numFmtId="202" formatCode="#,##0_ ;[Red]\-#,##0\ "/>
    <numFmt numFmtId="203" formatCode="#,##0.00\ ;\(#,##0.00\)"/>
    <numFmt numFmtId="204" formatCode="_-* #,##0.000_-;\-* #,##0.000_-;_-* &quot;-&quot;??_-;_-@_-"/>
    <numFmt numFmtId="205" formatCode="[$-107041E]d\ mmm\ yy;@"/>
    <numFmt numFmtId="206" formatCode="[$-107041E]d\ mmmm\ yyyy;@"/>
    <numFmt numFmtId="207" formatCode="_-* #,##0_-;&quot;\&quot;&quot;\&quot;&quot;\&quot;\-* #,##0_-;_-* &quot;-&quot;_-;_-@_-"/>
    <numFmt numFmtId="208" formatCode="_-* #,##0.00_-;&quot;\&quot;&quot;\&quot;&quot;\&quot;\-* #,##0.00_-;_-* &quot;-&quot;??_-;_-@_-"/>
    <numFmt numFmtId="209" formatCode="_-&quot;\&quot;* #,##0_-;&quot;\&quot;&quot;\&quot;&quot;\&quot;\-&quot;\&quot;* #,##0_-;_-&quot;\&quot;* &quot;-&quot;_-;_-@_-"/>
    <numFmt numFmtId="210" formatCode="_-&quot;\&quot;* #,##0.00_-;&quot;\&quot;&quot;\&quot;&quot;\&quot;\-&quot;\&quot;* #,##0.00_-;_-&quot;\&quot;* &quot;-&quot;??_-;_-@_-"/>
    <numFmt numFmtId="211" formatCode="#,##0.00\ &quot;F&quot;;\-#,##0.00\ &quot;F&quot;"/>
    <numFmt numFmtId="212" formatCode="dd\-mmm\-yy_)"/>
    <numFmt numFmtId="213" formatCode="\+0;[Red]&quot;△&quot;0"/>
    <numFmt numFmtId="214" formatCode="General\ "/>
    <numFmt numFmtId="215" formatCode="\$#,##0.\o\o"/>
    <numFmt numFmtId="216" formatCode="\$#,##0.00"/>
    <numFmt numFmtId="217" formatCode="\(0\)\ \ "/>
    <numFmt numFmtId="218" formatCode="000000"/>
    <numFmt numFmtId="219" formatCode="[$-1010000]d/m/yy;@"/>
    <numFmt numFmtId="220" formatCode="[$-1070000]d/m/yy;@"/>
    <numFmt numFmtId="221" formatCode="_(* #,##0_);_(* \(#,##0\);_(* &quot;-&quot;??_);_(@_)"/>
    <numFmt numFmtId="222" formatCode="_-* #,##0_-;\-* #,##0_-;_-* &quot;-&quot;??_-;_-@_-"/>
    <numFmt numFmtId="223" formatCode="General_)"/>
    <numFmt numFmtId="224" formatCode="_ * #,##0.00_ ;_ * \-#,##0.00_ ;_ * &quot;-&quot;??_ ;_ @_ "/>
    <numFmt numFmtId="225" formatCode="_(* #,##0.0000_);_(* \(#,##0.0000\);_(* &quot;-&quot;_);_(@_)"/>
    <numFmt numFmtId="226" formatCode="##,##0.0_);\(#,##0.0\)"/>
    <numFmt numFmtId="227" formatCode="#,##0.00;[Red]#,##0.00"/>
    <numFmt numFmtId="228" formatCode="\฿#,##0_);&quot;(฿&quot;#,##0\)"/>
    <numFmt numFmtId="229" formatCode="#,##0.000000&quot; &quot;"/>
    <numFmt numFmtId="230" formatCode="dd\-mm\-yy"/>
    <numFmt numFmtId="231" formatCode="#,###&quot;   &quot;"/>
    <numFmt numFmtId="232" formatCode="&quot;฿&quot;\t#,##0_);\(&quot;฿&quot;\t#,##0\)"/>
    <numFmt numFmtId="233" formatCode="\t0.00E+00"/>
    <numFmt numFmtId="234" formatCode="\$#,##0_);&quot;($&quot;#,##0\)"/>
    <numFmt numFmtId="235" formatCode="_(* #,##0_);_(* \(#,##0\);_(* \-_);_(@_)"/>
    <numFmt numFmtId="236" formatCode="_-* #,##0.00\ _F_-;\-* #,##0.00\ _F_-;_-* &quot;-&quot;??\ _F_-;_-@_-"/>
    <numFmt numFmtId="237" formatCode="_(* #,##0.000_);_(* \(#,##0.000\);_(* &quot;-&quot;_);_(@_)"/>
    <numFmt numFmtId="238" formatCode="_(* #,##0.0_);_(* \(#,##0.0\);_(* &quot;-&quot;_);_(@_)"/>
    <numFmt numFmtId="239" formatCode="_(&quot;Rp&quot;* #,##0_);_(&quot;Rp&quot;* \(#,##0\);_(&quot;Rp&quot;* &quot;-&quot;_);_(@_)"/>
    <numFmt numFmtId="240" formatCode="mmmm\ d\,\ yyyy"/>
    <numFmt numFmtId="241" formatCode="&quot;£&quot;#,##0_);[Red]\(&quot;£&quot;#,##0\)"/>
    <numFmt numFmtId="242" formatCode="&quot;RM&quot;#,##0_);[Red]\(&quot;RM&quot;#,##0\)"/>
    <numFmt numFmtId="243" formatCode="&quot;£&quot;#,##0.00_);[Red]\(&quot;£&quot;#,##0.00\)"/>
    <numFmt numFmtId="244" formatCode="&quot;\&quot;#,##0.00;[Red]&quot;\&quot;\-#,##0.00"/>
    <numFmt numFmtId="245" formatCode="&quot;\&quot;#,##0;[Red]&quot;\&quot;\-#,##0"/>
    <numFmt numFmtId="246" formatCode=";;;"/>
    <numFmt numFmtId="247" formatCode="#,##0.0;\-#,##0.0"/>
    <numFmt numFmtId="248" formatCode="_ * #,##0_ ;_ * \-#,##0_ ;_ * &quot;-&quot;_ ;_ @_ "/>
    <numFmt numFmtId="249" formatCode="0.0"/>
    <numFmt numFmtId="250" formatCode="0.00000000000"/>
    <numFmt numFmtId="251" formatCode="0\ "/>
    <numFmt numFmtId="252" formatCode="0_)"/>
    <numFmt numFmtId="253" formatCode="_ &quot;\&quot;* #,##0_ ;_ &quot;\&quot;* \-#,##0_ ;_ &quot;\&quot;* &quot;-&quot;_ ;_ @_ "/>
    <numFmt numFmtId="254" formatCode="_ &quot;\&quot;* #,##0.00_ ;_ &quot;\&quot;* \-#,##0.00_ ;_ &quot;\&quot;* &quot;-&quot;??_ ;_ @_ "/>
    <numFmt numFmtId="255" formatCode="_(* #,##0.000000_);_(* \(#,##0.000000\);_(* &quot;-&quot;_);_(@_)"/>
    <numFmt numFmtId="256" formatCode="#,##0;[Red]#,##0"/>
    <numFmt numFmtId="257" formatCode="_-&quot;¥&quot;* #,##0_-;\-&quot;¥&quot;* #,##0_-;_-&quot;¥&quot;* &quot;-&quot;_-;_-@_-"/>
    <numFmt numFmtId="258" formatCode="_-&quot;¥&quot;* #,##0.00_-;\-&quot;¥&quot;* #,##0.00_-;_-&quot;¥&quot;* &quot;-&quot;??_-;_-@_-"/>
    <numFmt numFmtId="259" formatCode="#,##0;\(#,##0\)"/>
    <numFmt numFmtId="260" formatCode="&quot;ü&quot;;&quot;ü&quot;;\ &quot; &quot;"/>
    <numFmt numFmtId="261" formatCode="#,##0;\-#,##0;&quot;-&quot;"/>
    <numFmt numFmtId="262" formatCode="#,##0.00&quot; $&quot;;\-#,##0.00&quot; $&quot;"/>
    <numFmt numFmtId="263" formatCode="#,##0.00&quot; $&quot;;[Red]\-#,##0.00&quot; $&quot;"/>
    <numFmt numFmtId="264" formatCode="d\.m\.yy"/>
    <numFmt numFmtId="265" formatCode="d\.mmm\.yy"/>
    <numFmt numFmtId="266" formatCode="d\.mmm"/>
    <numFmt numFmtId="267" formatCode="mmm\.yy"/>
    <numFmt numFmtId="268" formatCode="0.00_)"/>
    <numFmt numFmtId="269" formatCode="#,##0.0_);[Red]\(#,##0.0\)"/>
    <numFmt numFmtId="270" formatCode="_(* #,##0_);[Red]_(* \(#,##0\);_(* &quot;-&quot;_);_(@_)"/>
    <numFmt numFmtId="271" formatCode="&quot;วันที่&quot;\ \ว\ \ด\ด\ด\ด\ \ป\ป\ป\ป"/>
    <numFmt numFmtId="272" formatCode="[$-409]mmmm\ d\,\ yyyy;@"/>
    <numFmt numFmtId="273" formatCode="\t&quot;$&quot;#,##0.00_);\(\t&quot;$&quot;#,##0.00\)"/>
    <numFmt numFmtId="274" formatCode="_-* #,##0.00_-;\ * \ \(#,##0.00\)_-;_-* &quot;-&quot;??_-;_-@_-"/>
    <numFmt numFmtId="275" formatCode="\t&quot;฿&quot;#,##0_);\(\t&quot;฿&quot;#,##0\)"/>
    <numFmt numFmtId="276" formatCode="#,##0.00\ ;\-#,##0.00\ ;&quot; -&quot;#\ ;@\ "/>
    <numFmt numFmtId="277" formatCode="_-* #,##0.0000_-;\-* #,##0.0000_-;_-* &quot;-&quot;??_-;_-@_-"/>
    <numFmt numFmtId="278" formatCode="&quot;RM&quot;#,##0.00_);[Red]\(&quot;RM&quot;#,##0.00\)"/>
    <numFmt numFmtId="279" formatCode="\t&quot;$&quot;#,##0.00_);[Red]\(\t&quot;$&quot;#,##0.00\)"/>
    <numFmt numFmtId="280" formatCode="[$-1010409]d\ mmm\ yy;@"/>
    <numFmt numFmtId="281" formatCode="_-* #,##0.0_-;\-* #,##0.0_-;_-* &quot;-&quot;?_-;_-@_-"/>
    <numFmt numFmtId="282" formatCode="_-* #,##0.0_-;\-* #,##0.0_-;_-* &quot;-&quot;??_-;_-@_-"/>
    <numFmt numFmtId="283" formatCode="_-* #,##0.00_-;* \(#,##0.00\)_-;_-* &quot;-&quot;??_-;_-@_-"/>
    <numFmt numFmtId="284" formatCode="[$-409]dd\-mmm\-yy;@"/>
    <numFmt numFmtId="285" formatCode="_-\$* #,##0.00_-;&quot;-$&quot;* #,##0.00_-;_-\$* \-??_-;_-@_-"/>
    <numFmt numFmtId="286" formatCode="&quot;t฿&quot;#,##0.00_);[Red]&quot;(t฿&quot;#,##0.00\)"/>
    <numFmt numFmtId="287" formatCode="_-* #,##0.0_-;\-* #,##0.0_-;_-* \-??_-;_-@_-"/>
    <numFmt numFmtId="288" formatCode="_-* #,##0.00_-;\-* #,##0.00_-;_-* \-??_-;_-@_-"/>
    <numFmt numFmtId="289" formatCode="#,##0.00\ ;[Red]\(#,##0.00\);\-\ "/>
    <numFmt numFmtId="290" formatCode="_(&quot;฿&quot;* #,##0_);_(&quot;฿&quot;* \(#,##0\);_(&quot;฿&quot;* &quot;-&quot;_);_(@_)"/>
    <numFmt numFmtId="291" formatCode="#,##0.00_);[Red]\(#,##0.00\);&quot;-&quot;"/>
    <numFmt numFmtId="292" formatCode="[$-41E]d\ mmmm\ yyyy"/>
    <numFmt numFmtId="293" formatCode="&quot;RM&quot;#,##0.00_);[Red]&quot;(RM&quot;#,##0.00\)"/>
    <numFmt numFmtId="294" formatCode="0.00;[Red]0.00"/>
    <numFmt numFmtId="295" formatCode="#,##0;[Red]&quot;-&quot;#,##0"/>
    <numFmt numFmtId="296" formatCode="_(* #,##0.00_);_(* \(#,##0.00\);_(* \-??_);_(@_)"/>
    <numFmt numFmtId="297" formatCode="&quot;฿&quot;#,##0_);\(&quot;฿&quot;#,##0\)"/>
    <numFmt numFmtId="298" formatCode="\฿#,##0;&quot;-฿&quot;#,##0"/>
    <numFmt numFmtId="299" formatCode="#,##0.00########_);\(#,##0.00########\)"/>
    <numFmt numFmtId="300" formatCode="#,##0.00#########_);\(#,##0.00#########\)"/>
    <numFmt numFmtId="301" formatCode="#,##0.00##########_);\(#,##0.00##########\)"/>
    <numFmt numFmtId="302" formatCode="#,##0.00###########_);\(#,##0.00###########\)"/>
    <numFmt numFmtId="303" formatCode="#,##0.00#_);\(#,##0.00#\)"/>
    <numFmt numFmtId="304" formatCode="#,##0.00##_);\(#,##0.00##\)"/>
    <numFmt numFmtId="305" formatCode="#,##0.00###_);\(#,##0.00###\)"/>
    <numFmt numFmtId="306" formatCode="#,##0.00####_);\(#,##0.00####\)"/>
    <numFmt numFmtId="307" formatCode="#,##0.00#####_);\(#,##0.00#####\)"/>
    <numFmt numFmtId="308" formatCode="#,##0.00######_);\(#,##0.00######\)"/>
    <numFmt numFmtId="309" formatCode="#,##0.00#######_);\(#,##0.00#######\)"/>
    <numFmt numFmtId="310" formatCode="\t#,##0_);[Red]\(\t#,##0\)"/>
    <numFmt numFmtId="311" formatCode="&quot;$&quot;#,##0.00;[Red]\-&quot;$&quot;#,##0.00"/>
    <numFmt numFmtId="312" formatCode="d\ \ด\ด\ด\ \_x0000_\_x0000_"/>
    <numFmt numFmtId="313" formatCode="_(* #,##0.0_);_(* \(#,##0.0\);_(* &quot;-&quot;??_);_(@_)"/>
    <numFmt numFmtId="314" formatCode="\$#,##0.00;&quot;($&quot;#,##0.00\)"/>
    <numFmt numFmtId="315" formatCode="#,##0_);[Red]\(#,##0\);"/>
    <numFmt numFmtId="316" formatCode="0."/>
    <numFmt numFmtId="317" formatCode="mm/dd/yyyy"/>
    <numFmt numFmtId="318" formatCode="0.00%;\(0.00\)%"/>
    <numFmt numFmtId="319" formatCode="[$-409]m/d/yy\ h:mm\ AM/PM;@"/>
    <numFmt numFmtId="320" formatCode="\$#,##0;&quot;($&quot;#,##0\)"/>
    <numFmt numFmtId="321" formatCode="_-&quot;$&quot;* #,##0_-;\-&quot;$&quot;* #,##0_-;_-&quot;$&quot;* &quot;-&quot;_-;_-@_-"/>
    <numFmt numFmtId="322" formatCode="_-[$€]* #,##0.00_-;\-[$€]* #,##0.00_-;_-[$€]* &quot;-&quot;??_-;_-@_-"/>
    <numFmt numFmtId="323" formatCode="_-[$€-2]* #,##0.00_-;\-[$€-2]* #,##0.00_-;_-[$€-2]* &quot;-&quot;??_-"/>
    <numFmt numFmtId="324" formatCode="#."/>
    <numFmt numFmtId="325" formatCode="#,##0.0%_);\(#,##0.0%\)"/>
    <numFmt numFmtId="326" formatCode="#,##0.0#%_);\(#,##0.0#%\)"/>
    <numFmt numFmtId="327" formatCode="#,##0.0##%_);\(#,##0.0##%\)"/>
    <numFmt numFmtId="328" formatCode="#,##0.0###%_);\(#,##0.0###%\)"/>
    <numFmt numFmtId="329" formatCode="&quot;0&quot;#.0"/>
    <numFmt numFmtId="330" formatCode="&quot;0&quot;#"/>
    <numFmt numFmtId="331" formatCode="#,##0.0_);\(#,##0.0\)"/>
    <numFmt numFmtId="332" formatCode="#,##0.00_ ;[Red]\(#,##0.00\ \)"/>
    <numFmt numFmtId="333" formatCode="_-* #,##0\ _F_-;\-* #,##0\ _F_-;_-* &quot;-&quot;\ _F_-;_-@_-"/>
    <numFmt numFmtId="334" formatCode="_-* #,##0\ &quot;F&quot;_-;\-* #,##0\ &quot;F&quot;_-;_-* &quot;-&quot;\ &quot;F&quot;_-;_-@_-"/>
    <numFmt numFmtId="335" formatCode="000\-000000"/>
    <numFmt numFmtId="336" formatCode="_-* #,##0.00\ &quot;F&quot;_-;\-* #,##0.00\ &quot;F&quot;_-;_-* &quot;-&quot;??\ &quot;F&quot;_-;_-@_-"/>
    <numFmt numFmtId="337" formatCode="&quot;$&quot;#,##0.0_);\(&quot;$&quot;#,##0.0\)"/>
    <numFmt numFmtId="338" formatCode="_(&quot;RM&quot;* #,##0_);_(&quot;RM&quot;* \(#,##0\);_(&quot;RM&quot;* &quot;-&quot;_);_(@_)"/>
    <numFmt numFmtId="339" formatCode="[$-409]d\-mmm\-yy;@"/>
    <numFmt numFmtId="340" formatCode="[$-F800]dddd\,\ mmmm\ dd\,\ yyyy"/>
    <numFmt numFmtId="341" formatCode="_(&quot;$&quot;* #,##0.000_);_(&quot;$&quot;* \(#,##0.000\);_(&quot;$&quot;* &quot;-&quot;??_);_(@_)"/>
    <numFmt numFmtId="342" formatCode="\ว\ \ด\ด\ด\ \ป\ป"/>
    <numFmt numFmtId="343" formatCode="#,##0.00;[Red]\(#,##0.00\)"/>
    <numFmt numFmtId="344" formatCode="&quot;ฃค&quot;#,##0;&quot;ฃค-&quot;#,##0"/>
    <numFmt numFmtId="345" formatCode="&quot;ฃค&quot;#,##0;&quot;ฃค&quot;\-#,##0"/>
    <numFmt numFmtId="346" formatCode="#,##0\ ;\-#,##0\ ;&quot; - &quot;;@\ "/>
    <numFmt numFmtId="347" formatCode="0&quot;  &quot;"/>
    <numFmt numFmtId="348" formatCode="0.000"/>
    <numFmt numFmtId="349" formatCode="&quot;$&quot;#,##0.00\ ;\(&quot;$&quot;#,##0.00\)"/>
    <numFmt numFmtId="350" formatCode="#,##0_);[Red]\(#,##0\);\ \ \-\ \ \ \ \ "/>
    <numFmt numFmtId="351" formatCode="0.00\ \ \ ;\-0.00\ \ \ ;0.00\ \ \ ;[Red]@&quot;    &quot;"/>
    <numFmt numFmtId="352" formatCode="d\.m\.yy\ h:mm"/>
    <numFmt numFmtId="353" formatCode="#,##0.00&quot; F &quot;;\-#,##0.00&quot; F &quot;;&quot; -&quot;#&quot; F &quot;;@\ "/>
    <numFmt numFmtId="354" formatCode="_-&quot;$&quot;* #,##0.00_-;\-&quot;$&quot;* #,##0.00_-;_-&quot;$&quot;* &quot;-&quot;??_-;_-@_-"/>
    <numFmt numFmtId="355" formatCode="0.00&quot;  &quot;"/>
    <numFmt numFmtId="356" formatCode="m/d/yy\ hh:mm"/>
    <numFmt numFmtId="357" formatCode="_(&quot;$&quot;* #,##0.0000_);_(&quot;$&quot;* \(#,##0.0000\);_(&quot;$&quot;* &quot;-&quot;??_);_(@_)"/>
    <numFmt numFmtId="358" formatCode="#,##0.0;[Red]\-#,##0.0"/>
    <numFmt numFmtId="359" formatCode="#,##0\ &quot;DM&quot;;[Red]\-#,##0\ &quot;DM&quot;"/>
    <numFmt numFmtId="360" formatCode="#,##0.00\ &quot;DM&quot;;[Red]\-#,##0.00\ &quot;DM&quot;"/>
    <numFmt numFmtId="361" formatCode="#,##0\ ;[Red]\(#,##0\);&quot;      -     &quot;"/>
    <numFmt numFmtId="362" formatCode="#,##0_);[Red]\(#,##0\);&quot;     -    &quot;"/>
    <numFmt numFmtId="363" formatCode="_-&quot;RM&quot;* #,##0_-;\-&quot;RM&quot;* #,##0_-;_-&quot;RM&quot;* &quot;-&quot;_-;_-@_-"/>
    <numFmt numFmtId="364" formatCode="#,##0.00\ ;\-#,##0.00\ ;&quot; -&quot;00\ ;@\ "/>
    <numFmt numFmtId="365" formatCode="#,##0.00\ ;[Red]\(#,##0.00\)\ ;\-\ \ \ "/>
    <numFmt numFmtId="366" formatCode="&quot;\&quot;#,##0;&quot;\&quot;&quot;\&quot;&quot;\&quot;&quot;\&quot;\-#,##0"/>
    <numFmt numFmtId="367" formatCode="&quot;\&quot;#,##0;[Red]&quot;\&quot;&quot;\&quot;&quot;\&quot;&quot;\&quot;\-#,##0"/>
    <numFmt numFmtId="368" formatCode="_-* #,##0.00_-;&quot;\&quot;&quot;\&quot;\-* #,##0.00_-;_-* &quot;-&quot;??_-;_-@_-"/>
    <numFmt numFmtId="369" formatCode="_-&quot;\&quot;* #,##0.00_-;&quot;\&quot;&quot;\&quot;\-&quot;\&quot;* #,##0.00_-;_-&quot;\&quot;* &quot;-&quot;??_-;_-@_-"/>
    <numFmt numFmtId="370" formatCode="&quot;\&quot;#,##0.00;&quot;\&quot;&quot;\&quot;&quot;\&quot;&quot;\&quot;\-#,##0.00"/>
    <numFmt numFmtId="371" formatCode="0.00_ "/>
    <numFmt numFmtId="372" formatCode="#,##0.00\ &quot;Esc.&quot;;[Red]\-#,##0.00\ &quot;Esc.&quot;"/>
    <numFmt numFmtId="373" formatCode="_-* #,##0\ &quot;Esc.&quot;_-;\-* #,##0\ &quot;Esc.&quot;_-;_-* &quot;-&quot;\ &quot;Esc.&quot;_-;_-@_-"/>
    <numFmt numFmtId="374" formatCode="yyyy\ mmm"/>
    <numFmt numFmtId="375" formatCode="m/d/yy;@"/>
    <numFmt numFmtId="376" formatCode="\$#,##0;\(\$#,##0\)"/>
    <numFmt numFmtId="377" formatCode="&quot;RM&quot;#,##0_);\(&quot;RM&quot;#,##0\)"/>
    <numFmt numFmtId="378" formatCode="d/m/yy"/>
    <numFmt numFmtId="379" formatCode="\t&quot;£&quot;#,##0_);[Red]\(\t&quot;£&quot;#,##0\)"/>
    <numFmt numFmtId="380" formatCode="&quot;$&quot;#,##0;[Red]\-&quot;$&quot;#,##0"/>
    <numFmt numFmtId="381" formatCode="&quot;US&quot;&quot;$&quot;#,##0.000_);\(&quot;US&quot;&quot;$&quot;#,##0.000_)"/>
    <numFmt numFmtId="382" formatCode="&quot;$&quot;#,##0.0000_);[Red]\(&quot;$&quot;#,##0.0000\)"/>
    <numFmt numFmtId="383" formatCode="&quot;$&quot;#,##0\ ;\(&quot;$&quot;#,##0\)"/>
    <numFmt numFmtId="384" formatCode="mmm"/>
    <numFmt numFmtId="385" formatCode="[&lt;=99999999][$-D000000]0\-####\-####;[$-D000000]#\-####\-####"/>
  </numFmts>
  <fonts count="36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AngsanaUPC"/>
      <family val="1"/>
      <charset val="222"/>
    </font>
    <font>
      <b/>
      <sz val="13"/>
      <name val="AngsanaUPC"/>
      <family val="1"/>
      <charset val="222"/>
    </font>
    <font>
      <sz val="14"/>
      <name val="AngsanaUPC"/>
      <family val="1"/>
      <charset val="222"/>
    </font>
    <font>
      <b/>
      <i/>
      <u/>
      <sz val="14"/>
      <name val="AngsanaUPC"/>
      <family val="1"/>
      <charset val="222"/>
    </font>
    <font>
      <u val="singleAccounting"/>
      <sz val="14"/>
      <name val="AngsanaUPC"/>
      <family val="1"/>
      <charset val="222"/>
    </font>
    <font>
      <i/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u/>
      <sz val="14"/>
      <color indexed="12"/>
      <name val="Cordia New"/>
      <family val="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22"/>
      <name val="Angsana New"/>
      <family val="1"/>
    </font>
    <font>
      <b/>
      <u/>
      <sz val="14"/>
      <name val="Angsana New"/>
      <family val="1"/>
    </font>
    <font>
      <sz val="10"/>
      <name val="Courier"/>
      <family val="3"/>
    </font>
    <font>
      <b/>
      <i/>
      <sz val="14"/>
      <name val="AngsanaUPC"/>
      <family val="1"/>
      <charset val="222"/>
    </font>
    <font>
      <b/>
      <i/>
      <u/>
      <sz val="14"/>
      <name val="Angsana New"/>
      <family val="1"/>
    </font>
    <font>
      <b/>
      <u val="singleAccounting"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i/>
      <sz val="14"/>
      <color indexed="8"/>
      <name val="AngsanaUPC"/>
      <family val="1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sz val="10"/>
      <color indexed="14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1"/>
      <color theme="1"/>
      <name val="Tahom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  <charset val="22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Microsoft Sans Serif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SWISS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0"/>
      <name val="MS Sans Serif"/>
      <family val="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.25"/>
      <color indexed="8"/>
      <name val="Arial"/>
      <family val="2"/>
    </font>
    <font>
      <sz val="10"/>
      <name val="Tms Rmn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8"/>
      <name val="Arial"/>
      <family val="2"/>
    </font>
    <font>
      <sz val="16"/>
      <name val="Dilleni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7"/>
      <name val="Helv"/>
      <charset val="22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9"/>
      <name val="ＭＳ 明朝"/>
      <family val="3"/>
      <charset val="128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  <scheme val="minor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0"/>
      <name val="Tahoma"/>
      <family val="2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b/>
      <sz val="8"/>
      <name val="Arial"/>
      <family val="2"/>
    </font>
    <font>
      <sz val="10"/>
      <color indexed="8"/>
      <name val="Impact"/>
      <family val="2"/>
    </font>
    <font>
      <sz val="14"/>
      <color indexed="8"/>
      <name val="Angsana New"/>
      <family val="2"/>
    </font>
    <font>
      <sz val="11"/>
      <name val="Arial"/>
      <family val="2"/>
    </font>
    <font>
      <sz val="11"/>
      <color theme="1"/>
      <name val="Calibri"/>
      <family val="2"/>
      <charset val="222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30651">
    <xf numFmtId="0" fontId="0" fillId="0" borderId="0"/>
    <xf numFmtId="0" fontId="60" fillId="0" borderId="0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5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63" fillId="0" borderId="1" applyFont="0" applyAlignment="0">
      <alignment vertical="center"/>
    </xf>
    <xf numFmtId="0" fontId="38" fillId="20" borderId="2" applyNumberFormat="0" applyAlignment="0" applyProtection="0"/>
    <xf numFmtId="0" fontId="38" fillId="20" borderId="2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8" fillId="0" borderId="0" applyFont="0" applyFill="0" applyBorder="0" applyAlignment="0" applyProtection="0"/>
    <xf numFmtId="211" fontId="53" fillId="0" borderId="0"/>
    <xf numFmtId="212" fontId="53" fillId="0" borderId="0"/>
    <xf numFmtId="200" fontId="53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7" borderId="2" applyNumberFormat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0" fontId="46" fillId="7" borderId="2" applyNumberFormat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213" fontId="64" fillId="0" borderId="0" applyFont="0" applyFill="0" applyBorder="0" applyAlignment="0" applyProtection="0"/>
    <xf numFmtId="214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216" fontId="64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37" fontId="56" fillId="0" borderId="0"/>
    <xf numFmtId="0" fontId="57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9" fillId="0" borderId="0"/>
    <xf numFmtId="0" fontId="34" fillId="0" borderId="0"/>
    <xf numFmtId="219" fontId="70" fillId="0" borderId="0"/>
    <xf numFmtId="0" fontId="9" fillId="0" borderId="0"/>
    <xf numFmtId="0" fontId="80" fillId="0" borderId="0"/>
    <xf numFmtId="39" fontId="25" fillId="0" borderId="0"/>
    <xf numFmtId="0" fontId="9" fillId="0" borderId="0"/>
    <xf numFmtId="0" fontId="69" fillId="0" borderId="0"/>
    <xf numFmtId="0" fontId="40" fillId="25" borderId="11" applyNumberFormat="0" applyFont="0" applyAlignment="0" applyProtection="0"/>
    <xf numFmtId="0" fontId="9" fillId="25" borderId="11" applyNumberFormat="0" applyFont="0" applyAlignment="0" applyProtection="0"/>
    <xf numFmtId="0" fontId="49" fillId="20" borderId="12" applyNumberFormat="0" applyAlignment="0" applyProtection="0"/>
    <xf numFmtId="0" fontId="49" fillId="20" borderId="12" applyNumberFormat="0" applyAlignment="0" applyProtection="0"/>
    <xf numFmtId="10" fontId="61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61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217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65" fillId="0" borderId="0" applyFont="0" applyFill="0" applyBorder="0" applyAlignment="0" applyProtection="0"/>
    <xf numFmtId="190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8" fillId="0" borderId="0" applyBorder="0"/>
    <xf numFmtId="0" fontId="8" fillId="0" borderId="0"/>
    <xf numFmtId="9" fontId="62" fillId="0" borderId="0" applyFont="0" applyFill="0" applyBorder="0" applyAlignment="0" applyProtection="0"/>
    <xf numFmtId="207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0" fontId="58" fillId="0" borderId="0"/>
    <xf numFmtId="0" fontId="7" fillId="0" borderId="0"/>
    <xf numFmtId="0" fontId="83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" fillId="0" borderId="0" applyFont="0" applyFill="0" applyBorder="0" applyAlignment="0" applyProtection="0"/>
    <xf numFmtId="223" fontId="86" fillId="0" borderId="0"/>
    <xf numFmtId="224" fontId="87" fillId="0" borderId="0" applyFont="0" applyFill="0" applyBorder="0" applyAlignment="0" applyProtection="0"/>
    <xf numFmtId="0" fontId="9" fillId="0" borderId="0"/>
    <xf numFmtId="0" fontId="88" fillId="0" borderId="0"/>
    <xf numFmtId="0" fontId="8" fillId="0" borderId="0"/>
    <xf numFmtId="193" fontId="35" fillId="0" borderId="0" applyFont="0" applyFill="0" applyBorder="0" applyAlignment="0" applyProtection="0"/>
    <xf numFmtId="0" fontId="8" fillId="0" borderId="0"/>
    <xf numFmtId="193" fontId="35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/>
    <xf numFmtId="0" fontId="91" fillId="33" borderId="0"/>
    <xf numFmtId="0" fontId="9" fillId="0" borderId="0"/>
    <xf numFmtId="0" fontId="9" fillId="0" borderId="0"/>
    <xf numFmtId="0" fontId="9" fillId="0" borderId="0"/>
    <xf numFmtId="10" fontId="92" fillId="34" borderId="66" applyFill="0" applyBorder="0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6" fontId="9" fillId="0" borderId="0" applyFont="0" applyFill="0" applyBorder="0" applyAlignment="0" applyProtection="0"/>
    <xf numFmtId="227" fontId="93" fillId="0" borderId="0"/>
    <xf numFmtId="38" fontId="94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38" fontId="95" fillId="0" borderId="0" applyFont="0" applyFill="0" applyBorder="0" applyAlignment="0" applyProtection="0"/>
    <xf numFmtId="0" fontId="96" fillId="0" borderId="0">
      <alignment vertical="center"/>
    </xf>
    <xf numFmtId="228" fontId="8" fillId="0" borderId="0" applyFill="0" applyBorder="0" applyAlignment="0" applyProtection="0"/>
    <xf numFmtId="190" fontId="97" fillId="0" borderId="0" applyFont="0" applyFill="0" applyBorder="0" applyAlignment="0" applyProtection="0"/>
    <xf numFmtId="22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65" fillId="0" borderId="18"/>
    <xf numFmtId="231" fontId="12" fillId="0" borderId="0" applyFont="0" applyFill="0" applyBorder="0" applyAlignment="0" applyProtection="0"/>
    <xf numFmtId="4" fontId="98" fillId="0" borderId="0" applyFont="0" applyFill="0" applyBorder="0" applyAlignment="0" applyProtection="0"/>
    <xf numFmtId="232" fontId="99" fillId="0" borderId="0" applyFont="0" applyFill="0" applyBorder="0" applyAlignment="0" applyProtection="0"/>
    <xf numFmtId="233" fontId="99" fillId="0" borderId="0" applyFont="0" applyFill="0" applyBorder="0" applyAlignment="0" applyProtection="0"/>
    <xf numFmtId="231" fontId="12" fillId="0" borderId="0" applyFont="0" applyFill="0" applyBorder="0" applyAlignment="0" applyProtection="0"/>
    <xf numFmtId="38" fontId="100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0" fontId="103" fillId="0" borderId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28" fontId="8" fillId="0" borderId="0" applyFill="0" applyBorder="0" applyAlignment="0" applyProtection="0"/>
    <xf numFmtId="235" fontId="8" fillId="0" borderId="0" applyFill="0" applyBorder="0" applyAlignment="0" applyProtection="0"/>
    <xf numFmtId="235" fontId="8" fillId="0" borderId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" fillId="0" borderId="0"/>
    <xf numFmtId="0" fontId="9" fillId="0" borderId="0"/>
    <xf numFmtId="190" fontId="9" fillId="0" borderId="0" applyFont="0" applyFill="0" applyBorder="0" applyAlignment="0" applyProtection="0"/>
    <xf numFmtId="237" fontId="10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38" fontId="107" fillId="0" borderId="0" applyFont="0" applyFill="0" applyBorder="0" applyAlignment="0" applyProtection="0"/>
    <xf numFmtId="239" fontId="106" fillId="0" borderId="0" applyFont="0" applyFill="0" applyBorder="0" applyAlignment="0" applyProtection="0"/>
    <xf numFmtId="239" fontId="106" fillId="0" borderId="0" applyFont="0" applyFill="0" applyBorder="0" applyAlignment="0" applyProtection="0"/>
    <xf numFmtId="238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25" fontId="107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01" fontId="107" fillId="0" borderId="0" applyFont="0" applyFill="0" applyBorder="0" applyAlignment="0" applyProtection="0"/>
    <xf numFmtId="24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0" fontId="108" fillId="0" borderId="21" applyNumberFormat="0">
      <alignment horizontal="right"/>
    </xf>
    <xf numFmtId="24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237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8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109" fillId="0" borderId="21" applyNumberFormat="0">
      <alignment horizontal="right"/>
    </xf>
    <xf numFmtId="0" fontId="91" fillId="33" borderId="0"/>
    <xf numFmtId="0" fontId="91" fillId="33" borderId="0"/>
    <xf numFmtId="0" fontId="91" fillId="33" borderId="0"/>
    <xf numFmtId="2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09" fillId="0" borderId="21" applyNumberFormat="0">
      <alignment horizontal="right"/>
    </xf>
    <xf numFmtId="0" fontId="91" fillId="33" borderId="0"/>
    <xf numFmtId="0" fontId="91" fillId="33" borderId="0"/>
    <xf numFmtId="0" fontId="91" fillId="33" borderId="0"/>
    <xf numFmtId="0" fontId="91" fillId="33" borderId="0"/>
    <xf numFmtId="0" fontId="91" fillId="33" borderId="0"/>
    <xf numFmtId="0" fontId="110" fillId="33" borderId="0"/>
    <xf numFmtId="0" fontId="91" fillId="33" borderId="0"/>
    <xf numFmtId="0" fontId="108" fillId="0" borderId="21" applyNumberFormat="0">
      <alignment horizontal="right"/>
    </xf>
    <xf numFmtId="0" fontId="9" fillId="0" borderId="0"/>
    <xf numFmtId="0" fontId="9" fillId="0" borderId="0"/>
    <xf numFmtId="0" fontId="91" fillId="33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9" fillId="0" borderId="0"/>
    <xf numFmtId="237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21" applyNumberFormat="0">
      <alignment horizontal="right"/>
    </xf>
    <xf numFmtId="0" fontId="110" fillId="33" borderId="0"/>
    <xf numFmtId="0" fontId="91" fillId="33" borderId="0"/>
    <xf numFmtId="0" fontId="9" fillId="0" borderId="0"/>
    <xf numFmtId="0" fontId="77" fillId="0" borderId="0">
      <alignment vertical="top"/>
    </xf>
    <xf numFmtId="0" fontId="77" fillId="0" borderId="0">
      <alignment vertical="top"/>
    </xf>
    <xf numFmtId="244" fontId="112" fillId="0" borderId="0" applyFont="0" applyFill="0" applyBorder="0" applyAlignment="0" applyProtection="0"/>
    <xf numFmtId="245" fontId="112" fillId="0" borderId="0" applyFont="0" applyFill="0" applyBorder="0" applyAlignment="0" applyProtection="0"/>
    <xf numFmtId="246" fontId="113" fillId="0" borderId="67" applyFont="0" applyFill="0" applyBorder="0" applyAlignment="0" applyProtection="0"/>
    <xf numFmtId="9" fontId="9" fillId="35" borderId="0"/>
    <xf numFmtId="247" fontId="114" fillId="0" borderId="0" applyBorder="0"/>
    <xf numFmtId="0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40" fontId="112" fillId="0" borderId="0" applyFont="0" applyFill="0" applyBorder="0" applyAlignment="0" applyProtection="0"/>
    <xf numFmtId="38" fontId="112" fillId="0" borderId="0" applyFont="0" applyFill="0" applyBorder="0" applyAlignment="0" applyProtection="0"/>
    <xf numFmtId="224" fontId="118" fillId="0" borderId="0" applyFont="0" applyFill="0" applyBorder="0" applyAlignment="0" applyProtection="0"/>
    <xf numFmtId="248" fontId="118" fillId="0" borderId="0" applyFont="0" applyFill="0" applyBorder="0" applyAlignment="0" applyProtection="0"/>
    <xf numFmtId="244" fontId="119" fillId="0" borderId="0" applyFont="0" applyFill="0" applyBorder="0" applyAlignment="0" applyProtection="0"/>
    <xf numFmtId="245" fontId="119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223" fontId="121" fillId="0" borderId="0"/>
    <xf numFmtId="249" fontId="122" fillId="0" borderId="0" applyFont="0" applyFill="0" applyBorder="0" applyAlignment="0" applyProtection="0">
      <alignment horizontal="center"/>
    </xf>
    <xf numFmtId="1" fontId="122" fillId="0" borderId="0" applyFont="0" applyFill="0" applyBorder="0" applyAlignment="0" applyProtection="0"/>
    <xf numFmtId="0" fontId="111" fillId="0" borderId="0"/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16" fontId="123" fillId="0" borderId="29">
      <alignment horizontal="right"/>
    </xf>
    <xf numFmtId="0" fontId="124" fillId="0" borderId="0" applyFont="0" applyBorder="0" applyAlignment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126" fillId="0" borderId="0" applyFont="0" applyBorder="0" applyAlignment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127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80" fillId="36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0" fillId="5" borderId="0" applyNumberFormat="0" applyBorder="0" applyAlignment="0" applyProtection="0"/>
    <xf numFmtId="0" fontId="8" fillId="0" borderId="0"/>
    <xf numFmtId="0" fontId="90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127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7" fillId="7" borderId="0" applyNumberFormat="0" applyBorder="0" applyAlignment="0" applyProtection="0"/>
    <xf numFmtId="0" fontId="128" fillId="2" borderId="0" applyNumberFormat="0" applyBorder="0" applyAlignment="0" applyProtection="0">
      <alignment vertical="center"/>
    </xf>
    <xf numFmtId="0" fontId="128" fillId="3" borderId="0" applyNumberFormat="0" applyBorder="0" applyAlignment="0" applyProtection="0">
      <alignment vertical="center"/>
    </xf>
    <xf numFmtId="0" fontId="128" fillId="4" borderId="0" applyNumberFormat="0" applyBorder="0" applyAlignment="0" applyProtection="0">
      <alignment vertical="center"/>
    </xf>
    <xf numFmtId="0" fontId="128" fillId="5" borderId="0" applyNumberFormat="0" applyBorder="0" applyAlignment="0" applyProtection="0">
      <alignment vertical="center"/>
    </xf>
    <xf numFmtId="0" fontId="128" fillId="6" borderId="0" applyNumberFormat="0" applyBorder="0" applyAlignment="0" applyProtection="0">
      <alignment vertical="center"/>
    </xf>
    <xf numFmtId="0" fontId="128" fillId="7" borderId="0" applyNumberFormat="0" applyBorder="0" applyAlignment="0" applyProtection="0">
      <alignment vertical="center"/>
    </xf>
    <xf numFmtId="0" fontId="129" fillId="37" borderId="0" applyNumberFormat="0" applyBorder="0" applyAlignment="0" applyProtection="0"/>
    <xf numFmtId="0" fontId="129" fillId="7" borderId="0" applyNumberFormat="0" applyBorder="0" applyAlignment="0" applyProtection="0"/>
    <xf numFmtId="0" fontId="129" fillId="25" borderId="0" applyNumberFormat="0" applyBorder="0" applyAlignment="0" applyProtection="0"/>
    <xf numFmtId="0" fontId="129" fillId="37" borderId="0" applyNumberFormat="0" applyBorder="0" applyAlignment="0" applyProtection="0"/>
    <xf numFmtId="0" fontId="129" fillId="6" borderId="0" applyNumberFormat="0" applyBorder="0" applyAlignment="0" applyProtection="0"/>
    <xf numFmtId="0" fontId="129" fillId="7" borderId="0" applyNumberFormat="0" applyBorder="0" applyAlignment="0" applyProtection="0"/>
    <xf numFmtId="0" fontId="127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127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127" fillId="4" borderId="0" applyNumberFormat="0" applyBorder="0" applyAlignment="0" applyProtection="0"/>
    <xf numFmtId="0" fontId="90" fillId="4" borderId="0" applyNumberFormat="0" applyBorder="0" applyAlignment="0" applyProtection="0"/>
    <xf numFmtId="0" fontId="90" fillId="4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6" borderId="0" applyNumberFormat="0" applyBorder="0" applyAlignment="0" applyProtection="0"/>
    <xf numFmtId="0" fontId="90" fillId="6" borderId="0" applyNumberFormat="0" applyBorder="0" applyAlignment="0" applyProtection="0"/>
    <xf numFmtId="0" fontId="90" fillId="6" borderId="0" applyNumberFormat="0" applyBorder="0" applyAlignment="0" applyProtection="0"/>
    <xf numFmtId="0" fontId="127" fillId="7" borderId="0" applyNumberFormat="0" applyBorder="0" applyAlignment="0" applyProtection="0"/>
    <xf numFmtId="0" fontId="90" fillId="7" borderId="0" applyNumberFormat="0" applyBorder="0" applyAlignment="0" applyProtection="0"/>
    <xf numFmtId="0" fontId="90" fillId="7" borderId="0" applyNumberFormat="0" applyBorder="0" applyAlignment="0" applyProtection="0"/>
    <xf numFmtId="0" fontId="130" fillId="38" borderId="0" applyNumberFormat="0" applyAlignment="0" applyProtection="0"/>
    <xf numFmtId="0" fontId="130" fillId="39" borderId="0" applyNumberFormat="0" applyAlignment="0" applyProtection="0"/>
    <xf numFmtId="0" fontId="130" fillId="40" borderId="0" applyNumberFormat="0" applyAlignment="0" applyProtection="0"/>
    <xf numFmtId="0" fontId="130" fillId="41" borderId="0" applyNumberFormat="0" applyAlignment="0" applyProtection="0"/>
    <xf numFmtId="0" fontId="130" fillId="42" borderId="0" applyNumberFormat="0" applyAlignment="0" applyProtection="0"/>
    <xf numFmtId="0" fontId="130" fillId="43" borderId="0" applyNumberFormat="0" applyAlignment="0" applyProtection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49" fontId="9" fillId="22" borderId="68" applyNumberFormat="0" applyFill="0" applyBorder="0">
      <alignment vertical="top" wrapText="1"/>
    </xf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1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252" fontId="131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127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127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127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7" fillId="11" borderId="0" applyNumberFormat="0" applyBorder="0" applyAlignment="0" applyProtection="0"/>
    <xf numFmtId="0" fontId="128" fillId="8" borderId="0" applyNumberFormat="0" applyBorder="0" applyAlignment="0" applyProtection="0">
      <alignment vertical="center"/>
    </xf>
    <xf numFmtId="0" fontId="128" fillId="9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5" borderId="0" applyNumberFormat="0" applyBorder="0" applyAlignment="0" applyProtection="0">
      <alignment vertical="center"/>
    </xf>
    <xf numFmtId="0" fontId="128" fillId="8" borderId="0" applyNumberFormat="0" applyBorder="0" applyAlignment="0" applyProtection="0">
      <alignment vertical="center"/>
    </xf>
    <xf numFmtId="0" fontId="128" fillId="11" borderId="0" applyNumberFormat="0" applyBorder="0" applyAlignment="0" applyProtection="0">
      <alignment vertical="center"/>
    </xf>
    <xf numFmtId="0" fontId="129" fillId="20" borderId="0" applyNumberFormat="0" applyBorder="0" applyAlignment="0" applyProtection="0"/>
    <xf numFmtId="0" fontId="129" fillId="9" borderId="0" applyNumberFormat="0" applyBorder="0" applyAlignment="0" applyProtection="0"/>
    <xf numFmtId="0" fontId="129" fillId="24" borderId="0" applyNumberFormat="0" applyBorder="0" applyAlignment="0" applyProtection="0"/>
    <xf numFmtId="0" fontId="129" fillId="20" borderId="0" applyNumberFormat="0" applyBorder="0" applyAlignment="0" applyProtection="0"/>
    <xf numFmtId="0" fontId="129" fillId="8" borderId="0" applyNumberFormat="0" applyBorder="0" applyAlignment="0" applyProtection="0"/>
    <xf numFmtId="0" fontId="129" fillId="7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9" borderId="0" applyNumberFormat="0" applyBorder="0" applyAlignment="0" applyProtection="0"/>
    <xf numFmtId="0" fontId="90" fillId="9" borderId="0" applyNumberFormat="0" applyBorder="0" applyAlignment="0" applyProtection="0"/>
    <xf numFmtId="0" fontId="90" fillId="9" borderId="0" applyNumberFormat="0" applyBorder="0" applyAlignment="0" applyProtection="0"/>
    <xf numFmtId="0" fontId="127" fillId="10" borderId="0" applyNumberFormat="0" applyBorder="0" applyAlignment="0" applyProtection="0"/>
    <xf numFmtId="0" fontId="90" fillId="10" borderId="0" applyNumberFormat="0" applyBorder="0" applyAlignment="0" applyProtection="0"/>
    <xf numFmtId="0" fontId="90" fillId="10" borderId="0" applyNumberFormat="0" applyBorder="0" applyAlignment="0" applyProtection="0"/>
    <xf numFmtId="0" fontId="127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127" fillId="8" borderId="0" applyNumberFormat="0" applyBorder="0" applyAlignment="0" applyProtection="0"/>
    <xf numFmtId="0" fontId="90" fillId="8" borderId="0" applyNumberFormat="0" applyBorder="0" applyAlignment="0" applyProtection="0"/>
    <xf numFmtId="0" fontId="90" fillId="8" borderId="0" applyNumberFormat="0" applyBorder="0" applyAlignment="0" applyProtection="0"/>
    <xf numFmtId="0" fontId="127" fillId="11" borderId="0" applyNumberFormat="0" applyBorder="0" applyAlignment="0" applyProtection="0"/>
    <xf numFmtId="0" fontId="90" fillId="11" borderId="0" applyNumberFormat="0" applyBorder="0" applyAlignment="0" applyProtection="0"/>
    <xf numFmtId="0" fontId="90" fillId="11" borderId="0" applyNumberFormat="0" applyBorder="0" applyAlignment="0" applyProtection="0"/>
    <xf numFmtId="0" fontId="130" fillId="44" borderId="0" applyNumberFormat="0" applyAlignment="0" applyProtection="0"/>
    <xf numFmtId="0" fontId="130" fillId="45" borderId="0" applyNumberFormat="0" applyAlignment="0" applyProtection="0"/>
    <xf numFmtId="0" fontId="130" fillId="46" borderId="0" applyNumberFormat="0" applyAlignment="0" applyProtection="0"/>
    <xf numFmtId="0" fontId="130" fillId="41" borderId="0" applyNumberFormat="0" applyAlignment="0" applyProtection="0"/>
    <xf numFmtId="0" fontId="130" fillId="44" borderId="0" applyNumberFormat="0" applyAlignment="0" applyProtection="0"/>
    <xf numFmtId="0" fontId="130" fillId="47" borderId="0" applyNumberFormat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132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4" fillId="12" borderId="0" applyNumberFormat="0" applyBorder="0" applyAlignment="0" applyProtection="0">
      <alignment vertical="center"/>
    </xf>
    <xf numFmtId="0" fontId="134" fillId="9" borderId="0" applyNumberFormat="0" applyBorder="0" applyAlignment="0" applyProtection="0">
      <alignment vertical="center"/>
    </xf>
    <xf numFmtId="0" fontId="134" fillId="10" borderId="0" applyNumberFormat="0" applyBorder="0" applyAlignment="0" applyProtection="0">
      <alignment vertical="center"/>
    </xf>
    <xf numFmtId="0" fontId="134" fillId="13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34" fillId="15" borderId="0" applyNumberFormat="0" applyBorder="0" applyAlignment="0" applyProtection="0">
      <alignment vertical="center"/>
    </xf>
    <xf numFmtId="0" fontId="135" fillId="14" borderId="0" applyNumberFormat="0" applyBorder="0" applyAlignment="0" applyProtection="0"/>
    <xf numFmtId="0" fontId="135" fillId="9" borderId="0" applyNumberFormat="0" applyBorder="0" applyAlignment="0" applyProtection="0"/>
    <xf numFmtId="0" fontId="135" fillId="24" borderId="0" applyNumberFormat="0" applyBorder="0" applyAlignment="0" applyProtection="0"/>
    <xf numFmtId="0" fontId="135" fillId="20" borderId="0" applyNumberFormat="0" applyBorder="0" applyAlignment="0" applyProtection="0"/>
    <xf numFmtId="0" fontId="135" fillId="14" borderId="0" applyNumberFormat="0" applyBorder="0" applyAlignment="0" applyProtection="0"/>
    <xf numFmtId="0" fontId="135" fillId="7" borderId="0" applyNumberFormat="0" applyBorder="0" applyAlignment="0" applyProtection="0"/>
    <xf numFmtId="0" fontId="132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2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10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6" fillId="48" borderId="0" applyNumberFormat="0" applyAlignment="0" applyProtection="0"/>
    <xf numFmtId="0" fontId="136" fillId="45" borderId="0" applyNumberFormat="0" applyAlignment="0" applyProtection="0"/>
    <xf numFmtId="0" fontId="136" fillId="46" borderId="0" applyNumberFormat="0" applyAlignment="0" applyProtection="0"/>
    <xf numFmtId="0" fontId="136" fillId="49" borderId="0" applyNumberFormat="0" applyAlignment="0" applyProtection="0"/>
    <xf numFmtId="0" fontId="136" fillId="50" borderId="0" applyNumberFormat="0" applyAlignment="0" applyProtection="0"/>
    <xf numFmtId="0" fontId="136" fillId="51" borderId="0" applyNumberFormat="0" applyAlignment="0" applyProtection="0"/>
    <xf numFmtId="9" fontId="65" fillId="0" borderId="0"/>
    <xf numFmtId="9" fontId="12" fillId="0" borderId="0"/>
    <xf numFmtId="9" fontId="65" fillId="0" borderId="0"/>
    <xf numFmtId="250" fontId="65" fillId="0" borderId="0" applyFont="0" applyFill="0" applyBorder="0" applyAlignment="0" applyProtection="0"/>
    <xf numFmtId="250" fontId="65" fillId="0" borderId="0" applyFont="0" applyFill="0" applyBorder="0" applyAlignment="0" applyProtection="0"/>
    <xf numFmtId="253" fontId="137" fillId="0" borderId="0" applyFont="0" applyFill="0" applyBorder="0" applyAlignment="0" applyProtection="0"/>
    <xf numFmtId="254" fontId="137" fillId="0" borderId="0" applyFont="0" applyFill="0" applyBorder="0" applyAlignment="0" applyProtection="0"/>
    <xf numFmtId="0" fontId="98" fillId="0" borderId="0"/>
    <xf numFmtId="0" fontId="138" fillId="0" borderId="69">
      <alignment horizontal="center"/>
    </xf>
    <xf numFmtId="0" fontId="139" fillId="0" borderId="0"/>
    <xf numFmtId="0" fontId="139" fillId="0" borderId="23" applyFill="0">
      <alignment horizontal="center"/>
      <protection locked="0"/>
    </xf>
    <xf numFmtId="0" fontId="138" fillId="0" borderId="0" applyFill="0">
      <alignment horizontal="center"/>
      <protection locked="0"/>
    </xf>
    <xf numFmtId="0" fontId="138" fillId="52" borderId="0"/>
    <xf numFmtId="0" fontId="138" fillId="0" borderId="0">
      <protection locked="0"/>
    </xf>
    <xf numFmtId="4" fontId="111" fillId="0" borderId="0"/>
    <xf numFmtId="255" fontId="9" fillId="0" borderId="0"/>
    <xf numFmtId="256" fontId="9" fillId="0" borderId="0"/>
    <xf numFmtId="0" fontId="139" fillId="53" borderId="0">
      <alignment horizontal="right"/>
    </xf>
    <xf numFmtId="0" fontId="138" fillId="0" borderId="0"/>
    <xf numFmtId="0" fontId="140" fillId="22" borderId="58">
      <alignment horizontal="centerContinuous" vertical="top"/>
    </xf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5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257" fontId="141" fillId="0" borderId="0" applyFont="0" applyFill="0" applyBorder="0" applyAlignment="0" applyProtection="0"/>
    <xf numFmtId="258" fontId="141" fillId="0" borderId="0" applyFont="0" applyFill="0" applyBorder="0" applyAlignment="0" applyProtection="0"/>
    <xf numFmtId="41" fontId="104" fillId="0" borderId="13" applyFill="0" applyBorder="0">
      <alignment vertical="center"/>
    </xf>
    <xf numFmtId="0" fontId="142" fillId="0" borderId="0">
      <alignment horizontal="right"/>
    </xf>
    <xf numFmtId="0" fontId="143" fillId="0" borderId="70" applyFont="0" applyFill="0" applyBorder="0" applyAlignment="0" applyProtection="0">
      <alignment horizontal="center" vertical="center"/>
    </xf>
    <xf numFmtId="0" fontId="123" fillId="0" borderId="0">
      <alignment horizontal="center" wrapText="1"/>
      <protection locked="0"/>
    </xf>
    <xf numFmtId="222" fontId="105" fillId="0" borderId="0" applyFont="0" applyFill="0" applyBorder="0" applyAlignment="0" applyProtection="0"/>
    <xf numFmtId="259" fontId="105" fillId="0" borderId="0" applyFont="0" applyFill="0" applyBorder="0" applyAlignment="0" applyProtection="0"/>
    <xf numFmtId="191" fontId="105" fillId="0" borderId="0"/>
    <xf numFmtId="191" fontId="105" fillId="0" borderId="0"/>
    <xf numFmtId="191" fontId="105" fillId="0" borderId="0"/>
    <xf numFmtId="191" fontId="105" fillId="0" borderId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0" fontId="144" fillId="3" borderId="0" applyNumberFormat="0" applyBorder="0" applyAlignment="0" applyProtection="0"/>
    <xf numFmtId="249" fontId="146" fillId="0" borderId="0" applyNumberFormat="0" applyFill="0">
      <alignment vertical="top" wrapText="1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3" fontId="147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23" fontId="148" fillId="62" borderId="71"/>
    <xf numFmtId="260" fontId="149" fillId="0" borderId="0" applyFill="0" applyBorder="0" applyProtection="0">
      <alignment horizontal="center"/>
    </xf>
    <xf numFmtId="3" fontId="71" fillId="0" borderId="72">
      <alignment horizontal="left" vertical="center"/>
    </xf>
    <xf numFmtId="3" fontId="71" fillId="0" borderId="72">
      <alignment horizontal="left" vertical="center"/>
    </xf>
    <xf numFmtId="3" fontId="150" fillId="0" borderId="72">
      <alignment horizontal="left" vertical="center"/>
    </xf>
    <xf numFmtId="3" fontId="150" fillId="0" borderId="72">
      <alignment horizontal="left" vertical="center"/>
    </xf>
    <xf numFmtId="0" fontId="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61" fontId="77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4" fontId="151" fillId="0" borderId="0" applyFill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4" fontId="151" fillId="0" borderId="0" applyFill="0" applyBorder="0" applyAlignment="0"/>
    <xf numFmtId="265" fontId="151" fillId="0" borderId="0" applyFill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5" fontId="151" fillId="0" borderId="0" applyFill="0" applyBorder="0" applyAlignment="0"/>
    <xf numFmtId="266" fontId="151" fillId="0" borderId="0" applyFill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6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38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2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3" fillId="20" borderId="2" applyNumberFormat="0" applyAlignment="0" applyProtection="0"/>
    <xf numFmtId="0" fontId="152" fillId="20" borderId="2" applyNumberFormat="0" applyAlignment="0" applyProtection="0"/>
    <xf numFmtId="0" fontId="154" fillId="0" borderId="0"/>
    <xf numFmtId="3" fontId="126" fillId="0" borderId="73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39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6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5" fillId="21" borderId="3" applyNumberFormat="0" applyAlignment="0" applyProtection="0"/>
    <xf numFmtId="0" fontId="157" fillId="0" borderId="0" applyNumberFormat="0" applyFill="0" applyBorder="0" applyProtection="0">
      <alignment horizontal="left"/>
    </xf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268" fontId="86" fillId="0" borderId="0"/>
    <xf numFmtId="268" fontId="86" fillId="0" borderId="0"/>
    <xf numFmtId="268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86" fillId="0" borderId="74"/>
    <xf numFmtId="0" fontId="125" fillId="0" borderId="74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69" fontId="158" fillId="0" borderId="0" applyFill="0" applyBorder="0" applyAlignment="0" applyProtection="0"/>
    <xf numFmtId="40" fontId="158" fillId="0" borderId="0" applyFill="0" applyBorder="0" applyAlignment="0" applyProtection="0"/>
    <xf numFmtId="270" fontId="57" fillId="37" borderId="0" applyFill="0" applyBorder="0" applyAlignment="0">
      <alignment vertical="top"/>
    </xf>
    <xf numFmtId="271" fontId="57" fillId="0" borderId="0" applyFill="0" applyBorder="0" applyAlignment="0" applyProtection="0"/>
    <xf numFmtId="191" fontId="127" fillId="0" borderId="0" applyFont="0" applyFill="0" applyBorder="0" applyAlignment="0" applyProtection="0"/>
    <xf numFmtId="191" fontId="127" fillId="0" borderId="0" applyFont="0" applyFill="0" applyBorder="0" applyAlignment="0" applyProtection="0"/>
    <xf numFmtId="191" fontId="35" fillId="0" borderId="0" applyFont="0" applyFill="0" applyBorder="0" applyAlignment="0" applyProtection="0"/>
    <xf numFmtId="245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128" fillId="0" borderId="0" applyFont="0" applyFill="0" applyBorder="0" applyAlignment="0" applyProtection="0">
      <alignment vertical="center"/>
    </xf>
    <xf numFmtId="245" fontId="9" fillId="0" borderId="0" applyFont="0" applyFill="0" applyBorder="0" applyAlignment="0" applyProtection="0"/>
    <xf numFmtId="41" fontId="66" fillId="0" borderId="0" applyFont="0" applyFill="0" applyBorder="0" applyAlignment="0" applyProtection="0"/>
    <xf numFmtId="191" fontId="159" fillId="0" borderId="0" applyFont="0" applyFill="0" applyBorder="0" applyAlignment="0" applyProtection="0"/>
    <xf numFmtId="262" fontId="9" fillId="0" borderId="0" applyFill="0" applyAlignment="0" applyProtection="0"/>
    <xf numFmtId="262" fontId="151" fillId="0" borderId="0" applyFont="0" applyFill="0" applyBorder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262" fontId="151" fillId="0" borderId="0" applyFont="0" applyFill="0" applyBorder="0" applyAlignment="0" applyProtection="0"/>
    <xf numFmtId="19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160" fillId="0" borderId="0" applyFill="0" applyBorder="0" applyAlignment="0" applyProtection="0"/>
    <xf numFmtId="272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" fontId="161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221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278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4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72" fontId="8" fillId="0" borderId="0" applyFont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2" fontId="8" fillId="0" borderId="0" applyFont="0" applyFill="0" applyBorder="0" applyAlignment="0" applyProtection="0"/>
    <xf numFmtId="27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3" fontId="127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24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272" fontId="9" fillId="0" borderId="0" applyFont="0" applyFill="0" applyBorder="0" applyAlignment="0" applyProtection="0"/>
    <xf numFmtId="201" fontId="160" fillId="0" borderId="0" applyFill="0" applyBorder="0" applyAlignment="0" applyProtection="0"/>
    <xf numFmtId="195" fontId="127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256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27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77" fillId="0" borderId="0" applyFont="0" applyFill="0" applyBorder="0" applyAlignment="0" applyProtection="0">
      <alignment vertical="top"/>
    </xf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3" fontId="12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9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74" fontId="9" fillId="0" borderId="0" applyFont="0" applyFill="0" applyBorder="0" applyAlignment="0" applyProtection="0"/>
    <xf numFmtId="193" fontId="162" fillId="0" borderId="0" applyFont="0" applyFill="0" applyBorder="0" applyAlignment="0" applyProtection="0"/>
    <xf numFmtId="272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5" fontId="90" fillId="0" borderId="0" applyFont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68" fontId="160" fillId="0" borderId="0" applyFill="0" applyBorder="0" applyAlignment="0" applyProtection="0"/>
    <xf numFmtId="195" fontId="9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74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80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5" fontId="90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74" fontId="9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163" fillId="0" borderId="0" applyFont="0" applyFill="0" applyBorder="0" applyAlignment="0" applyProtection="0"/>
    <xf numFmtId="268" fontId="160" fillId="0" borderId="0" applyFill="0" applyBorder="0" applyAlignment="0" applyProtection="0"/>
    <xf numFmtId="193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80" fontId="80" fillId="0" borderId="0" applyFont="0" applyFill="0" applyBorder="0" applyAlignment="0" applyProtection="0"/>
    <xf numFmtId="281" fontId="90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8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80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193" fontId="9" fillId="0" borderId="0" applyFont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201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280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80" fontId="8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82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9" fillId="0" borderId="0" applyFont="0" applyFill="0" applyBorder="0" applyAlignment="0" applyProtection="0"/>
    <xf numFmtId="283" fontId="90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7" fillId="0" borderId="0" applyFont="0" applyFill="0" applyBorder="0" applyAlignment="0" applyProtection="0">
      <alignment vertical="top"/>
    </xf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85" fontId="35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6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7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236" fontId="1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278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282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49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249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43" fontId="9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8" fontId="160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268" fontId="160" fillId="0" borderId="0" applyFill="0" applyBorder="0" applyAlignment="0" applyProtection="0"/>
    <xf numFmtId="43" fontId="8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3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81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90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0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0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0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8" fontId="8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293" fontId="160" fillId="0" borderId="0" applyFill="0" applyBorder="0" applyAlignment="0" applyProtection="0"/>
    <xf numFmtId="293" fontId="160" fillId="0" borderId="0" applyFill="0" applyBorder="0" applyAlignment="0" applyProtection="0"/>
    <xf numFmtId="43" fontId="9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268" fontId="16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7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296" fontId="3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60" fillId="0" borderId="0" applyFont="0" applyFill="0" applyBorder="0" applyAlignment="0" applyProtection="0"/>
    <xf numFmtId="194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98" fontId="35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165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27" fillId="0" borderId="0" applyFont="0" applyFill="0" applyBorder="0" applyAlignment="0" applyProtection="0"/>
    <xf numFmtId="193" fontId="12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0" fillId="0" borderId="0" applyFont="0" applyFill="0" applyBorder="0" applyAlignment="0" applyProtection="0"/>
    <xf numFmtId="19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2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65" fillId="0" borderId="0"/>
    <xf numFmtId="259" fontId="104" fillId="0" borderId="0"/>
    <xf numFmtId="259" fontId="104" fillId="0" borderId="0"/>
    <xf numFmtId="259" fontId="104" fillId="0" borderId="0"/>
    <xf numFmtId="259" fontId="104" fillId="0" borderId="0"/>
    <xf numFmtId="259" fontId="104" fillId="0" borderId="0"/>
    <xf numFmtId="259" fontId="104" fillId="0" borderId="0"/>
    <xf numFmtId="211" fontId="12" fillId="0" borderId="0"/>
    <xf numFmtId="3" fontId="9" fillId="63" borderId="0"/>
    <xf numFmtId="3" fontId="9" fillId="63" borderId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9" fillId="0" borderId="0" applyFont="0" applyFill="0" applyBorder="0" applyAlignment="0" applyProtection="0"/>
    <xf numFmtId="310" fontId="99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310" fontId="166" fillId="0" borderId="75" applyFont="0" applyAlignment="0">
      <alignment horizontal="center"/>
    </xf>
    <xf numFmtId="0" fontId="140" fillId="22" borderId="76">
      <alignment horizontal="centerContinuous" vertical="top"/>
    </xf>
    <xf numFmtId="0" fontId="167" fillId="0" borderId="0" applyNumberFormat="0" applyAlignment="0">
      <alignment horizontal="left"/>
    </xf>
    <xf numFmtId="0" fontId="25" fillId="0" borderId="0" applyNumberFormat="0" applyAlignment="0"/>
    <xf numFmtId="0" fontId="168" fillId="0" borderId="0">
      <alignment horizontal="left"/>
    </xf>
    <xf numFmtId="0" fontId="169" fillId="0" borderId="0"/>
    <xf numFmtId="0" fontId="170" fillId="0" borderId="0">
      <alignment horizontal="left"/>
    </xf>
    <xf numFmtId="0" fontId="171" fillId="0" borderId="0"/>
    <xf numFmtId="0" fontId="171" fillId="0" borderId="0"/>
    <xf numFmtId="311" fontId="172" fillId="0" borderId="73"/>
    <xf numFmtId="312" fontId="57" fillId="37" borderId="45" applyFill="0" applyBorder="0" applyAlignment="0">
      <alignment horizontal="right"/>
    </xf>
    <xf numFmtId="263" fontId="9" fillId="0" borderId="0" applyFill="0" applyAlignment="0" applyProtection="0"/>
    <xf numFmtId="263" fontId="151" fillId="0" borderId="0" applyFont="0" applyFill="0" applyBorder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9" fillId="0" borderId="0" applyFill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263" fontId="151" fillId="0" borderId="0" applyFont="0" applyFill="0" applyBorder="0" applyAlignment="0" applyProtection="0"/>
    <xf numFmtId="4" fontId="9" fillId="0" borderId="71">
      <alignment horizontal="right"/>
    </xf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193" fontId="80" fillId="0" borderId="0" applyFont="0" applyFill="0" applyBorder="0" applyAlignment="0" applyProtection="0"/>
    <xf numFmtId="313" fontId="3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" fontId="104" fillId="63" borderId="0"/>
    <xf numFmtId="212" fontId="65" fillId="0" borderId="0"/>
    <xf numFmtId="314" fontId="104" fillId="0" borderId="0"/>
    <xf numFmtId="314" fontId="104" fillId="0" borderId="0"/>
    <xf numFmtId="314" fontId="104" fillId="0" borderId="0"/>
    <xf numFmtId="314" fontId="104" fillId="0" borderId="0"/>
    <xf numFmtId="314" fontId="104" fillId="0" borderId="0"/>
    <xf numFmtId="314" fontId="104" fillId="0" borderId="0"/>
    <xf numFmtId="212" fontId="12" fillId="0" borderId="0"/>
    <xf numFmtId="315" fontId="173" fillId="64" borderId="0">
      <protection hidden="1"/>
    </xf>
    <xf numFmtId="0" fontId="172" fillId="0" borderId="0"/>
    <xf numFmtId="0" fontId="10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37" fontId="9" fillId="0" borderId="0"/>
    <xf numFmtId="316" fontId="9" fillId="22" borderId="0" applyFont="0" applyBorder="0"/>
    <xf numFmtId="0" fontId="103" fillId="0" borderId="71"/>
    <xf numFmtId="0" fontId="86" fillId="0" borderId="71"/>
    <xf numFmtId="0" fontId="86" fillId="0" borderId="71"/>
    <xf numFmtId="0" fontId="86" fillId="0" borderId="71"/>
    <xf numFmtId="0" fontId="86" fillId="0" borderId="71"/>
    <xf numFmtId="0" fontId="86" fillId="0" borderId="71"/>
    <xf numFmtId="0" fontId="86" fillId="0" borderId="71"/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Protection="0">
      <alignment horizontal="left"/>
    </xf>
    <xf numFmtId="0" fontId="35" fillId="0" borderId="0" applyNumberFormat="0" applyFill="0" applyBorder="0" applyAlignment="0" applyProtection="0"/>
    <xf numFmtId="15" fontId="124" fillId="0" borderId="0"/>
    <xf numFmtId="15" fontId="126" fillId="0" borderId="0"/>
    <xf numFmtId="15" fontId="126" fillId="0" borderId="0"/>
    <xf numFmtId="15" fontId="126" fillId="0" borderId="0"/>
    <xf numFmtId="15" fontId="126" fillId="0" borderId="0"/>
    <xf numFmtId="15" fontId="126" fillId="0" borderId="0"/>
    <xf numFmtId="15" fontId="126" fillId="0" borderId="0"/>
    <xf numFmtId="317" fontId="77" fillId="0" borderId="0" applyFill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14" fontId="77" fillId="0" borderId="0" applyFill="0" applyBorder="0" applyAlignment="0"/>
    <xf numFmtId="318" fontId="105" fillId="0" borderId="0">
      <protection locked="0"/>
    </xf>
    <xf numFmtId="319" fontId="9" fillId="0" borderId="0" applyFont="0" applyFill="0" applyBorder="0" applyAlignment="0" applyProtection="0"/>
    <xf numFmtId="0" fontId="174" fillId="33" borderId="71"/>
    <xf numFmtId="38" fontId="126" fillId="0" borderId="77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75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3" fontId="176" fillId="0" borderId="57" applyFill="0" applyBorder="0" applyProtection="0">
      <alignment horizontal="center" vertical="center"/>
    </xf>
    <xf numFmtId="200" fontId="65" fillId="0" borderId="0"/>
    <xf numFmtId="320" fontId="104" fillId="0" borderId="0"/>
    <xf numFmtId="320" fontId="104" fillId="0" borderId="0"/>
    <xf numFmtId="320" fontId="104" fillId="0" borderId="0"/>
    <xf numFmtId="320" fontId="104" fillId="0" borderId="0"/>
    <xf numFmtId="320" fontId="104" fillId="0" borderId="0"/>
    <xf numFmtId="320" fontId="104" fillId="0" borderId="0"/>
    <xf numFmtId="200" fontId="12" fillId="0" borderId="0"/>
    <xf numFmtId="189" fontId="9" fillId="0" borderId="0" applyFill="0" applyBorder="0" applyAlignment="0" applyProtection="0"/>
    <xf numFmtId="188" fontId="9" fillId="0" borderId="0" applyFill="0" applyBorder="0" applyAlignment="0" applyProtection="0"/>
    <xf numFmtId="189" fontId="9" fillId="0" borderId="0" applyFill="0" applyBorder="0" applyAlignment="0" applyProtection="0"/>
    <xf numFmtId="0" fontId="174" fillId="33" borderId="78"/>
    <xf numFmtId="0" fontId="174" fillId="33" borderId="78"/>
    <xf numFmtId="38" fontId="177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2" fontId="179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2" fontId="154" fillId="0" borderId="0">
      <alignment horizontal="center"/>
    </xf>
    <xf numFmtId="321" fontId="105" fillId="0" borderId="0" applyFont="0" applyFill="0" applyBorder="0" applyAlignment="0" applyProtection="0"/>
    <xf numFmtId="0" fontId="72" fillId="0" borderId="76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7" borderId="0" applyNumberFormat="0" applyBorder="0" applyAlignment="0" applyProtection="0"/>
    <xf numFmtId="0" fontId="180" fillId="68" borderId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0" fontId="181" fillId="0" borderId="0" applyNumberFormat="0" applyAlignment="0">
      <alignment horizontal="left"/>
    </xf>
    <xf numFmtId="0" fontId="182" fillId="0" borderId="0">
      <alignment horizontal="left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24" fillId="0" borderId="0" applyNumberFormat="0" applyFont="0" applyAlignment="0">
      <alignment horizontal="center" vertical="center"/>
    </xf>
    <xf numFmtId="322" fontId="185" fillId="0" borderId="0" applyFont="0" applyFill="0" applyBorder="0" applyAlignment="0" applyProtection="0"/>
    <xf numFmtId="323" fontId="65" fillId="0" borderId="0" applyFont="0" applyFill="0" applyBorder="0" applyAlignment="0" applyProtection="0"/>
    <xf numFmtId="0" fontId="77" fillId="0" borderId="0"/>
    <xf numFmtId="288" fontId="8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24" fontId="188" fillId="0" borderId="0">
      <protection locked="0"/>
    </xf>
    <xf numFmtId="3" fontId="189" fillId="0" borderId="0" applyFont="0" applyFill="0" applyBorder="0" applyAlignment="0" applyProtection="0"/>
    <xf numFmtId="2" fontId="9" fillId="63" borderId="0"/>
    <xf numFmtId="2" fontId="9" fillId="63" borderId="0"/>
    <xf numFmtId="0" fontId="190" fillId="0" borderId="0">
      <alignment horizontal="left"/>
    </xf>
    <xf numFmtId="0" fontId="191" fillId="0" borderId="0">
      <alignment horizontal="left"/>
    </xf>
    <xf numFmtId="0" fontId="192" fillId="0" borderId="0">
      <alignment horizontal="left"/>
    </xf>
    <xf numFmtId="0" fontId="192" fillId="0" borderId="0">
      <alignment horizontal="left"/>
    </xf>
    <xf numFmtId="0" fontId="192" fillId="0" borderId="0">
      <alignment horizontal="left"/>
    </xf>
    <xf numFmtId="0" fontId="193" fillId="33" borderId="79"/>
    <xf numFmtId="0" fontId="193" fillId="33" borderId="78"/>
    <xf numFmtId="0" fontId="193" fillId="69" borderId="78"/>
    <xf numFmtId="37" fontId="93" fillId="0" borderId="0" applyNumberFormat="0" applyFont="0" applyBorder="0" applyAlignment="0"/>
    <xf numFmtId="0" fontId="111" fillId="0" borderId="0" applyNumberFormat="0" applyBorder="0" applyAlignment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40" fontId="10" fillId="34" borderId="80"/>
    <xf numFmtId="40" fontId="10" fillId="34" borderId="80"/>
    <xf numFmtId="40" fontId="10" fillId="34" borderId="80"/>
    <xf numFmtId="40" fontId="10" fillId="34" borderId="8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157" fillId="0" borderId="81" applyNumberFormat="0" applyFill="0" applyAlignment="0" applyProtection="0"/>
    <xf numFmtId="260" fontId="157" fillId="0" borderId="81" applyFill="0" applyProtection="0">
      <alignment horizontal="center"/>
    </xf>
    <xf numFmtId="39" fontId="157" fillId="0" borderId="81" applyFill="0" applyAlignment="0" applyProtection="0"/>
    <xf numFmtId="299" fontId="157" fillId="0" borderId="81" applyFill="0" applyAlignment="0" applyProtection="0"/>
    <xf numFmtId="300" fontId="157" fillId="0" borderId="81" applyFill="0" applyAlignment="0" applyProtection="0"/>
    <xf numFmtId="301" fontId="157" fillId="0" borderId="81" applyFill="0" applyAlignment="0" applyProtection="0"/>
    <xf numFmtId="302" fontId="157" fillId="0" borderId="81" applyFill="0" applyAlignment="0" applyProtection="0"/>
    <xf numFmtId="303" fontId="157" fillId="0" borderId="81" applyFill="0" applyAlignment="0" applyProtection="0"/>
    <xf numFmtId="304" fontId="157" fillId="0" borderId="81" applyFill="0" applyAlignment="0" applyProtection="0"/>
    <xf numFmtId="305" fontId="157" fillId="0" borderId="81" applyFill="0" applyAlignment="0" applyProtection="0"/>
    <xf numFmtId="306" fontId="157" fillId="0" borderId="81" applyFill="0" applyAlignment="0" applyProtection="0"/>
    <xf numFmtId="307" fontId="157" fillId="0" borderId="81" applyFill="0" applyAlignment="0" applyProtection="0"/>
    <xf numFmtId="308" fontId="157" fillId="0" borderId="81" applyFill="0" applyAlignment="0" applyProtection="0"/>
    <xf numFmtId="309" fontId="157" fillId="0" borderId="81" applyFill="0" applyAlignment="0" applyProtection="0"/>
    <xf numFmtId="39" fontId="157" fillId="0" borderId="81" applyFill="0" applyAlignment="0" applyProtection="0"/>
    <xf numFmtId="14" fontId="157" fillId="0" borderId="81" applyFill="0" applyProtection="0">
      <alignment horizontal="left"/>
    </xf>
    <xf numFmtId="319" fontId="157" fillId="0" borderId="81" applyFill="0" applyAlignment="0" applyProtection="0"/>
    <xf numFmtId="0" fontId="157" fillId="0" borderId="81" applyNumberFormat="0" applyFill="0" applyProtection="0">
      <alignment horizontal="left"/>
    </xf>
    <xf numFmtId="325" fontId="157" fillId="0" borderId="81" applyFill="0" applyAlignment="0" applyProtection="0"/>
    <xf numFmtId="326" fontId="157" fillId="0" borderId="81" applyFill="0" applyAlignment="0" applyProtection="0"/>
    <xf numFmtId="327" fontId="157" fillId="0" borderId="81" applyFill="0" applyAlignment="0" applyProtection="0"/>
    <xf numFmtId="328" fontId="157" fillId="0" borderId="81" applyFill="0" applyAlignment="0" applyProtection="0"/>
    <xf numFmtId="0" fontId="157" fillId="0" borderId="82" applyNumberFormat="0" applyFill="0" applyAlignment="0" applyProtection="0"/>
    <xf numFmtId="260" fontId="157" fillId="0" borderId="82" applyFill="0" applyProtection="0">
      <alignment horizontal="center"/>
    </xf>
    <xf numFmtId="39" fontId="157" fillId="0" borderId="82" applyFill="0" applyAlignment="0" applyProtection="0"/>
    <xf numFmtId="299" fontId="157" fillId="0" borderId="82" applyFill="0" applyAlignment="0" applyProtection="0"/>
    <xf numFmtId="300" fontId="157" fillId="0" borderId="82" applyFill="0" applyAlignment="0" applyProtection="0"/>
    <xf numFmtId="301" fontId="157" fillId="0" borderId="82" applyFill="0" applyAlignment="0" applyProtection="0"/>
    <xf numFmtId="302" fontId="157" fillId="0" borderId="82" applyFill="0" applyAlignment="0" applyProtection="0"/>
    <xf numFmtId="303" fontId="157" fillId="0" borderId="82" applyFill="0" applyAlignment="0" applyProtection="0"/>
    <xf numFmtId="304" fontId="157" fillId="0" borderId="82" applyFill="0" applyAlignment="0" applyProtection="0"/>
    <xf numFmtId="305" fontId="157" fillId="0" borderId="82" applyFill="0" applyAlignment="0" applyProtection="0"/>
    <xf numFmtId="306" fontId="157" fillId="0" borderId="82" applyFill="0" applyAlignment="0" applyProtection="0"/>
    <xf numFmtId="307" fontId="157" fillId="0" borderId="82" applyFill="0" applyAlignment="0" applyProtection="0"/>
    <xf numFmtId="308" fontId="157" fillId="0" borderId="82" applyFill="0" applyAlignment="0" applyProtection="0"/>
    <xf numFmtId="309" fontId="157" fillId="0" borderId="82" applyFill="0" applyAlignment="0" applyProtection="0"/>
    <xf numFmtId="39" fontId="157" fillId="0" borderId="82" applyFill="0" applyAlignment="0" applyProtection="0"/>
    <xf numFmtId="14" fontId="157" fillId="0" borderId="82" applyFill="0" applyProtection="0">
      <alignment horizontal="left"/>
    </xf>
    <xf numFmtId="319" fontId="157" fillId="0" borderId="82" applyFill="0" applyAlignment="0" applyProtection="0"/>
    <xf numFmtId="0" fontId="157" fillId="0" borderId="82" applyNumberFormat="0" applyFill="0" applyProtection="0">
      <alignment horizontal="left"/>
    </xf>
    <xf numFmtId="325" fontId="157" fillId="0" borderId="82" applyFill="0" applyAlignment="0" applyProtection="0"/>
    <xf numFmtId="326" fontId="157" fillId="0" borderId="82" applyFill="0" applyAlignment="0" applyProtection="0"/>
    <xf numFmtId="327" fontId="157" fillId="0" borderId="82" applyFill="0" applyAlignment="0" applyProtection="0"/>
    <xf numFmtId="328" fontId="157" fillId="0" borderId="82" applyFill="0" applyAlignment="0" applyProtection="0"/>
    <xf numFmtId="0" fontId="157" fillId="0" borderId="82" applyNumberFormat="0" applyFill="0" applyAlignment="0" applyProtection="0"/>
    <xf numFmtId="49" fontId="157" fillId="0" borderId="82" applyFill="0" applyAlignment="0" applyProtection="0"/>
    <xf numFmtId="0" fontId="157" fillId="0" borderId="81" applyNumberFormat="0" applyFill="0" applyAlignment="0" applyProtection="0"/>
    <xf numFmtId="49" fontId="157" fillId="0" borderId="81" applyFill="0" applyAlignment="0" applyProtection="0"/>
    <xf numFmtId="0" fontId="157" fillId="0" borderId="81" applyNumberFormat="0" applyFill="0" applyAlignment="0" applyProtection="0"/>
    <xf numFmtId="260" fontId="157" fillId="0" borderId="81" applyFill="0" applyProtection="0">
      <alignment horizontal="center"/>
    </xf>
    <xf numFmtId="39" fontId="157" fillId="0" borderId="81" applyFill="0" applyAlignment="0" applyProtection="0"/>
    <xf numFmtId="299" fontId="157" fillId="0" borderId="81" applyFill="0" applyAlignment="0" applyProtection="0"/>
    <xf numFmtId="300" fontId="157" fillId="0" borderId="81" applyFill="0" applyAlignment="0" applyProtection="0"/>
    <xf numFmtId="301" fontId="157" fillId="0" borderId="81" applyFill="0" applyAlignment="0" applyProtection="0"/>
    <xf numFmtId="302" fontId="157" fillId="0" borderId="81" applyFill="0" applyAlignment="0" applyProtection="0"/>
    <xf numFmtId="303" fontId="157" fillId="0" borderId="81" applyFill="0" applyAlignment="0" applyProtection="0"/>
    <xf numFmtId="304" fontId="157" fillId="0" borderId="81" applyFill="0" applyAlignment="0" applyProtection="0"/>
    <xf numFmtId="305" fontId="157" fillId="0" borderId="81" applyFill="0" applyAlignment="0" applyProtection="0"/>
    <xf numFmtId="306" fontId="157" fillId="0" borderId="81" applyFill="0" applyAlignment="0" applyProtection="0"/>
    <xf numFmtId="307" fontId="157" fillId="0" borderId="81" applyFill="0" applyAlignment="0" applyProtection="0"/>
    <xf numFmtId="308" fontId="157" fillId="0" borderId="81" applyFill="0" applyAlignment="0" applyProtection="0"/>
    <xf numFmtId="309" fontId="157" fillId="0" borderId="81" applyFill="0" applyAlignment="0" applyProtection="0"/>
    <xf numFmtId="39" fontId="157" fillId="0" borderId="81" applyFill="0" applyAlignment="0" applyProtection="0"/>
    <xf numFmtId="14" fontId="157" fillId="0" borderId="81" applyFill="0" applyProtection="0">
      <alignment horizontal="left"/>
    </xf>
    <xf numFmtId="319" fontId="157" fillId="0" borderId="81" applyFill="0" applyAlignment="0" applyProtection="0"/>
    <xf numFmtId="0" fontId="157" fillId="0" borderId="81" applyNumberFormat="0" applyFill="0" applyProtection="0">
      <alignment horizontal="left"/>
    </xf>
    <xf numFmtId="325" fontId="157" fillId="0" borderId="81" applyFill="0" applyAlignment="0" applyProtection="0"/>
    <xf numFmtId="326" fontId="157" fillId="0" borderId="81" applyFill="0" applyAlignment="0" applyProtection="0"/>
    <xf numFmtId="327" fontId="157" fillId="0" borderId="81" applyFill="0" applyAlignment="0" applyProtection="0"/>
    <xf numFmtId="328" fontId="157" fillId="0" borderId="81" applyFill="0" applyAlignment="0" applyProtection="0"/>
    <xf numFmtId="0" fontId="157" fillId="0" borderId="83" applyNumberFormat="0" applyFill="0" applyAlignment="0" applyProtection="0"/>
    <xf numFmtId="260" fontId="157" fillId="0" borderId="83" applyFill="0" applyProtection="0">
      <alignment horizontal="center"/>
    </xf>
    <xf numFmtId="39" fontId="157" fillId="0" borderId="83" applyFill="0" applyAlignment="0" applyProtection="0"/>
    <xf numFmtId="299" fontId="157" fillId="0" borderId="83" applyFill="0" applyAlignment="0" applyProtection="0"/>
    <xf numFmtId="300" fontId="157" fillId="0" borderId="83" applyFill="0" applyAlignment="0" applyProtection="0"/>
    <xf numFmtId="301" fontId="157" fillId="0" borderId="83" applyFill="0" applyAlignment="0" applyProtection="0"/>
    <xf numFmtId="302" fontId="157" fillId="0" borderId="83" applyFill="0" applyAlignment="0" applyProtection="0"/>
    <xf numFmtId="303" fontId="157" fillId="0" borderId="83" applyFill="0" applyAlignment="0" applyProtection="0"/>
    <xf numFmtId="304" fontId="157" fillId="0" borderId="83" applyFill="0" applyAlignment="0" applyProtection="0"/>
    <xf numFmtId="305" fontId="157" fillId="0" borderId="83" applyFill="0" applyAlignment="0" applyProtection="0"/>
    <xf numFmtId="306" fontId="157" fillId="0" borderId="83" applyFill="0" applyAlignment="0" applyProtection="0"/>
    <xf numFmtId="307" fontId="157" fillId="0" borderId="83" applyFill="0" applyAlignment="0" applyProtection="0"/>
    <xf numFmtId="308" fontId="157" fillId="0" borderId="83" applyFill="0" applyAlignment="0" applyProtection="0"/>
    <xf numFmtId="309" fontId="157" fillId="0" borderId="83" applyFill="0" applyAlignment="0" applyProtection="0"/>
    <xf numFmtId="39" fontId="157" fillId="0" borderId="83" applyFill="0" applyAlignment="0" applyProtection="0"/>
    <xf numFmtId="14" fontId="157" fillId="0" borderId="83" applyFill="0" applyProtection="0">
      <alignment horizontal="left"/>
    </xf>
    <xf numFmtId="319" fontId="157" fillId="0" borderId="83" applyFill="0" applyAlignment="0" applyProtection="0"/>
    <xf numFmtId="0" fontId="157" fillId="0" borderId="83" applyNumberFormat="0" applyFill="0" applyProtection="0">
      <alignment horizontal="left"/>
    </xf>
    <xf numFmtId="325" fontId="157" fillId="0" borderId="83" applyFill="0" applyAlignment="0" applyProtection="0"/>
    <xf numFmtId="326" fontId="157" fillId="0" borderId="83" applyFill="0" applyAlignment="0" applyProtection="0"/>
    <xf numFmtId="327" fontId="157" fillId="0" borderId="83" applyFill="0" applyAlignment="0" applyProtection="0"/>
    <xf numFmtId="328" fontId="157" fillId="0" borderId="83" applyFill="0" applyAlignment="0" applyProtection="0"/>
    <xf numFmtId="0" fontId="157" fillId="0" borderId="83" applyNumberFormat="0" applyFill="0" applyAlignment="0" applyProtection="0"/>
    <xf numFmtId="49" fontId="157" fillId="0" borderId="83" applyFill="0" applyAlignment="0" applyProtection="0"/>
    <xf numFmtId="0" fontId="157" fillId="0" borderId="81" applyNumberFormat="0" applyFill="0" applyAlignment="0" applyProtection="0"/>
    <xf numFmtId="49" fontId="157" fillId="0" borderId="81" applyFill="0" applyAlignment="0" applyProtection="0"/>
    <xf numFmtId="0" fontId="157" fillId="0" borderId="81" applyNumberFormat="0" applyFill="0" applyAlignment="0" applyProtection="0"/>
    <xf numFmtId="260" fontId="157" fillId="0" borderId="81" applyFill="0" applyProtection="0">
      <alignment horizontal="center"/>
    </xf>
    <xf numFmtId="39" fontId="157" fillId="0" borderId="81" applyFill="0" applyAlignment="0" applyProtection="0"/>
    <xf numFmtId="299" fontId="157" fillId="0" borderId="81" applyFill="0" applyAlignment="0" applyProtection="0"/>
    <xf numFmtId="300" fontId="157" fillId="0" borderId="81" applyFill="0" applyAlignment="0" applyProtection="0"/>
    <xf numFmtId="301" fontId="157" fillId="0" borderId="81" applyFill="0" applyAlignment="0" applyProtection="0"/>
    <xf numFmtId="302" fontId="157" fillId="0" borderId="81" applyFill="0" applyAlignment="0" applyProtection="0"/>
    <xf numFmtId="303" fontId="157" fillId="0" borderId="81" applyFill="0" applyAlignment="0" applyProtection="0"/>
    <xf numFmtId="304" fontId="157" fillId="0" borderId="81" applyFill="0" applyAlignment="0" applyProtection="0"/>
    <xf numFmtId="305" fontId="157" fillId="0" borderId="81" applyFill="0" applyAlignment="0" applyProtection="0"/>
    <xf numFmtId="306" fontId="157" fillId="0" borderId="81" applyFill="0" applyAlignment="0" applyProtection="0"/>
    <xf numFmtId="307" fontId="157" fillId="0" borderId="81" applyFill="0" applyAlignment="0" applyProtection="0"/>
    <xf numFmtId="308" fontId="157" fillId="0" borderId="81" applyFill="0" applyAlignment="0" applyProtection="0"/>
    <xf numFmtId="309" fontId="157" fillId="0" borderId="81" applyFill="0" applyAlignment="0" applyProtection="0"/>
    <xf numFmtId="39" fontId="157" fillId="0" borderId="81" applyFill="0" applyAlignment="0" applyProtection="0"/>
    <xf numFmtId="14" fontId="157" fillId="0" borderId="81" applyFill="0" applyProtection="0">
      <alignment horizontal="left"/>
    </xf>
    <xf numFmtId="319" fontId="157" fillId="0" borderId="81" applyFill="0" applyAlignment="0" applyProtection="0"/>
    <xf numFmtId="0" fontId="157" fillId="0" borderId="81" applyNumberFormat="0" applyFill="0" applyProtection="0">
      <alignment horizontal="left"/>
    </xf>
    <xf numFmtId="325" fontId="157" fillId="0" borderId="81" applyFill="0" applyAlignment="0" applyProtection="0"/>
    <xf numFmtId="326" fontId="157" fillId="0" borderId="81" applyFill="0" applyAlignment="0" applyProtection="0"/>
    <xf numFmtId="327" fontId="157" fillId="0" borderId="81" applyFill="0" applyAlignment="0" applyProtection="0"/>
    <xf numFmtId="328" fontId="157" fillId="0" borderId="81" applyFill="0" applyAlignment="0" applyProtection="0"/>
    <xf numFmtId="0" fontId="157" fillId="0" borderId="83" applyNumberFormat="0" applyFill="0" applyAlignment="0" applyProtection="0"/>
    <xf numFmtId="260" fontId="157" fillId="0" borderId="83" applyFill="0" applyProtection="0">
      <alignment horizontal="center"/>
    </xf>
    <xf numFmtId="39" fontId="157" fillId="0" borderId="83" applyFill="0" applyAlignment="0" applyProtection="0"/>
    <xf numFmtId="299" fontId="157" fillId="0" borderId="83" applyFill="0" applyAlignment="0" applyProtection="0"/>
    <xf numFmtId="300" fontId="157" fillId="0" borderId="83" applyFill="0" applyAlignment="0" applyProtection="0"/>
    <xf numFmtId="301" fontId="157" fillId="0" borderId="83" applyFill="0" applyAlignment="0" applyProtection="0"/>
    <xf numFmtId="302" fontId="157" fillId="0" borderId="83" applyFill="0" applyAlignment="0" applyProtection="0"/>
    <xf numFmtId="303" fontId="157" fillId="0" borderId="83" applyFill="0" applyAlignment="0" applyProtection="0"/>
    <xf numFmtId="304" fontId="157" fillId="0" borderId="83" applyFill="0" applyAlignment="0" applyProtection="0"/>
    <xf numFmtId="305" fontId="157" fillId="0" borderId="83" applyFill="0" applyAlignment="0" applyProtection="0"/>
    <xf numFmtId="306" fontId="157" fillId="0" borderId="83" applyFill="0" applyAlignment="0" applyProtection="0"/>
    <xf numFmtId="307" fontId="157" fillId="0" borderId="83" applyFill="0" applyAlignment="0" applyProtection="0"/>
    <xf numFmtId="308" fontId="157" fillId="0" borderId="83" applyFill="0" applyAlignment="0" applyProtection="0"/>
    <xf numFmtId="309" fontId="157" fillId="0" borderId="83" applyFill="0" applyAlignment="0" applyProtection="0"/>
    <xf numFmtId="39" fontId="157" fillId="0" borderId="83" applyFill="0" applyAlignment="0" applyProtection="0"/>
    <xf numFmtId="14" fontId="157" fillId="0" borderId="83" applyFill="0" applyProtection="0">
      <alignment horizontal="left"/>
    </xf>
    <xf numFmtId="319" fontId="157" fillId="0" borderId="83" applyFill="0" applyAlignment="0" applyProtection="0"/>
    <xf numFmtId="0" fontId="157" fillId="0" borderId="83" applyNumberFormat="0" applyFill="0" applyProtection="0">
      <alignment horizontal="left"/>
    </xf>
    <xf numFmtId="325" fontId="157" fillId="0" borderId="83" applyFill="0" applyAlignment="0" applyProtection="0"/>
    <xf numFmtId="326" fontId="157" fillId="0" borderId="83" applyFill="0" applyAlignment="0" applyProtection="0"/>
    <xf numFmtId="327" fontId="157" fillId="0" borderId="83" applyFill="0" applyAlignment="0" applyProtection="0"/>
    <xf numFmtId="328" fontId="157" fillId="0" borderId="83" applyFill="0" applyAlignment="0" applyProtection="0"/>
    <xf numFmtId="0" fontId="157" fillId="0" borderId="83" applyNumberFormat="0" applyFill="0" applyAlignment="0" applyProtection="0"/>
    <xf numFmtId="49" fontId="157" fillId="0" borderId="83" applyFill="0" applyAlignment="0" applyProtection="0"/>
    <xf numFmtId="0" fontId="157" fillId="0" borderId="81" applyNumberFormat="0" applyFill="0" applyAlignment="0" applyProtection="0"/>
    <xf numFmtId="49" fontId="157" fillId="0" borderId="81" applyFill="0" applyAlignment="0" applyProtection="0"/>
    <xf numFmtId="0" fontId="196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55" fillId="0" borderId="4" applyNumberFormat="0" applyAlignment="0" applyProtection="0">
      <alignment horizontal="left" vertical="center"/>
    </xf>
    <xf numFmtId="0" fontId="198" fillId="0" borderId="4" applyNumberFormat="0" applyAlignment="0" applyProtection="0">
      <alignment horizontal="left" vertical="center"/>
    </xf>
    <xf numFmtId="0" fontId="198" fillId="0" borderId="4" applyNumberFormat="0" applyAlignment="0" applyProtection="0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84">
      <alignment horizontal="left" vertical="center"/>
    </xf>
    <xf numFmtId="0" fontId="198" fillId="0" borderId="0"/>
    <xf numFmtId="0" fontId="199" fillId="23" borderId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2" fillId="0" borderId="0">
      <alignment horizontal="left"/>
    </xf>
    <xf numFmtId="0" fontId="203" fillId="0" borderId="31">
      <alignment horizontal="left" vertical="top"/>
    </xf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206" fillId="0" borderId="31">
      <alignment horizontal="left" vertical="top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9" fillId="0" borderId="0">
      <alignment horizontal="left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329" fontId="210" fillId="0" borderId="85">
      <alignment horizontal="left"/>
    </xf>
    <xf numFmtId="330" fontId="179" fillId="0" borderId="86">
      <alignment horizontal="left"/>
    </xf>
    <xf numFmtId="0" fontId="211" fillId="0" borderId="87">
      <alignment horizontal="right"/>
    </xf>
    <xf numFmtId="0" fontId="210" fillId="1" borderId="86">
      <alignment horizontal="left"/>
    </xf>
    <xf numFmtId="0" fontId="212" fillId="0" borderId="0" applyProtection="0"/>
    <xf numFmtId="0" fontId="212" fillId="0" borderId="0"/>
    <xf numFmtId="0" fontId="212" fillId="0" borderId="0" applyProtection="0"/>
    <xf numFmtId="0" fontId="213" fillId="0" borderId="0" applyBorder="0" applyProtection="0"/>
    <xf numFmtId="0" fontId="198" fillId="0" borderId="0" applyProtection="0"/>
    <xf numFmtId="0" fontId="198" fillId="0" borderId="0" applyProtection="0"/>
    <xf numFmtId="0" fontId="214" fillId="0" borderId="0" applyFill="0" applyBorder="0" applyProtection="0">
      <alignment horizontal="right"/>
    </xf>
    <xf numFmtId="246" fontId="158" fillId="0" borderId="0" applyFill="0" applyBorder="0" applyAlignment="0" applyProtection="0"/>
    <xf numFmtId="246" fontId="143" fillId="0" borderId="0" applyFont="0" applyFill="0" applyBorder="0" applyAlignment="0" applyProtection="0">
      <alignment horizontal="center" vertical="center"/>
    </xf>
    <xf numFmtId="0" fontId="215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6" fillId="0" borderId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9" fillId="23" borderId="88" applyNumberFormat="0" applyBorder="0" applyAlignment="0" applyProtection="0"/>
    <xf numFmtId="10" fontId="165" fillId="23" borderId="88" applyNumberFormat="0" applyBorder="0" applyAlignment="0" applyProtection="0"/>
    <xf numFmtId="0" fontId="165" fillId="70" borderId="0" applyNumberFormat="0" applyBorder="0" applyAlignment="0" applyProtection="0"/>
    <xf numFmtId="10" fontId="165" fillId="23" borderId="88" applyNumberFormat="0" applyBorder="0" applyAlignment="0" applyProtection="0"/>
    <xf numFmtId="0" fontId="165" fillId="70" borderId="0" applyNumberFormat="0" applyBorder="0" applyAlignment="0" applyProtection="0"/>
    <xf numFmtId="0" fontId="165" fillId="70" borderId="0" applyNumberFormat="0" applyBorder="0" applyAlignment="0" applyProtection="0"/>
    <xf numFmtId="0" fontId="165" fillId="70" borderId="0" applyNumberFormat="0" applyBorder="0" applyAlignment="0" applyProtection="0"/>
    <xf numFmtId="10" fontId="9" fillId="23" borderId="88" applyNumberFormat="0" applyBorder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46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9" fillId="24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20" fillId="7" borderId="89" applyNumberFormat="0" applyAlignment="0" applyProtection="0"/>
    <xf numFmtId="0" fontId="218" fillId="7" borderId="89" applyNumberFormat="0" applyAlignment="0" applyProtection="0"/>
    <xf numFmtId="331" fontId="103" fillId="71" borderId="0"/>
    <xf numFmtId="14" fontId="221" fillId="0" borderId="0">
      <alignment horizontal="left" indent="1"/>
      <protection locked="0"/>
    </xf>
    <xf numFmtId="0" fontId="165" fillId="29" borderId="88">
      <alignment horizontal="center" vertical="center"/>
    </xf>
    <xf numFmtId="49" fontId="221" fillId="0" borderId="0">
      <alignment horizontal="left" indent="1"/>
      <protection locked="0"/>
    </xf>
    <xf numFmtId="194" fontId="222" fillId="0" borderId="0">
      <alignment horizontal="center"/>
    </xf>
    <xf numFmtId="332" fontId="123" fillId="0" borderId="0">
      <alignment horizontal="center" vertical="center"/>
    </xf>
    <xf numFmtId="0" fontId="223" fillId="72" borderId="90"/>
    <xf numFmtId="0" fontId="9" fillId="0" borderId="0" applyNumberFormat="0" applyFont="0" applyFill="0" applyBorder="0" applyProtection="0">
      <alignment horizontal="left"/>
    </xf>
    <xf numFmtId="2" fontId="79" fillId="0" borderId="91"/>
    <xf numFmtId="2" fontId="79" fillId="0" borderId="91"/>
    <xf numFmtId="223" fontId="224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23" fontId="225" fillId="0" borderId="9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331" fontId="228" fillId="73" borderId="0"/>
    <xf numFmtId="190" fontId="9" fillId="0" borderId="0" applyFont="0" applyFill="0" applyBorder="0" applyAlignment="0" applyProtection="0"/>
    <xf numFmtId="0" fontId="143" fillId="0" borderId="0" applyFont="0" applyFill="0" applyBorder="0" applyProtection="0">
      <alignment horizontal="center" vertical="center"/>
    </xf>
    <xf numFmtId="0" fontId="105" fillId="0" borderId="0">
      <alignment vertical="justify"/>
    </xf>
    <xf numFmtId="0" fontId="229" fillId="0" borderId="0" applyFont="0" applyFill="0" applyBorder="0" applyAlignment="0" applyProtection="0"/>
    <xf numFmtId="33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230" fillId="0" borderId="92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0" fontId="230" fillId="0" borderId="23"/>
    <xf numFmtId="334" fontId="9" fillId="0" borderId="0" applyFont="0" applyFill="0" applyBorder="0" applyAlignment="0" applyProtection="0"/>
    <xf numFmtId="335" fontId="9" fillId="0" borderId="0" applyFont="0" applyFill="0" applyBorder="0" applyAlignment="0" applyProtection="0"/>
    <xf numFmtId="336" fontId="9" fillId="0" borderId="0" applyFont="0" applyFill="0" applyBorder="0" applyAlignment="0" applyProtection="0"/>
    <xf numFmtId="337" fontId="9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89" fillId="0" borderId="0" applyFont="0" applyFill="0" applyBorder="0" applyAlignment="0" applyProtection="0"/>
    <xf numFmtId="188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109" fillId="0" borderId="21" applyNumberFormat="0">
      <alignment horizontal="right"/>
    </xf>
    <xf numFmtId="0" fontId="231" fillId="0" borderId="0"/>
    <xf numFmtId="0" fontId="151" fillId="0" borderId="0" applyNumberFormat="0" applyFont="0" applyFill="0" applyAlignment="0"/>
    <xf numFmtId="338" fontId="9" fillId="0" borderId="0" applyFont="0" applyFill="0" applyBorder="0" applyAlignment="0" applyProtection="0"/>
    <xf numFmtId="0" fontId="106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232" fillId="24" borderId="0" applyNumberFormat="0" applyBorder="0" applyAlignment="0" applyProtection="0"/>
    <xf numFmtId="0" fontId="104" fillId="0" borderId="0"/>
    <xf numFmtId="37" fontId="56" fillId="0" borderId="0"/>
    <xf numFmtId="0" fontId="25" fillId="0" borderId="0"/>
    <xf numFmtId="0" fontId="104" fillId="0" borderId="0"/>
    <xf numFmtId="0" fontId="8" fillId="0" borderId="0"/>
    <xf numFmtId="0" fontId="9" fillId="0" borderId="0"/>
    <xf numFmtId="39" fontId="103" fillId="0" borderId="0"/>
    <xf numFmtId="39" fontId="103" fillId="0" borderId="0"/>
    <xf numFmtId="39" fontId="103" fillId="0" borderId="0"/>
    <xf numFmtId="0" fontId="234" fillId="0" borderId="0"/>
    <xf numFmtId="0" fontId="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223" fontId="86" fillId="0" borderId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37" fontId="172" fillId="0" borderId="0"/>
    <xf numFmtId="0" fontId="171" fillId="0" borderId="0"/>
    <xf numFmtId="37" fontId="172" fillId="0" borderId="0"/>
    <xf numFmtId="37" fontId="172" fillId="0" borderId="0"/>
    <xf numFmtId="37" fontId="172" fillId="0" borderId="0"/>
    <xf numFmtId="223" fontId="12" fillId="0" borderId="0"/>
    <xf numFmtId="223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9" fillId="0" borderId="0"/>
    <xf numFmtId="0" fontId="8" fillId="0" borderId="0"/>
    <xf numFmtId="0" fontId="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3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80" fillId="0" borderId="0"/>
    <xf numFmtId="0" fontId="6" fillId="0" borderId="0"/>
    <xf numFmtId="0" fontId="8" fillId="0" borderId="0"/>
    <xf numFmtId="0" fontId="237" fillId="0" borderId="0"/>
    <xf numFmtId="0" fontId="2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8" fillId="0" borderId="0"/>
    <xf numFmtId="0" fontId="238" fillId="0" borderId="0"/>
    <xf numFmtId="0" fontId="8" fillId="0" borderId="0"/>
    <xf numFmtId="0" fontId="8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0" fillId="0" borderId="0"/>
    <xf numFmtId="0" fontId="8" fillId="0" borderId="0"/>
    <xf numFmtId="0" fontId="8" fillId="0" borderId="0" applyBorder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0" fontId="8" fillId="0" borderId="0"/>
    <xf numFmtId="0" fontId="6" fillId="0" borderId="0"/>
    <xf numFmtId="0" fontId="239" fillId="0" borderId="0"/>
    <xf numFmtId="0" fontId="6" fillId="0" borderId="0"/>
    <xf numFmtId="0" fontId="2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165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8" fillId="0" borderId="0"/>
    <xf numFmtId="0" fontId="240" fillId="0" borderId="0"/>
    <xf numFmtId="0" fontId="8" fillId="0" borderId="0"/>
    <xf numFmtId="0" fontId="8" fillId="0" borderId="0"/>
    <xf numFmtId="339" fontId="8" fillId="0" borderId="0"/>
    <xf numFmtId="0" fontId="161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241" fillId="0" borderId="0"/>
    <xf numFmtId="0" fontId="80" fillId="0" borderId="0"/>
    <xf numFmtId="0" fontId="12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9" fillId="0" borderId="0"/>
    <xf numFmtId="339" fontId="8" fillId="0" borderId="0"/>
    <xf numFmtId="0" fontId="9" fillId="0" borderId="0"/>
    <xf numFmtId="0" fontId="8" fillId="0" borderId="0"/>
    <xf numFmtId="0" fontId="6" fillId="0" borderId="0"/>
    <xf numFmtId="0" fontId="162" fillId="0" borderId="0"/>
    <xf numFmtId="0" fontId="8" fillId="0" borderId="0"/>
    <xf numFmtId="37" fontId="111" fillId="0" borderId="0"/>
    <xf numFmtId="0" fontId="77" fillId="0" borderId="0">
      <alignment vertical="top"/>
    </xf>
    <xf numFmtId="37" fontId="111" fillId="0" borderId="0"/>
    <xf numFmtId="37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80" fontId="8" fillId="0" borderId="0"/>
    <xf numFmtId="0" fontId="80" fillId="0" borderId="0"/>
    <xf numFmtId="280" fontId="8" fillId="0" borderId="0"/>
    <xf numFmtId="0" fontId="6" fillId="0" borderId="0"/>
    <xf numFmtId="0" fontId="6" fillId="0" borderId="0"/>
    <xf numFmtId="0" fontId="6" fillId="0" borderId="0"/>
    <xf numFmtId="280" fontId="8" fillId="0" borderId="0"/>
    <xf numFmtId="0" fontId="6" fillId="0" borderId="0"/>
    <xf numFmtId="280" fontId="8" fillId="0" borderId="0"/>
    <xf numFmtId="0" fontId="6" fillId="0" borderId="0"/>
    <xf numFmtId="280" fontId="8" fillId="0" borderId="0"/>
    <xf numFmtId="0" fontId="6" fillId="0" borderId="0"/>
    <xf numFmtId="280" fontId="8" fillId="0" borderId="0"/>
    <xf numFmtId="0" fontId="8" fillId="0" borderId="0"/>
    <xf numFmtId="0" fontId="9" fillId="0" borderId="0"/>
    <xf numFmtId="0" fontId="80" fillId="0" borderId="0"/>
    <xf numFmtId="0" fontId="6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77" fillId="0" borderId="0">
      <alignment vertical="top"/>
    </xf>
    <xf numFmtId="0" fontId="77" fillId="0" borderId="0">
      <alignment vertical="top"/>
    </xf>
    <xf numFmtId="0" fontId="164" fillId="0" borderId="0"/>
    <xf numFmtId="0" fontId="8" fillId="0" borderId="0"/>
    <xf numFmtId="0" fontId="8" fillId="0" borderId="0" applyBorder="0"/>
    <xf numFmtId="0" fontId="8" fillId="0" borderId="0" applyBorder="0"/>
    <xf numFmtId="0" fontId="242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243" fillId="0" borderId="0"/>
    <xf numFmtId="3" fontId="2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243" fillId="0" borderId="0"/>
    <xf numFmtId="0" fontId="244" fillId="0" borderId="0"/>
    <xf numFmtId="0" fontId="6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239" fillId="0" borderId="0"/>
    <xf numFmtId="0" fontId="9" fillId="0" borderId="0"/>
    <xf numFmtId="0" fontId="9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9" fillId="0" borderId="0"/>
    <xf numFmtId="194" fontId="9" fillId="0" borderId="0"/>
    <xf numFmtId="340" fontId="80" fillId="0" borderId="0"/>
    <xf numFmtId="0" fontId="80" fillId="0" borderId="0"/>
    <xf numFmtId="0" fontId="8" fillId="0" borderId="0"/>
    <xf numFmtId="0" fontId="80" fillId="0" borderId="0"/>
    <xf numFmtId="0" fontId="9" fillId="0" borderId="0"/>
    <xf numFmtId="0" fontId="9" fillId="0" borderId="0"/>
    <xf numFmtId="0" fontId="8" fillId="0" borderId="0"/>
    <xf numFmtId="0" fontId="160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323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9" fillId="0" borderId="0"/>
    <xf numFmtId="0" fontId="6" fillId="0" borderId="0"/>
    <xf numFmtId="0" fontId="6" fillId="0" borderId="0"/>
    <xf numFmtId="0" fontId="6" fillId="0" borderId="0"/>
    <xf numFmtId="195" fontId="9" fillId="0" borderId="0"/>
    <xf numFmtId="220" fontId="9" fillId="0" borderId="0"/>
    <xf numFmtId="195" fontId="9" fillId="0" borderId="0"/>
    <xf numFmtId="0" fontId="8" fillId="0" borderId="0"/>
    <xf numFmtId="0" fontId="9" fillId="0" borderId="0"/>
    <xf numFmtId="194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11" fillId="0" borderId="0"/>
    <xf numFmtId="0" fontId="8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9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39" fillId="0" borderId="0"/>
    <xf numFmtId="0" fontId="9" fillId="0" borderId="0"/>
    <xf numFmtId="37" fontId="1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37" fontId="111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0" fillId="0" borderId="0"/>
    <xf numFmtId="0" fontId="6" fillId="0" borderId="0"/>
    <xf numFmtId="0" fontId="8" fillId="0" borderId="0" applyBorder="0"/>
    <xf numFmtId="0" fontId="8" fillId="0" borderId="0" applyBorder="0"/>
    <xf numFmtId="0" fontId="80" fillId="0" borderId="0"/>
    <xf numFmtId="0" fontId="6" fillId="0" borderId="0"/>
    <xf numFmtId="0" fontId="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9" fillId="0" borderId="0"/>
    <xf numFmtId="0" fontId="6" fillId="0" borderId="0"/>
    <xf numFmtId="0" fontId="9" fillId="0" borderId="0"/>
    <xf numFmtId="0" fontId="2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28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0" fontId="8" fillId="0" borderId="0"/>
    <xf numFmtId="280" fontId="8" fillId="0" borderId="0"/>
    <xf numFmtId="28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 applyBorder="0"/>
    <xf numFmtId="0" fontId="6" fillId="0" borderId="0"/>
    <xf numFmtId="0" fontId="9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9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8" fillId="0" borderId="0" applyBorder="0"/>
    <xf numFmtId="0" fontId="6" fillId="0" borderId="0"/>
    <xf numFmtId="0" fontId="6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9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8" fillId="0" borderId="0"/>
    <xf numFmtId="0" fontId="8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0" fillId="0" borderId="0"/>
    <xf numFmtId="0" fontId="8" fillId="0" borderId="0"/>
    <xf numFmtId="0" fontId="89" fillId="0" borderId="0"/>
    <xf numFmtId="0" fontId="245" fillId="0" borderId="0"/>
    <xf numFmtId="0" fontId="245" fillId="0" borderId="0"/>
    <xf numFmtId="0" fontId="9" fillId="0" borderId="0"/>
    <xf numFmtId="0" fontId="161" fillId="0" borderId="0"/>
    <xf numFmtId="0" fontId="6" fillId="0" borderId="0"/>
    <xf numFmtId="0" fontId="161" fillId="0" borderId="0"/>
    <xf numFmtId="0" fontId="8" fillId="0" borderId="0" applyBorder="0"/>
    <xf numFmtId="0" fontId="6" fillId="0" borderId="0"/>
    <xf numFmtId="0" fontId="6" fillId="0" borderId="0"/>
    <xf numFmtId="0" fontId="161" fillId="0" borderId="0"/>
    <xf numFmtId="0" fontId="6" fillId="0" borderId="0"/>
    <xf numFmtId="0" fontId="161" fillId="0" borderId="0"/>
    <xf numFmtId="0" fontId="8" fillId="0" borderId="0" applyBorder="0"/>
    <xf numFmtId="0" fontId="6" fillId="0" borderId="0"/>
    <xf numFmtId="0" fontId="6" fillId="0" borderId="0"/>
    <xf numFmtId="0" fontId="161" fillId="0" borderId="0"/>
    <xf numFmtId="0" fontId="6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238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9" fillId="0" borderId="0"/>
    <xf numFmtId="0" fontId="6" fillId="0" borderId="0"/>
    <xf numFmtId="0" fontId="6" fillId="0" borderId="0"/>
    <xf numFmtId="0" fontId="161" fillId="0" borderId="0"/>
    <xf numFmtId="0" fontId="161" fillId="0" borderId="0"/>
    <xf numFmtId="0" fontId="8" fillId="0" borderId="0" applyBorder="0"/>
    <xf numFmtId="0" fontId="6" fillId="0" borderId="0"/>
    <xf numFmtId="0" fontId="6" fillId="0" borderId="0"/>
    <xf numFmtId="0" fontId="160" fillId="0" borderId="0"/>
    <xf numFmtId="0" fontId="77" fillId="0" borderId="0">
      <alignment vertical="top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3" fillId="0" borderId="0"/>
    <xf numFmtId="0" fontId="80" fillId="0" borderId="0"/>
    <xf numFmtId="0" fontId="8" fillId="0" borderId="0"/>
    <xf numFmtId="0" fontId="243" fillId="0" borderId="0"/>
    <xf numFmtId="0" fontId="160" fillId="0" borderId="0"/>
    <xf numFmtId="0" fontId="243" fillId="0" borderId="0"/>
    <xf numFmtId="0" fontId="243" fillId="0" borderId="0"/>
    <xf numFmtId="0" fontId="243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1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8" fillId="0" borderId="0" applyBorder="0"/>
    <xf numFmtId="0" fontId="8" fillId="0" borderId="0" applyBorder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" fillId="0" borderId="0"/>
    <xf numFmtId="0" fontId="8" fillId="0" borderId="0" applyBorder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3" fillId="0" borderId="0"/>
    <xf numFmtId="0" fontId="1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6" fillId="0" borderId="0"/>
    <xf numFmtId="0" fontId="80" fillId="0" borderId="0"/>
    <xf numFmtId="0" fontId="80" fillId="0" borderId="0"/>
    <xf numFmtId="0" fontId="8" fillId="0" borderId="0"/>
    <xf numFmtId="0" fontId="16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4" fillId="23" borderId="0">
      <alignment horizontal="left" indent="1"/>
    </xf>
    <xf numFmtId="0" fontId="246" fillId="0" borderId="0"/>
    <xf numFmtId="0" fontId="177" fillId="0" borderId="0"/>
    <xf numFmtId="0" fontId="9" fillId="23" borderId="0">
      <alignment horizontal="left"/>
    </xf>
    <xf numFmtId="37" fontId="165" fillId="0" borderId="0" applyFill="0" applyBorder="0" applyAlignment="0" applyProtection="0"/>
    <xf numFmtId="0" fontId="9" fillId="25" borderId="93" applyNumberFormat="0" applyFont="0" applyAlignment="0" applyProtection="0"/>
    <xf numFmtId="0" fontId="35" fillId="25" borderId="93" applyNumberFormat="0" applyFont="0" applyAlignment="0" applyProtection="0"/>
    <xf numFmtId="0" fontId="9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35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25" borderId="93" applyNumberFormat="0" applyFont="0" applyAlignment="0" applyProtection="0"/>
    <xf numFmtId="0" fontId="8" fillId="25" borderId="93" applyNumberFormat="0" applyFont="0" applyAlignment="0" applyProtection="0"/>
    <xf numFmtId="0" fontId="9" fillId="0" borderId="0" applyNumberFormat="0" applyFont="0" applyBorder="0" applyAlignment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57" fillId="0" borderId="0"/>
    <xf numFmtId="37" fontId="111" fillId="0" borderId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49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8" fillId="20" borderId="94" applyNumberFormat="0" applyAlignment="0" applyProtection="0"/>
    <xf numFmtId="0" fontId="247" fillId="20" borderId="94" applyNumberFormat="0" applyAlignment="0" applyProtection="0"/>
    <xf numFmtId="40" fontId="249" fillId="26" borderId="0">
      <alignment horizontal="right"/>
    </xf>
    <xf numFmtId="0" fontId="250" fillId="26" borderId="0">
      <alignment horizontal="right"/>
    </xf>
    <xf numFmtId="0" fontId="251" fillId="26" borderId="18"/>
    <xf numFmtId="0" fontId="251" fillId="0" borderId="0" applyBorder="0">
      <alignment horizontal="centerContinuous"/>
    </xf>
    <xf numFmtId="0" fontId="252" fillId="0" borderId="0" applyBorder="0">
      <alignment horizontal="centerContinuous"/>
    </xf>
    <xf numFmtId="0" fontId="253" fillId="0" borderId="0">
      <alignment horizontal="left"/>
    </xf>
    <xf numFmtId="0" fontId="254" fillId="0" borderId="0" applyFont="0" applyFill="0" applyBorder="0" applyAlignment="0" applyProtection="0"/>
    <xf numFmtId="341" fontId="12" fillId="0" borderId="0" applyFont="0" applyFill="0" applyBorder="0" applyAlignment="0" applyProtection="0"/>
    <xf numFmtId="14" fontId="123" fillId="0" borderId="0">
      <alignment horizontal="center" wrapText="1"/>
      <protection locked="0"/>
    </xf>
    <xf numFmtId="342" fontId="57" fillId="37" borderId="0" applyFill="0" applyBorder="0" applyAlignment="0" applyProtection="0">
      <protection locked="0"/>
    </xf>
    <xf numFmtId="187" fontId="57" fillId="37" borderId="0" applyFill="0" applyBorder="0" applyAlignment="0" applyProtection="0">
      <alignment vertical="top"/>
    </xf>
    <xf numFmtId="343" fontId="57" fillId="0" borderId="0" applyFill="0" applyBorder="0" applyAlignment="0" applyProtection="0"/>
    <xf numFmtId="266" fontId="9" fillId="0" borderId="0" applyFill="0" applyAlignment="0" applyProtection="0"/>
    <xf numFmtId="266" fontId="151" fillId="0" borderId="0" applyFont="0" applyFill="0" applyBorder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9" fillId="0" borderId="0" applyFill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266" fontId="151" fillId="0" borderId="0" applyFont="0" applyFill="0" applyBorder="0" applyAlignment="0" applyProtection="0"/>
    <xf numFmtId="344" fontId="9" fillId="0" borderId="0" applyFill="0" applyAlignment="0" applyProtection="0"/>
    <xf numFmtId="345" fontId="255" fillId="0" borderId="0" applyFont="0" applyFill="0" applyBorder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4" fontId="9" fillId="0" borderId="0" applyFill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345" fontId="255" fillId="0" borderId="0" applyFont="0" applyFill="0" applyBorder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3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5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5" fillId="0" borderId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90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0" fillId="0" borderId="0" applyFill="0" applyBorder="0" applyAlignment="0" applyProtection="0"/>
    <xf numFmtId="9" fontId="16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57" fillId="26" borderId="0"/>
    <xf numFmtId="326" fontId="9" fillId="0" borderId="0" applyFont="0" applyFill="0" applyBorder="0" applyAlignment="0" applyProtection="0"/>
    <xf numFmtId="327" fontId="9" fillId="0" borderId="0" applyFont="0" applyFill="0" applyBorder="0" applyAlignment="0" applyProtection="0"/>
    <xf numFmtId="328" fontId="9" fillId="0" borderId="0" applyFont="0" applyFill="0" applyBorder="0" applyAlignment="0" applyProtection="0"/>
    <xf numFmtId="276" fontId="9" fillId="0" borderId="0" applyFill="0" applyAlignment="0" applyProtection="0"/>
    <xf numFmtId="10" fontId="189" fillId="0" borderId="0" applyFont="0" applyFill="0" applyBorder="0" applyAlignment="0" applyProtection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2" fontId="151" fillId="0" borderId="0" applyFill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2" fontId="151" fillId="0" borderId="0" applyFill="0" applyBorder="0" applyAlignment="0"/>
    <xf numFmtId="267" fontId="151" fillId="0" borderId="0" applyFill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7" fontId="151" fillId="0" borderId="0" applyFill="0" applyBorder="0" applyAlignment="0"/>
    <xf numFmtId="263" fontId="151" fillId="0" borderId="0" applyFill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263" fontId="151" fillId="0" borderId="0" applyFill="0" applyBorder="0" applyAlignment="0"/>
    <xf numFmtId="4" fontId="182" fillId="0" borderId="0">
      <alignment horizontal="right"/>
    </xf>
    <xf numFmtId="187" fontId="258" fillId="0" borderId="0"/>
    <xf numFmtId="0" fontId="165" fillId="74" borderId="95" applyNumberFormat="0" applyFont="0" applyBorder="0" applyAlignment="0" applyProtection="0"/>
    <xf numFmtId="0" fontId="126" fillId="0" borderId="0" applyNumberFormat="0" applyFont="0" applyFill="0" applyBorder="0" applyAlignment="0" applyProtection="0">
      <alignment horizontal="left"/>
    </xf>
    <xf numFmtId="15" fontId="126" fillId="0" borderId="0" applyFont="0" applyFill="0" applyBorder="0" applyAlignment="0" applyProtection="0"/>
    <xf numFmtId="4" fontId="126" fillId="0" borderId="0" applyFont="0" applyFill="0" applyBorder="0" applyAlignment="0" applyProtection="0"/>
    <xf numFmtId="0" fontId="259" fillId="0" borderId="23">
      <alignment horizontal="center"/>
    </xf>
    <xf numFmtId="3" fontId="126" fillId="0" borderId="0" applyFont="0" applyFill="0" applyBorder="0" applyAlignment="0" applyProtection="0"/>
    <xf numFmtId="0" fontId="126" fillId="75" borderId="0" applyNumberFormat="0" applyFont="0" applyBorder="0" applyAlignment="0" applyProtection="0"/>
    <xf numFmtId="346" fontId="9" fillId="0" borderId="0" applyFill="0" applyAlignment="0" applyProtection="0"/>
    <xf numFmtId="347" fontId="9" fillId="0" borderId="0" applyFill="0" applyAlignment="0" applyProtection="0"/>
    <xf numFmtId="247" fontId="9" fillId="0" borderId="0" applyFont="0" applyFill="0" applyBorder="0" applyAlignment="0" applyProtection="0"/>
    <xf numFmtId="0" fontId="260" fillId="0" borderId="88">
      <alignment horizontal="center" vertical="center"/>
    </xf>
    <xf numFmtId="0" fontId="260" fillId="0" borderId="88">
      <alignment horizontal="center" vertical="center"/>
    </xf>
    <xf numFmtId="0" fontId="261" fillId="0" borderId="96" applyBorder="0">
      <alignment vertical="top"/>
      <protection locked="0"/>
    </xf>
    <xf numFmtId="49" fontId="262" fillId="76" borderId="72" applyNumberFormat="0" applyBorder="0" applyAlignment="0">
      <alignment horizontal="center" vertical="center"/>
    </xf>
    <xf numFmtId="49" fontId="262" fillId="76" borderId="72" applyNumberFormat="0" applyBorder="0" applyAlignment="0">
      <alignment horizontal="center" vertical="center"/>
    </xf>
    <xf numFmtId="348" fontId="263" fillId="0" borderId="97" applyFont="0" applyBorder="0" applyAlignment="0">
      <alignment horizontal="center" vertical="center"/>
    </xf>
    <xf numFmtId="0" fontId="264" fillId="35" borderId="0"/>
    <xf numFmtId="0" fontId="265" fillId="0" borderId="0" applyNumberFormat="0" applyFill="0" applyBorder="0" applyAlignment="0" applyProtection="0"/>
    <xf numFmtId="49" fontId="266" fillId="0" borderId="0" applyFill="0" applyBorder="0" applyProtection="0">
      <alignment horizontal="left"/>
    </xf>
    <xf numFmtId="0" fontId="172" fillId="0" borderId="0"/>
    <xf numFmtId="0" fontId="10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74" fillId="33" borderId="98"/>
    <xf numFmtId="311" fontId="126" fillId="0" borderId="0" applyFont="0" applyFill="0" applyBorder="0" applyAlignment="0" applyProtection="0"/>
    <xf numFmtId="4" fontId="267" fillId="0" borderId="0">
      <alignment horizontal="right"/>
    </xf>
    <xf numFmtId="14" fontId="268" fillId="0" borderId="0" applyNumberFormat="0" applyFill="0" applyBorder="0" applyAlignment="0" applyProtection="0">
      <alignment horizontal="left"/>
    </xf>
    <xf numFmtId="0" fontId="265" fillId="0" borderId="0" applyNumberFormat="0" applyFill="0" applyBorder="0" applyAlignment="0" applyProtection="0"/>
    <xf numFmtId="0" fontId="9" fillId="0" borderId="39"/>
    <xf numFmtId="0" fontId="9" fillId="0" borderId="39"/>
    <xf numFmtId="0" fontId="9" fillId="0" borderId="39"/>
    <xf numFmtId="0" fontId="9" fillId="0" borderId="39"/>
    <xf numFmtId="0" fontId="9" fillId="0" borderId="39"/>
    <xf numFmtId="0" fontId="9" fillId="0" borderId="39"/>
    <xf numFmtId="0" fontId="191" fillId="0" borderId="99">
      <alignment vertical="center"/>
    </xf>
    <xf numFmtId="0" fontId="191" fillId="0" borderId="99">
      <alignment vertical="center"/>
    </xf>
    <xf numFmtId="0" fontId="269" fillId="0" borderId="100"/>
    <xf numFmtId="0" fontId="270" fillId="0" borderId="0">
      <alignment horizontal="left"/>
    </xf>
    <xf numFmtId="0" fontId="271" fillId="0" borderId="0">
      <alignment horizontal="left"/>
    </xf>
    <xf numFmtId="0" fontId="272" fillId="77" borderId="101"/>
    <xf numFmtId="349" fontId="273" fillId="76" borderId="0" applyBorder="0" applyAlignment="0" applyProtection="0"/>
    <xf numFmtId="0" fontId="274" fillId="0" borderId="0" applyNumberFormat="0" applyFill="0" applyBorder="0" applyAlignment="0" applyProtection="0"/>
    <xf numFmtId="2" fontId="72" fillId="0" borderId="102"/>
    <xf numFmtId="0" fontId="275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337" fontId="9" fillId="0" borderId="0">
      <alignment horizontal="center"/>
    </xf>
    <xf numFmtId="350" fontId="277" fillId="0" borderId="0"/>
    <xf numFmtId="194" fontId="111" fillId="0" borderId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0" fontId="9" fillId="0" borderId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97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9" fillId="0" borderId="0" applyNumberFormat="0" applyFill="0" applyBorder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230" fillId="0" borderId="0"/>
    <xf numFmtId="0" fontId="71" fillId="0" borderId="103"/>
    <xf numFmtId="40" fontId="278" fillId="0" borderId="0" applyBorder="0">
      <alignment horizontal="right"/>
    </xf>
    <xf numFmtId="0" fontId="157" fillId="0" borderId="0" applyNumberFormat="0" applyFill="0" applyBorder="0" applyAlignment="0" applyProtection="0"/>
    <xf numFmtId="3" fontId="72" fillId="23" borderId="104">
      <protection hidden="1"/>
    </xf>
    <xf numFmtId="0" fontId="172" fillId="0" borderId="98"/>
    <xf numFmtId="0" fontId="103" fillId="0" borderId="98"/>
    <xf numFmtId="0" fontId="86" fillId="0" borderId="98"/>
    <xf numFmtId="0" fontId="86" fillId="0" borderId="98"/>
    <xf numFmtId="0" fontId="86" fillId="0" borderId="98"/>
    <xf numFmtId="0" fontId="86" fillId="0" borderId="98"/>
    <xf numFmtId="0" fontId="86" fillId="0" borderId="98"/>
    <xf numFmtId="0" fontId="86" fillId="0" borderId="98"/>
    <xf numFmtId="0" fontId="279" fillId="0" borderId="0">
      <alignment horizontal="left"/>
    </xf>
    <xf numFmtId="0" fontId="192" fillId="0" borderId="0">
      <alignment horizontal="lef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02" fillId="0" borderId="0"/>
    <xf numFmtId="0" fontId="192" fillId="0" borderId="0"/>
    <xf numFmtId="351" fontId="165" fillId="0" borderId="61" applyNumberFormat="0" applyFont="0" applyFill="0" applyAlignment="0" applyProtection="0">
      <alignment horizontal="right"/>
    </xf>
    <xf numFmtId="0" fontId="280" fillId="0" borderId="0" applyNumberFormat="0" applyFill="0" applyBorder="0" applyAlignment="0" applyProtection="0"/>
    <xf numFmtId="0" fontId="281" fillId="0" borderId="0"/>
    <xf numFmtId="0" fontId="281" fillId="0" borderId="0"/>
    <xf numFmtId="0" fontId="282" fillId="0" borderId="0"/>
    <xf numFmtId="0" fontId="282" fillId="0" borderId="0"/>
    <xf numFmtId="0" fontId="281" fillId="0" borderId="0"/>
    <xf numFmtId="0" fontId="281" fillId="0" borderId="0"/>
    <xf numFmtId="49" fontId="77" fillId="0" borderId="0" applyFill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49" fontId="77" fillId="0" borderId="0" applyFill="0" applyBorder="0" applyAlignment="0"/>
    <xf numFmtId="352" fontId="151" fillId="0" borderId="0" applyFill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2" fontId="151" fillId="0" borderId="0" applyFill="0" applyBorder="0" applyAlignment="0"/>
    <xf numFmtId="353" fontId="151" fillId="0" borderId="0" applyFill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336" fontId="151" fillId="0" borderId="0" applyFill="0" applyBorder="0" applyAlignment="0"/>
    <xf numFmtId="0" fontId="105" fillId="0" borderId="62" applyBorder="0">
      <alignment horizontal="justify" vertical="justify"/>
    </xf>
    <xf numFmtId="0" fontId="283" fillId="78" borderId="0" applyFont="0">
      <alignment horizontal="center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40" fontId="284" fillId="0" borderId="0"/>
    <xf numFmtId="0" fontId="285" fillId="73" borderId="0"/>
    <xf numFmtId="0" fontId="286" fillId="73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35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37" fontId="289" fillId="0" borderId="0" applyNumberFormat="0" applyBorder="0" applyAlignment="0"/>
    <xf numFmtId="0" fontId="107" fillId="0" borderId="0" applyNumberFormat="0" applyBorder="0" applyAlignment="0"/>
    <xf numFmtId="0" fontId="282" fillId="0" borderId="0"/>
    <xf numFmtId="0" fontId="281" fillId="0" borderId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5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157" fillId="0" borderId="0" applyNumberFormat="0" applyFill="0" applyBorder="0" applyAlignment="0" applyProtection="0"/>
    <xf numFmtId="0" fontId="223" fillId="0" borderId="106"/>
    <xf numFmtId="0" fontId="196" fillId="0" borderId="106"/>
    <xf numFmtId="0" fontId="223" fillId="0" borderId="98"/>
    <xf numFmtId="0" fontId="196" fillId="0" borderId="98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1" fillId="33" borderId="0"/>
    <xf numFmtId="0" fontId="292" fillId="0" borderId="0"/>
    <xf numFmtId="40" fontId="293" fillId="0" borderId="88" applyFont="0" applyFill="0" applyBorder="0" applyAlignment="0" applyProtection="0"/>
    <xf numFmtId="321" fontId="9" fillId="0" borderId="0" applyFont="0" applyFill="0" applyBorder="0" applyAlignment="0" applyProtection="0"/>
    <xf numFmtId="354" fontId="9" fillId="0" borderId="0" applyFont="0" applyFill="0" applyBorder="0" applyAlignment="0" applyProtection="0"/>
    <xf numFmtId="355" fontId="9" fillId="0" borderId="0" applyFill="0" applyAlignment="0" applyProtection="0"/>
    <xf numFmtId="356" fontId="12" fillId="0" borderId="0" applyFont="0" applyFill="0" applyBorder="0" applyAlignment="0" applyProtection="0"/>
    <xf numFmtId="357" fontId="12" fillId="0" borderId="0" applyFont="0" applyFill="0" applyBorder="0" applyAlignment="0" applyProtection="0"/>
    <xf numFmtId="358" fontId="294" fillId="0" borderId="0" applyFont="0" applyFill="0" applyBorder="0" applyAlignment="0" applyProtection="0"/>
    <xf numFmtId="247" fontId="294" fillId="0" borderId="0" applyFont="0" applyFill="0" applyBorder="0" applyAlignment="0" applyProtection="0"/>
    <xf numFmtId="2" fontId="18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45" fontId="29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359" fontId="124" fillId="0" borderId="0" applyFont="0" applyFill="0" applyBorder="0" applyAlignment="0" applyProtection="0"/>
    <xf numFmtId="360" fontId="124" fillId="0" borderId="0" applyFont="0" applyFill="0" applyBorder="0" applyAlignment="0" applyProtection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2" fontId="93" fillId="0" borderId="0" applyBorder="0" applyAlignment="0"/>
    <xf numFmtId="362" fontId="93" fillId="0" borderId="0" applyBorder="0" applyAlignment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361" fontId="93" fillId="0" borderId="0" applyBorder="0"/>
    <xf numFmtId="0" fontId="165" fillId="27" borderId="26" applyNumberFormat="0" applyBorder="0" applyAlignment="0">
      <alignment horizontal="center"/>
    </xf>
    <xf numFmtId="363" fontId="106" fillId="0" borderId="107" applyFont="0" applyBorder="0" applyAlignment="0">
      <alignment horizontal="center" vertical="center"/>
    </xf>
    <xf numFmtId="0" fontId="134" fillId="16" borderId="0" applyNumberFormat="0" applyBorder="0" applyAlignment="0" applyProtection="0">
      <alignment vertical="center"/>
    </xf>
    <xf numFmtId="0" fontId="134" fillId="17" borderId="0" applyNumberFormat="0" applyBorder="0" applyAlignment="0" applyProtection="0">
      <alignment vertical="center"/>
    </xf>
    <xf numFmtId="0" fontId="134" fillId="18" borderId="0" applyNumberFormat="0" applyBorder="0" applyAlignment="0" applyProtection="0">
      <alignment vertical="center"/>
    </xf>
    <xf numFmtId="0" fontId="134" fillId="13" borderId="0" applyNumberFormat="0" applyBorder="0" applyAlignment="0" applyProtection="0">
      <alignment vertical="center"/>
    </xf>
    <xf numFmtId="0" fontId="134" fillId="14" borderId="0" applyNumberFormat="0" applyBorder="0" applyAlignment="0" applyProtection="0">
      <alignment vertical="center"/>
    </xf>
    <xf numFmtId="0" fontId="134" fillId="19" borderId="0" applyNumberFormat="0" applyBorder="0" applyAlignment="0" applyProtection="0">
      <alignment vertical="center"/>
    </xf>
    <xf numFmtId="0" fontId="164" fillId="0" borderId="0"/>
    <xf numFmtId="0" fontId="9" fillId="0" borderId="0"/>
    <xf numFmtId="0" fontId="298" fillId="0" borderId="0" applyNumberFormat="0" applyFill="0" applyBorder="0" applyAlignment="0" applyProtection="0">
      <alignment vertical="center"/>
    </xf>
    <xf numFmtId="0" fontId="299" fillId="21" borderId="3" applyNumberFormat="0" applyAlignment="0" applyProtection="0">
      <alignment vertical="center"/>
    </xf>
    <xf numFmtId="0" fontId="300" fillId="24" borderId="0" applyNumberFormat="0" applyBorder="0" applyAlignment="0" applyProtection="0">
      <alignment vertical="center"/>
    </xf>
    <xf numFmtId="321" fontId="9" fillId="0" borderId="0" applyFont="0" applyFill="0" applyBorder="0" applyAlignment="0" applyProtection="0"/>
    <xf numFmtId="311" fontId="301" fillId="0" borderId="0" applyFont="0" applyFill="0" applyBorder="0" applyAlignment="0" applyProtection="0"/>
    <xf numFmtId="9" fontId="302" fillId="0" borderId="0" applyFont="0" applyFill="0" applyBorder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01" fillId="0" borderId="0"/>
    <xf numFmtId="0" fontId="8" fillId="25" borderId="108" applyNumberFormat="0" applyFont="0" applyAlignment="0" applyProtection="0">
      <alignment vertical="center"/>
    </xf>
    <xf numFmtId="248" fontId="9" fillId="0" borderId="0" applyFont="0" applyFill="0" applyBorder="0" applyAlignment="0" applyProtection="0"/>
    <xf numFmtId="4" fontId="301" fillId="0" borderId="0" applyFont="0" applyFill="0" applyBorder="0" applyAlignment="0" applyProtection="0"/>
    <xf numFmtId="0" fontId="304" fillId="0" borderId="10" applyNumberFormat="0" applyFill="0" applyAlignment="0" applyProtection="0">
      <alignment vertical="center"/>
    </xf>
    <xf numFmtId="0" fontId="153" fillId="20" borderId="109" applyNumberFormat="0" applyAlignment="0" applyProtection="0"/>
    <xf numFmtId="0" fontId="152" fillId="20" borderId="109" applyNumberFormat="0" applyAlignment="0" applyProtection="0"/>
    <xf numFmtId="0" fontId="152" fillId="20" borderId="109" applyNumberFormat="0" applyAlignment="0" applyProtection="0"/>
    <xf numFmtId="0" fontId="305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306" fillId="0" borderId="0"/>
    <xf numFmtId="41" fontId="306" fillId="0" borderId="0" applyFont="0" applyFill="0" applyBorder="0" applyAlignment="0" applyProtection="0"/>
    <xf numFmtId="193" fontId="30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7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217" fillId="0" borderId="0" applyFill="0" applyBorder="0" applyAlignment="0" applyProtection="0"/>
    <xf numFmtId="364" fontId="77" fillId="0" borderId="0" applyBorder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365" fontId="127" fillId="0" borderId="0" applyFont="0" applyFill="0" applyBorder="0" applyAlignment="0" applyProtection="0"/>
    <xf numFmtId="365" fontId="127" fillId="0" borderId="0" applyFont="0" applyFill="0" applyBorder="0" applyAlignment="0" applyProtection="0"/>
    <xf numFmtId="365" fontId="1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65" fillId="0" borderId="0" applyFill="0" applyAlignment="0" applyProtection="0"/>
    <xf numFmtId="44" fontId="9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310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55" fillId="21" borderId="3" applyNumberFormat="0" applyAlignment="0" applyProtection="0"/>
    <xf numFmtId="0" fontId="156" fillId="21" borderId="3" applyNumberFormat="0" applyAlignment="0" applyProtection="0"/>
    <xf numFmtId="0" fontId="156" fillId="21" borderId="3" applyNumberFormat="0" applyAlignment="0" applyProtection="0"/>
    <xf numFmtId="0" fontId="226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190" fontId="311" fillId="0" borderId="0" applyFont="0" applyFill="0" applyBorder="0" applyAlignment="0" applyProtection="0"/>
    <xf numFmtId="192" fontId="311" fillId="0" borderId="0" applyFont="0" applyFill="0" applyBorder="0" applyAlignment="0" applyProtection="0"/>
    <xf numFmtId="0" fontId="194" fillId="4" borderId="0" applyNumberFormat="0" applyBorder="0" applyAlignment="0" applyProtection="0"/>
    <xf numFmtId="0" fontId="195" fillId="4" borderId="0" applyNumberFormat="0" applyBorder="0" applyAlignment="0" applyProtection="0"/>
    <xf numFmtId="0" fontId="312" fillId="79" borderId="0" applyNumberFormat="0" applyBorder="0" applyAlignment="0" applyProtection="0"/>
    <xf numFmtId="0" fontId="195" fillId="4" borderId="0" applyNumberFormat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6" fillId="0" borderId="0"/>
    <xf numFmtId="339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217" fillId="0" borderId="0"/>
    <xf numFmtId="339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07" fillId="0" borderId="0">
      <alignment vertical="center"/>
    </xf>
    <xf numFmtId="0" fontId="8" fillId="0" borderId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6" fillId="0" borderId="0"/>
    <xf numFmtId="0" fontId="8" fillId="0" borderId="0"/>
    <xf numFmtId="339" fontId="8" fillId="0" borderId="0"/>
    <xf numFmtId="0" fontId="8" fillId="0" borderId="0"/>
    <xf numFmtId="0" fontId="8" fillId="0" borderId="0"/>
    <xf numFmtId="0" fontId="8" fillId="0" borderId="0" applyBorder="0"/>
    <xf numFmtId="0" fontId="9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307" fillId="0" borderId="0">
      <alignment vertical="center"/>
    </xf>
    <xf numFmtId="0" fontId="8" fillId="0" borderId="0"/>
    <xf numFmtId="0" fontId="8" fillId="0" borderId="0"/>
    <xf numFmtId="0" fontId="83" fillId="0" borderId="0"/>
    <xf numFmtId="0" fontId="315" fillId="0" borderId="0"/>
    <xf numFmtId="0" fontId="161" fillId="0" borderId="0"/>
    <xf numFmtId="0" fontId="6" fillId="0" borderId="0"/>
    <xf numFmtId="0" fontId="8" fillId="0" borderId="0"/>
    <xf numFmtId="0" fontId="161" fillId="0" borderId="0"/>
    <xf numFmtId="0" fontId="8" fillId="0" borderId="0"/>
    <xf numFmtId="0" fontId="90" fillId="0" borderId="0"/>
    <xf numFmtId="0" fontId="90" fillId="0" borderId="0"/>
    <xf numFmtId="0" fontId="90" fillId="0" borderId="0"/>
    <xf numFmtId="0" fontId="6" fillId="0" borderId="0"/>
    <xf numFmtId="0" fontId="90" fillId="0" borderId="0"/>
    <xf numFmtId="0" fontId="90" fillId="0" borderId="0"/>
    <xf numFmtId="0" fontId="9" fillId="0" borderId="0"/>
    <xf numFmtId="0" fontId="90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0" fillId="7" borderId="109" applyNumberFormat="0" applyAlignment="0" applyProtection="0"/>
    <xf numFmtId="0" fontId="218" fillId="7" borderId="109" applyNumberFormat="0" applyAlignment="0" applyProtection="0"/>
    <xf numFmtId="0" fontId="218" fillId="7" borderId="109" applyNumberFormat="0" applyAlignment="0" applyProtection="0"/>
    <xf numFmtId="0" fontId="232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7" fillId="0" borderId="0"/>
    <xf numFmtId="9" fontId="80" fillId="0" borderId="0" applyFont="0" applyFill="0" applyBorder="0" applyAlignment="0" applyProtection="0"/>
    <xf numFmtId="9" fontId="77" fillId="0" borderId="0" applyBorder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1" fillId="0" borderId="105" applyNumberFormat="0" applyFill="0" applyAlignment="0" applyProtection="0"/>
    <xf numFmtId="0" fontId="290" fillId="0" borderId="105" applyNumberFormat="0" applyFill="0" applyAlignment="0" applyProtection="0"/>
    <xf numFmtId="0" fontId="290" fillId="0" borderId="105" applyNumberFormat="0" applyFill="0" applyAlignment="0" applyProtection="0"/>
    <xf numFmtId="0" fontId="144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297" fontId="9" fillId="0" borderId="0" applyFont="0" applyFill="0" applyBorder="0" applyAlignment="0" applyProtection="0"/>
    <xf numFmtId="297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132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2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2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32" fillId="13" borderId="0" applyNumberFormat="0" applyBorder="0" applyAlignment="0" applyProtection="0"/>
    <xf numFmtId="0" fontId="133" fillId="13" borderId="0" applyNumberFormat="0" applyBorder="0" applyAlignment="0" applyProtection="0"/>
    <xf numFmtId="0" fontId="133" fillId="13" borderId="0" applyNumberFormat="0" applyBorder="0" applyAlignment="0" applyProtection="0"/>
    <xf numFmtId="0" fontId="132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32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2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248" fillId="20" borderId="94" applyNumberFormat="0" applyAlignment="0" applyProtection="0"/>
    <xf numFmtId="0" fontId="247" fillId="20" borderId="94" applyNumberFormat="0" applyAlignment="0" applyProtection="0"/>
    <xf numFmtId="0" fontId="247" fillId="20" borderId="94" applyNumberFormat="0" applyAlignment="0" applyProtection="0"/>
    <xf numFmtId="0" fontId="9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8" fillId="25" borderId="108" applyNumberFormat="0" applyFont="0" applyAlignment="0" applyProtection="0"/>
    <xf numFmtId="0" fontId="200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1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0" fillId="0" borderId="6" applyNumberFormat="0" applyFill="0" applyAlignment="0" applyProtection="0"/>
    <xf numFmtId="0" fontId="204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5" fillId="0" borderId="7" applyNumberFormat="0" applyFill="0" applyAlignment="0" applyProtection="0"/>
    <xf numFmtId="0" fontId="204" fillId="0" borderId="7" applyNumberFormat="0" applyFill="0" applyAlignment="0" applyProtection="0"/>
    <xf numFmtId="0" fontId="204" fillId="0" borderId="7" applyNumberFormat="0" applyFill="0" applyAlignment="0" applyProtection="0"/>
    <xf numFmtId="0" fontId="207" fillId="0" borderId="8" applyNumberFormat="0" applyFill="0" applyAlignment="0" applyProtection="0"/>
    <xf numFmtId="0" fontId="208" fillId="0" borderId="8" applyNumberFormat="0" applyFill="0" applyAlignment="0" applyProtection="0"/>
    <xf numFmtId="0" fontId="208" fillId="0" borderId="8" applyNumberFormat="0" applyFill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16" fillId="0" borderId="0" applyFont="0" applyFill="0" applyBorder="0" applyAlignment="0" applyProtection="0"/>
    <xf numFmtId="0" fontId="316" fillId="0" borderId="0" applyFont="0" applyFill="0" applyBorder="0" applyAlignment="0" applyProtection="0"/>
    <xf numFmtId="0" fontId="111" fillId="0" borderId="0">
      <alignment vertical="center"/>
    </xf>
    <xf numFmtId="366" fontId="317" fillId="0" borderId="0">
      <protection locked="0"/>
    </xf>
    <xf numFmtId="0" fontId="318" fillId="0" borderId="0">
      <protection locked="0"/>
    </xf>
    <xf numFmtId="0" fontId="318" fillId="0" borderId="0">
      <protection locked="0"/>
    </xf>
    <xf numFmtId="0" fontId="319" fillId="0" borderId="0">
      <protection locked="0"/>
    </xf>
    <xf numFmtId="0" fontId="319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7" fillId="0" borderId="0" applyFont="0" applyFill="0" applyBorder="0" applyAlignment="0" applyProtection="0"/>
    <xf numFmtId="0" fontId="320" fillId="0" borderId="0"/>
    <xf numFmtId="295" fontId="321" fillId="0" borderId="0">
      <alignment vertical="center"/>
    </xf>
    <xf numFmtId="248" fontId="322" fillId="0" borderId="0" applyFont="0" applyFill="0" applyBorder="0" applyAlignment="0" applyProtection="0"/>
    <xf numFmtId="4" fontId="319" fillId="0" borderId="0">
      <protection locked="0"/>
    </xf>
    <xf numFmtId="367" fontId="317" fillId="0" borderId="0">
      <protection locked="0"/>
    </xf>
    <xf numFmtId="0" fontId="322" fillId="0" borderId="0" applyFont="0" applyFill="0" applyBorder="0" applyAlignment="0" applyProtection="0"/>
    <xf numFmtId="0" fontId="322" fillId="0" borderId="0" applyFont="0" applyFill="0" applyBorder="0" applyAlignment="0" applyProtection="0"/>
    <xf numFmtId="244" fontId="317" fillId="0" borderId="0" applyFont="0" applyFill="0" applyBorder="0" applyAlignment="0" applyProtection="0"/>
    <xf numFmtId="245" fontId="317" fillId="0" borderId="0" applyFont="0" applyFill="0" applyBorder="0" applyAlignment="0" applyProtection="0"/>
    <xf numFmtId="368" fontId="317" fillId="0" borderId="0">
      <protection locked="0"/>
    </xf>
    <xf numFmtId="0" fontId="323" fillId="0" borderId="0"/>
    <xf numFmtId="0" fontId="319" fillId="0" borderId="64">
      <protection locked="0"/>
    </xf>
    <xf numFmtId="369" fontId="317" fillId="0" borderId="0">
      <protection locked="0"/>
    </xf>
    <xf numFmtId="370" fontId="317" fillId="0" borderId="0">
      <protection locked="0"/>
    </xf>
    <xf numFmtId="0" fontId="151" fillId="0" borderId="0"/>
    <xf numFmtId="0" fontId="324" fillId="7" borderId="109" applyNumberFormat="0" applyAlignment="0" applyProtection="0">
      <alignment vertical="center"/>
    </xf>
    <xf numFmtId="0" fontId="325" fillId="20" borderId="94" applyNumberFormat="0" applyAlignment="0" applyProtection="0">
      <alignment vertical="center"/>
    </xf>
    <xf numFmtId="224" fontId="87" fillId="0" borderId="0" applyFont="0" applyFill="0" applyBorder="0" applyAlignment="0" applyProtection="0"/>
    <xf numFmtId="224" fontId="326" fillId="0" borderId="0" applyFont="0" applyFill="0" applyBorder="0" applyAlignment="0" applyProtection="0"/>
    <xf numFmtId="41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327" fillId="0" borderId="110" applyNumberFormat="0" applyFill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8" fillId="40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329" fillId="39" borderId="0" applyNumberFormat="0" applyAlignment="0" applyProtection="0"/>
    <xf numFmtId="0" fontId="87" fillId="0" borderId="0"/>
    <xf numFmtId="0" fontId="87" fillId="0" borderId="0"/>
    <xf numFmtId="0" fontId="326" fillId="0" borderId="0"/>
    <xf numFmtId="0" fontId="136" fillId="80" borderId="0" applyNumberFormat="0" applyAlignment="0" applyProtection="0"/>
    <xf numFmtId="0" fontId="136" fillId="81" borderId="0" applyNumberFormat="0" applyAlignment="0" applyProtection="0"/>
    <xf numFmtId="0" fontId="136" fillId="82" borderId="0" applyNumberFormat="0" applyAlignment="0" applyProtection="0"/>
    <xf numFmtId="0" fontId="136" fillId="49" borderId="0" applyNumberFormat="0" applyAlignment="0" applyProtection="0"/>
    <xf numFmtId="0" fontId="136" fillId="50" borderId="0" applyNumberFormat="0" applyAlignment="0" applyProtection="0"/>
    <xf numFmtId="0" fontId="136" fillId="83" borderId="0" applyNumberFormat="0" applyAlignment="0" applyProtection="0"/>
    <xf numFmtId="0" fontId="330" fillId="3" borderId="0" applyNumberFormat="0" applyBorder="0" applyAlignment="0" applyProtection="0">
      <alignment vertical="center"/>
    </xf>
    <xf numFmtId="0" fontId="331" fillId="24" borderId="0" applyNumberFormat="0" applyBorder="0" applyAlignment="0" applyProtection="0"/>
    <xf numFmtId="0" fontId="332" fillId="0" borderId="0"/>
    <xf numFmtId="0" fontId="333" fillId="0" borderId="0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4" fillId="0" borderId="6" applyNumberFormat="0" applyFill="0" applyAlignment="0" applyProtection="0"/>
    <xf numFmtId="0" fontId="335" fillId="0" borderId="7" applyNumberFormat="0" applyFill="0" applyAlignment="0" applyProtection="0"/>
    <xf numFmtId="0" fontId="335" fillId="0" borderId="7" applyNumberFormat="0" applyFill="0" applyAlignment="0" applyProtection="0"/>
    <xf numFmtId="0" fontId="335" fillId="0" borderId="7" applyNumberFormat="0" applyFill="0" applyAlignment="0" applyProtection="0"/>
    <xf numFmtId="0" fontId="336" fillId="0" borderId="8" applyNumberFormat="0" applyFill="0" applyAlignment="0" applyProtection="0"/>
    <xf numFmtId="0" fontId="336" fillId="0" borderId="0" applyNumberFormat="0" applyFill="0" applyAlignment="0" applyProtection="0"/>
    <xf numFmtId="0" fontId="333" fillId="0" borderId="0" applyNumberFormat="0" applyFill="0" applyAlignment="0" applyProtection="0"/>
    <xf numFmtId="193" fontId="57" fillId="0" borderId="0" applyFont="0" applyFill="0" applyBorder="0" applyAlignment="0" applyProtection="0"/>
    <xf numFmtId="43" fontId="337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302" fillId="0" borderId="0" applyFont="0" applyFill="0" applyBorder="0" applyAlignment="0" applyProtection="0"/>
    <xf numFmtId="38" fontId="338" fillId="0" borderId="0" applyFont="0" applyFill="0" applyBorder="0" applyAlignment="0" applyProtection="0"/>
    <xf numFmtId="0" fontId="339" fillId="84" borderId="3" applyNumberFormat="0" applyAlignment="0" applyProtection="0"/>
    <xf numFmtId="0" fontId="340" fillId="0" borderId="0">
      <alignment vertical="center"/>
    </xf>
    <xf numFmtId="0" fontId="9" fillId="0" borderId="0"/>
    <xf numFmtId="0" fontId="57" fillId="0" borderId="0"/>
    <xf numFmtId="0" fontId="302" fillId="0" borderId="0"/>
    <xf numFmtId="0" fontId="341" fillId="0" borderId="0"/>
    <xf numFmtId="0" fontId="342" fillId="0" borderId="105" applyNumberFormat="0" applyFill="0" applyAlignment="0" applyProtection="0"/>
    <xf numFmtId="0" fontId="151" fillId="70" borderId="108" applyNumberFormat="0" applyAlignment="0" applyProtection="0"/>
    <xf numFmtId="248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371" fontId="177" fillId="0" borderId="0" applyFont="0" applyFill="0" applyBorder="0" applyAlignment="0" applyProtection="0"/>
    <xf numFmtId="202" fontId="177" fillId="0" borderId="0" applyFont="0" applyFill="0" applyBorder="0" applyAlignment="0" applyProtection="0"/>
    <xf numFmtId="0" fontId="65" fillId="0" borderId="18"/>
    <xf numFmtId="0" fontId="65" fillId="0" borderId="18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43" fillId="4" borderId="0" applyNumberFormat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5" fillId="0" borderId="6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6" fillId="0" borderId="7" applyNumberFormat="0" applyFill="0" applyAlignment="0" applyProtection="0">
      <alignment vertical="center"/>
    </xf>
    <xf numFmtId="0" fontId="347" fillId="0" borderId="8" applyNumberFormat="0" applyFill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0" borderId="0" applyNumberFormat="0" applyFill="0" applyAlignment="0" applyProtection="0"/>
    <xf numFmtId="0" fontId="349" fillId="20" borderId="109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Alignment="0" applyProtection="0"/>
    <xf numFmtId="0" fontId="353" fillId="85" borderId="109" applyNumberFormat="0" applyAlignment="0" applyProtection="0"/>
    <xf numFmtId="321" fontId="150" fillId="0" borderId="0" applyFont="0" applyFill="0" applyBorder="0" applyAlignment="0" applyProtection="0"/>
    <xf numFmtId="188" fontId="354" fillId="0" borderId="0" applyFont="0" applyFill="0" applyBorder="0" applyAlignment="0" applyProtection="0"/>
    <xf numFmtId="354" fontId="150" fillId="0" borderId="0" applyFont="0" applyFill="0" applyBorder="0" applyAlignment="0" applyProtection="0"/>
    <xf numFmtId="0" fontId="355" fillId="43" borderId="109" applyNumberFormat="0" applyAlignment="0" applyProtection="0"/>
    <xf numFmtId="0" fontId="356" fillId="85" borderId="94" applyNumberFormat="0" applyAlignment="0" applyProtection="0"/>
    <xf numFmtId="0" fontId="357" fillId="86" borderId="0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358" fillId="0" borderId="0" applyFont="0" applyFill="0" applyBorder="0" applyAlignment="0" applyProtection="0"/>
    <xf numFmtId="42" fontId="358" fillId="0" borderId="0" applyFont="0" applyFill="0" applyBorder="0" applyAlignment="0" applyProtection="0"/>
    <xf numFmtId="0" fontId="359" fillId="0" borderId="10" applyNumberFormat="0" applyFill="0" applyAlignment="0" applyProtection="0"/>
    <xf numFmtId="0" fontId="360" fillId="0" borderId="105" applyNumberFormat="0" applyFill="0" applyAlignment="0" applyProtection="0">
      <alignment vertical="center"/>
    </xf>
    <xf numFmtId="246" fontId="361" fillId="0" borderId="86">
      <alignment horizontal="center"/>
    </xf>
    <xf numFmtId="190" fontId="9" fillId="0" borderId="0" applyFont="0" applyFill="0" applyBorder="0" applyAlignment="0" applyProtection="0"/>
    <xf numFmtId="193" fontId="80" fillId="0" borderId="0" applyFont="0" applyFill="0" applyBorder="0" applyAlignment="0" applyProtection="0"/>
    <xf numFmtId="40" fontId="126" fillId="0" borderId="0" applyFont="0" applyFill="0" applyBorder="0" applyAlignment="0" applyProtection="0"/>
    <xf numFmtId="38" fontId="126" fillId="0" borderId="0" applyFill="0" applyBorder="0" applyAlignment="0" applyProtection="0"/>
    <xf numFmtId="193" fontId="9" fillId="0" borderId="0" applyFont="0" applyFill="0" applyBorder="0" applyAlignment="0" applyProtection="0"/>
    <xf numFmtId="38" fontId="126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126" fillId="0" borderId="0" applyFill="0" applyBorder="0" applyAlignment="0" applyProtection="0"/>
    <xf numFmtId="38" fontId="126" fillId="0" borderId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98" fillId="0" borderId="0"/>
    <xf numFmtId="38" fontId="126" fillId="0" borderId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38" fontId="126" fillId="0" borderId="0" applyFill="0" applyBorder="0" applyAlignment="0" applyProtection="0"/>
    <xf numFmtId="38" fontId="126" fillId="0" borderId="0" applyFill="0" applyBorder="0" applyAlignment="0" applyProtection="0"/>
    <xf numFmtId="0" fontId="111" fillId="0" borderId="0"/>
    <xf numFmtId="220" fontId="111" fillId="0" borderId="0"/>
    <xf numFmtId="0" fontId="111" fillId="0" borderId="0"/>
    <xf numFmtId="0" fontId="111" fillId="0" borderId="0"/>
    <xf numFmtId="0" fontId="111" fillId="0" borderId="0"/>
    <xf numFmtId="236" fontId="9" fillId="0" borderId="0" applyFont="0" applyFill="0" applyBorder="0" applyAlignment="0" applyProtection="0"/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220" fontId="133" fillId="12" borderId="0" applyNumberFormat="0" applyBorder="0" applyAlignment="0" applyProtection="0"/>
    <xf numFmtId="220" fontId="133" fillId="12" borderId="0" applyNumberFormat="0" applyBorder="0" applyAlignment="0" applyProtection="0"/>
    <xf numFmtId="220" fontId="133" fillId="12" borderId="0" applyNumberFormat="0" applyBorder="0" applyAlignment="0" applyProtection="0"/>
    <xf numFmtId="220" fontId="133" fillId="9" borderId="0" applyNumberFormat="0" applyBorder="0" applyAlignment="0" applyProtection="0"/>
    <xf numFmtId="220" fontId="133" fillId="9" borderId="0" applyNumberFormat="0" applyBorder="0" applyAlignment="0" applyProtection="0"/>
    <xf numFmtId="220" fontId="133" fillId="9" borderId="0" applyNumberFormat="0" applyBorder="0" applyAlignment="0" applyProtection="0"/>
    <xf numFmtId="220" fontId="133" fillId="10" borderId="0" applyNumberFormat="0" applyBorder="0" applyAlignment="0" applyProtection="0"/>
    <xf numFmtId="220" fontId="133" fillId="10" borderId="0" applyNumberFormat="0" applyBorder="0" applyAlignment="0" applyProtection="0"/>
    <xf numFmtId="220" fontId="133" fillId="10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5" borderId="0" applyNumberFormat="0" applyBorder="0" applyAlignment="0" applyProtection="0"/>
    <xf numFmtId="220" fontId="133" fillId="15" borderId="0" applyNumberFormat="0" applyBorder="0" applyAlignment="0" applyProtection="0"/>
    <xf numFmtId="220" fontId="133" fillId="15" borderId="0" applyNumberFormat="0" applyBorder="0" applyAlignment="0" applyProtection="0"/>
    <xf numFmtId="38" fontId="126" fillId="0" borderId="0" applyFill="0" applyBorder="0" applyAlignment="0" applyProtection="0"/>
    <xf numFmtId="9" fontId="12" fillId="0" borderId="0"/>
    <xf numFmtId="9" fontId="65" fillId="0" borderId="0"/>
    <xf numFmtId="9" fontId="12" fillId="0" borderId="0"/>
    <xf numFmtId="9" fontId="12" fillId="0" borderId="0"/>
    <xf numFmtId="9" fontId="12" fillId="0" borderId="0"/>
    <xf numFmtId="372" fontId="9" fillId="0" borderId="0"/>
    <xf numFmtId="373" fontId="9" fillId="0" borderId="0"/>
    <xf numFmtId="220" fontId="133" fillId="16" borderId="0" applyNumberFormat="0" applyBorder="0" applyAlignment="0" applyProtection="0"/>
    <xf numFmtId="220" fontId="133" fillId="16" borderId="0" applyNumberFormat="0" applyBorder="0" applyAlignment="0" applyProtection="0"/>
    <xf numFmtId="220" fontId="133" fillId="16" borderId="0" applyNumberFormat="0" applyBorder="0" applyAlignment="0" applyProtection="0"/>
    <xf numFmtId="220" fontId="133" fillId="17" borderId="0" applyNumberFormat="0" applyBorder="0" applyAlignment="0" applyProtection="0"/>
    <xf numFmtId="220" fontId="133" fillId="17" borderId="0" applyNumberFormat="0" applyBorder="0" applyAlignment="0" applyProtection="0"/>
    <xf numFmtId="220" fontId="133" fillId="17" borderId="0" applyNumberFormat="0" applyBorder="0" applyAlignment="0" applyProtection="0"/>
    <xf numFmtId="220" fontId="133" fillId="18" borderId="0" applyNumberFormat="0" applyBorder="0" applyAlignment="0" applyProtection="0"/>
    <xf numFmtId="220" fontId="133" fillId="18" borderId="0" applyNumberFormat="0" applyBorder="0" applyAlignment="0" applyProtection="0"/>
    <xf numFmtId="220" fontId="133" fillId="18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3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4" borderId="0" applyNumberFormat="0" applyBorder="0" applyAlignment="0" applyProtection="0"/>
    <xf numFmtId="220" fontId="133" fillId="19" borderId="0" applyNumberFormat="0" applyBorder="0" applyAlignment="0" applyProtection="0"/>
    <xf numFmtId="220" fontId="133" fillId="19" borderId="0" applyNumberFormat="0" applyBorder="0" applyAlignment="0" applyProtection="0"/>
    <xf numFmtId="220" fontId="133" fillId="19" borderId="0" applyNumberFormat="0" applyBorder="0" applyAlignment="0" applyProtection="0"/>
    <xf numFmtId="220" fontId="145" fillId="3" borderId="0" applyNumberFormat="0" applyBorder="0" applyAlignment="0" applyProtection="0"/>
    <xf numFmtId="220" fontId="145" fillId="3" borderId="0" applyNumberFormat="0" applyBorder="0" applyAlignment="0" applyProtection="0"/>
    <xf numFmtId="220" fontId="145" fillId="3" borderId="0" applyNumberFormat="0" applyBorder="0" applyAlignment="0" applyProtection="0"/>
    <xf numFmtId="22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0" fontId="63" fillId="0" borderId="1" applyFont="0" applyAlignment="0">
      <alignment vertical="center"/>
    </xf>
    <xf numFmtId="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63" fillId="0" borderId="1" applyFont="0" applyAlignment="0">
      <alignment vertical="center"/>
    </xf>
    <xf numFmtId="220" fontId="152" fillId="20" borderId="109" applyNumberFormat="0" applyAlignment="0" applyProtection="0"/>
    <xf numFmtId="220" fontId="152" fillId="20" borderId="109" applyNumberFormat="0" applyAlignment="0" applyProtection="0"/>
    <xf numFmtId="220" fontId="152" fillId="20" borderId="109" applyNumberFormat="0" applyAlignment="0" applyProtection="0"/>
    <xf numFmtId="220" fontId="156" fillId="21" borderId="3" applyNumberFormat="0" applyAlignment="0" applyProtection="0"/>
    <xf numFmtId="220" fontId="156" fillId="21" borderId="3" applyNumberFormat="0" applyAlignment="0" applyProtection="0"/>
    <xf numFmtId="220" fontId="156" fillId="21" borderId="3" applyNumberFormat="0" applyAlignment="0" applyProtection="0"/>
    <xf numFmtId="374" fontId="362" fillId="78" borderId="13">
      <alignment horizontal="center" vertical="center" wrapText="1"/>
    </xf>
    <xf numFmtId="0" fontId="363" fillId="23" borderId="65">
      <alignment horizontal="center"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5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8" fontId="90" fillId="0" borderId="0" applyFont="0" applyFill="0" applyBorder="0" applyAlignment="0" applyProtection="0"/>
    <xf numFmtId="278" fontId="90" fillId="0" borderId="0" applyFont="0" applyFill="0" applyBorder="0" applyAlignment="0" applyProtection="0"/>
    <xf numFmtId="278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8" fillId="0" borderId="0" applyFont="0" applyFill="0" applyBorder="0" applyAlignment="0" applyProtection="0"/>
    <xf numFmtId="3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221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43" fontId="36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203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3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65" fillId="0" borderId="0" applyFont="0" applyFill="0" applyBorder="0" applyAlignment="0" applyProtection="0"/>
    <xf numFmtId="193" fontId="3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377" fontId="8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9" fontId="9" fillId="0" borderId="0" applyFont="0" applyFill="0" applyBorder="0" applyAlignment="0" applyProtection="0"/>
    <xf numFmtId="37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8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104" fillId="0" borderId="0"/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8" fillId="0" borderId="0">
      <alignment horizontal="left"/>
    </xf>
    <xf numFmtId="0" fontId="169" fillId="0" borderId="0"/>
    <xf numFmtId="0" fontId="169" fillId="0" borderId="0"/>
    <xf numFmtId="0" fontId="169" fillId="0" borderId="0"/>
    <xf numFmtId="0" fontId="169" fillId="0" borderId="0"/>
    <xf numFmtId="0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0" fontId="170" fillId="0" borderId="0">
      <alignment horizontal="left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380" fontId="269" fillId="87" borderId="27">
      <alignment horizontal="center" vertical="center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78" fontId="165" fillId="0" borderId="112">
      <alignment horizontal="right" wrapText="1"/>
    </xf>
    <xf numFmtId="242" fontId="165" fillId="0" borderId="13">
      <alignment horizontal="right"/>
      <protection locked="0"/>
    </xf>
    <xf numFmtId="381" fontId="150" fillId="0" borderId="13" applyBorder="0">
      <alignment horizontal="right"/>
    </xf>
    <xf numFmtId="382" fontId="165" fillId="88" borderId="88" applyFill="0" applyAlignment="0" applyProtection="0">
      <alignment horizontal="left" wrapText="1"/>
    </xf>
    <xf numFmtId="383" fontId="9" fillId="0" borderId="0" applyFont="0" applyFill="0" applyBorder="0" applyAlignment="0" applyProtection="0"/>
    <xf numFmtId="246" fontId="104" fillId="0" borderId="0"/>
    <xf numFmtId="384" fontId="71" fillId="87" borderId="13">
      <alignment horizontal="center" vertical="center" wrapTex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217" fillId="0" borderId="0"/>
    <xf numFmtId="0" fontId="3" fillId="0" borderId="0"/>
    <xf numFmtId="0" fontId="3" fillId="0" borderId="0"/>
    <xf numFmtId="0" fontId="2" fillId="0" borderId="0"/>
    <xf numFmtId="0" fontId="366" fillId="0" borderId="0"/>
    <xf numFmtId="0" fontId="1" fillId="0" borderId="0"/>
    <xf numFmtId="39" fontId="25" fillId="0" borderId="0"/>
    <xf numFmtId="0" fontId="9" fillId="0" borderId="0"/>
  </cellStyleXfs>
  <cellXfs count="482">
    <xf numFmtId="0" fontId="0" fillId="0" borderId="0" xfId="0"/>
    <xf numFmtId="49" fontId="10" fillId="26" borderId="0" xfId="0" applyNumberFormat="1" applyFont="1" applyFill="1" applyAlignment="1">
      <alignment horizontal="center" vertical="center"/>
    </xf>
    <xf numFmtId="0" fontId="11" fillId="26" borderId="0" xfId="0" applyFont="1" applyFill="1" applyAlignment="1">
      <alignment horizontal="left" vertical="center"/>
    </xf>
    <xf numFmtId="0" fontId="10" fillId="26" borderId="0" xfId="0" applyFont="1" applyFill="1" applyAlignment="1">
      <alignment horizontal="center" vertical="center"/>
    </xf>
    <xf numFmtId="0" fontId="10" fillId="26" borderId="0" xfId="0" applyFont="1" applyFill="1" applyAlignment="1">
      <alignment vertical="center"/>
    </xf>
    <xf numFmtId="43" fontId="10" fillId="26" borderId="0" xfId="66" applyFont="1" applyFill="1" applyAlignment="1">
      <alignment vertical="center"/>
    </xf>
    <xf numFmtId="14" fontId="11" fillId="26" borderId="0" xfId="0" applyNumberFormat="1" applyFont="1" applyFill="1" applyAlignment="1">
      <alignment horizontal="left" vertical="center"/>
    </xf>
    <xf numFmtId="0" fontId="12" fillId="26" borderId="0" xfId="0" applyFont="1" applyFill="1" applyAlignment="1">
      <alignment horizontal="center" vertical="center"/>
    </xf>
    <xf numFmtId="0" fontId="12" fillId="26" borderId="0" xfId="0" applyFont="1" applyFill="1" applyAlignment="1">
      <alignment vertical="center"/>
    </xf>
    <xf numFmtId="43" fontId="12" fillId="26" borderId="0" xfId="66" applyFont="1" applyFill="1" applyAlignment="1">
      <alignment vertical="center"/>
    </xf>
    <xf numFmtId="49" fontId="10" fillId="26" borderId="15" xfId="0" applyNumberFormat="1" applyFont="1" applyFill="1" applyBorder="1" applyAlignment="1">
      <alignment horizontal="center" vertical="center"/>
    </xf>
    <xf numFmtId="0" fontId="11" fillId="26" borderId="16" xfId="0" applyFont="1" applyFill="1" applyBorder="1" applyAlignment="1">
      <alignment horizontal="left" vertical="center"/>
    </xf>
    <xf numFmtId="49" fontId="10" fillId="26" borderId="17" xfId="0" applyNumberFormat="1" applyFont="1" applyFill="1" applyBorder="1" applyAlignment="1">
      <alignment horizontal="center" vertical="center"/>
    </xf>
    <xf numFmtId="0" fontId="11" fillId="26" borderId="18" xfId="0" applyFont="1" applyFill="1" applyBorder="1" applyAlignment="1">
      <alignment horizontal="left" vertical="center"/>
    </xf>
    <xf numFmtId="0" fontId="10" fillId="26" borderId="0" xfId="0" applyFont="1" applyFill="1" applyBorder="1" applyAlignment="1">
      <alignment horizontal="center" vertical="center"/>
    </xf>
    <xf numFmtId="0" fontId="12" fillId="26" borderId="0" xfId="0" applyFont="1" applyFill="1" applyBorder="1" applyAlignment="1">
      <alignment horizontal="center" vertical="center"/>
    </xf>
    <xf numFmtId="0" fontId="12" fillId="26" borderId="19" xfId="0" applyFont="1" applyFill="1" applyBorder="1" applyAlignment="1">
      <alignment vertical="center"/>
    </xf>
    <xf numFmtId="14" fontId="11" fillId="26" borderId="18" xfId="0" applyNumberFormat="1" applyFont="1" applyFill="1" applyBorder="1" applyAlignment="1">
      <alignment horizontal="left" vertical="center"/>
    </xf>
    <xf numFmtId="49" fontId="10" fillId="26" borderId="20" xfId="0" applyNumberFormat="1" applyFont="1" applyFill="1" applyBorder="1" applyAlignment="1">
      <alignment horizontal="center" vertical="center"/>
    </xf>
    <xf numFmtId="0" fontId="12" fillId="26" borderId="21" xfId="0" applyFont="1" applyFill="1" applyBorder="1" applyAlignment="1">
      <alignment horizontal="center" vertical="center"/>
    </xf>
    <xf numFmtId="0" fontId="12" fillId="26" borderId="22" xfId="0" applyFont="1" applyFill="1" applyBorder="1" applyAlignment="1">
      <alignment vertical="center"/>
    </xf>
    <xf numFmtId="49" fontId="10" fillId="26" borderId="17" xfId="0" applyNumberFormat="1" applyFont="1" applyFill="1" applyBorder="1" applyAlignment="1">
      <alignment horizontal="center"/>
    </xf>
    <xf numFmtId="0" fontId="12" fillId="26" borderId="0" xfId="0" applyFont="1" applyFill="1" applyBorder="1" applyAlignment="1">
      <alignment horizontal="center"/>
    </xf>
    <xf numFmtId="43" fontId="12" fillId="26" borderId="0" xfId="66" applyFont="1" applyFill="1" applyAlignment="1"/>
    <xf numFmtId="0" fontId="12" fillId="26" borderId="0" xfId="0" applyFont="1" applyFill="1" applyAlignment="1"/>
    <xf numFmtId="0" fontId="11" fillId="26" borderId="18" xfId="0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horizontal="center" vertical="center"/>
    </xf>
    <xf numFmtId="0" fontId="12" fillId="26" borderId="24" xfId="0" applyFont="1" applyFill="1" applyBorder="1" applyAlignment="1">
      <alignment vertical="center"/>
    </xf>
    <xf numFmtId="0" fontId="12" fillId="26" borderId="0" xfId="0" applyFont="1" applyFill="1" applyBorder="1" applyAlignment="1">
      <alignment vertical="center"/>
    </xf>
    <xf numFmtId="0" fontId="12" fillId="26" borderId="16" xfId="0" applyFont="1" applyFill="1" applyBorder="1" applyAlignment="1">
      <alignment vertical="center"/>
    </xf>
    <xf numFmtId="0" fontId="12" fillId="26" borderId="25" xfId="0" applyFont="1" applyFill="1" applyBorder="1" applyAlignment="1">
      <alignment horizontal="center" vertical="center"/>
    </xf>
    <xf numFmtId="0" fontId="12" fillId="26" borderId="18" xfId="0" applyFont="1" applyFill="1" applyBorder="1" applyAlignment="1">
      <alignment vertical="center"/>
    </xf>
    <xf numFmtId="0" fontId="12" fillId="26" borderId="13" xfId="0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center" vertical="center"/>
    </xf>
    <xf numFmtId="43" fontId="16" fillId="26" borderId="13" xfId="66" applyFont="1" applyFill="1" applyBorder="1" applyAlignment="1">
      <alignment horizontal="center"/>
    </xf>
    <xf numFmtId="43" fontId="10" fillId="26" borderId="13" xfId="66" applyFont="1" applyFill="1" applyBorder="1" applyAlignment="1">
      <alignment horizontal="center"/>
    </xf>
    <xf numFmtId="0" fontId="12" fillId="26" borderId="18" xfId="0" applyFont="1" applyFill="1" applyBorder="1" applyAlignment="1">
      <alignment horizontal="center" vertical="center"/>
    </xf>
    <xf numFmtId="43" fontId="12" fillId="26" borderId="13" xfId="66" applyFont="1" applyFill="1" applyBorder="1" applyAlignment="1">
      <alignment vertical="center"/>
    </xf>
    <xf numFmtId="0" fontId="12" fillId="26" borderId="13" xfId="0" applyFont="1" applyFill="1" applyBorder="1" applyAlignment="1">
      <alignment vertical="center"/>
    </xf>
    <xf numFmtId="0" fontId="12" fillId="26" borderId="26" xfId="0" applyFont="1" applyFill="1" applyBorder="1" applyAlignment="1">
      <alignment vertical="center"/>
    </xf>
    <xf numFmtId="0" fontId="12" fillId="26" borderId="27" xfId="0" applyFont="1" applyFill="1" applyBorder="1" applyAlignment="1">
      <alignment vertical="center"/>
    </xf>
    <xf numFmtId="0" fontId="12" fillId="26" borderId="18" xfId="0" applyFont="1" applyFill="1" applyBorder="1" applyAlignment="1">
      <alignment horizontal="center"/>
    </xf>
    <xf numFmtId="43" fontId="12" fillId="26" borderId="0" xfId="66" applyFont="1" applyFill="1" applyAlignment="1">
      <alignment horizontal="center"/>
    </xf>
    <xf numFmtId="0" fontId="12" fillId="26" borderId="0" xfId="0" applyFont="1" applyFill="1" applyAlignment="1">
      <alignment horizontal="center"/>
    </xf>
    <xf numFmtId="0" fontId="12" fillId="26" borderId="25" xfId="0" applyFont="1" applyFill="1" applyBorder="1" applyAlignment="1">
      <alignment vertical="center"/>
    </xf>
    <xf numFmtId="0" fontId="10" fillId="26" borderId="0" xfId="0" applyFont="1" applyFill="1" applyAlignment="1">
      <alignment horizontal="left" vertical="center"/>
    </xf>
    <xf numFmtId="43" fontId="10" fillId="26" borderId="13" xfId="66" applyFont="1" applyFill="1" applyBorder="1" applyAlignment="1">
      <alignment vertical="center"/>
    </xf>
    <xf numFmtId="0" fontId="10" fillId="26" borderId="18" xfId="0" applyFont="1" applyFill="1" applyBorder="1" applyAlignment="1">
      <alignment horizontal="left"/>
    </xf>
    <xf numFmtId="3" fontId="10" fillId="26" borderId="0" xfId="172" applyNumberFormat="1" applyFont="1" applyFill="1" applyAlignment="1">
      <alignment horizontal="left"/>
    </xf>
    <xf numFmtId="0" fontId="11" fillId="26" borderId="19" xfId="0" quotePrefix="1" applyFont="1" applyFill="1" applyBorder="1" applyAlignment="1">
      <alignment horizontal="center" vertical="center"/>
    </xf>
    <xf numFmtId="0" fontId="10" fillId="26" borderId="18" xfId="0" applyFont="1" applyFill="1" applyBorder="1" applyAlignment="1">
      <alignment horizontal="left" vertical="center"/>
    </xf>
    <xf numFmtId="14" fontId="10" fillId="26" borderId="18" xfId="0" applyNumberFormat="1" applyFont="1" applyFill="1" applyBorder="1" applyAlignment="1">
      <alignment horizontal="left" vertical="center"/>
    </xf>
    <xf numFmtId="0" fontId="10" fillId="26" borderId="28" xfId="0" applyFont="1" applyFill="1" applyBorder="1" applyAlignment="1">
      <alignment horizontal="left" vertical="center"/>
    </xf>
    <xf numFmtId="0" fontId="12" fillId="26" borderId="29" xfId="0" applyFont="1" applyFill="1" applyBorder="1" applyAlignment="1">
      <alignment horizontal="center" vertical="center"/>
    </xf>
    <xf numFmtId="0" fontId="12" fillId="26" borderId="28" xfId="0" applyFont="1" applyFill="1" applyBorder="1" applyAlignment="1">
      <alignment vertical="center"/>
    </xf>
    <xf numFmtId="14" fontId="10" fillId="26" borderId="16" xfId="0" quotePrefix="1" applyNumberFormat="1" applyFont="1" applyFill="1" applyBorder="1" applyAlignment="1">
      <alignment horizontal="left" vertical="center"/>
    </xf>
    <xf numFmtId="14" fontId="11" fillId="26" borderId="0" xfId="0" quotePrefix="1" applyNumberFormat="1" applyFont="1" applyFill="1" applyAlignment="1">
      <alignment horizontal="left" vertical="center"/>
    </xf>
    <xf numFmtId="14" fontId="10" fillId="26" borderId="0" xfId="0" quotePrefix="1" applyNumberFormat="1" applyFont="1" applyFill="1" applyAlignment="1">
      <alignment horizontal="left" vertical="center"/>
    </xf>
    <xf numFmtId="0" fontId="21" fillId="0" borderId="0" xfId="0" applyFont="1" applyFill="1"/>
    <xf numFmtId="0" fontId="20" fillId="0" borderId="0" xfId="0" applyFont="1" applyFill="1"/>
    <xf numFmtId="14" fontId="11" fillId="26" borderId="1" xfId="0" applyNumberFormat="1" applyFont="1" applyFill="1" applyBorder="1" applyAlignment="1">
      <alignment horizontal="left" vertical="center"/>
    </xf>
    <xf numFmtId="0" fontId="12" fillId="26" borderId="27" xfId="0" applyFont="1" applyFill="1" applyBorder="1" applyAlignment="1">
      <alignment horizontal="center" vertical="center"/>
    </xf>
    <xf numFmtId="43" fontId="10" fillId="26" borderId="13" xfId="66" applyFont="1" applyFill="1" applyBorder="1" applyAlignment="1">
      <alignment horizontal="center" vertical="center"/>
    </xf>
    <xf numFmtId="0" fontId="12" fillId="26" borderId="23" xfId="0" applyFont="1" applyFill="1" applyBorder="1" applyAlignment="1">
      <alignment vertical="center"/>
    </xf>
    <xf numFmtId="43" fontId="12" fillId="26" borderId="0" xfId="66" applyFont="1" applyFill="1" applyBorder="1" applyAlignment="1">
      <alignment horizontal="center" vertical="center"/>
    </xf>
    <xf numFmtId="0" fontId="21" fillId="0" borderId="0" xfId="0" applyFont="1" applyFill="1" applyAlignment="1"/>
    <xf numFmtId="0" fontId="22" fillId="0" borderId="0" xfId="0" applyFont="1" applyFill="1" applyAlignment="1"/>
    <xf numFmtId="0" fontId="12" fillId="26" borderId="19" xfId="0" applyFont="1" applyFill="1" applyBorder="1" applyAlignment="1">
      <alignment horizontal="left" vertical="center"/>
    </xf>
    <xf numFmtId="0" fontId="22" fillId="0" borderId="0" xfId="0" applyFont="1" applyFill="1"/>
    <xf numFmtId="0" fontId="22" fillId="0" borderId="0" xfId="0" applyFont="1" applyFill="1" applyBorder="1"/>
    <xf numFmtId="43" fontId="22" fillId="26" borderId="0" xfId="66" applyFont="1" applyFill="1" applyAlignment="1"/>
    <xf numFmtId="0" fontId="21" fillId="26" borderId="0" xfId="0" applyFont="1" applyFill="1"/>
    <xf numFmtId="0" fontId="22" fillId="26" borderId="0" xfId="0" applyFont="1" applyFill="1" applyAlignment="1"/>
    <xf numFmtId="4" fontId="22" fillId="0" borderId="0" xfId="0" applyNumberFormat="1" applyFont="1" applyFill="1" applyBorder="1" applyAlignment="1"/>
    <xf numFmtId="0" fontId="22" fillId="0" borderId="0" xfId="0" applyFont="1" applyFill="1" applyBorder="1" applyAlignment="1"/>
    <xf numFmtId="0" fontId="21" fillId="0" borderId="0" xfId="0" applyFont="1" applyFill="1" applyBorder="1" applyAlignment="1"/>
    <xf numFmtId="205" fontId="19" fillId="0" borderId="30" xfId="66" applyNumberFormat="1" applyFont="1" applyFill="1" applyBorder="1" applyAlignment="1">
      <alignment horizontal="center"/>
    </xf>
    <xf numFmtId="4" fontId="22" fillId="0" borderId="0" xfId="0" applyNumberFormat="1" applyFont="1" applyFill="1" applyAlignment="1"/>
    <xf numFmtId="4" fontId="23" fillId="0" borderId="0" xfId="0" applyNumberFormat="1" applyFont="1" applyFill="1" applyAlignment="1">
      <alignment horizontal="right"/>
    </xf>
    <xf numFmtId="43" fontId="16" fillId="26" borderId="31" xfId="66" quotePrefix="1" applyFont="1" applyFill="1" applyBorder="1" applyAlignment="1">
      <alignment horizontal="right"/>
    </xf>
    <xf numFmtId="43" fontId="10" fillId="26" borderId="31" xfId="66" applyFont="1" applyFill="1" applyBorder="1" applyAlignment="1">
      <alignment horizontal="center" vertical="center"/>
    </xf>
    <xf numFmtId="43" fontId="10" fillId="26" borderId="31" xfId="66" applyFont="1" applyFill="1" applyBorder="1" applyAlignment="1">
      <alignment horizontal="center"/>
    </xf>
    <xf numFmtId="0" fontId="13" fillId="26" borderId="32" xfId="0" applyFont="1" applyFill="1" applyBorder="1" applyAlignment="1">
      <alignment horizontal="center" vertical="center"/>
    </xf>
    <xf numFmtId="43" fontId="10" fillId="26" borderId="18" xfId="66" applyFont="1" applyFill="1" applyBorder="1" applyAlignment="1">
      <alignment vertical="center"/>
    </xf>
    <xf numFmtId="0" fontId="12" fillId="26" borderId="21" xfId="0" applyFont="1" applyFill="1" applyBorder="1" applyAlignment="1">
      <alignment vertical="center"/>
    </xf>
    <xf numFmtId="0" fontId="12" fillId="26" borderId="29" xfId="0" applyFont="1" applyFill="1" applyBorder="1" applyAlignment="1">
      <alignment vertical="center"/>
    </xf>
    <xf numFmtId="0" fontId="22" fillId="26" borderId="0" xfId="0" applyFont="1" applyFill="1" applyBorder="1" applyAlignment="1">
      <alignment horizontal="center"/>
    </xf>
    <xf numFmtId="43" fontId="12" fillId="26" borderId="19" xfId="66" applyFont="1" applyFill="1" applyBorder="1" applyAlignment="1">
      <alignment horizontal="left" vertical="center"/>
    </xf>
    <xf numFmtId="49" fontId="22" fillId="26" borderId="0" xfId="0" applyNumberFormat="1" applyFont="1" applyFill="1" applyAlignment="1">
      <alignment horizontal="center" vertical="center"/>
    </xf>
    <xf numFmtId="3" fontId="22" fillId="26" borderId="0" xfId="172" applyNumberFormat="1" applyFont="1" applyFill="1" applyAlignment="1">
      <alignment horizontal="left"/>
    </xf>
    <xf numFmtId="0" fontId="22" fillId="26" borderId="0" xfId="0" applyFont="1" applyFill="1" applyAlignment="1">
      <alignment horizontal="center" vertical="center"/>
    </xf>
    <xf numFmtId="0" fontId="22" fillId="26" borderId="9" xfId="0" applyFont="1" applyFill="1" applyBorder="1" applyAlignment="1">
      <alignment vertical="center"/>
    </xf>
    <xf numFmtId="43" fontId="22" fillId="26" borderId="0" xfId="66" applyFont="1" applyFill="1" applyAlignment="1">
      <alignment vertical="center"/>
    </xf>
    <xf numFmtId="0" fontId="22" fillId="26" borderId="0" xfId="0" applyFont="1" applyFill="1" applyAlignment="1">
      <alignment vertical="center"/>
    </xf>
    <xf numFmtId="49" fontId="22" fillId="26" borderId="34" xfId="0" applyNumberFormat="1" applyFont="1" applyFill="1" applyBorder="1" applyAlignment="1">
      <alignment horizontal="center" vertical="center"/>
    </xf>
    <xf numFmtId="0" fontId="21" fillId="26" borderId="35" xfId="0" applyFont="1" applyFill="1" applyBorder="1" applyAlignment="1">
      <alignment horizontal="center" vertical="center"/>
    </xf>
    <xf numFmtId="0" fontId="21" fillId="26" borderId="36" xfId="0" applyFont="1" applyFill="1" applyBorder="1" applyAlignment="1">
      <alignment vertical="center"/>
    </xf>
    <xf numFmtId="43" fontId="21" fillId="26" borderId="0" xfId="66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22" fillId="26" borderId="15" xfId="0" applyNumberFormat="1" applyFont="1" applyFill="1" applyBorder="1" applyAlignment="1">
      <alignment horizontal="center" vertical="center"/>
    </xf>
    <xf numFmtId="49" fontId="22" fillId="26" borderId="17" xfId="0" applyNumberFormat="1" applyFont="1" applyFill="1" applyBorder="1" applyAlignment="1">
      <alignment horizontal="center" vertical="center"/>
    </xf>
    <xf numFmtId="0" fontId="22" fillId="26" borderId="0" xfId="0" applyFont="1" applyFill="1" applyBorder="1" applyAlignment="1">
      <alignment horizontal="center" vertical="center"/>
    </xf>
    <xf numFmtId="0" fontId="21" fillId="26" borderId="19" xfId="0" applyFont="1" applyFill="1" applyBorder="1" applyAlignment="1">
      <alignment vertical="center"/>
    </xf>
    <xf numFmtId="49" fontId="22" fillId="26" borderId="20" xfId="0" applyNumberFormat="1" applyFont="1" applyFill="1" applyBorder="1" applyAlignment="1">
      <alignment horizontal="center" vertical="center"/>
    </xf>
    <xf numFmtId="0" fontId="21" fillId="26" borderId="37" xfId="0" applyFont="1" applyFill="1" applyBorder="1" applyAlignment="1">
      <alignment horizontal="center" vertical="center"/>
    </xf>
    <xf numFmtId="43" fontId="21" fillId="26" borderId="28" xfId="66" applyFont="1" applyFill="1" applyBorder="1" applyAlignment="1">
      <alignment horizontal="right" vertical="center"/>
    </xf>
    <xf numFmtId="0" fontId="21" fillId="26" borderId="22" xfId="0" applyFont="1" applyFill="1" applyBorder="1" applyAlignment="1">
      <alignment vertical="center"/>
    </xf>
    <xf numFmtId="49" fontId="22" fillId="26" borderId="17" xfId="0" applyNumberFormat="1" applyFont="1" applyFill="1" applyBorder="1" applyAlignment="1">
      <alignment horizontal="center"/>
    </xf>
    <xf numFmtId="0" fontId="21" fillId="26" borderId="21" xfId="0" applyFont="1" applyFill="1" applyBorder="1" applyAlignment="1">
      <alignment horizontal="center" vertical="center"/>
    </xf>
    <xf numFmtId="0" fontId="21" fillId="26" borderId="0" xfId="0" applyFont="1" applyFill="1" applyBorder="1" applyAlignment="1">
      <alignment horizontal="center" vertical="center"/>
    </xf>
    <xf numFmtId="0" fontId="21" fillId="26" borderId="23" xfId="0" applyFont="1" applyFill="1" applyBorder="1" applyAlignment="1">
      <alignment horizontal="center" vertical="center"/>
    </xf>
    <xf numFmtId="0" fontId="21" fillId="26" borderId="24" xfId="0" applyFont="1" applyFill="1" applyBorder="1" applyAlignment="1">
      <alignment vertical="center"/>
    </xf>
    <xf numFmtId="0" fontId="21" fillId="26" borderId="0" xfId="0" applyFont="1" applyFill="1" applyBorder="1" applyAlignment="1">
      <alignment vertical="center"/>
    </xf>
    <xf numFmtId="0" fontId="29" fillId="26" borderId="19" xfId="0" applyFont="1" applyFill="1" applyBorder="1" applyAlignment="1">
      <alignment vertical="center"/>
    </xf>
    <xf numFmtId="0" fontId="30" fillId="26" borderId="22" xfId="0" applyFont="1" applyFill="1" applyBorder="1" applyAlignment="1">
      <alignment vertical="center"/>
    </xf>
    <xf numFmtId="0" fontId="21" fillId="26" borderId="0" xfId="0" applyFont="1" applyFill="1" applyAlignment="1">
      <alignment horizontal="center" vertical="center"/>
    </xf>
    <xf numFmtId="0" fontId="22" fillId="26" borderId="0" xfId="0" applyFont="1" applyFill="1" applyAlignment="1">
      <alignment horizontal="left" vertical="center"/>
    </xf>
    <xf numFmtId="14" fontId="22" fillId="26" borderId="0" xfId="0" quotePrefix="1" applyNumberFormat="1" applyFont="1" applyFill="1" applyAlignment="1">
      <alignment horizontal="left" vertical="center"/>
    </xf>
    <xf numFmtId="0" fontId="22" fillId="26" borderId="38" xfId="0" applyFont="1" applyFill="1" applyBorder="1" applyAlignment="1">
      <alignment horizontal="left" vertical="center"/>
    </xf>
    <xf numFmtId="0" fontId="22" fillId="26" borderId="16" xfId="0" applyFont="1" applyFill="1" applyBorder="1" applyAlignment="1">
      <alignment horizontal="left" vertical="center"/>
    </xf>
    <xf numFmtId="0" fontId="22" fillId="26" borderId="16" xfId="0" applyFont="1" applyFill="1" applyBorder="1" applyAlignment="1">
      <alignment vertical="center"/>
    </xf>
    <xf numFmtId="0" fontId="22" fillId="26" borderId="18" xfId="0" applyFont="1" applyFill="1" applyBorder="1" applyAlignment="1">
      <alignment horizontal="left" vertical="center"/>
    </xf>
    <xf numFmtId="43" fontId="22" fillId="26" borderId="18" xfId="66" applyFont="1" applyFill="1" applyBorder="1" applyAlignment="1">
      <alignment horizontal="center" vertical="center"/>
    </xf>
    <xf numFmtId="43" fontId="22" fillId="26" borderId="18" xfId="66" applyNumberFormat="1" applyFont="1" applyFill="1" applyBorder="1" applyAlignment="1">
      <alignment horizontal="center" vertical="center"/>
    </xf>
    <xf numFmtId="14" fontId="22" fillId="26" borderId="18" xfId="0" applyNumberFormat="1" applyFont="1" applyFill="1" applyBorder="1" applyAlignment="1">
      <alignment horizontal="left" vertical="center"/>
    </xf>
    <xf numFmtId="0" fontId="21" fillId="26" borderId="18" xfId="0" applyFont="1" applyFill="1" applyBorder="1" applyAlignment="1">
      <alignment vertical="center"/>
    </xf>
    <xf numFmtId="43" fontId="22" fillId="26" borderId="18" xfId="0" applyNumberFormat="1" applyFont="1" applyFill="1" applyBorder="1" applyAlignment="1">
      <alignment vertical="center"/>
    </xf>
    <xf numFmtId="0" fontId="22" fillId="26" borderId="28" xfId="0" applyFont="1" applyFill="1" applyBorder="1" applyAlignment="1">
      <alignment horizontal="left" vertical="center"/>
    </xf>
    <xf numFmtId="0" fontId="22" fillId="26" borderId="18" xfId="0" applyFont="1" applyFill="1" applyBorder="1" applyAlignment="1">
      <alignment horizontal="left"/>
    </xf>
    <xf numFmtId="43" fontId="28" fillId="26" borderId="18" xfId="66" applyFont="1" applyFill="1" applyBorder="1" applyAlignment="1">
      <alignment horizontal="center"/>
    </xf>
    <xf numFmtId="43" fontId="28" fillId="26" borderId="18" xfId="66" applyNumberFormat="1" applyFont="1" applyFill="1" applyBorder="1" applyAlignment="1">
      <alignment horizontal="center"/>
    </xf>
    <xf numFmtId="0" fontId="21" fillId="26" borderId="28" xfId="0" applyFont="1" applyFill="1" applyBorder="1" applyAlignment="1">
      <alignment vertical="center"/>
    </xf>
    <xf numFmtId="0" fontId="22" fillId="26" borderId="18" xfId="0" applyFont="1" applyFill="1" applyBorder="1" applyAlignment="1">
      <alignment horizontal="center" vertical="center"/>
    </xf>
    <xf numFmtId="2" fontId="22" fillId="26" borderId="18" xfId="0" applyNumberFormat="1" applyFont="1" applyFill="1" applyBorder="1" applyAlignment="1">
      <alignment vertical="center"/>
    </xf>
    <xf numFmtId="49" fontId="24" fillId="26" borderId="18" xfId="66" applyNumberFormat="1" applyFont="1" applyFill="1" applyBorder="1" applyAlignment="1">
      <alignment horizontal="center" vertical="center"/>
    </xf>
    <xf numFmtId="204" fontId="22" fillId="26" borderId="13" xfId="66" applyNumberFormat="1" applyFont="1" applyFill="1" applyBorder="1" applyAlignment="1">
      <alignment horizontal="center" vertical="center"/>
    </xf>
    <xf numFmtId="204" fontId="22" fillId="26" borderId="18" xfId="0" applyNumberFormat="1" applyFont="1" applyFill="1" applyBorder="1" applyAlignment="1">
      <alignment vertical="center"/>
    </xf>
    <xf numFmtId="43" fontId="22" fillId="26" borderId="18" xfId="66" applyFont="1" applyFill="1" applyBorder="1" applyAlignment="1">
      <alignment vertical="center"/>
    </xf>
    <xf numFmtId="0" fontId="21" fillId="26" borderId="16" xfId="0" applyFont="1" applyFill="1" applyBorder="1" applyAlignment="1">
      <alignment vertical="center"/>
    </xf>
    <xf numFmtId="49" fontId="22" fillId="26" borderId="39" xfId="66" quotePrefix="1" applyNumberFormat="1" applyFont="1" applyFill="1" applyBorder="1" applyAlignment="1">
      <alignment horizontal="center" vertical="center"/>
    </xf>
    <xf numFmtId="0" fontId="22" fillId="26" borderId="18" xfId="0" quotePrefix="1" applyFont="1" applyFill="1" applyBorder="1" applyAlignment="1">
      <alignment horizontal="left" vertical="center"/>
    </xf>
    <xf numFmtId="0" fontId="22" fillId="26" borderId="18" xfId="0" applyFont="1" applyFill="1" applyBorder="1" applyAlignment="1">
      <alignment vertical="center"/>
    </xf>
    <xf numFmtId="0" fontId="22" fillId="26" borderId="28" xfId="0" applyFont="1" applyFill="1" applyBorder="1" applyAlignment="1">
      <alignment vertical="center"/>
    </xf>
    <xf numFmtId="43" fontId="22" fillId="26" borderId="39" xfId="66" applyFont="1" applyFill="1" applyBorder="1" applyAlignment="1">
      <alignment horizontal="center" vertical="center"/>
    </xf>
    <xf numFmtId="43" fontId="22" fillId="26" borderId="13" xfId="66" applyFont="1" applyFill="1" applyBorder="1" applyAlignment="1">
      <alignment horizontal="center" vertical="center"/>
    </xf>
    <xf numFmtId="49" fontId="24" fillId="26" borderId="40" xfId="66" applyNumberFormat="1" applyFont="1" applyFill="1" applyBorder="1" applyAlignment="1">
      <alignment horizontal="center" vertical="center"/>
    </xf>
    <xf numFmtId="14" fontId="22" fillId="26" borderId="16" xfId="0" quotePrefix="1" applyNumberFormat="1" applyFont="1" applyFill="1" applyBorder="1" applyAlignment="1">
      <alignment horizontal="left" vertical="center"/>
    </xf>
    <xf numFmtId="205" fontId="18" fillId="0" borderId="30" xfId="66" applyNumberFormat="1" applyFont="1" applyFill="1" applyBorder="1" applyAlignment="1">
      <alignment horizontal="center"/>
    </xf>
    <xf numFmtId="43" fontId="22" fillId="26" borderId="0" xfId="66" applyFont="1" applyFill="1" applyAlignment="1">
      <alignment horizontal="center" vertical="center"/>
    </xf>
    <xf numFmtId="49" fontId="22" fillId="26" borderId="34" xfId="0" applyNumberFormat="1" applyFont="1" applyFill="1" applyBorder="1" applyAlignment="1">
      <alignment horizontal="center"/>
    </xf>
    <xf numFmtId="0" fontId="22" fillId="26" borderId="38" xfId="0" applyFont="1" applyFill="1" applyBorder="1" applyAlignment="1">
      <alignment horizontal="left"/>
    </xf>
    <xf numFmtId="0" fontId="22" fillId="26" borderId="35" xfId="0" applyFont="1" applyFill="1" applyBorder="1" applyAlignment="1">
      <alignment horizontal="center"/>
    </xf>
    <xf numFmtId="43" fontId="28" fillId="26" borderId="38" xfId="66" applyFont="1" applyFill="1" applyBorder="1" applyAlignment="1">
      <alignment horizontal="center"/>
    </xf>
    <xf numFmtId="204" fontId="28" fillId="26" borderId="38" xfId="66" applyNumberFormat="1" applyFont="1" applyFill="1" applyBorder="1" applyAlignment="1">
      <alignment horizontal="center"/>
    </xf>
    <xf numFmtId="43" fontId="22" fillId="26" borderId="41" xfId="66" applyFont="1" applyFill="1" applyBorder="1" applyAlignment="1">
      <alignment horizontal="center" vertical="center"/>
    </xf>
    <xf numFmtId="43" fontId="28" fillId="26" borderId="42" xfId="66" applyFont="1" applyFill="1" applyBorder="1" applyAlignment="1">
      <alignment horizontal="right" vertical="center"/>
    </xf>
    <xf numFmtId="43" fontId="28" fillId="26" borderId="18" xfId="66" applyFont="1" applyFill="1" applyBorder="1" applyAlignment="1">
      <alignment horizontal="center" vertical="center"/>
    </xf>
    <xf numFmtId="43" fontId="28" fillId="26" borderId="18" xfId="66" applyNumberFormat="1" applyFont="1" applyFill="1" applyBorder="1" applyAlignment="1">
      <alignment horizontal="center" vertical="center"/>
    </xf>
    <xf numFmtId="49" fontId="22" fillId="26" borderId="43" xfId="0" applyNumberFormat="1" applyFont="1" applyFill="1" applyBorder="1" applyAlignment="1">
      <alignment horizontal="center" vertical="center"/>
    </xf>
    <xf numFmtId="0" fontId="27" fillId="26" borderId="44" xfId="0" applyFont="1" applyFill="1" applyBorder="1" applyAlignment="1">
      <alignment horizontal="center" vertical="center"/>
    </xf>
    <xf numFmtId="0" fontId="31" fillId="26" borderId="45" xfId="0" applyFont="1" applyFill="1" applyBorder="1" applyAlignment="1">
      <alignment horizontal="center" vertical="center"/>
    </xf>
    <xf numFmtId="0" fontId="27" fillId="26" borderId="32" xfId="0" applyFont="1" applyFill="1" applyBorder="1" applyAlignment="1">
      <alignment horizontal="center" vertical="center"/>
    </xf>
    <xf numFmtId="205" fontId="32" fillId="0" borderId="30" xfId="66" applyNumberFormat="1" applyFont="1" applyFill="1" applyBorder="1" applyAlignment="1">
      <alignment horizontal="center"/>
    </xf>
    <xf numFmtId="0" fontId="15" fillId="26" borderId="0" xfId="0" applyFont="1" applyFill="1" applyAlignment="1">
      <alignment vertical="center"/>
    </xf>
    <xf numFmtId="0" fontId="31" fillId="26" borderId="46" xfId="0" applyFont="1" applyFill="1" applyBorder="1" applyAlignment="1">
      <alignment horizontal="center" vertical="center"/>
    </xf>
    <xf numFmtId="0" fontId="15" fillId="26" borderId="47" xfId="0" applyFont="1" applyFill="1" applyBorder="1" applyAlignment="1">
      <alignment vertical="center"/>
    </xf>
    <xf numFmtId="0" fontId="27" fillId="26" borderId="48" xfId="0" applyFont="1" applyFill="1" applyBorder="1" applyAlignment="1">
      <alignment horizontal="center" vertical="center"/>
    </xf>
    <xf numFmtId="205" fontId="32" fillId="0" borderId="47" xfId="66" applyNumberFormat="1" applyFont="1" applyFill="1" applyBorder="1" applyAlignment="1">
      <alignment horizontal="center"/>
    </xf>
    <xf numFmtId="0" fontId="13" fillId="26" borderId="49" xfId="0" applyFont="1" applyFill="1" applyBorder="1" applyAlignment="1">
      <alignment horizontal="center" vertical="center"/>
    </xf>
    <xf numFmtId="43" fontId="14" fillId="26" borderId="0" xfId="66" applyFont="1" applyFill="1" applyBorder="1" applyAlignment="1">
      <alignment horizontal="center"/>
    </xf>
    <xf numFmtId="43" fontId="12" fillId="26" borderId="0" xfId="66" applyFont="1" applyFill="1" applyBorder="1" applyAlignment="1">
      <alignment horizontal="center"/>
    </xf>
    <xf numFmtId="49" fontId="26" fillId="26" borderId="43" xfId="0" applyNumberFormat="1" applyFont="1" applyFill="1" applyBorder="1" applyAlignment="1">
      <alignment horizontal="center" vertical="center"/>
    </xf>
    <xf numFmtId="43" fontId="15" fillId="26" borderId="0" xfId="66" applyFont="1" applyFill="1" applyAlignment="1">
      <alignment vertical="center"/>
    </xf>
    <xf numFmtId="43" fontId="12" fillId="26" borderId="50" xfId="66" applyFont="1" applyFill="1" applyBorder="1" applyAlignment="1">
      <alignment horizontal="left" vertical="center"/>
    </xf>
    <xf numFmtId="43" fontId="16" fillId="26" borderId="51" xfId="66" applyFont="1" applyFill="1" applyBorder="1" applyAlignment="1">
      <alignment horizontal="center"/>
    </xf>
    <xf numFmtId="0" fontId="10" fillId="26" borderId="17" xfId="0" applyFont="1" applyFill="1" applyBorder="1" applyAlignment="1"/>
    <xf numFmtId="0" fontId="27" fillId="26" borderId="52" xfId="0" applyFont="1" applyFill="1" applyBorder="1" applyAlignment="1">
      <alignment horizontal="center" vertical="center"/>
    </xf>
    <xf numFmtId="0" fontId="11" fillId="26" borderId="17" xfId="0" applyFont="1" applyFill="1" applyBorder="1" applyAlignment="1">
      <alignment horizontal="left" vertical="center"/>
    </xf>
    <xf numFmtId="0" fontId="10" fillId="26" borderId="17" xfId="0" applyFont="1" applyFill="1" applyBorder="1" applyAlignment="1">
      <alignment horizontal="left"/>
    </xf>
    <xf numFmtId="14" fontId="11" fillId="26" borderId="17" xfId="0" applyNumberFormat="1" applyFont="1" applyFill="1" applyBorder="1" applyAlignment="1">
      <alignment horizontal="left" vertical="center"/>
    </xf>
    <xf numFmtId="14" fontId="11" fillId="26" borderId="53" xfId="0" applyNumberFormat="1" applyFont="1" applyFill="1" applyBorder="1" applyAlignment="1">
      <alignment horizontal="left" vertical="center"/>
    </xf>
    <xf numFmtId="0" fontId="11" fillId="26" borderId="17" xfId="0" applyFont="1" applyFill="1" applyBorder="1" applyAlignment="1">
      <alignment horizontal="center" vertical="center"/>
    </xf>
    <xf numFmtId="0" fontId="11" fillId="26" borderId="15" xfId="0" applyFont="1" applyFill="1" applyBorder="1" applyAlignment="1">
      <alignment horizontal="left" vertical="center"/>
    </xf>
    <xf numFmtId="43" fontId="12" fillId="26" borderId="24" xfId="66" applyFont="1" applyFill="1" applyBorder="1" applyAlignment="1">
      <alignment horizontal="left" vertical="center"/>
    </xf>
    <xf numFmtId="43" fontId="22" fillId="26" borderId="0" xfId="0" applyNumberFormat="1" applyFont="1" applyFill="1" applyBorder="1" applyAlignment="1">
      <alignment vertical="center"/>
    </xf>
    <xf numFmtId="43" fontId="28" fillId="26" borderId="18" xfId="66" quotePrefix="1" applyFont="1" applyFill="1" applyBorder="1" applyAlignment="1">
      <alignment horizontal="center"/>
    </xf>
    <xf numFmtId="0" fontId="11" fillId="26" borderId="9" xfId="0" applyFont="1" applyFill="1" applyBorder="1" applyAlignment="1">
      <alignment vertical="center"/>
    </xf>
    <xf numFmtId="43" fontId="28" fillId="0" borderId="18" xfId="66" quotePrefix="1" applyFont="1" applyFill="1" applyBorder="1" applyAlignment="1">
      <alignment horizontal="center"/>
    </xf>
    <xf numFmtId="43" fontId="22" fillId="0" borderId="18" xfId="66" applyFont="1" applyFill="1" applyBorder="1" applyAlignment="1">
      <alignment horizontal="center" vertical="center"/>
    </xf>
    <xf numFmtId="0" fontId="9" fillId="0" borderId="0" xfId="0" applyNumberFormat="1" applyFont="1" applyFill="1"/>
    <xf numFmtId="0" fontId="9" fillId="0" borderId="13" xfId="0" applyFont="1" applyFill="1" applyBorder="1"/>
    <xf numFmtId="201" fontId="9" fillId="0" borderId="13" xfId="66" applyNumberFormat="1" applyFont="1" applyFill="1" applyBorder="1"/>
    <xf numFmtId="0" fontId="9" fillId="0" borderId="0" xfId="0" applyFont="1" applyFill="1"/>
    <xf numFmtId="0" fontId="72" fillId="0" borderId="0" xfId="0" applyFont="1" applyFill="1" applyAlignment="1">
      <alignment horizontal="center"/>
    </xf>
    <xf numFmtId="43" fontId="9" fillId="0" borderId="0" xfId="66" applyFont="1" applyFill="1"/>
    <xf numFmtId="0" fontId="9" fillId="0" borderId="0" xfId="0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43" fontId="9" fillId="0" borderId="0" xfId="66" applyFont="1" applyFill="1" applyAlignment="1">
      <alignment horizontal="center"/>
    </xf>
    <xf numFmtId="0" fontId="72" fillId="28" borderId="59" xfId="0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205" fontId="72" fillId="28" borderId="39" xfId="66" applyNumberFormat="1" applyFont="1" applyFill="1" applyBorder="1" applyAlignment="1">
      <alignment horizontal="center"/>
    </xf>
    <xf numFmtId="205" fontId="72" fillId="28" borderId="39" xfId="66" applyNumberFormat="1" applyFont="1" applyFill="1" applyBorder="1" applyAlignment="1">
      <alignment horizontal="center" vertical="center"/>
    </xf>
    <xf numFmtId="0" fontId="73" fillId="0" borderId="0" xfId="0" applyFont="1" applyFill="1" applyAlignment="1">
      <alignment horizontal="center"/>
    </xf>
    <xf numFmtId="0" fontId="9" fillId="0" borderId="13" xfId="0" applyFont="1" applyFill="1" applyBorder="1" applyAlignment="1">
      <alignment horizontal="left"/>
    </xf>
    <xf numFmtId="193" fontId="9" fillId="0" borderId="13" xfId="0" quotePrefix="1" applyNumberFormat="1" applyFont="1" applyFill="1" applyBorder="1" applyAlignment="1">
      <alignment horizontal="left"/>
    </xf>
    <xf numFmtId="0" fontId="9" fillId="0" borderId="13" xfId="0" quotePrefix="1" applyFont="1" applyFill="1" applyBorder="1" applyAlignment="1">
      <alignment horizontal="left"/>
    </xf>
    <xf numFmtId="0" fontId="75" fillId="0" borderId="27" xfId="0" applyFont="1" applyFill="1" applyBorder="1" applyAlignment="1">
      <alignment horizontal="center"/>
    </xf>
    <xf numFmtId="0" fontId="9" fillId="0" borderId="27" xfId="0" applyFont="1" applyFill="1" applyBorder="1" applyAlignment="1">
      <alignment horizontal="left"/>
    </xf>
    <xf numFmtId="193" fontId="9" fillId="0" borderId="30" xfId="0" applyNumberFormat="1" applyFont="1" applyFill="1" applyBorder="1" applyAlignment="1">
      <alignment horizontal="left"/>
    </xf>
    <xf numFmtId="43" fontId="9" fillId="0" borderId="30" xfId="66" applyFont="1" applyFill="1" applyBorder="1" applyAlignment="1">
      <alignment horizontal="left"/>
    </xf>
    <xf numFmtId="4" fontId="72" fillId="0" borderId="0" xfId="0" applyNumberFormat="1" applyFont="1" applyFill="1" applyAlignment="1">
      <alignment horizontal="center"/>
    </xf>
    <xf numFmtId="0" fontId="9" fillId="0" borderId="13" xfId="0" quotePrefix="1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72" fillId="28" borderId="13" xfId="0" applyFont="1" applyFill="1" applyBorder="1" applyAlignment="1">
      <alignment horizontal="center" vertical="center"/>
    </xf>
    <xf numFmtId="0" fontId="72" fillId="28" borderId="31" xfId="0" applyFont="1" applyFill="1" applyBorder="1" applyAlignment="1">
      <alignment horizontal="center" vertical="center"/>
    </xf>
    <xf numFmtId="205" fontId="72" fillId="28" borderId="18" xfId="66" applyNumberFormat="1" applyFont="1" applyFill="1" applyBorder="1" applyAlignment="1">
      <alignment horizontal="center"/>
    </xf>
    <xf numFmtId="0" fontId="72" fillId="28" borderId="18" xfId="0" applyFont="1" applyFill="1" applyBorder="1" applyAlignment="1">
      <alignment horizontal="center"/>
    </xf>
    <xf numFmtId="205" fontId="72" fillId="28" borderId="18" xfId="66" applyNumberFormat="1" applyFont="1" applyFill="1" applyBorder="1" applyAlignment="1">
      <alignment horizontal="center" vertical="center"/>
    </xf>
    <xf numFmtId="221" fontId="21" fillId="0" borderId="0" xfId="76" quotePrefix="1" applyNumberFormat="1" applyFont="1" applyFill="1" applyBorder="1" applyAlignment="1">
      <alignment horizontal="center"/>
    </xf>
    <xf numFmtId="0" fontId="9" fillId="0" borderId="18" xfId="0" quotePrefix="1" applyFont="1" applyFill="1" applyBorder="1" applyAlignment="1">
      <alignment horizontal="center"/>
    </xf>
    <xf numFmtId="0" fontId="9" fillId="0" borderId="63" xfId="0" quotePrefix="1" applyFont="1" applyFill="1" applyBorder="1" applyAlignment="1">
      <alignment horizontal="center"/>
    </xf>
    <xf numFmtId="0" fontId="9" fillId="0" borderId="13" xfId="173" applyFont="1" applyFill="1" applyBorder="1" applyAlignment="1">
      <alignment horizontal="center" vertical="center"/>
    </xf>
    <xf numFmtId="37" fontId="21" fillId="31" borderId="0" xfId="0" applyNumberFormat="1" applyFont="1" applyFill="1" applyBorder="1" applyAlignment="1">
      <alignment vertical="center"/>
    </xf>
    <xf numFmtId="221" fontId="21" fillId="31" borderId="0" xfId="76" quotePrefix="1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4" fontId="21" fillId="0" borderId="0" xfId="66" applyNumberFormat="1" applyFont="1" applyFill="1" applyBorder="1" applyAlignment="1">
      <alignment horizontal="right"/>
    </xf>
    <xf numFmtId="3" fontId="21" fillId="0" borderId="0" xfId="66" applyNumberFormat="1" applyFont="1" applyFill="1" applyAlignment="1">
      <alignment horizontal="right"/>
    </xf>
    <xf numFmtId="193" fontId="21" fillId="0" borderId="0" xfId="172" applyNumberFormat="1" applyFont="1" applyFill="1" applyBorder="1"/>
    <xf numFmtId="4" fontId="21" fillId="0" borderId="0" xfId="66" applyNumberFormat="1" applyFont="1" applyFill="1" applyAlignment="1">
      <alignment horizontal="right"/>
    </xf>
    <xf numFmtId="193" fontId="21" fillId="0" borderId="0" xfId="0" applyNumberFormat="1" applyFont="1" applyFill="1"/>
    <xf numFmtId="193" fontId="21" fillId="0" borderId="5" xfId="172" applyNumberFormat="1" applyFont="1" applyFill="1" applyBorder="1"/>
    <xf numFmtId="193" fontId="21" fillId="0" borderId="0" xfId="66" applyNumberFormat="1" applyFont="1" applyFill="1" applyAlignment="1">
      <alignment horizontal="right"/>
    </xf>
    <xf numFmtId="193" fontId="21" fillId="0" borderId="0" xfId="66" applyNumberFormat="1" applyFont="1" applyFill="1" applyBorder="1" applyAlignment="1">
      <alignment horizontal="right"/>
    </xf>
    <xf numFmtId="193" fontId="21" fillId="0" borderId="45" xfId="172" applyNumberFormat="1" applyFont="1" applyFill="1" applyBorder="1"/>
    <xf numFmtId="221" fontId="21" fillId="26" borderId="0" xfId="0" quotePrefix="1" applyNumberFormat="1" applyFont="1" applyFill="1" applyBorder="1" applyAlignment="1">
      <alignment horizontal="center"/>
    </xf>
    <xf numFmtId="201" fontId="21" fillId="0" borderId="0" xfId="172" applyNumberFormat="1" applyFont="1" applyFill="1" applyBorder="1"/>
    <xf numFmtId="201" fontId="21" fillId="0" borderId="5" xfId="172" applyNumberFormat="1" applyFont="1" applyFill="1" applyBorder="1"/>
    <xf numFmtId="0" fontId="33" fillId="0" borderId="0" xfId="0" applyFont="1" applyFill="1"/>
    <xf numFmtId="0" fontId="19" fillId="0" borderId="0" xfId="0" applyFont="1" applyFill="1"/>
    <xf numFmtId="43" fontId="21" fillId="0" borderId="5" xfId="66" applyFont="1" applyFill="1" applyBorder="1"/>
    <xf numFmtId="201" fontId="21" fillId="0" borderId="56" xfId="172" applyNumberFormat="1" applyFont="1" applyFill="1" applyBorder="1"/>
    <xf numFmtId="0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center" shrinkToFit="1"/>
    </xf>
    <xf numFmtId="4" fontId="21" fillId="0" borderId="0" xfId="0" applyNumberFormat="1" applyFont="1" applyFill="1"/>
    <xf numFmtId="201" fontId="21" fillId="0" borderId="45" xfId="172" applyNumberFormat="1" applyFont="1" applyFill="1" applyBorder="1"/>
    <xf numFmtId="43" fontId="21" fillId="0" borderId="0" xfId="0" applyNumberFormat="1" applyFont="1" applyFill="1"/>
    <xf numFmtId="43" fontId="21" fillId="0" borderId="0" xfId="66" applyFont="1" applyFill="1"/>
    <xf numFmtId="43" fontId="21" fillId="0" borderId="0" xfId="66" applyFont="1" applyFill="1" applyBorder="1" applyAlignment="1">
      <alignment horizontal="right"/>
    </xf>
    <xf numFmtId="43" fontId="21" fillId="0" borderId="0" xfId="66" applyFont="1" applyFill="1" applyBorder="1"/>
    <xf numFmtId="0" fontId="21" fillId="0" borderId="0" xfId="168" applyNumberFormat="1" applyFont="1" applyFill="1" applyAlignment="1">
      <alignment horizontal="center"/>
    </xf>
    <xf numFmtId="193" fontId="21" fillId="0" borderId="0" xfId="66" applyNumberFormat="1" applyFont="1" applyFill="1" applyBorder="1"/>
    <xf numFmtId="3" fontId="21" fillId="0" borderId="0" xfId="66" applyNumberFormat="1" applyFont="1" applyFill="1" applyBorder="1" applyAlignment="1">
      <alignment horizontal="right"/>
    </xf>
    <xf numFmtId="206" fontId="21" fillId="0" borderId="0" xfId="0" quotePrefix="1" applyNumberFormat="1" applyFont="1" applyFill="1" applyBorder="1" applyAlignment="1">
      <alignment horizontal="center"/>
    </xf>
    <xf numFmtId="0" fontId="21" fillId="0" borderId="0" xfId="210" applyFont="1" applyFill="1" applyAlignment="1">
      <alignment vertical="center"/>
    </xf>
    <xf numFmtId="220" fontId="21" fillId="0" borderId="0" xfId="0" applyNumberFormat="1" applyFont="1" applyFill="1"/>
    <xf numFmtId="193" fontId="21" fillId="0" borderId="1" xfId="66" applyNumberFormat="1" applyFont="1" applyFill="1" applyBorder="1" applyAlignment="1">
      <alignment horizontal="right"/>
    </xf>
    <xf numFmtId="193" fontId="21" fillId="0" borderId="0" xfId="0" applyNumberFormat="1" applyFont="1" applyFill="1" applyBorder="1"/>
    <xf numFmtId="0" fontId="22" fillId="0" borderId="0" xfId="210" applyFont="1" applyFill="1" applyAlignment="1">
      <alignment vertical="center"/>
    </xf>
    <xf numFmtId="0" fontId="21" fillId="0" borderId="0" xfId="0" applyFont="1" applyFill="1" applyBorder="1"/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221" fontId="21" fillId="0" borderId="1" xfId="76" applyNumberFormat="1" applyFont="1" applyFill="1" applyBorder="1" applyAlignment="1">
      <alignment horizontal="center"/>
    </xf>
    <xf numFmtId="221" fontId="21" fillId="0" borderId="0" xfId="76" applyNumberFormat="1" applyFont="1" applyFill="1" applyBorder="1" applyAlignment="1">
      <alignment horizontal="center"/>
    </xf>
    <xf numFmtId="4" fontId="21" fillId="0" borderId="0" xfId="0" applyNumberFormat="1" applyFont="1" applyFill="1" applyBorder="1"/>
    <xf numFmtId="43" fontId="21" fillId="0" borderId="0" xfId="66" applyFont="1" applyFill="1" applyAlignment="1">
      <alignment horizontal="right"/>
    </xf>
    <xf numFmtId="0" fontId="75" fillId="32" borderId="0" xfId="0" applyFont="1" applyFill="1" applyAlignment="1">
      <alignment horizontal="center"/>
    </xf>
    <xf numFmtId="0" fontId="9" fillId="32" borderId="0" xfId="0" applyFont="1" applyFill="1"/>
    <xf numFmtId="4" fontId="21" fillId="0" borderId="45" xfId="0" applyNumberFormat="1" applyFont="1" applyFill="1" applyBorder="1"/>
    <xf numFmtId="0" fontId="21" fillId="0" borderId="0" xfId="0" applyFont="1" applyFill="1" applyBorder="1" applyAlignment="1">
      <alignment horizontal="right"/>
    </xf>
    <xf numFmtId="0" fontId="72" fillId="28" borderId="60" xfId="0" applyFont="1" applyFill="1" applyBorder="1" applyAlignment="1">
      <alignment horizontal="center"/>
    </xf>
    <xf numFmtId="0" fontId="72" fillId="28" borderId="33" xfId="0" applyFont="1" applyFill="1" applyBorder="1" applyAlignment="1">
      <alignment horizontal="center" vertical="center"/>
    </xf>
    <xf numFmtId="0" fontId="9" fillId="0" borderId="0" xfId="30618" applyNumberFormat="1" applyFont="1" applyFill="1" applyAlignment="1">
      <alignment horizontal="center"/>
    </xf>
    <xf numFmtId="43" fontId="89" fillId="0" borderId="0" xfId="30619" applyFont="1" applyFill="1" applyAlignment="1">
      <alignment vertical="top"/>
    </xf>
    <xf numFmtId="0" fontId="89" fillId="0" borderId="0" xfId="30620" applyNumberFormat="1" applyFont="1" applyFill="1" applyAlignment="1">
      <alignment vertical="top"/>
    </xf>
    <xf numFmtId="0" fontId="84" fillId="0" borderId="0" xfId="30618" applyNumberFormat="1" applyFont="1" applyFill="1" applyAlignment="1">
      <alignment horizontal="left" vertical="top"/>
    </xf>
    <xf numFmtId="0" fontId="84" fillId="0" borderId="0" xfId="30618" applyNumberFormat="1" applyFont="1" applyFill="1" applyAlignment="1">
      <alignment vertical="top"/>
    </xf>
    <xf numFmtId="43" fontId="84" fillId="0" borderId="0" xfId="30619" applyFont="1" applyFill="1" applyAlignment="1">
      <alignment horizontal="right" vertical="top"/>
    </xf>
    <xf numFmtId="0" fontId="84" fillId="0" borderId="0" xfId="30620" applyNumberFormat="1" applyFont="1" applyFill="1" applyAlignment="1">
      <alignment vertical="top"/>
    </xf>
    <xf numFmtId="43" fontId="84" fillId="0" borderId="0" xfId="30619" applyFont="1" applyFill="1" applyAlignment="1">
      <alignment vertical="top"/>
    </xf>
    <xf numFmtId="0" fontId="89" fillId="0" borderId="0" xfId="30618" applyNumberFormat="1" applyFont="1" applyFill="1" applyAlignment="1">
      <alignment horizontal="left" vertical="top"/>
    </xf>
    <xf numFmtId="0" fontId="89" fillId="0" borderId="0" xfId="30618" applyNumberFormat="1" applyFont="1" applyFill="1" applyAlignment="1">
      <alignment vertical="top"/>
    </xf>
    <xf numFmtId="43" fontId="89" fillId="0" borderId="0" xfId="30619" applyFont="1" applyFill="1" applyAlignment="1">
      <alignment horizontal="right" vertical="top"/>
    </xf>
    <xf numFmtId="0" fontId="9" fillId="0" borderId="0" xfId="30620" applyNumberFormat="1" applyFont="1" applyFill="1" applyAlignment="1">
      <alignment vertical="top"/>
    </xf>
    <xf numFmtId="0" fontId="85" fillId="0" borderId="0" xfId="30620" applyNumberFormat="1" applyFont="1" applyFill="1" applyAlignment="1">
      <alignment vertical="top"/>
    </xf>
    <xf numFmtId="49" fontId="89" fillId="0" borderId="0" xfId="30621" applyNumberFormat="1" applyFont="1" applyFill="1" applyAlignment="1">
      <alignment vertical="top"/>
    </xf>
    <xf numFmtId="49" fontId="89" fillId="0" borderId="0" xfId="30622" applyNumberFormat="1" applyFont="1" applyAlignment="1">
      <alignment vertical="top"/>
    </xf>
    <xf numFmtId="49" fontId="89" fillId="0" borderId="0" xfId="30623" applyNumberFormat="1" applyFont="1" applyFill="1" applyAlignment="1">
      <alignment vertical="top"/>
    </xf>
    <xf numFmtId="49" fontId="89" fillId="0" borderId="0" xfId="30624" applyNumberFormat="1" applyFont="1" applyFill="1" applyAlignment="1">
      <alignment vertical="top"/>
    </xf>
    <xf numFmtId="49" fontId="89" fillId="0" borderId="0" xfId="30625" applyNumberFormat="1" applyFont="1" applyFill="1" applyAlignment="1">
      <alignment vertical="top"/>
    </xf>
    <xf numFmtId="49" fontId="89" fillId="0" borderId="0" xfId="30626" applyNumberFormat="1" applyFont="1" applyFill="1" applyAlignment="1">
      <alignment vertical="top"/>
    </xf>
    <xf numFmtId="49" fontId="89" fillId="0" borderId="0" xfId="30627" applyNumberFormat="1" applyFont="1" applyFill="1" applyAlignment="1">
      <alignment vertical="top"/>
    </xf>
    <xf numFmtId="49" fontId="89" fillId="0" borderId="0" xfId="30628" applyNumberFormat="1" applyFont="1" applyAlignment="1">
      <alignment vertical="top"/>
    </xf>
    <xf numFmtId="0" fontId="89" fillId="0" borderId="0" xfId="30622" applyNumberFormat="1" applyFont="1" applyAlignment="1">
      <alignment horizontal="right" vertical="top"/>
    </xf>
    <xf numFmtId="49" fontId="89" fillId="0" borderId="0" xfId="30629" applyNumberFormat="1" applyFont="1" applyAlignment="1">
      <alignment vertical="top"/>
    </xf>
    <xf numFmtId="0" fontId="89" fillId="0" borderId="0" xfId="30629" applyNumberFormat="1" applyFont="1" applyAlignment="1">
      <alignment horizontal="right" vertical="top"/>
    </xf>
    <xf numFmtId="4" fontId="89" fillId="0" borderId="0" xfId="30629" applyNumberFormat="1" applyFont="1" applyAlignment="1">
      <alignment horizontal="right" vertical="top"/>
    </xf>
    <xf numFmtId="49" fontId="89" fillId="0" borderId="0" xfId="30631" applyNumberFormat="1" applyFont="1" applyFill="1" applyAlignment="1">
      <alignment vertical="top"/>
    </xf>
    <xf numFmtId="49" fontId="89" fillId="0" borderId="0" xfId="30632" applyNumberFormat="1" applyFont="1" applyFill="1" applyAlignment="1">
      <alignment vertical="top"/>
    </xf>
    <xf numFmtId="49" fontId="89" fillId="0" borderId="0" xfId="30633" applyNumberFormat="1" applyFont="1" applyAlignment="1">
      <alignment vertical="top"/>
    </xf>
    <xf numFmtId="49" fontId="89" fillId="0" borderId="0" xfId="30634" applyNumberFormat="1" applyFont="1" applyAlignment="1">
      <alignment vertical="top"/>
    </xf>
    <xf numFmtId="49" fontId="89" fillId="0" borderId="0" xfId="30635" applyNumberFormat="1" applyFont="1" applyFill="1" applyAlignment="1">
      <alignment vertical="top"/>
    </xf>
    <xf numFmtId="49" fontId="89" fillId="0" borderId="0" xfId="30636" applyNumberFormat="1" applyFont="1" applyAlignment="1">
      <alignment vertical="top"/>
    </xf>
    <xf numFmtId="49" fontId="89" fillId="0" borderId="0" xfId="30637" applyNumberFormat="1" applyFont="1" applyAlignment="1">
      <alignment vertical="top"/>
    </xf>
    <xf numFmtId="0" fontId="89" fillId="0" borderId="0" xfId="30620" applyFont="1" applyFill="1" applyAlignment="1">
      <alignment vertical="top"/>
    </xf>
    <xf numFmtId="49" fontId="89" fillId="0" borderId="0" xfId="30638" applyNumberFormat="1" applyFont="1" applyAlignment="1">
      <alignment vertical="top"/>
    </xf>
    <xf numFmtId="49" fontId="89" fillId="0" borderId="0" xfId="30639" applyNumberFormat="1" applyFont="1" applyAlignment="1">
      <alignment vertical="top"/>
    </xf>
    <xf numFmtId="49" fontId="89" fillId="0" borderId="0" xfId="30640" applyNumberFormat="1" applyFont="1" applyFill="1" applyAlignment="1">
      <alignment vertical="top"/>
    </xf>
    <xf numFmtId="49" fontId="89" fillId="0" borderId="0" xfId="30641" applyNumberFormat="1" applyFont="1" applyFill="1" applyAlignment="1">
      <alignment vertical="top"/>
    </xf>
    <xf numFmtId="0" fontId="9" fillId="0" borderId="0" xfId="30618" applyNumberFormat="1" applyFont="1" applyFill="1" applyAlignment="1">
      <alignment horizontal="left"/>
    </xf>
    <xf numFmtId="0" fontId="9" fillId="0" borderId="0" xfId="30618" applyNumberFormat="1" applyFont="1" applyFill="1"/>
    <xf numFmtId="43" fontId="9" fillId="0" borderId="0" xfId="30619" applyFont="1" applyFill="1"/>
    <xf numFmtId="43" fontId="89" fillId="0" borderId="0" xfId="66" applyFont="1" applyFill="1" applyAlignment="1">
      <alignment vertical="top"/>
    </xf>
    <xf numFmtId="43" fontId="84" fillId="0" borderId="0" xfId="66" applyFont="1" applyFill="1" applyAlignment="1">
      <alignment vertical="top"/>
    </xf>
    <xf numFmtId="0" fontId="89" fillId="89" borderId="0" xfId="30618" applyNumberFormat="1" applyFont="1" applyFill="1" applyAlignment="1">
      <alignment horizontal="left" vertical="top"/>
    </xf>
    <xf numFmtId="0" fontId="89" fillId="89" borderId="0" xfId="30618" applyNumberFormat="1" applyFont="1" applyFill="1" applyAlignment="1">
      <alignment vertical="top"/>
    </xf>
    <xf numFmtId="43" fontId="89" fillId="89" borderId="0" xfId="30619" applyFont="1" applyFill="1" applyAlignment="1">
      <alignment horizontal="right" vertical="top"/>
    </xf>
    <xf numFmtId="0" fontId="89" fillId="89" borderId="0" xfId="30620" applyNumberFormat="1" applyFont="1" applyFill="1" applyAlignment="1">
      <alignment vertical="top"/>
    </xf>
    <xf numFmtId="43" fontId="89" fillId="89" borderId="0" xfId="30619" applyFont="1" applyFill="1" applyAlignment="1">
      <alignment vertical="top"/>
    </xf>
    <xf numFmtId="43" fontId="89" fillId="89" borderId="0" xfId="66" applyFont="1" applyFill="1" applyAlignment="1">
      <alignment vertical="top"/>
    </xf>
    <xf numFmtId="43" fontId="9" fillId="89" borderId="0" xfId="30619" applyFont="1" applyFill="1"/>
    <xf numFmtId="49" fontId="89" fillId="89" borderId="0" xfId="30630" applyNumberFormat="1" applyFont="1" applyFill="1" applyAlignment="1">
      <alignment vertical="top"/>
    </xf>
    <xf numFmtId="0" fontId="21" fillId="0" borderId="0" xfId="0" quotePrefix="1" applyFont="1" applyFill="1" applyAlignment="1">
      <alignment horizontal="center"/>
    </xf>
    <xf numFmtId="43" fontId="9" fillId="30" borderId="0" xfId="66" applyFont="1" applyFill="1"/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/>
    <xf numFmtId="0" fontId="21" fillId="0" borderId="0" xfId="0" applyFont="1"/>
    <xf numFmtId="0" fontId="33" fillId="0" borderId="1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43" fontId="21" fillId="0" borderId="0" xfId="66" applyFont="1"/>
    <xf numFmtId="43" fontId="21" fillId="0" borderId="111" xfId="66" applyFont="1" applyBorder="1"/>
    <xf numFmtId="43" fontId="21" fillId="0" borderId="45" xfId="66" applyFont="1" applyBorder="1"/>
    <xf numFmtId="43" fontId="21" fillId="0" borderId="101" xfId="66" applyFont="1" applyBorder="1"/>
    <xf numFmtId="0" fontId="21" fillId="0" borderId="0" xfId="0" applyFont="1" applyAlignment="1">
      <alignment wrapText="1"/>
    </xf>
    <xf numFmtId="193" fontId="21" fillId="0" borderId="1" xfId="66" applyNumberFormat="1" applyFont="1" applyBorder="1"/>
    <xf numFmtId="193" fontId="21" fillId="0" borderId="0" xfId="66" applyNumberFormat="1" applyFont="1"/>
    <xf numFmtId="193" fontId="21" fillId="0" borderId="0" xfId="66" applyNumberFormat="1" applyFont="1" applyBorder="1"/>
    <xf numFmtId="0" fontId="21" fillId="0" borderId="104" xfId="0" applyFont="1" applyFill="1" applyBorder="1" applyAlignment="1">
      <alignment horizontal="center"/>
    </xf>
    <xf numFmtId="43" fontId="21" fillId="0" borderId="0" xfId="0" applyNumberFormat="1" applyFont="1" applyFill="1" applyBorder="1"/>
    <xf numFmtId="277" fontId="21" fillId="0" borderId="0" xfId="0" applyNumberFormat="1" applyFont="1" applyFill="1" applyBorder="1"/>
    <xf numFmtId="0" fontId="21" fillId="0" borderId="0" xfId="0" quotePrefix="1" applyFont="1" applyFill="1"/>
    <xf numFmtId="193" fontId="21" fillId="0" borderId="45" xfId="66" applyNumberFormat="1" applyFont="1" applyFill="1" applyBorder="1"/>
    <xf numFmtId="0" fontId="21" fillId="0" borderId="0" xfId="0" applyFont="1" applyFill="1" applyAlignment="1">
      <alignment horizontal="right"/>
    </xf>
    <xf numFmtId="0" fontId="21" fillId="0" borderId="0" xfId="0" quotePrefix="1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385" fontId="21" fillId="0" borderId="0" xfId="0" applyNumberFormat="1" applyFont="1" applyFill="1"/>
    <xf numFmtId="43" fontId="21" fillId="0" borderId="111" xfId="66" applyFont="1" applyFill="1" applyBorder="1" applyAlignment="1">
      <alignment horizontal="right"/>
    </xf>
    <xf numFmtId="193" fontId="21" fillId="0" borderId="111" xfId="66" applyNumberFormat="1" applyFont="1" applyFill="1" applyBorder="1" applyAlignment="1">
      <alignment horizontal="right"/>
    </xf>
    <xf numFmtId="43" fontId="21" fillId="0" borderId="45" xfId="66" applyFont="1" applyFill="1" applyBorder="1" applyAlignment="1">
      <alignment horizontal="right"/>
    </xf>
    <xf numFmtId="0" fontId="21" fillId="0" borderId="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04" xfId="0" applyFont="1" applyBorder="1" applyAlignment="1">
      <alignment horizontal="center"/>
    </xf>
    <xf numFmtId="193" fontId="21" fillId="0" borderId="104" xfId="66" applyNumberFormat="1" applyFont="1" applyBorder="1"/>
    <xf numFmtId="193" fontId="21" fillId="0" borderId="45" xfId="66" applyNumberFormat="1" applyFont="1" applyBorder="1"/>
    <xf numFmtId="0" fontId="21" fillId="0" borderId="0" xfId="0" applyFont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84" fillId="0" borderId="0" xfId="6077" applyNumberFormat="1" applyFont="1" applyFill="1" applyAlignment="1">
      <alignment horizontal="left" vertical="top"/>
    </xf>
    <xf numFmtId="0" fontId="84" fillId="0" borderId="0" xfId="6077" applyNumberFormat="1" applyFont="1" applyFill="1" applyAlignment="1">
      <alignment vertical="top"/>
    </xf>
    <xf numFmtId="43" fontId="84" fillId="0" borderId="0" xfId="66" applyFont="1" applyFill="1" applyAlignment="1">
      <alignment horizontal="right" vertical="top"/>
    </xf>
    <xf numFmtId="0" fontId="84" fillId="0" borderId="0" xfId="6664" applyNumberFormat="1" applyFont="1" applyFill="1" applyAlignment="1">
      <alignment vertical="top"/>
    </xf>
    <xf numFmtId="43" fontId="89" fillId="0" borderId="0" xfId="66" applyFont="1" applyFill="1" applyAlignment="1">
      <alignment horizontal="right" vertical="top"/>
    </xf>
    <xf numFmtId="43" fontId="89" fillId="90" borderId="0" xfId="66" applyFont="1" applyFill="1" applyAlignment="1">
      <alignment vertical="top"/>
    </xf>
    <xf numFmtId="0" fontId="89" fillId="0" borderId="0" xfId="6664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left"/>
    </xf>
    <xf numFmtId="0" fontId="9" fillId="30" borderId="0" xfId="0" applyNumberFormat="1" applyFont="1" applyFill="1" applyAlignment="1">
      <alignment horizontal="left"/>
    </xf>
    <xf numFmtId="0" fontId="9" fillId="30" borderId="0" xfId="0" applyNumberFormat="1" applyFont="1" applyFill="1"/>
    <xf numFmtId="43" fontId="89" fillId="30" borderId="0" xfId="66" applyFont="1" applyFill="1" applyAlignment="1">
      <alignment horizontal="right" vertical="top"/>
    </xf>
    <xf numFmtId="43" fontId="89" fillId="30" borderId="0" xfId="66" applyFont="1" applyFill="1" applyAlignment="1">
      <alignment vertical="top"/>
    </xf>
    <xf numFmtId="0" fontId="9" fillId="89" borderId="0" xfId="0" applyNumberFormat="1" applyFont="1" applyFill="1" applyAlignment="1">
      <alignment horizontal="left"/>
    </xf>
    <xf numFmtId="0" fontId="9" fillId="89" borderId="0" xfId="0" applyNumberFormat="1" applyFont="1" applyFill="1"/>
    <xf numFmtId="43" fontId="9" fillId="89" borderId="0" xfId="66" applyFont="1" applyFill="1"/>
    <xf numFmtId="43" fontId="89" fillId="89" borderId="0" xfId="66" applyFont="1" applyFill="1" applyAlignment="1">
      <alignment horizontal="right" vertical="top"/>
    </xf>
    <xf numFmtId="0" fontId="89" fillId="89" borderId="0" xfId="6664" applyNumberFormat="1" applyFont="1" applyFill="1" applyAlignment="1">
      <alignment vertical="top"/>
    </xf>
    <xf numFmtId="0" fontId="21" fillId="0" borderId="0" xfId="0" applyFont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0" xfId="66" applyFont="1" applyBorder="1"/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0" xfId="0" applyNumberFormat="1" applyFont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43" fontId="21" fillId="26" borderId="0" xfId="66" applyFont="1" applyFill="1" applyBorder="1" applyAlignment="1">
      <alignment horizontal="center"/>
    </xf>
    <xf numFmtId="43" fontId="21" fillId="26" borderId="1" xfId="66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43" fontId="21" fillId="0" borderId="104" xfId="66" applyFont="1" applyBorder="1"/>
    <xf numFmtId="0" fontId="21" fillId="0" borderId="0" xfId="0" applyFont="1" applyFill="1" applyAlignment="1">
      <alignment horizontal="center"/>
    </xf>
    <xf numFmtId="0" fontId="21" fillId="0" borderId="0" xfId="0" applyFont="1" applyBorder="1"/>
    <xf numFmtId="43" fontId="21" fillId="0" borderId="1" xfId="66" applyFont="1" applyBorder="1"/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31" borderId="0" xfId="0" applyFont="1" applyFill="1" applyAlignment="1">
      <alignment horizontal="center"/>
    </xf>
    <xf numFmtId="0" fontId="21" fillId="31" borderId="1" xfId="0" applyFont="1" applyFill="1" applyBorder="1" applyAlignment="1">
      <alignment horizontal="center"/>
    </xf>
    <xf numFmtId="0" fontId="21" fillId="31" borderId="0" xfId="0" quotePrefix="1" applyFont="1" applyFill="1" applyBorder="1" applyAlignment="1">
      <alignment wrapText="1"/>
    </xf>
    <xf numFmtId="0" fontId="21" fillId="31" borderId="0" xfId="0" quotePrefix="1" applyFont="1" applyFill="1" applyBorder="1" applyAlignment="1">
      <alignment horizontal="center"/>
    </xf>
    <xf numFmtId="0" fontId="21" fillId="31" borderId="1" xfId="0" quotePrefix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33" fillId="0" borderId="113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193" fontId="21" fillId="0" borderId="0" xfId="0" applyNumberFormat="1" applyFont="1"/>
    <xf numFmtId="193" fontId="21" fillId="0" borderId="111" xfId="66" applyNumberFormat="1" applyFont="1" applyBorder="1"/>
    <xf numFmtId="193" fontId="21" fillId="0" borderId="0" xfId="0" applyNumberFormat="1" applyFont="1" applyAlignment="1">
      <alignment horizontal="center"/>
    </xf>
    <xf numFmtId="193" fontId="21" fillId="0" borderId="101" xfId="66" applyNumberFormat="1" applyFont="1" applyBorder="1"/>
    <xf numFmtId="304" fontId="21" fillId="0" borderId="101" xfId="66" applyNumberFormat="1" applyFont="1" applyBorder="1"/>
    <xf numFmtId="304" fontId="21" fillId="0" borderId="0" xfId="0" applyNumberFormat="1" applyFont="1"/>
    <xf numFmtId="304" fontId="21" fillId="0" borderId="0" xfId="66" applyNumberFormat="1" applyFont="1"/>
    <xf numFmtId="193" fontId="21" fillId="0" borderId="0" xfId="0" applyNumberFormat="1" applyFont="1" applyBorder="1"/>
    <xf numFmtId="193" fontId="21" fillId="0" borderId="0" xfId="66" applyNumberFormat="1" applyFont="1" applyBorder="1" applyAlignment="1">
      <alignment horizontal="left"/>
    </xf>
    <xf numFmtId="193" fontId="21" fillId="0" borderId="0" xfId="66" applyNumberFormat="1" applyFont="1" applyBorder="1" applyAlignment="1">
      <alignment horizontal="left" indent="2"/>
    </xf>
    <xf numFmtId="225" fontId="21" fillId="0" borderId="101" xfId="66" applyNumberFormat="1" applyFont="1" applyBorder="1" applyAlignment="1">
      <alignment horizontal="left"/>
    </xf>
    <xf numFmtId="225" fontId="21" fillId="0" borderId="0" xfId="66" applyNumberFormat="1" applyFont="1" applyBorder="1" applyAlignment="1">
      <alignment horizontal="left"/>
    </xf>
    <xf numFmtId="225" fontId="21" fillId="0" borderId="101" xfId="66" applyNumberFormat="1" applyFont="1" applyBorder="1" applyAlignment="1">
      <alignment horizontal="left" indent="2"/>
    </xf>
    <xf numFmtId="0" fontId="21" fillId="0" borderId="0" xfId="0" applyFont="1" applyAlignment="1">
      <alignment horizontal="center"/>
    </xf>
    <xf numFmtId="304" fontId="21" fillId="0" borderId="0" xfId="66" applyNumberFormat="1" applyFont="1" applyBorder="1"/>
    <xf numFmtId="304" fontId="21" fillId="0" borderId="0" xfId="0" applyNumberFormat="1" applyFont="1" applyBorder="1" applyAlignment="1">
      <alignment horizontal="center"/>
    </xf>
    <xf numFmtId="304" fontId="21" fillId="0" borderId="0" xfId="0" applyNumberFormat="1" applyFont="1" applyBorder="1"/>
    <xf numFmtId="0" fontId="21" fillId="0" borderId="1" xfId="0" applyFont="1" applyBorder="1" applyAlignment="1">
      <alignment horizontal="center"/>
    </xf>
    <xf numFmtId="193" fontId="21" fillId="0" borderId="113" xfId="0" applyNumberFormat="1" applyFont="1" applyBorder="1" applyAlignment="1">
      <alignment horizontal="center"/>
    </xf>
    <xf numFmtId="193" fontId="21" fillId="0" borderId="113" xfId="0" applyNumberFormat="1" applyFont="1" applyBorder="1"/>
    <xf numFmtId="0" fontId="31" fillId="0" borderId="0" xfId="0" applyFont="1"/>
    <xf numFmtId="0" fontId="21" fillId="0" borderId="0" xfId="0" applyFont="1" applyAlignment="1">
      <alignment horizontal="center"/>
    </xf>
    <xf numFmtId="0" fontId="21" fillId="0" borderId="0" xfId="30648" applyFont="1" applyFill="1" applyAlignment="1">
      <alignment vertical="center"/>
    </xf>
    <xf numFmtId="0" fontId="21" fillId="0" borderId="0" xfId="30648" applyFont="1" applyFill="1" applyAlignment="1">
      <alignment horizontal="center" vertical="center"/>
    </xf>
    <xf numFmtId="0" fontId="21" fillId="0" borderId="0" xfId="30648" applyFont="1" applyFill="1"/>
    <xf numFmtId="0" fontId="21" fillId="0" borderId="0" xfId="30648" applyFont="1" applyFill="1" applyAlignment="1">
      <alignment horizontal="center"/>
    </xf>
    <xf numFmtId="0" fontId="21" fillId="0" borderId="0" xfId="30648" applyFont="1" applyFill="1" applyBorder="1"/>
    <xf numFmtId="237" fontId="21" fillId="0" borderId="0" xfId="66" applyNumberFormat="1" applyFont="1" applyFill="1" applyBorder="1" applyAlignment="1">
      <alignment vertical="center"/>
    </xf>
    <xf numFmtId="191" fontId="21" fillId="0" borderId="0" xfId="66" applyNumberFormat="1" applyFont="1" applyFill="1" applyBorder="1" applyAlignment="1">
      <alignment vertical="center"/>
    </xf>
    <xf numFmtId="0" fontId="22" fillId="0" borderId="0" xfId="30649" applyNumberFormat="1" applyFont="1" applyFill="1" applyAlignment="1" applyProtection="1">
      <alignment vertical="center"/>
    </xf>
    <xf numFmtId="0" fontId="21" fillId="0" borderId="0" xfId="30648" applyNumberFormat="1" applyFont="1" applyFill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11" xfId="0" applyFont="1" applyFill="1" applyBorder="1" applyAlignment="1">
      <alignment horizontal="center"/>
    </xf>
    <xf numFmtId="4" fontId="21" fillId="0" borderId="0" xfId="66" applyNumberFormat="1" applyFont="1" applyFill="1" applyAlignment="1">
      <alignment horizontal="center"/>
    </xf>
    <xf numFmtId="201" fontId="21" fillId="0" borderId="0" xfId="66" applyNumberFormat="1" applyFont="1" applyFill="1"/>
    <xf numFmtId="201" fontId="21" fillId="0" borderId="0" xfId="66" applyNumberFormat="1" applyFont="1" applyFill="1" applyAlignment="1">
      <alignment horizontal="right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193" fontId="21" fillId="0" borderId="104" xfId="66" applyNumberFormat="1" applyFont="1" applyFill="1" applyBorder="1" applyAlignment="1">
      <alignment horizontal="right"/>
    </xf>
    <xf numFmtId="0" fontId="21" fillId="0" borderId="0" xfId="0" applyFont="1" applyFill="1" applyAlignment="1">
      <alignment horizontal="center"/>
    </xf>
    <xf numFmtId="4" fontId="22" fillId="0" borderId="0" xfId="0" applyNumberFormat="1" applyFont="1" applyFill="1" applyAlignment="1">
      <alignment horizontal="left"/>
    </xf>
    <xf numFmtId="0" fontId="21" fillId="0" borderId="1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0" fontId="21" fillId="0" borderId="55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11" xfId="0" applyFont="1" applyBorder="1" applyAlignment="1">
      <alignment horizontal="center" wrapText="1"/>
    </xf>
    <xf numFmtId="0" fontId="21" fillId="0" borderId="111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111" xfId="0" applyFont="1" applyFill="1" applyBorder="1" applyAlignment="1">
      <alignment horizontal="center"/>
    </xf>
    <xf numFmtId="0" fontId="21" fillId="0" borderId="113" xfId="0" applyFont="1" applyFill="1" applyBorder="1" applyAlignment="1">
      <alignment horizontal="center"/>
    </xf>
    <xf numFmtId="0" fontId="21" fillId="0" borderId="0" xfId="210" applyFont="1" applyFill="1" applyAlignment="1">
      <alignment horizontal="center" vertical="center"/>
    </xf>
    <xf numFmtId="0" fontId="21" fillId="0" borderId="113" xfId="0" applyFont="1" applyBorder="1" applyAlignment="1">
      <alignment horizontal="center" wrapText="1"/>
    </xf>
    <xf numFmtId="0" fontId="21" fillId="0" borderId="113" xfId="0" applyFont="1" applyBorder="1" applyAlignment="1">
      <alignment horizontal="center"/>
    </xf>
    <xf numFmtId="0" fontId="72" fillId="28" borderId="33" xfId="0" applyFont="1" applyFill="1" applyBorder="1" applyAlignment="1">
      <alignment horizontal="center" vertical="center"/>
    </xf>
    <xf numFmtId="0" fontId="72" fillId="28" borderId="27" xfId="0" applyFont="1" applyFill="1" applyBorder="1" applyAlignment="1">
      <alignment horizontal="center" vertical="center"/>
    </xf>
    <xf numFmtId="0" fontId="72" fillId="28" borderId="54" xfId="0" applyFont="1" applyFill="1" applyBorder="1" applyAlignment="1">
      <alignment horizontal="center" vertical="center"/>
    </xf>
    <xf numFmtId="0" fontId="72" fillId="28" borderId="26" xfId="0" applyFont="1" applyFill="1" applyBorder="1" applyAlignment="1">
      <alignment horizontal="center" vertical="center"/>
    </xf>
    <xf numFmtId="0" fontId="72" fillId="28" borderId="5" xfId="0" applyFont="1" applyFill="1" applyBorder="1" applyAlignment="1">
      <alignment horizontal="center"/>
    </xf>
    <xf numFmtId="0" fontId="72" fillId="28" borderId="60" xfId="0" applyFont="1" applyFill="1" applyBorder="1" applyAlignment="1">
      <alignment horizontal="center"/>
    </xf>
  </cellXfs>
  <cellStyles count="30651">
    <cellStyle name="_x0004_" xfId="236"/>
    <cellStyle name="_x0007_" xfId="237"/>
    <cellStyle name="_x000e_" xfId="238"/>
    <cellStyle name="_x000f_" xfId="8452"/>
    <cellStyle name="_x0007_ 2" xfId="239"/>
    <cellStyle name=" _x0005_M_x0004_" xfId="8453"/>
    <cellStyle name="_x000a__x0005__x001c__x0005__x000a_" xfId="8454"/>
    <cellStyle name="_x000b_" xfId="8455"/>
    <cellStyle name="%" xfId="240"/>
    <cellStyle name="% 2" xfId="241"/>
    <cellStyle name="% 2 2" xfId="8456"/>
    <cellStyle name="% 3" xfId="8457"/>
    <cellStyle name="% Total" xfId="242"/>
    <cellStyle name="%_ASCENT revise budget by max-AJ (08-10-2012)" xfId="243"/>
    <cellStyle name="%_ASCENT revise budget by max-AJ-wj (12-10-2012)" xfId="244"/>
    <cellStyle name="%_ASCENT STR18-10-12)-AJ (version 4" xfId="245"/>
    <cellStyle name="%_BOQ M&amp;E" xfId="246"/>
    <cellStyle name="%_CMSB - Working Paper 2007" xfId="8458"/>
    <cellStyle name="%_CMSB - Working Paper 2007 2" xfId="8459"/>
    <cellStyle name="%_CSB - Working Paper 2007" xfId="8460"/>
    <cellStyle name="%_CSB - Working Paper 2007 2" xfId="8461"/>
    <cellStyle name="%_E610" xfId="8462"/>
    <cellStyle name="%_E610 2" xfId="8463"/>
    <cellStyle name="%_Ext BS - PAP Cashnet" xfId="8464"/>
    <cellStyle name="%_Ext BS - PAP Cashnet 2" xfId="8465"/>
    <cellStyle name="%_Final Cost Letter for Ramada SKV.12 ( Opt.1-Main and M&amp;E )" xfId="247"/>
    <cellStyle name="%_Final Cost Letter for Ramada SKV.12 ( Opt.1-Main and M&amp;E ) 2" xfId="248"/>
    <cellStyle name="%_Final Cost Letter for Ramada SKV.12 ( Opt.1-Main and M&amp;E )_ASCENT revise budget by max-AJ (08-10-2012)" xfId="249"/>
    <cellStyle name="%_Final Cost Letter for Ramada SKV.12 ( Opt.1-Main and M&amp;E )_ASCENT revise budget by max-AJ-wj (12-10-2012)" xfId="250"/>
    <cellStyle name="%_Final Cost Letter for Ramada SKV.12 ( Opt.1-Main and M&amp;E )_ASCENT STR18-10-12)-AJ (version 4" xfId="251"/>
    <cellStyle name="%_Final Cost Letter for Ramada SKV.12 ( Opt.1-Main and M&amp;E )_Peninsula Resi CE No.3 (9-6-11).xls" xfId="252"/>
    <cellStyle name="%_Final Cost Letter for Ramada SKV.12 ( Opt.1-Main and M&amp;E )_Peninsula Resi CE No.3 (9-6-11).xls_ASCENT revise budget by max-AJ (08-10-2012)" xfId="253"/>
    <cellStyle name="%_Final Cost Letter for Ramada SKV.12 ( Opt.1-Main and M&amp;E )_Peninsula Resi CE No.3 (9-6-11).xls_ASCENT revise budget by max-AJ-wj (12-10-2012)" xfId="254"/>
    <cellStyle name="%_Final Cost Letter for Ramada SKV.12 ( Opt.1-Main and M&amp;E )_Peninsula Resi CE No.3 (9-6-11).xls_ASCENT STR18-10-12)-AJ (version 4" xfId="255"/>
    <cellStyle name="%_Final Cost Letter for Ramada SKV.12 ( Opt.1-Main and M&amp;E )_Sansiri-Fit-out to units (10-10-11).xls" xfId="256"/>
    <cellStyle name="%_Final Cost Letter for Ramada SKV.12 ( Opt.1-Main and M&amp;E )_Sansiri-Fit-out to units (10-10-11).xls_ASCENT revise budget by max-AJ (08-10-2012)" xfId="257"/>
    <cellStyle name="%_Final Cost Letter for Ramada SKV.12 ( Opt.1-Main and M&amp;E )_Sansiri-Fit-out to units (10-10-11).xls_ASCENT revise budget by max-AJ-wj (12-10-2012)" xfId="258"/>
    <cellStyle name="%_Final Cost Letter for Ramada SKV.12 ( Opt.1-Main and M&amp;E )_Sansiri-Fit-out to units (10-10-11).xls_ASCENT STR18-10-12)-AJ (version 4" xfId="259"/>
    <cellStyle name="%_Final Cost Letter for Ramada SKV.12 ( Opt.1-Main and M&amp;E )_Target Sanitary Fixtures Budget (7-2-12)" xfId="260"/>
    <cellStyle name="%_Final Cost Letter for Ramada SKV.12 ( Opt.1-Main and M&amp;E )_Target Sanitary Fixtures Budget (7-2-12)_ASCENT revise budget by max-AJ (08-10-2012)" xfId="261"/>
    <cellStyle name="%_Final Cost Letter for Ramada SKV.12 ( Opt.1-Main and M&amp;E )_Target Sanitary Fixtures Budget (7-2-12)_ASCENT revise budget by max-AJ-wj (12-10-2012)" xfId="262"/>
    <cellStyle name="%_Final Cost Letter for Ramada SKV.12 ( Opt.1-Main and M&amp;E )_Target Sanitary Fixtures Budget (7-2-12)_ASCENT STR18-10-12)-AJ (version 4" xfId="263"/>
    <cellStyle name="%_Final Cost Letter for Ramada SKV.12 ( Opt.1-Main and M&amp;E )_TH228 The Stable ME Cost Estimation (30-09-2011)" xfId="264"/>
    <cellStyle name="%_Final Cost Letter for Ramada SKV.12 ( Opt.1-Main and M&amp;E )_TH228 The Stable ME Cost Estimation (30-09-2011).xls" xfId="265"/>
    <cellStyle name="%_Final Cost Letter for Ramada SKV.12 ( Opt.1-Main and M&amp;E )_TH228 The Stable ME Cost Estimation (30-09-2011).xls_ASCENT revise budget by max-AJ (08-10-2012)" xfId="266"/>
    <cellStyle name="%_Final Cost Letter for Ramada SKV.12 ( Opt.1-Main and M&amp;E )_TH228 The Stable ME Cost Estimation (30-09-2011).xls_ASCENT revise budget by max-AJ-wj (12-10-2012)" xfId="267"/>
    <cellStyle name="%_Final Cost Letter for Ramada SKV.12 ( Opt.1-Main and M&amp;E )_TH228 The Stable ME Cost Estimation (30-09-2011).xls_ASCENT STR18-10-12)-AJ (version 4" xfId="268"/>
    <cellStyle name="%_Final Cost Letter for Ramada SKV.12 ( Opt.1-Main and M&amp;E )_TH228 The Stable ME Cost Estimation (30-09-2011)_ASCENT revise budget by max-AJ (08-10-2012)" xfId="269"/>
    <cellStyle name="%_Final Cost Letter for Ramada SKV.12 ( Opt.1-Main and M&amp;E )_TH228 The Stable ME Cost Estimation (30-09-2011)_ASCENT revise budget by max-AJ-wj (12-10-2012)" xfId="270"/>
    <cellStyle name="%_Final Cost Letter for Ramada SKV.12 ( Opt.1-Main and M&amp;E )_TH228 The Stable ME Cost Estimation (30-09-2011)_ASCENT STR18-10-12)-AJ (version 4" xfId="271"/>
    <cellStyle name="%_Final Cost Letter for Ramada SKV.12 ( Opt.1-Main and M&amp;E )_TH228 The Stable ME Cost Estimation (30-09-2011)_The Stable Resi CE No 5.Rev.1 (11-5-12).xls" xfId="272"/>
    <cellStyle name="%_Final Cost Letter for Ramada SKV.12 ( Opt.1-Main and M&amp;E )_TH228 The Stable ME Cost Estimation (30-09-2011)_The Stable Resi CE No 5.Rev.1 (11-5-12).xls_ASCENT revise budget by max-AJ (08-10-2012)" xfId="273"/>
    <cellStyle name="%_Final Cost Letter for Ramada SKV.12 ( Opt.1-Main and M&amp;E )_TH228 The Stable ME Cost Estimation (30-09-2011)_The Stable Resi CE No 5.Rev.1 (11-5-12).xls_ASCENT revise budget by max-AJ-wj (12-10-2012)" xfId="274"/>
    <cellStyle name="%_Final Cost Letter for Ramada SKV.12 ( Opt.1-Main and M&amp;E )_TH228 The Stable ME Cost Estimation (30-09-2011)_The Stable Resi CE No 5.Rev.1 (11-5-12).xls_ASCENT STR18-10-12)-AJ (version 4" xfId="275"/>
    <cellStyle name="%_Final Cost Letter for Ramada SKV.12 ( Opt.1-Main and M&amp;E )_TH228 The Stable ME Cost Estimation (30-09-2011)AJ.xls" xfId="276"/>
    <cellStyle name="%_Final Cost Letter for Ramada SKV.12 ( Opt.1-Main and M&amp;E )_TH228 The Stable ME Cost Estimation (30-09-2011)AJ.xls_ASCENT revise budget by max-AJ (08-10-2012)" xfId="277"/>
    <cellStyle name="%_Final Cost Letter for Ramada SKV.12 ( Opt.1-Main and M&amp;E )_TH228 The Stable ME Cost Estimation (30-09-2011)AJ.xls_ASCENT revise budget by max-AJ-wj (12-10-2012)" xfId="278"/>
    <cellStyle name="%_Final Cost Letter for Ramada SKV.12 ( Opt.1-Main and M&amp;E )_TH228 The Stable ME Cost Estimation (30-09-2011)AJ.xls_ASCENT STR18-10-12)-AJ (version 4" xfId="279"/>
    <cellStyle name="%_Final Cost Letter for Ramada SKV.12 ( Opt.1-Main and M&amp;E )_TH241 - BI - Interior works (2012-03-16)" xfId="280"/>
    <cellStyle name="%_Final Cost Letter for Ramada SKV.12 ( Opt.1-Main and M&amp;E )_The Stable Resi CE No 2 - Rev 1 (25-10-11)" xfId="281"/>
    <cellStyle name="%_Final Cost Letter for Ramada SKV.12 ( Opt.1-Main and M&amp;E )_The Stable Resi CE No 2 - Rev 1 (25-10-11)_ASCENT revise budget by max-AJ (08-10-2012)" xfId="282"/>
    <cellStyle name="%_Final Cost Letter for Ramada SKV.12 ( Opt.1-Main and M&amp;E )_The Stable Resi CE No 2 - Rev 1 (25-10-11)_ASCENT revise budget by max-AJ-wj (12-10-2012)" xfId="283"/>
    <cellStyle name="%_Final Cost Letter for Ramada SKV.12 ( Opt.1-Main and M&amp;E )_The Stable Resi CE No 2 - Rev 1 (25-10-11)_ASCENT STR18-10-12)-AJ (version 4" xfId="284"/>
    <cellStyle name="%_Final Cost Letter for Ramada SKV.12 ( Opt.1-Main and M&amp;E )_The Stable Resi CE No 3 (19-12-11)" xfId="285"/>
    <cellStyle name="%_Final Cost Letter for Ramada SKV.12 ( Opt.1-Main and M&amp;E )_The Stable Resi CE No 3 (19-12-11)_ASCENT revise budget by max-AJ (08-10-2012)" xfId="286"/>
    <cellStyle name="%_Final Cost Letter for Ramada SKV.12 ( Opt.1-Main and M&amp;E )_The Stable Resi CE No 3 (19-12-11)_ASCENT revise budget by max-AJ-wj (12-10-2012)" xfId="287"/>
    <cellStyle name="%_Final Cost Letter for Ramada SKV.12 ( Opt.1-Main and M&amp;E )_The Stable Resi CE No 3 (19-12-11)_ASCENT STR18-10-12)-AJ (version 4" xfId="288"/>
    <cellStyle name="%_Final Cost Letter for Ramada SKV.12 ( Opt.1-Main and M&amp;E )_The Stable Resi CE No 5.Rev.1 (11-5-12).xls" xfId="289"/>
    <cellStyle name="%_Final Cost Letter for Ramada SKV.12 ( Opt.1-Main and M&amp;E )_The Stable Resi CE No 5.Rev.1 (11-5-12).xls_ASCENT revise budget by max-AJ (08-10-2012)" xfId="290"/>
    <cellStyle name="%_Final Cost Letter for Ramada SKV.12 ( Opt.1-Main and M&amp;E )_The Stable Resi CE No 5.Rev.1 (11-5-12).xls_ASCENT revise budget by max-AJ-wj (12-10-2012)" xfId="291"/>
    <cellStyle name="%_Final Cost Letter for Ramada SKV.12 ( Opt.1-Main and M&amp;E )_The Stable Resi CE No 5.Rev.1 (11-5-12).xls_ASCENT STR18-10-12)-AJ (version 4" xfId="292"/>
    <cellStyle name="%_Final Cost Letter for Ramada SKV.12 ( Opt.1-Main and M&amp;E )_The Stable Resi CE No.1 - Rev.1 (28-9-11)AJ.xls" xfId="293"/>
    <cellStyle name="%_Final Cost Letter for Ramada SKV.12 ( Opt.1-Main and M&amp;E )_The Stable Resi CE No.1 - Rev.1 (28-9-11)AJ.xls_ASCENT revise budget by max-AJ (08-10-2012)" xfId="294"/>
    <cellStyle name="%_Final Cost Letter for Ramada SKV.12 ( Opt.1-Main and M&amp;E )_The Stable Resi CE No.1 - Rev.1 (28-9-11)AJ.xls_ASCENT revise budget by max-AJ-wj (12-10-2012)" xfId="295"/>
    <cellStyle name="%_Final Cost Letter for Ramada SKV.12 ( Opt.1-Main and M&amp;E )_The Stable Resi CE No.1 - Rev.1 (28-9-11)AJ.xls_ASCENT STR18-10-12)-AJ (version 4" xfId="296"/>
    <cellStyle name="%_Final Cost Letter for Ramada SKV.12 ( Opt.2-All Works )" xfId="297"/>
    <cellStyle name="%_Final Cost Letter for Ramada SKV.12 ( Opt.2-All Works ) 2" xfId="298"/>
    <cellStyle name="%_Final Cost Letter for Ramada SKV.12 ( Opt.2-All Works )_ASCENT revise budget by max-AJ (08-10-2012)" xfId="299"/>
    <cellStyle name="%_Final Cost Letter for Ramada SKV.12 ( Opt.2-All Works )_ASCENT revise budget by max-AJ-wj (12-10-2012)" xfId="300"/>
    <cellStyle name="%_Final Cost Letter for Ramada SKV.12 ( Opt.2-All Works )_ASCENT STR18-10-12)-AJ (version 4" xfId="301"/>
    <cellStyle name="%_Final Cost Letter for Ramada SKV.12 ( Opt.2-All Works )_Peninsula Resi CE No.3 (9-6-11).xls" xfId="302"/>
    <cellStyle name="%_Final Cost Letter for Ramada SKV.12 ( Opt.2-All Works )_Peninsula Resi CE No.3 (9-6-11).xls_ASCENT revise budget by max-AJ (08-10-2012)" xfId="303"/>
    <cellStyle name="%_Final Cost Letter for Ramada SKV.12 ( Opt.2-All Works )_Peninsula Resi CE No.3 (9-6-11).xls_ASCENT revise budget by max-AJ-wj (12-10-2012)" xfId="304"/>
    <cellStyle name="%_Final Cost Letter for Ramada SKV.12 ( Opt.2-All Works )_Peninsula Resi CE No.3 (9-6-11).xls_ASCENT STR18-10-12)-AJ (version 4" xfId="305"/>
    <cellStyle name="%_Final Cost Letter for Ramada SKV.12 ( Opt.2-All Works )_Sansiri-Fit-out to units (10-10-11).xls" xfId="306"/>
    <cellStyle name="%_Final Cost Letter for Ramada SKV.12 ( Opt.2-All Works )_Sansiri-Fit-out to units (10-10-11).xls_ASCENT revise budget by max-AJ (08-10-2012)" xfId="307"/>
    <cellStyle name="%_Final Cost Letter for Ramada SKV.12 ( Opt.2-All Works )_Sansiri-Fit-out to units (10-10-11).xls_ASCENT revise budget by max-AJ-wj (12-10-2012)" xfId="308"/>
    <cellStyle name="%_Final Cost Letter for Ramada SKV.12 ( Opt.2-All Works )_Sansiri-Fit-out to units (10-10-11).xls_ASCENT STR18-10-12)-AJ (version 4" xfId="309"/>
    <cellStyle name="%_Final Cost Letter for Ramada SKV.12 ( Opt.2-All Works )_Target Sanitary Fixtures Budget (7-2-12)" xfId="310"/>
    <cellStyle name="%_Final Cost Letter for Ramada SKV.12 ( Opt.2-All Works )_Target Sanitary Fixtures Budget (7-2-12)_ASCENT revise budget by max-AJ (08-10-2012)" xfId="311"/>
    <cellStyle name="%_Final Cost Letter for Ramada SKV.12 ( Opt.2-All Works )_Target Sanitary Fixtures Budget (7-2-12)_ASCENT revise budget by max-AJ-wj (12-10-2012)" xfId="312"/>
    <cellStyle name="%_Final Cost Letter for Ramada SKV.12 ( Opt.2-All Works )_Target Sanitary Fixtures Budget (7-2-12)_ASCENT STR18-10-12)-AJ (version 4" xfId="313"/>
    <cellStyle name="%_Final Cost Letter for Ramada SKV.12 ( Opt.2-All Works )_TH228 The Stable ME Cost Estimation (30-09-2011)" xfId="314"/>
    <cellStyle name="%_Final Cost Letter for Ramada SKV.12 ( Opt.2-All Works )_TH228 The Stable ME Cost Estimation (30-09-2011).xls" xfId="315"/>
    <cellStyle name="%_Final Cost Letter for Ramada SKV.12 ( Opt.2-All Works )_TH228 The Stable ME Cost Estimation (30-09-2011).xls_ASCENT revise budget by max-AJ (08-10-2012)" xfId="316"/>
    <cellStyle name="%_Final Cost Letter for Ramada SKV.12 ( Opt.2-All Works )_TH228 The Stable ME Cost Estimation (30-09-2011).xls_ASCENT revise budget by max-AJ-wj (12-10-2012)" xfId="317"/>
    <cellStyle name="%_Final Cost Letter for Ramada SKV.12 ( Opt.2-All Works )_TH228 The Stable ME Cost Estimation (30-09-2011).xls_ASCENT STR18-10-12)-AJ (version 4" xfId="318"/>
    <cellStyle name="%_Final Cost Letter for Ramada SKV.12 ( Opt.2-All Works )_TH228 The Stable ME Cost Estimation (30-09-2011)_ASCENT revise budget by max-AJ (08-10-2012)" xfId="319"/>
    <cellStyle name="%_Final Cost Letter for Ramada SKV.12 ( Opt.2-All Works )_TH228 The Stable ME Cost Estimation (30-09-2011)_ASCENT revise budget by max-AJ-wj (12-10-2012)" xfId="320"/>
    <cellStyle name="%_Final Cost Letter for Ramada SKV.12 ( Opt.2-All Works )_TH228 The Stable ME Cost Estimation (30-09-2011)_ASCENT STR18-10-12)-AJ (version 4" xfId="321"/>
    <cellStyle name="%_Final Cost Letter for Ramada SKV.12 ( Opt.2-All Works )_TH228 The Stable ME Cost Estimation (30-09-2011)_The Stable Resi CE No 5.Rev.1 (11-5-12).xls" xfId="322"/>
    <cellStyle name="%_Final Cost Letter for Ramada SKV.12 ( Opt.2-All Works )_TH228 The Stable ME Cost Estimation (30-09-2011)_The Stable Resi CE No 5.Rev.1 (11-5-12).xls_ASCENT revise budget by max-AJ (08-10-2012)" xfId="323"/>
    <cellStyle name="%_Final Cost Letter for Ramada SKV.12 ( Opt.2-All Works )_TH228 The Stable ME Cost Estimation (30-09-2011)_The Stable Resi CE No 5.Rev.1 (11-5-12).xls_ASCENT revise budget by max-AJ-wj (12-10-2012)" xfId="324"/>
    <cellStyle name="%_Final Cost Letter for Ramada SKV.12 ( Opt.2-All Works )_TH228 The Stable ME Cost Estimation (30-09-2011)_The Stable Resi CE No 5.Rev.1 (11-5-12).xls_ASCENT STR18-10-12)-AJ (version 4" xfId="325"/>
    <cellStyle name="%_Final Cost Letter for Ramada SKV.12 ( Opt.2-All Works )_TH228 The Stable ME Cost Estimation (30-09-2011)AJ.xls" xfId="326"/>
    <cellStyle name="%_Final Cost Letter for Ramada SKV.12 ( Opt.2-All Works )_TH228 The Stable ME Cost Estimation (30-09-2011)AJ.xls_ASCENT revise budget by max-AJ (08-10-2012)" xfId="327"/>
    <cellStyle name="%_Final Cost Letter for Ramada SKV.12 ( Opt.2-All Works )_TH228 The Stable ME Cost Estimation (30-09-2011)AJ.xls_ASCENT revise budget by max-AJ-wj (12-10-2012)" xfId="328"/>
    <cellStyle name="%_Final Cost Letter for Ramada SKV.12 ( Opt.2-All Works )_TH228 The Stable ME Cost Estimation (30-09-2011)AJ.xls_ASCENT STR18-10-12)-AJ (version 4" xfId="329"/>
    <cellStyle name="%_Final Cost Letter for Ramada SKV.12 ( Opt.2-All Works )_TH241 - BI - Interior works (2012-03-16)" xfId="330"/>
    <cellStyle name="%_Final Cost Letter for Ramada SKV.12 ( Opt.2-All Works )_The Stable Resi CE No 2 - Rev 1 (25-10-11)" xfId="331"/>
    <cellStyle name="%_Final Cost Letter for Ramada SKV.12 ( Opt.2-All Works )_The Stable Resi CE No 2 - Rev 1 (25-10-11)_ASCENT revise budget by max-AJ (08-10-2012)" xfId="332"/>
    <cellStyle name="%_Final Cost Letter for Ramada SKV.12 ( Opt.2-All Works )_The Stable Resi CE No 2 - Rev 1 (25-10-11)_ASCENT revise budget by max-AJ-wj (12-10-2012)" xfId="333"/>
    <cellStyle name="%_Final Cost Letter for Ramada SKV.12 ( Opt.2-All Works )_The Stable Resi CE No 2 - Rev 1 (25-10-11)_ASCENT STR18-10-12)-AJ (version 4" xfId="334"/>
    <cellStyle name="%_Final Cost Letter for Ramada SKV.12 ( Opt.2-All Works )_The Stable Resi CE No 3 (19-12-11)" xfId="335"/>
    <cellStyle name="%_Final Cost Letter for Ramada SKV.12 ( Opt.2-All Works )_The Stable Resi CE No 3 (19-12-11)_ASCENT revise budget by max-AJ (08-10-2012)" xfId="336"/>
    <cellStyle name="%_Final Cost Letter for Ramada SKV.12 ( Opt.2-All Works )_The Stable Resi CE No 3 (19-12-11)_ASCENT revise budget by max-AJ-wj (12-10-2012)" xfId="337"/>
    <cellStyle name="%_Final Cost Letter for Ramada SKV.12 ( Opt.2-All Works )_The Stable Resi CE No 3 (19-12-11)_ASCENT STR18-10-12)-AJ (version 4" xfId="338"/>
    <cellStyle name="%_Final Cost Letter for Ramada SKV.12 ( Opt.2-All Works )_The Stable Resi CE No 5.Rev.1 (11-5-12).xls" xfId="339"/>
    <cellStyle name="%_Final Cost Letter for Ramada SKV.12 ( Opt.2-All Works )_The Stable Resi CE No 5.Rev.1 (11-5-12).xls_ASCENT revise budget by max-AJ (08-10-2012)" xfId="340"/>
    <cellStyle name="%_Final Cost Letter for Ramada SKV.12 ( Opt.2-All Works )_The Stable Resi CE No 5.Rev.1 (11-5-12).xls_ASCENT revise budget by max-AJ-wj (12-10-2012)" xfId="341"/>
    <cellStyle name="%_Final Cost Letter for Ramada SKV.12 ( Opt.2-All Works )_The Stable Resi CE No 5.Rev.1 (11-5-12).xls_ASCENT STR18-10-12)-AJ (version 4" xfId="342"/>
    <cellStyle name="%_Final Cost Letter for Ramada SKV.12 ( Opt.2-All Works )_The Stable Resi CE No.1 - Rev.1 (28-9-11)AJ.xls" xfId="343"/>
    <cellStyle name="%_Final Cost Letter for Ramada SKV.12 ( Opt.2-All Works )_The Stable Resi CE No.1 - Rev.1 (28-9-11)AJ.xls_ASCENT revise budget by max-AJ (08-10-2012)" xfId="344"/>
    <cellStyle name="%_Final Cost Letter for Ramada SKV.12 ( Opt.2-All Works )_The Stable Resi CE No.1 - Rev.1 (28-9-11)AJ.xls_ASCENT revise budget by max-AJ-wj (12-10-2012)" xfId="345"/>
    <cellStyle name="%_Final Cost Letter for Ramada SKV.12 ( Opt.2-All Works )_The Stable Resi CE No.1 - Rev.1 (28-9-11)AJ.xls_ASCENT STR18-10-12)-AJ (version 4" xfId="346"/>
    <cellStyle name="%_H004-09 Furama - Unico Silom" xfId="347"/>
    <cellStyle name="%_H004-09 Furama - Unico Silom 2" xfId="348"/>
    <cellStyle name="%_H004-09 Furama - Unico Silom_ASCENT revise budget by max-AJ (08-10-2012)" xfId="349"/>
    <cellStyle name="%_H004-09 Furama - Unico Silom_ASCENT revise budget by max-AJ-wj (12-10-2012)" xfId="350"/>
    <cellStyle name="%_H004-09 Furama - Unico Silom_ASCENT STR18-10-12)-AJ (version 4" xfId="351"/>
    <cellStyle name="%_H004-09 Furama - Unico Silom_Peninsula Resi CE No.3 (9-6-11).xls" xfId="352"/>
    <cellStyle name="%_H004-09 Furama - Unico Silom_Peninsula Resi CE No.3 (9-6-11).xls_ASCENT revise budget by max-AJ (08-10-2012)" xfId="353"/>
    <cellStyle name="%_H004-09 Furama - Unico Silom_Peninsula Resi CE No.3 (9-6-11).xls_ASCENT revise budget by max-AJ-wj (12-10-2012)" xfId="354"/>
    <cellStyle name="%_H004-09 Furama - Unico Silom_Peninsula Resi CE No.3 (9-6-11).xls_ASCENT STR18-10-12)-AJ (version 4" xfId="355"/>
    <cellStyle name="%_H004-09 Furama - Unico Silom_Sansiri-Fit-out to units (10-10-11).xls" xfId="356"/>
    <cellStyle name="%_H004-09 Furama - Unico Silom_Sansiri-Fit-out to units (10-10-11).xls_ASCENT revise budget by max-AJ (08-10-2012)" xfId="357"/>
    <cellStyle name="%_H004-09 Furama - Unico Silom_Sansiri-Fit-out to units (10-10-11).xls_ASCENT revise budget by max-AJ-wj (12-10-2012)" xfId="358"/>
    <cellStyle name="%_H004-09 Furama - Unico Silom_Sansiri-Fit-out to units (10-10-11).xls_ASCENT STR18-10-12)-AJ (version 4" xfId="359"/>
    <cellStyle name="%_H004-09 Furama - Unico Silom_Target Sanitary Fixtures Budget (7-2-12)" xfId="360"/>
    <cellStyle name="%_H004-09 Furama - Unico Silom_Target Sanitary Fixtures Budget (7-2-12)_ASCENT revise budget by max-AJ (08-10-2012)" xfId="361"/>
    <cellStyle name="%_H004-09 Furama - Unico Silom_Target Sanitary Fixtures Budget (7-2-12)_ASCENT revise budget by max-AJ-wj (12-10-2012)" xfId="362"/>
    <cellStyle name="%_H004-09 Furama - Unico Silom_Target Sanitary Fixtures Budget (7-2-12)_ASCENT STR18-10-12)-AJ (version 4" xfId="363"/>
    <cellStyle name="%_H004-09 Furama - Unico Silom_TH228 The Stable ME Cost Estimation (30-09-2011)" xfId="364"/>
    <cellStyle name="%_H004-09 Furama - Unico Silom_TH228 The Stable ME Cost Estimation (30-09-2011).xls" xfId="365"/>
    <cellStyle name="%_H004-09 Furama - Unico Silom_TH228 The Stable ME Cost Estimation (30-09-2011).xls_ASCENT revise budget by max-AJ (08-10-2012)" xfId="366"/>
    <cellStyle name="%_H004-09 Furama - Unico Silom_TH228 The Stable ME Cost Estimation (30-09-2011).xls_ASCENT revise budget by max-AJ-wj (12-10-2012)" xfId="367"/>
    <cellStyle name="%_H004-09 Furama - Unico Silom_TH228 The Stable ME Cost Estimation (30-09-2011).xls_ASCENT STR18-10-12)-AJ (version 4" xfId="368"/>
    <cellStyle name="%_H004-09 Furama - Unico Silom_TH228 The Stable ME Cost Estimation (30-09-2011)_ASCENT revise budget by max-AJ (08-10-2012)" xfId="369"/>
    <cellStyle name="%_H004-09 Furama - Unico Silom_TH228 The Stable ME Cost Estimation (30-09-2011)_ASCENT revise budget by max-AJ-wj (12-10-2012)" xfId="370"/>
    <cellStyle name="%_H004-09 Furama - Unico Silom_TH228 The Stable ME Cost Estimation (30-09-2011)_ASCENT STR18-10-12)-AJ (version 4" xfId="371"/>
    <cellStyle name="%_H004-09 Furama - Unico Silom_TH228 The Stable ME Cost Estimation (30-09-2011)_The Stable Resi CE No 5.Rev.1 (11-5-12).xls" xfId="372"/>
    <cellStyle name="%_H004-09 Furama - Unico Silom_TH228 The Stable ME Cost Estimation (30-09-2011)_The Stable Resi CE No 5.Rev.1 (11-5-12).xls_ASCENT revise budget by max-AJ (08-10-2012)" xfId="373"/>
    <cellStyle name="%_H004-09 Furama - Unico Silom_TH228 The Stable ME Cost Estimation (30-09-2011)_The Stable Resi CE No 5.Rev.1 (11-5-12).xls_ASCENT revise budget by max-AJ-wj (12-10-2012)" xfId="374"/>
    <cellStyle name="%_H004-09 Furama - Unico Silom_TH228 The Stable ME Cost Estimation (30-09-2011)_The Stable Resi CE No 5.Rev.1 (11-5-12).xls_ASCENT STR18-10-12)-AJ (version 4" xfId="375"/>
    <cellStyle name="%_H004-09 Furama - Unico Silom_TH228 The Stable ME Cost Estimation (30-09-2011)AJ.xls" xfId="376"/>
    <cellStyle name="%_H004-09 Furama - Unico Silom_TH228 The Stable ME Cost Estimation (30-09-2011)AJ.xls_ASCENT revise budget by max-AJ (08-10-2012)" xfId="377"/>
    <cellStyle name="%_H004-09 Furama - Unico Silom_TH228 The Stable ME Cost Estimation (30-09-2011)AJ.xls_ASCENT revise budget by max-AJ-wj (12-10-2012)" xfId="378"/>
    <cellStyle name="%_H004-09 Furama - Unico Silom_TH228 The Stable ME Cost Estimation (30-09-2011)AJ.xls_ASCENT STR18-10-12)-AJ (version 4" xfId="379"/>
    <cellStyle name="%_H004-09 Furama - Unico Silom_TH241 - BI - Interior works (2012-03-16)" xfId="380"/>
    <cellStyle name="%_H004-09 Furama - Unico Silom_The Stable Resi CE No 2 - Rev 1 (25-10-11)" xfId="381"/>
    <cellStyle name="%_H004-09 Furama - Unico Silom_The Stable Resi CE No 2 - Rev 1 (25-10-11)_ASCENT revise budget by max-AJ (08-10-2012)" xfId="382"/>
    <cellStyle name="%_H004-09 Furama - Unico Silom_The Stable Resi CE No 2 - Rev 1 (25-10-11)_ASCENT revise budget by max-AJ-wj (12-10-2012)" xfId="383"/>
    <cellStyle name="%_H004-09 Furama - Unico Silom_The Stable Resi CE No 2 - Rev 1 (25-10-11)_ASCENT STR18-10-12)-AJ (version 4" xfId="384"/>
    <cellStyle name="%_H004-09 Furama - Unico Silom_The Stable Resi CE No 3 (19-12-11)" xfId="385"/>
    <cellStyle name="%_H004-09 Furama - Unico Silom_The Stable Resi CE No 3 (19-12-11)_ASCENT revise budget by max-AJ (08-10-2012)" xfId="386"/>
    <cellStyle name="%_H004-09 Furama - Unico Silom_The Stable Resi CE No 3 (19-12-11)_ASCENT revise budget by max-AJ-wj (12-10-2012)" xfId="387"/>
    <cellStyle name="%_H004-09 Furama - Unico Silom_The Stable Resi CE No 3 (19-12-11)_ASCENT STR18-10-12)-AJ (version 4" xfId="388"/>
    <cellStyle name="%_H004-09 Furama - Unico Silom_The Stable Resi CE No 5.Rev.1 (11-5-12).xls" xfId="389"/>
    <cellStyle name="%_H004-09 Furama - Unico Silom_The Stable Resi CE No 5.Rev.1 (11-5-12).xls_ASCENT revise budget by max-AJ (08-10-2012)" xfId="390"/>
    <cellStyle name="%_H004-09 Furama - Unico Silom_The Stable Resi CE No 5.Rev.1 (11-5-12).xls_ASCENT revise budget by max-AJ-wj (12-10-2012)" xfId="391"/>
    <cellStyle name="%_H004-09 Furama - Unico Silom_The Stable Resi CE No 5.Rev.1 (11-5-12).xls_ASCENT STR18-10-12)-AJ (version 4" xfId="392"/>
    <cellStyle name="%_H004-09 Furama - Unico Silom_The Stable Resi CE No.1 - Rev.1 (28-9-11)AJ.xls" xfId="393"/>
    <cellStyle name="%_H004-09 Furama - Unico Silom_The Stable Resi CE No.1 - Rev.1 (28-9-11)AJ.xls_ASCENT revise budget by max-AJ (08-10-2012)" xfId="394"/>
    <cellStyle name="%_H004-09 Furama - Unico Silom_The Stable Resi CE No.1 - Rev.1 (28-9-11)AJ.xls_ASCENT revise budget by max-AJ-wj (12-10-2012)" xfId="395"/>
    <cellStyle name="%_H004-09 Furama - Unico Silom_The Stable Resi CE No.1 - Rev.1 (28-9-11)AJ.xls_ASCENT STR18-10-12)-AJ (version 4" xfId="396"/>
    <cellStyle name="%_MP-E250 &amp; E290 Purchase" xfId="8466"/>
    <cellStyle name="%_MP-E250 &amp; E290 Purchase 2" xfId="8467"/>
    <cellStyle name="%_Peninsula Resi CE No.3 (9-6-11).xls" xfId="397"/>
    <cellStyle name="%_Peninsula Resi CE No.3 (9-6-11).xls_ASCENT revise budget by max-AJ (08-10-2012)" xfId="398"/>
    <cellStyle name="%_Peninsula Resi CE No.3 (9-6-11).xls_ASCENT revise budget by max-AJ-wj (12-10-2012)" xfId="399"/>
    <cellStyle name="%_Peninsula Resi CE No.3 (9-6-11).xls_ASCENT STR18-10-12)-AJ (version 4" xfId="400"/>
    <cellStyle name="%_permanent section of MP" xfId="8468"/>
    <cellStyle name="%_permanent section of MP 2" xfId="8469"/>
    <cellStyle name="%_Sansiri-Fit-out to units (10-10-11).xls" xfId="401"/>
    <cellStyle name="%_Sansiri-Fit-out to units (10-10-11).xls_ASCENT revise budget by max-AJ (08-10-2012)" xfId="402"/>
    <cellStyle name="%_Sansiri-Fit-out to units (10-10-11).xls_ASCENT revise budget by max-AJ-wj (12-10-2012)" xfId="403"/>
    <cellStyle name="%_Sansiri-Fit-out to units (10-10-11).xls_ASCENT STR18-10-12)-AJ (version 4" xfId="404"/>
    <cellStyle name="%_Target Sanitary Fixtures Budget (7-2-12)" xfId="405"/>
    <cellStyle name="%_Target Sanitary Fixtures Budget (7-2-12)_ASCENT revise budget by max-AJ (08-10-2012)" xfId="406"/>
    <cellStyle name="%_Target Sanitary Fixtures Budget (7-2-12)_ASCENT revise budget by max-AJ-wj (12-10-2012)" xfId="407"/>
    <cellStyle name="%_Target Sanitary Fixtures Budget (7-2-12)_ASCENT STR18-10-12)-AJ (version 4" xfId="408"/>
    <cellStyle name="%_TH228 The Stable ME Cost Estimation (30-09-2011)" xfId="409"/>
    <cellStyle name="%_TH228 The Stable ME Cost Estimation (30-09-2011).xls" xfId="410"/>
    <cellStyle name="%_TH228 The Stable ME Cost Estimation (30-09-2011).xls_ASCENT revise budget by max-AJ (08-10-2012)" xfId="411"/>
    <cellStyle name="%_TH228 The Stable ME Cost Estimation (30-09-2011).xls_ASCENT revise budget by max-AJ-wj (12-10-2012)" xfId="412"/>
    <cellStyle name="%_TH228 The Stable ME Cost Estimation (30-09-2011).xls_ASCENT STR18-10-12)-AJ (version 4" xfId="413"/>
    <cellStyle name="%_TH228 The Stable ME Cost Estimation (30-09-2011)_ASCENT revise budget by max-AJ (08-10-2012)" xfId="414"/>
    <cellStyle name="%_TH228 The Stable ME Cost Estimation (30-09-2011)_ASCENT revise budget by max-AJ-wj (12-10-2012)" xfId="415"/>
    <cellStyle name="%_TH228 The Stable ME Cost Estimation (30-09-2011)_ASCENT STR18-10-12)-AJ (version 4" xfId="416"/>
    <cellStyle name="%_TH228 The Stable ME Cost Estimation (30-09-2011)_The Stable Resi CE No 5.Rev.1 (11-5-12).xls" xfId="417"/>
    <cellStyle name="%_TH228 The Stable ME Cost Estimation (30-09-2011)_The Stable Resi CE No 5.Rev.1 (11-5-12).xls_ASCENT revise budget by max-AJ (08-10-2012)" xfId="418"/>
    <cellStyle name="%_TH228 The Stable ME Cost Estimation (30-09-2011)_The Stable Resi CE No 5.Rev.1 (11-5-12).xls_ASCENT revise budget by max-AJ-wj (12-10-2012)" xfId="419"/>
    <cellStyle name="%_TH228 The Stable ME Cost Estimation (30-09-2011)_The Stable Resi CE No 5.Rev.1 (11-5-12).xls_ASCENT STR18-10-12)-AJ (version 4" xfId="420"/>
    <cellStyle name="%_TH228 The Stable ME Cost Estimation (30-09-2011)AJ.xls" xfId="421"/>
    <cellStyle name="%_TH228 The Stable ME Cost Estimation (30-09-2011)AJ.xls_ASCENT revise budget by max-AJ (08-10-2012)" xfId="422"/>
    <cellStyle name="%_TH228 The Stable ME Cost Estimation (30-09-2011)AJ.xls_ASCENT revise budget by max-AJ-wj (12-10-2012)" xfId="423"/>
    <cellStyle name="%_TH228 The Stable ME Cost Estimation (30-09-2011)AJ.xls_ASCENT STR18-10-12)-AJ (version 4" xfId="424"/>
    <cellStyle name="%_TH241 - BI - Interior works (2012-03-16)" xfId="425"/>
    <cellStyle name="%_The Stable Resi CE No 2 - Rev 1 (25-10-11)" xfId="426"/>
    <cellStyle name="%_The Stable Resi CE No 2 - Rev 1 (25-10-11)_ASCENT revise budget by max-AJ (08-10-2012)" xfId="427"/>
    <cellStyle name="%_The Stable Resi CE No 2 - Rev 1 (25-10-11)_ASCENT revise budget by max-AJ-wj (12-10-2012)" xfId="428"/>
    <cellStyle name="%_The Stable Resi CE No 2 - Rev 1 (25-10-11)_ASCENT STR18-10-12)-AJ (version 4" xfId="429"/>
    <cellStyle name="%_The Stable Resi CE No 3 (19-12-11)" xfId="430"/>
    <cellStyle name="%_The Stable Resi CE No 3 (19-12-11)_ASCENT revise budget by max-AJ (08-10-2012)" xfId="431"/>
    <cellStyle name="%_The Stable Resi CE No 3 (19-12-11)_ASCENT revise budget by max-AJ-wj (12-10-2012)" xfId="432"/>
    <cellStyle name="%_The Stable Resi CE No 3 (19-12-11)_ASCENT STR18-10-12)-AJ (version 4" xfId="433"/>
    <cellStyle name="%_The Stable Resi CE No 5.Rev.1 (11-5-12).xls" xfId="434"/>
    <cellStyle name="%_The Stable Resi CE No 5.Rev.1 (11-5-12).xls_ASCENT revise budget by max-AJ (08-10-2012)" xfId="435"/>
    <cellStyle name="%_The Stable Resi CE No 5.Rev.1 (11-5-12).xls_ASCENT revise budget by max-AJ-wj (12-10-2012)" xfId="436"/>
    <cellStyle name="%_The Stable Resi CE No 5.Rev.1 (11-5-12).xls_ASCENT STR18-10-12)-AJ (version 4" xfId="437"/>
    <cellStyle name="%_The Stable Resi CE No.1 - Rev.1 (28-9-11)AJ.xls" xfId="438"/>
    <cellStyle name="%_The Stable Resi CE No.1 - Rev.1 (28-9-11)AJ.xls_ASCENT revise budget by max-AJ (08-10-2012)" xfId="439"/>
    <cellStyle name="%_The Stable Resi CE No.1 - Rev.1 (28-9-11)AJ.xls_ASCENT revise budget by max-AJ-wj (12-10-2012)" xfId="440"/>
    <cellStyle name="%_The Stable Resi CE No.1 - Rev.1 (28-9-11)AJ.xls_ASCENT STR18-10-12)-AJ (version 4" xfId="441"/>
    <cellStyle name="&amp;A_x000a_Page &amp;P of &amp;N_x000a_CW 5/02_x000a__x0017_&amp;L&amp;F_x000a_&amp;D,&amp;T_x000a_Reviewed by:" xfId="442"/>
    <cellStyle name="&amp;R&amp;&quot;Book Antiqua,Bold&quot;&amp;16A" xfId="8470"/>
    <cellStyle name="(1529.8)" xfId="443"/>
    <cellStyle name=",." xfId="444"/>
    <cellStyle name=",. 2" xfId="445"/>
    <cellStyle name=",. 3" xfId="446"/>
    <cellStyle name=",. 4" xfId="447"/>
    <cellStyle name=",. 5" xfId="448"/>
    <cellStyle name=",. 6" xfId="449"/>
    <cellStyle name=",. 7" xfId="450"/>
    <cellStyle name=",;F'KOIT[[WAAHK" xfId="451"/>
    <cellStyle name=",Regular&quot;&amp;F. &amp;A_x000a_&amp;D, &amp;Tb" xfId="8471"/>
    <cellStyle name="?" xfId="452"/>
    <cellStyle name="??" xfId="453"/>
    <cellStyle name="?? [0.00]_????" xfId="454"/>
    <cellStyle name="?? [0]_PERSONAL" xfId="455"/>
    <cellStyle name="???? [0.00]_????" xfId="456"/>
    <cellStyle name="????????" xfId="457"/>
    <cellStyle name="??????[0]_PERSONAL" xfId="458"/>
    <cellStyle name="??????PERSONAL" xfId="459"/>
    <cellStyle name="?????[0]_PERSONAL" xfId="460"/>
    <cellStyle name="?????PERSONAL" xfId="461"/>
    <cellStyle name="????_????" xfId="462"/>
    <cellStyle name="???[0]_PERSONAL" xfId="463"/>
    <cellStyle name="???_95" xfId="464"/>
    <cellStyle name="??_(????)??????" xfId="465"/>
    <cellStyle name="?@??laroux" xfId="466"/>
    <cellStyle name="?_ASCENT revise budget by max-AJ (08-10-2012)" xfId="467"/>
    <cellStyle name="?_ASCENT revise budget by max-AJ-wj (12-10-2012)" xfId="468"/>
    <cellStyle name="?_ASCENT STR18-10-12)-AJ (version 4" xfId="469"/>
    <cellStyle name="?_BOQ งานระบบ" xfId="470"/>
    <cellStyle name="?_BOQ งานระบบ_ASCENT revise budget by max-AJ (08-10-2012)" xfId="471"/>
    <cellStyle name="?_BOQ งานระบบ_ASCENT revise budget by max-AJ-wj (12-10-2012)" xfId="472"/>
    <cellStyle name="?_BOQ งานระบบ_ASCENT STR18-10-12)-AJ (version 4" xfId="473"/>
    <cellStyle name="?_BOQ-204  REV.1 Siam Boutique Hotel Building A (Interia)" xfId="474"/>
    <cellStyle name="?_BOQ-204  REV.1 Siam Boutique Hotel Building A (Interia)_ASCENT revise budget by max-AJ (08-10-2012)" xfId="475"/>
    <cellStyle name="?_BOQ-204  REV.1 Siam Boutique Hotel Building A (Interia)_ASCENT revise budget by max-AJ-wj (12-10-2012)" xfId="476"/>
    <cellStyle name="?_BOQ-204  REV.1 Siam Boutique Hotel Building A (Interia)_ASCENT STR18-10-12)-AJ (version 4" xfId="477"/>
    <cellStyle name="?_BOQ-204  REV.1 Siam Boutique Hotel Building B (Interia)" xfId="478"/>
    <cellStyle name="?_BOQ-204  REV.1 Siam Boutique Hotel Building B (Interia)_ASCENT revise budget by max-AJ (08-10-2012)" xfId="479"/>
    <cellStyle name="?_BOQ-204  REV.1 Siam Boutique Hotel Building B (Interia)_ASCENT revise budget by max-AJ-wj (12-10-2012)" xfId="480"/>
    <cellStyle name="?_BOQ-204  REV.1 Siam Boutique Hotel Building B (Interia)_ASCENT STR18-10-12)-AJ (version 4" xfId="481"/>
    <cellStyle name="?_BOQ-204  REV.1 Siam Boutique Hotel Building C (Interia)" xfId="482"/>
    <cellStyle name="?_BOQ-204  REV.1 Siam Boutique Hotel Building C (Interia)_ASCENT revise budget by max-AJ (08-10-2012)" xfId="483"/>
    <cellStyle name="?_BOQ-204  REV.1 Siam Boutique Hotel Building C (Interia)_ASCENT revise budget by max-AJ-wj (12-10-2012)" xfId="484"/>
    <cellStyle name="?_BOQ-204  REV.1 Siam Boutique Hotel Building C (Interia)_ASCENT STR18-10-12)-AJ (version 4" xfId="485"/>
    <cellStyle name="?_BOQ-204  REV.1 Siam Boutique Hotel Building D (Interia)" xfId="486"/>
    <cellStyle name="?_BOQ-204  REV.1 Siam Boutique Hotel Building D (Interia)_ASCENT revise budget by max-AJ (08-10-2012)" xfId="487"/>
    <cellStyle name="?_BOQ-204  REV.1 Siam Boutique Hotel Building D (Interia)_ASCENT revise budget by max-AJ-wj (12-10-2012)" xfId="488"/>
    <cellStyle name="?_BOQ-204  REV.1 Siam Boutique Hotel Building D (Interia)_ASCENT STR18-10-12)-AJ (version 4" xfId="489"/>
    <cellStyle name="?_Executive office" xfId="490"/>
    <cellStyle name="?_Executive office_ASCENT revise budget by max-AJ (08-10-2012)" xfId="491"/>
    <cellStyle name="?_Executive office_ASCENT revise budget by max-AJ-wj (12-10-2012)" xfId="492"/>
    <cellStyle name="?_Executive office_ASCENT STR18-10-12)-AJ (version 4" xfId="493"/>
    <cellStyle name="?_Executive office_BOQ-204  REV.1 Siam Boutique Hotel Building B (Interia)" xfId="494"/>
    <cellStyle name="?_Executive office_BOQ-204  REV.1 Siam Boutique Hotel Building B (Interia)_ASCENT revise budget by max-AJ (08-10-2012)" xfId="495"/>
    <cellStyle name="?_Executive office_BOQ-204  REV.1 Siam Boutique Hotel Building B (Interia)_ASCENT revise budget by max-AJ-wj (12-10-2012)" xfId="496"/>
    <cellStyle name="?_Executive office_BOQ-204  REV.1 Siam Boutique Hotel Building B (Interia)_ASCENT STR18-10-12)-AJ (version 4" xfId="497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498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499"/>
    <cellStyle name="^6A_x0001_" xfId="500"/>
    <cellStyle name="^6A_x0001_ 2" xfId="501"/>
    <cellStyle name="_0907 Staff List July" xfId="502"/>
    <cellStyle name="_0907 Staff List July 2" xfId="503"/>
    <cellStyle name="_0909 Staff List Sep" xfId="504"/>
    <cellStyle name="_0909 Staff List Sep 2" xfId="505"/>
    <cellStyle name="_1. DATA Report Payroll Cost Aug 2009" xfId="506"/>
    <cellStyle name="_1. DATA Report Payroll Cost Aug 2009 2" xfId="507"/>
    <cellStyle name="_3. BOQ_ Thai Nok " xfId="508"/>
    <cellStyle name="_3. BOQ_ Thai Nok _BOQ M&amp;E" xfId="509"/>
    <cellStyle name="_All AWPs - RCSB-FST 110602" xfId="510"/>
    <cellStyle name="_All AWPs - RCSB-FST 110602_1" xfId="511"/>
    <cellStyle name="_All AWPs - RCSB-FST 110602_2" xfId="512"/>
    <cellStyle name="_All AWPs - RCSB-FST 110602_2_Book1" xfId="513"/>
    <cellStyle name="_All AWPs - RCSB-FST 110602_2_Book1_BP AWPs 16122002" xfId="514"/>
    <cellStyle name="_All AWPs - RCSB-FST 110602_2_Book1_to be discussed with wai pong" xfId="515"/>
    <cellStyle name="_All AWPs - RCSB-FST 110602_2_CFA - AWPs 26.1.03" xfId="516"/>
    <cellStyle name="_All AWPs - RCSB-FST 110602_2_CFA-AWPs 16.1.03" xfId="517"/>
    <cellStyle name="_All AWPs - RCSB-FST 110602_2_Storewell(R)-Awps-2002" xfId="518"/>
    <cellStyle name="_All AWPs - RCSB-FST 110602_3" xfId="519"/>
    <cellStyle name="_All AWPs - RCSB-FST 110602_3_Book1" xfId="520"/>
    <cellStyle name="_All AWPs - RCSB-FST 110602_3_Book1_BP AWPs 16122002" xfId="521"/>
    <cellStyle name="_All AWPs - RCSB-FST 110602_3_Book1_to be discussed with wai pong" xfId="522"/>
    <cellStyle name="_All AWPs - RCSB-FST 110602_3_CFA - AWPs 26.1.03" xfId="523"/>
    <cellStyle name="_All AWPs - RCSB-FST 110602_3_CFA-AWPs 16.1.03" xfId="524"/>
    <cellStyle name="_All AWPs - RCSB-FST 110602_3_Storewell(R)-Awps-2002" xfId="525"/>
    <cellStyle name="_All AWPs - RCSB-FST 110602_4" xfId="526"/>
    <cellStyle name="_All AWPs - RCSB-FST 110602_4_Book1" xfId="527"/>
    <cellStyle name="_All AWPs - RCSB-FST 110602_4_Book1_BP AWPs 16122002" xfId="528"/>
    <cellStyle name="_All AWPs - RCSB-FST 110602_4_Book1_to be discussed with wai pong" xfId="529"/>
    <cellStyle name="_All AWPs - RCSB-FST 110602_4_CFA - AWPs 26.1.03" xfId="530"/>
    <cellStyle name="_All AWPs - RCSB-FST 110602_4_CFA-AWPs 16.1.03" xfId="531"/>
    <cellStyle name="_All AWPs - RCSB-FST 110602_4_Storewell(R)-Awps-2002" xfId="532"/>
    <cellStyle name="_All AWPs - RCSB-FST 110602_5" xfId="533"/>
    <cellStyle name="_Announcement 2008 4Q 080416" xfId="534"/>
    <cellStyle name="_x0007__ASCENT revise budget by max-AJ (08-10-2012)" xfId="535"/>
    <cellStyle name="_x0007__ASCENT revise budget by max-AJ-wj (12-10-2012)" xfId="536"/>
    <cellStyle name="_x0007__ASCENT STR18-10-12)-AJ (version 4" xfId="537"/>
    <cellStyle name="_BG2010 COP" xfId="538"/>
    <cellStyle name="_BG2010 COP 2" xfId="539"/>
    <cellStyle name="_Book1" xfId="540"/>
    <cellStyle name="_x0004__Book1" xfId="541"/>
    <cellStyle name="_Book1_BP AWPs 16122002" xfId="542"/>
    <cellStyle name="_x0004__Book1_BP AWPs 16122002" xfId="543"/>
    <cellStyle name="_Book1_BQ-Bill4_5" xfId="544"/>
    <cellStyle name="_Book1_BQ-Bill4_5_Copy of BQContractDoc" xfId="545"/>
    <cellStyle name="_Book1_BQ-Bill4_5_emailKing04,5,6,7,8,11,12,13,14,15" xfId="546"/>
    <cellStyle name="_Book1_BQ-Bill4_5_emailKing05(1)" xfId="547"/>
    <cellStyle name="_Book1_BQ-Bill4_5_emailKing06(1)" xfId="548"/>
    <cellStyle name="_Book1_BQ-Bill4_5_emailKing07(1)" xfId="549"/>
    <cellStyle name="_Book1_BQ-Bill4_5_emailKing08(1)" xfId="550"/>
    <cellStyle name="_Book1_BQ-Bill4_5_emailKing11(1)" xfId="551"/>
    <cellStyle name="_Book1_BQ-Bill4_5_emailKing12(1)" xfId="552"/>
    <cellStyle name="_Book1_BQ-Bill4_5_emailKing13(1)" xfId="553"/>
    <cellStyle name="_Book1_BQ-Bill4_5_emailKing14(1)" xfId="554"/>
    <cellStyle name="_Book1_BQ-Bill4_5_emailKing15(1)" xfId="555"/>
    <cellStyle name="_Book1_BQ-Bill4_5_email-Queen1,2,3" xfId="556"/>
    <cellStyle name="_Book1_BQ-Bill4_5_emailQueen1,2,3,4,5,6,7,8,9,10,11,12" xfId="557"/>
    <cellStyle name="_Book1_BQ-Bill4_5_emailQueen4(1)" xfId="558"/>
    <cellStyle name="_Book1_BQ-Bill4_5_emailQueen9,12(1)" xfId="559"/>
    <cellStyle name="_Book1_BQ-Bill4_5_King01A" xfId="560"/>
    <cellStyle name="_Book1_BQ-Bill4_5_King01A_emailKing04,5,6,7,8,11,12,13,14,15" xfId="561"/>
    <cellStyle name="_Book1_BQ-Bill4_5_King02" xfId="562"/>
    <cellStyle name="_Book1_BQ-Bill4_5_King03" xfId="563"/>
    <cellStyle name="_Book1_BQ-Bill4_5_Queen2" xfId="564"/>
    <cellStyle name="_Book1_BQ-Bill4_5_Queen3" xfId="565"/>
    <cellStyle name="_Book1_Copy of BQContractDoc" xfId="566"/>
    <cellStyle name="_Book1_emailKing04,5,6,7,8,11,12,13,14,15" xfId="567"/>
    <cellStyle name="_Book1_emailKing05(1)" xfId="568"/>
    <cellStyle name="_Book1_emailKing06(1)" xfId="569"/>
    <cellStyle name="_Book1_emailKing07(1)" xfId="570"/>
    <cellStyle name="_Book1_emailKing08(1)" xfId="571"/>
    <cellStyle name="_Book1_emailKing11(1)" xfId="572"/>
    <cellStyle name="_Book1_emailKing12(1)" xfId="573"/>
    <cellStyle name="_Book1_emailKing13(1)" xfId="574"/>
    <cellStyle name="_Book1_emailKing14(1)" xfId="575"/>
    <cellStyle name="_Book1_emailKing15(1)" xfId="576"/>
    <cellStyle name="_Book1_email-Queen1,2,3" xfId="577"/>
    <cellStyle name="_Book1_emailQueen1,2,3,4,5,6,7,8,9,10,11,12" xfId="578"/>
    <cellStyle name="_Book1_emailQueen4(1)" xfId="579"/>
    <cellStyle name="_Book1_emailQueen9,12(1)" xfId="580"/>
    <cellStyle name="_Book1_King01A" xfId="581"/>
    <cellStyle name="_Book1_King01A_emailKing04,5,6,7,8,11,12,13,14,15" xfId="582"/>
    <cellStyle name="_Book1_King02" xfId="583"/>
    <cellStyle name="_Book1_King03" xfId="584"/>
    <cellStyle name="_Book1_Queen2" xfId="585"/>
    <cellStyle name="_Book1_Queen3" xfId="586"/>
    <cellStyle name="_Book1_to be discussed with wai pong" xfId="587"/>
    <cellStyle name="_x0004__Book1_to be discussed with wai pong" xfId="588"/>
    <cellStyle name="_BOQ ME  Dunlop" xfId="589"/>
    <cellStyle name="_BOQ ME  Dunlop_BOQ M&amp;E" xfId="590"/>
    <cellStyle name="_BOQ ME 2007P094_BOQ00V" xfId="591"/>
    <cellStyle name="_BOQ ME 2007P094_BOQ00V_1.Cost Summary MHI_R1-15 oct 07" xfId="592"/>
    <cellStyle name="_BQ" xfId="593"/>
    <cellStyle name="_BQ_Copy of BQContractDoc" xfId="594"/>
    <cellStyle name="_BQ_emailKing04,5,6,7,8,11,12,13,14,15" xfId="595"/>
    <cellStyle name="_BQ_emailKing05(1)" xfId="596"/>
    <cellStyle name="_BQ_emailKing06(1)" xfId="597"/>
    <cellStyle name="_BQ_emailKing07(1)" xfId="598"/>
    <cellStyle name="_BQ_emailKing08(1)" xfId="599"/>
    <cellStyle name="_BQ_emailKing11(1)" xfId="600"/>
    <cellStyle name="_BQ_emailKing12(1)" xfId="601"/>
    <cellStyle name="_BQ_emailKing13(1)" xfId="602"/>
    <cellStyle name="_BQ_emailKing14(1)" xfId="603"/>
    <cellStyle name="_BQ_emailKing15(1)" xfId="604"/>
    <cellStyle name="_BQ_email-Queen1,2,3" xfId="605"/>
    <cellStyle name="_BQ_emailQueen1,2,3,4,5,6,7,8,9,10,11,12" xfId="606"/>
    <cellStyle name="_BQ_emailQueen4(1)" xfId="607"/>
    <cellStyle name="_BQ_emailQueen9,12(1)" xfId="608"/>
    <cellStyle name="_BQ_King01A" xfId="609"/>
    <cellStyle name="_BQ_King01A_emailKing04,5,6,7,8,11,12,13,14,15" xfId="610"/>
    <cellStyle name="_BQ_King02" xfId="611"/>
    <cellStyle name="_BQ_King03" xfId="612"/>
    <cellStyle name="_BQ_Queen2" xfId="613"/>
    <cellStyle name="_BQ_Queen3" xfId="614"/>
    <cellStyle name="_x000e__BS wp" xfId="615"/>
    <cellStyle name="_x000e__BS wp_BS wps" xfId="616"/>
    <cellStyle name="_x000e__BS wps" xfId="617"/>
    <cellStyle name="_CFA - AWPs 26.1.03" xfId="618"/>
    <cellStyle name="_x0004__CFA - AWPs 26.1.03" xfId="619"/>
    <cellStyle name="_CFA-AWPs 16.1.03" xfId="620"/>
    <cellStyle name="_x0004__CFA-AWPs 16.1.03" xfId="621"/>
    <cellStyle name="_Cost Center Code" xfId="622"/>
    <cellStyle name="_Cost Center Code 2" xfId="623"/>
    <cellStyle name="_cost summary R0_19 sep 07" xfId="624"/>
    <cellStyle name="_Daily May 2010" xfId="625"/>
    <cellStyle name="_Daily May 2010 2" xfId="626"/>
    <cellStyle name="_DATA August 2009 ส่งพี่ดิว (2)" xfId="627"/>
    <cellStyle name="_DATA August 2009 ส่งพี่ดิว (2) 2" xfId="628"/>
    <cellStyle name="_Door - capella" xfId="629"/>
    <cellStyle name="_D-Revenue cycle" xfId="8472"/>
    <cellStyle name="_D-Revenue cycle_CMSB - Working Paper 2007" xfId="8473"/>
    <cellStyle name="_Ext BS-ATSB" xfId="8474"/>
    <cellStyle name="_Fixed assets" xfId="8475"/>
    <cellStyle name="_FSA-FH" xfId="8476"/>
    <cellStyle name="_FSA-FH2" xfId="8477"/>
    <cellStyle name="_x000e__G" xfId="630"/>
    <cellStyle name="_x000e__G_BS wp" xfId="631"/>
    <cellStyle name="_x000e__G_BS wp_BS wps" xfId="632"/>
    <cellStyle name="_x000e__G_BS wps" xfId="633"/>
    <cellStyle name="_x000e__G_Makatas Industries WP - IS 08" xfId="634"/>
    <cellStyle name="_x000e__G_WP(IS)-System" xfId="635"/>
    <cellStyle name="_x000e__G_WP-IS" xfId="636"/>
    <cellStyle name="_hard rock quotation 02Oct06" xfId="637"/>
    <cellStyle name="_HR Template(1)" xfId="638"/>
    <cellStyle name="_HR Template(1) 2" xfId="639"/>
    <cellStyle name="_x000e__Makatas Industries WP - IS 08" xfId="640"/>
    <cellStyle name="_Malee Group แยก Monthly Daily" xfId="641"/>
    <cellStyle name="_Malee Group แยก Monthly Daily 2" xfId="642"/>
    <cellStyle name="_Master Expenses Crystal" xfId="643"/>
    <cellStyle name="_Master Expenses Crystal 2" xfId="644"/>
    <cellStyle name="_Orisoft Conso Working 08-Dec" xfId="645"/>
    <cellStyle name="_Plan OT (Budget 2010) ส่งบัญชี" xfId="646"/>
    <cellStyle name="_Plan OT (Budget 2010) ส่งบัญชี 2" xfId="647"/>
    <cellStyle name="_Salary  Other Benefit May 2010 # ส่งคุณดิว" xfId="648"/>
    <cellStyle name="_Salary  Other Benefit May 2010 # ส่งคุณดิว 2" xfId="649"/>
    <cellStyle name="_Staff 15-Dec-09" xfId="650"/>
    <cellStyle name="_Staff 15-Dec-09 2" xfId="651"/>
    <cellStyle name="_stanley M&amp;E" xfId="652"/>
    <cellStyle name="_Storewell(R)-Awps-2002" xfId="653"/>
    <cellStyle name="_x0004__Storewell(R)-Awps-2002" xfId="654"/>
    <cellStyle name="_x0007__TH228 The Stable ME Cost Estimation (30-09-2011)" xfId="655"/>
    <cellStyle name="_x0007__TH228 The Stable ME Cost Estimation (30-09-2011)_ASCENT revise budget by max-AJ (08-10-2012)" xfId="656"/>
    <cellStyle name="_x0007__TH228 The Stable ME Cost Estimation (30-09-2011)_ASCENT revise budget by max-AJ-wj (12-10-2012)" xfId="657"/>
    <cellStyle name="_x0007__TH228 The Stable ME Cost Estimation (30-09-2011)_ASCENT STR18-10-12)-AJ (version 4" xfId="658"/>
    <cellStyle name="_x0007__TH228 The Stable ME Cost Estimation (30-09-2011)_The Stable Resi CE No 5.Rev.1 (11-5-12).xls" xfId="659"/>
    <cellStyle name="_x0007__TH228 The Stable ME Cost Estimation (30-09-2011)_The Stable Resi CE No 5.Rev.1 (11-5-12).xls_ASCENT revise budget by max-AJ (08-10-2012)" xfId="660"/>
    <cellStyle name="_x0007__TH228 The Stable ME Cost Estimation (30-09-2011)_The Stable Resi CE No 5.Rev.1 (11-5-12).xls_ASCENT revise budget by max-AJ-wj (12-10-2012)" xfId="661"/>
    <cellStyle name="_x0007__TH228 The Stable ME Cost Estimation (30-09-2011)_The Stable Resi CE No 5.Rev.1 (11-5-12).xls_ASCENT STR18-10-12)-AJ (version 4" xfId="662"/>
    <cellStyle name="_x0007__TH241 - BI - Interior works (2012-03-16)" xfId="663"/>
    <cellStyle name="_Working BQ" xfId="664"/>
    <cellStyle name="_Worksheet in Reporting package" xfId="8478"/>
    <cellStyle name="_Worksheet in Reporting package_CMSB - Working Paper 2007" xfId="8479"/>
    <cellStyle name="_x000e__WP(IS)-System" xfId="665"/>
    <cellStyle name="_x000e__WP-IS" xfId="666"/>
    <cellStyle name="_X-100440_AC(30-07-10 )" xfId="667"/>
    <cellStyle name="_รายชื่อรายวัน update สค 52" xfId="668"/>
    <cellStyle name="_รายชื่อรายวัน update สค 52 2" xfId="669"/>
    <cellStyle name="’ส [0.00]_001-P" xfId="670"/>
    <cellStyle name="’ส_001-P" xfId="671"/>
    <cellStyle name="”๑•\ฆ" xfId="672"/>
    <cellStyle name="=C:\WINDOWS\SYSTEM32\COMMAND.COM" xfId="673"/>
    <cellStyle name="•W€_ฌ’Pฟ์ฌ•\-PILE_BOQ-MAIN" xfId="674"/>
    <cellStyle name="•W_$$1115" xfId="675"/>
    <cellStyle name="_x0018__x0002__x0003_⟀Å٢b" xfId="8480"/>
    <cellStyle name="঴" xfId="8481"/>
    <cellStyle name="\¦ÏÝÌnCp[N" xfId="676"/>
    <cellStyle name="¢è`" xfId="677"/>
    <cellStyle name="…ๆุ่ [0.00]_001-P" xfId="678"/>
    <cellStyle name="…ๆุ่_001-P" xfId="679"/>
    <cellStyle name="æØè [0.00]_laroux" xfId="680"/>
    <cellStyle name="æØè_laroux" xfId="681"/>
    <cellStyle name="ÊÝ [0.00]_aola" xfId="682"/>
    <cellStyle name="ÊÝ_aola" xfId="683"/>
    <cellStyle name="fEñY [0.00]_Region Orders (2)" xfId="684"/>
    <cellStyle name="fEñY_Region Orders (2)" xfId="685"/>
    <cellStyle name="nCp[N" xfId="686"/>
    <cellStyle name="W_awardj~1" xfId="687"/>
    <cellStyle name="ฌ”P…" xfId="688"/>
    <cellStyle name="ฎ”" xfId="689"/>
    <cellStyle name="0,0_x000d__x000a_NA_x000d__x000a_" xfId="690"/>
    <cellStyle name="0,0_x000d__x000a_NA_x000d__x000a_ 2" xfId="8482"/>
    <cellStyle name="0,0_x000d__x000a_NA_x000d__x000a_ 2 2" xfId="8483"/>
    <cellStyle name="0,0_x000d__x000a_NA_x000d__x000a_ 3" xfId="8484"/>
    <cellStyle name="0,0_x000d__x000a_NA_x000d__x000a_ 4" xfId="8485"/>
    <cellStyle name="0,0_x000d__x000a_NA_x000d__x000a_ 5" xfId="8486"/>
    <cellStyle name="0]_ITOCPX" xfId="8487"/>
    <cellStyle name="12" xfId="1"/>
    <cellStyle name="12 2" xfId="8488"/>
    <cellStyle name="12 3" xfId="8489"/>
    <cellStyle name="12 4" xfId="8490"/>
    <cellStyle name="12 5" xfId="8491"/>
    <cellStyle name="2" xfId="691"/>
    <cellStyle name="2_J_Venture_WCE-081_AAPICO-Amata_Sale-1" xfId="692"/>
    <cellStyle name="2_MIT-SPEC-M-15-09-05" xfId="693"/>
    <cellStyle name="2_MIT-SPEC-M-15-09-05_J_Venture_WCE-081_AAPICO-Amata_Sale-1" xfId="694"/>
    <cellStyle name="2_MIT-SPEC-M-15-09-05_San" xfId="695"/>
    <cellStyle name="2_San" xfId="696"/>
    <cellStyle name="20" xfId="697"/>
    <cellStyle name="20 - ต้นแบบ1" xfId="698"/>
    <cellStyle name="20 - ต้นแบบ1 2" xfId="699"/>
    <cellStyle name="20 - ต้นแบบ1 3" xfId="700"/>
    <cellStyle name="20 - ต้นแบบ1 4" xfId="701"/>
    <cellStyle name="20 - ต้นแบบ1 5" xfId="702"/>
    <cellStyle name="20 - ต้นแบบ1 6" xfId="703"/>
    <cellStyle name="20 - ต้นแบบ1 7" xfId="704"/>
    <cellStyle name="20 - ต้นแบบ2" xfId="705"/>
    <cellStyle name="20 - ต้นแบบ2 2" xfId="706"/>
    <cellStyle name="20 - ต้นแบบ2 3" xfId="707"/>
    <cellStyle name="20 - ต้นแบบ2 4" xfId="708"/>
    <cellStyle name="20 - ต้นแบบ2 5" xfId="709"/>
    <cellStyle name="20 - ต้นแบบ2 6" xfId="710"/>
    <cellStyle name="20 - ต้นแบบ2 7" xfId="711"/>
    <cellStyle name="20 - ต้นแบบ3" xfId="712"/>
    <cellStyle name="20 - ต้นแบบ3 2" xfId="713"/>
    <cellStyle name="20 - ต้นแบบ3 3" xfId="714"/>
    <cellStyle name="20 - ต้นแบบ3 4" xfId="715"/>
    <cellStyle name="20 - ต้นแบบ3 5" xfId="716"/>
    <cellStyle name="20 - ต้นแบบ3 6" xfId="717"/>
    <cellStyle name="20 - ต้นแบบ3 7" xfId="718"/>
    <cellStyle name="20 2" xfId="719"/>
    <cellStyle name="20 3" xfId="720"/>
    <cellStyle name="20 4" xfId="721"/>
    <cellStyle name="20 5" xfId="722"/>
    <cellStyle name="20 6" xfId="723"/>
    <cellStyle name="20 7" xfId="724"/>
    <cellStyle name="20% - Accent1" xfId="2" builtinId="30" customBuiltin="1"/>
    <cellStyle name="20% - Accent1 10" xfId="725"/>
    <cellStyle name="20% - Accent1 11" xfId="726"/>
    <cellStyle name="20% - Accent1 12" xfId="727"/>
    <cellStyle name="20% - Accent1 13" xfId="728"/>
    <cellStyle name="20% - Accent1 14" xfId="729"/>
    <cellStyle name="20% - Accent1 15" xfId="730"/>
    <cellStyle name="20% - Accent1 2" xfId="3"/>
    <cellStyle name="20% - Accent1 2 2" xfId="731"/>
    <cellStyle name="20% - Accent1 2 2 2" xfId="732"/>
    <cellStyle name="20% - Accent1 2 3" xfId="733"/>
    <cellStyle name="20% - Accent1 2 3 2" xfId="734"/>
    <cellStyle name="20% - Accent1 2 4" xfId="735"/>
    <cellStyle name="20% - Accent1 2 5" xfId="736"/>
    <cellStyle name="20% - Accent1 2 6" xfId="737"/>
    <cellStyle name="20% - Accent1 2 7" xfId="738"/>
    <cellStyle name="20% - Accent1 3" xfId="739"/>
    <cellStyle name="20% - Accent1 3 2" xfId="740"/>
    <cellStyle name="20% - Accent1 3 2 2" xfId="741"/>
    <cellStyle name="20% - Accent1 3 3" xfId="742"/>
    <cellStyle name="20% - Accent1 3 3 2" xfId="743"/>
    <cellStyle name="20% - Accent1 3 4" xfId="744"/>
    <cellStyle name="20% - Accent1 3 5" xfId="745"/>
    <cellStyle name="20% - Accent1 3 6" xfId="746"/>
    <cellStyle name="20% - Accent1 3 7" xfId="747"/>
    <cellStyle name="20% - Accent1 4" xfId="748"/>
    <cellStyle name="20% - Accent1 4 2" xfId="749"/>
    <cellStyle name="20% - Accent1 4 2 2" xfId="750"/>
    <cellStyle name="20% - Accent1 4 3" xfId="751"/>
    <cellStyle name="20% - Accent1 4 3 2" xfId="752"/>
    <cellStyle name="20% - Accent1 4 4" xfId="753"/>
    <cellStyle name="20% - Accent1 4 5" xfId="754"/>
    <cellStyle name="20% - Accent1 4 6" xfId="755"/>
    <cellStyle name="20% - Accent1 4 7" xfId="756"/>
    <cellStyle name="20% - Accent1 5" xfId="757"/>
    <cellStyle name="20% - Accent1 5 2" xfId="758"/>
    <cellStyle name="20% - Accent1 5 2 2" xfId="759"/>
    <cellStyle name="20% - Accent1 5 3" xfId="760"/>
    <cellStyle name="20% - Accent1 5 3 2" xfId="761"/>
    <cellStyle name="20% - Accent1 5 4" xfId="762"/>
    <cellStyle name="20% - Accent1 5 5" xfId="763"/>
    <cellStyle name="20% - Accent1 5 6" xfId="764"/>
    <cellStyle name="20% - Accent1 5 7" xfId="765"/>
    <cellStyle name="20% - Accent1 6" xfId="766"/>
    <cellStyle name="20% - Accent1 6 2" xfId="767"/>
    <cellStyle name="20% - Accent1 6 3" xfId="768"/>
    <cellStyle name="20% - Accent1 6 4" xfId="769"/>
    <cellStyle name="20% - Accent1 6 5" xfId="770"/>
    <cellStyle name="20% - Accent1 6 6" xfId="771"/>
    <cellStyle name="20% - Accent1 6 7" xfId="772"/>
    <cellStyle name="20% - Accent1 7" xfId="773"/>
    <cellStyle name="20% - Accent1 7 2" xfId="774"/>
    <cellStyle name="20% - Accent1 7 3" xfId="775"/>
    <cellStyle name="20% - Accent1 7 4" xfId="776"/>
    <cellStyle name="20% - Accent1 7 5" xfId="777"/>
    <cellStyle name="20% - Accent1 7 6" xfId="778"/>
    <cellStyle name="20% - Accent1 7 7" xfId="779"/>
    <cellStyle name="20% - Accent1 8" xfId="780"/>
    <cellStyle name="20% - Accent1 8 2" xfId="781"/>
    <cellStyle name="20% - Accent1 8 3" xfId="782"/>
    <cellStyle name="20% - Accent1 8 4" xfId="783"/>
    <cellStyle name="20% - Accent1 8 5" xfId="784"/>
    <cellStyle name="20% - Accent1 8 6" xfId="785"/>
    <cellStyle name="20% - Accent1 8 7" xfId="786"/>
    <cellStyle name="20% - Accent1 9" xfId="787"/>
    <cellStyle name="20% - Accent1 9 2" xfId="788"/>
    <cellStyle name="20% - Accent1 9 3" xfId="789"/>
    <cellStyle name="20% - Accent1 9 4" xfId="790"/>
    <cellStyle name="20% - Accent1 9 5" xfId="791"/>
    <cellStyle name="20% - Accent1 9 6" xfId="792"/>
    <cellStyle name="20% - Accent1 9 7" xfId="793"/>
    <cellStyle name="20% - Accent2" xfId="4" builtinId="34" customBuiltin="1"/>
    <cellStyle name="20% - Accent2 10" xfId="794"/>
    <cellStyle name="20% - Accent2 11" xfId="795"/>
    <cellStyle name="20% - Accent2 12" xfId="796"/>
    <cellStyle name="20% - Accent2 13" xfId="797"/>
    <cellStyle name="20% - Accent2 14" xfId="798"/>
    <cellStyle name="20% - Accent2 15" xfId="799"/>
    <cellStyle name="20% - Accent2 2" xfId="5"/>
    <cellStyle name="20% - Accent2 2 2" xfId="800"/>
    <cellStyle name="20% - Accent2 2 2 2" xfId="801"/>
    <cellStyle name="20% - Accent2 2 3" xfId="802"/>
    <cellStyle name="20% - Accent2 2 3 2" xfId="803"/>
    <cellStyle name="20% - Accent2 2 4" xfId="804"/>
    <cellStyle name="20% - Accent2 2 5" xfId="805"/>
    <cellStyle name="20% - Accent2 2 6" xfId="806"/>
    <cellStyle name="20% - Accent2 2 7" xfId="807"/>
    <cellStyle name="20% - Accent2 3" xfId="808"/>
    <cellStyle name="20% - Accent2 3 2" xfId="809"/>
    <cellStyle name="20% - Accent2 3 2 2" xfId="810"/>
    <cellStyle name="20% - Accent2 3 3" xfId="811"/>
    <cellStyle name="20% - Accent2 3 3 2" xfId="812"/>
    <cellStyle name="20% - Accent2 3 4" xfId="813"/>
    <cellStyle name="20% - Accent2 3 5" xfId="814"/>
    <cellStyle name="20% - Accent2 3 6" xfId="815"/>
    <cellStyle name="20% - Accent2 3 7" xfId="816"/>
    <cellStyle name="20% - Accent2 4" xfId="817"/>
    <cellStyle name="20% - Accent2 4 2" xfId="818"/>
    <cellStyle name="20% - Accent2 4 2 2" xfId="819"/>
    <cellStyle name="20% - Accent2 4 3" xfId="820"/>
    <cellStyle name="20% - Accent2 4 3 2" xfId="821"/>
    <cellStyle name="20% - Accent2 4 4" xfId="822"/>
    <cellStyle name="20% - Accent2 4 5" xfId="823"/>
    <cellStyle name="20% - Accent2 4 6" xfId="824"/>
    <cellStyle name="20% - Accent2 4 7" xfId="825"/>
    <cellStyle name="20% - Accent2 5" xfId="826"/>
    <cellStyle name="20% - Accent2 5 2" xfId="827"/>
    <cellStyle name="20% - Accent2 5 2 2" xfId="828"/>
    <cellStyle name="20% - Accent2 5 3" xfId="829"/>
    <cellStyle name="20% - Accent2 5 3 2" xfId="830"/>
    <cellStyle name="20% - Accent2 5 4" xfId="831"/>
    <cellStyle name="20% - Accent2 5 5" xfId="832"/>
    <cellStyle name="20% - Accent2 5 6" xfId="833"/>
    <cellStyle name="20% - Accent2 5 7" xfId="834"/>
    <cellStyle name="20% - Accent2 6" xfId="835"/>
    <cellStyle name="20% - Accent2 6 2" xfId="836"/>
    <cellStyle name="20% - Accent2 6 3" xfId="837"/>
    <cellStyle name="20% - Accent2 6 4" xfId="838"/>
    <cellStyle name="20% - Accent2 6 5" xfId="839"/>
    <cellStyle name="20% - Accent2 6 6" xfId="840"/>
    <cellStyle name="20% - Accent2 6 7" xfId="841"/>
    <cellStyle name="20% - Accent2 7" xfId="842"/>
    <cellStyle name="20% - Accent2 7 2" xfId="843"/>
    <cellStyle name="20% - Accent2 7 3" xfId="844"/>
    <cellStyle name="20% - Accent2 7 4" xfId="845"/>
    <cellStyle name="20% - Accent2 7 5" xfId="846"/>
    <cellStyle name="20% - Accent2 7 6" xfId="847"/>
    <cellStyle name="20% - Accent2 7 7" xfId="848"/>
    <cellStyle name="20% - Accent2 8" xfId="849"/>
    <cellStyle name="20% - Accent2 8 2" xfId="850"/>
    <cellStyle name="20% - Accent2 8 3" xfId="851"/>
    <cellStyle name="20% - Accent2 8 4" xfId="852"/>
    <cellStyle name="20% - Accent2 8 5" xfId="853"/>
    <cellStyle name="20% - Accent2 8 6" xfId="854"/>
    <cellStyle name="20% - Accent2 8 7" xfId="855"/>
    <cellStyle name="20% - Accent2 9" xfId="856"/>
    <cellStyle name="20% - Accent2 9 2" xfId="857"/>
    <cellStyle name="20% - Accent2 9 3" xfId="858"/>
    <cellStyle name="20% - Accent2 9 4" xfId="859"/>
    <cellStyle name="20% - Accent2 9 5" xfId="860"/>
    <cellStyle name="20% - Accent2 9 6" xfId="861"/>
    <cellStyle name="20% - Accent2 9 7" xfId="862"/>
    <cellStyle name="20% - Accent3" xfId="6" builtinId="38" customBuiltin="1"/>
    <cellStyle name="20% - Accent3 10" xfId="863"/>
    <cellStyle name="20% - Accent3 11" xfId="864"/>
    <cellStyle name="20% - Accent3 12" xfId="865"/>
    <cellStyle name="20% - Accent3 13" xfId="866"/>
    <cellStyle name="20% - Accent3 14" xfId="867"/>
    <cellStyle name="20% - Accent3 15" xfId="868"/>
    <cellStyle name="20% - Accent3 2" xfId="7"/>
    <cellStyle name="20% - Accent3 2 2" xfId="869"/>
    <cellStyle name="20% - Accent3 2 2 2" xfId="870"/>
    <cellStyle name="20% - Accent3 2 3" xfId="871"/>
    <cellStyle name="20% - Accent3 2 3 2" xfId="872"/>
    <cellStyle name="20% - Accent3 2 4" xfId="873"/>
    <cellStyle name="20% - Accent3 2 5" xfId="874"/>
    <cellStyle name="20% - Accent3 2 6" xfId="875"/>
    <cellStyle name="20% - Accent3 2 7" xfId="876"/>
    <cellStyle name="20% - Accent3 3" xfId="877"/>
    <cellStyle name="20% - Accent3 3 2" xfId="878"/>
    <cellStyle name="20% - Accent3 3 2 2" xfId="879"/>
    <cellStyle name="20% - Accent3 3 3" xfId="880"/>
    <cellStyle name="20% - Accent3 3 3 2" xfId="881"/>
    <cellStyle name="20% - Accent3 3 4" xfId="882"/>
    <cellStyle name="20% - Accent3 3 5" xfId="883"/>
    <cellStyle name="20% - Accent3 3 6" xfId="884"/>
    <cellStyle name="20% - Accent3 3 7" xfId="885"/>
    <cellStyle name="20% - Accent3 4" xfId="886"/>
    <cellStyle name="20% - Accent3 4 2" xfId="887"/>
    <cellStyle name="20% - Accent3 4 2 2" xfId="888"/>
    <cellStyle name="20% - Accent3 4 3" xfId="889"/>
    <cellStyle name="20% - Accent3 4 3 2" xfId="890"/>
    <cellStyle name="20% - Accent3 4 4" xfId="891"/>
    <cellStyle name="20% - Accent3 4 5" xfId="892"/>
    <cellStyle name="20% - Accent3 4 6" xfId="893"/>
    <cellStyle name="20% - Accent3 4 7" xfId="894"/>
    <cellStyle name="20% - Accent3 5" xfId="895"/>
    <cellStyle name="20% - Accent3 5 2" xfId="896"/>
    <cellStyle name="20% - Accent3 5 2 2" xfId="897"/>
    <cellStyle name="20% - Accent3 5 3" xfId="898"/>
    <cellStyle name="20% - Accent3 5 3 2" xfId="899"/>
    <cellStyle name="20% - Accent3 5 4" xfId="900"/>
    <cellStyle name="20% - Accent3 5 5" xfId="901"/>
    <cellStyle name="20% - Accent3 5 6" xfId="902"/>
    <cellStyle name="20% - Accent3 5 7" xfId="903"/>
    <cellStyle name="20% - Accent3 6" xfId="904"/>
    <cellStyle name="20% - Accent3 6 2" xfId="905"/>
    <cellStyle name="20% - Accent3 6 2 2" xfId="906"/>
    <cellStyle name="20% - Accent3 6 3" xfId="907"/>
    <cellStyle name="20% - Accent3 6 4" xfId="908"/>
    <cellStyle name="20% - Accent3 6 5" xfId="909"/>
    <cellStyle name="20% - Accent3 6 6" xfId="910"/>
    <cellStyle name="20% - Accent3 6 7" xfId="911"/>
    <cellStyle name="20% - Accent3 7" xfId="912"/>
    <cellStyle name="20% - Accent3 7 2" xfId="913"/>
    <cellStyle name="20% - Accent3 7 3" xfId="914"/>
    <cellStyle name="20% - Accent3 7 4" xfId="915"/>
    <cellStyle name="20% - Accent3 7 5" xfId="916"/>
    <cellStyle name="20% - Accent3 7 6" xfId="917"/>
    <cellStyle name="20% - Accent3 7 7" xfId="918"/>
    <cellStyle name="20% - Accent3 8" xfId="919"/>
    <cellStyle name="20% - Accent3 8 2" xfId="920"/>
    <cellStyle name="20% - Accent3 8 3" xfId="921"/>
    <cellStyle name="20% - Accent3 8 4" xfId="922"/>
    <cellStyle name="20% - Accent3 8 5" xfId="923"/>
    <cellStyle name="20% - Accent3 8 6" xfId="924"/>
    <cellStyle name="20% - Accent3 8 7" xfId="925"/>
    <cellStyle name="20% - Accent3 9" xfId="926"/>
    <cellStyle name="20% - Accent3 9 2" xfId="927"/>
    <cellStyle name="20% - Accent3 9 3" xfId="928"/>
    <cellStyle name="20% - Accent3 9 4" xfId="929"/>
    <cellStyle name="20% - Accent3 9 5" xfId="930"/>
    <cellStyle name="20% - Accent3 9 6" xfId="931"/>
    <cellStyle name="20% - Accent3 9 7" xfId="932"/>
    <cellStyle name="20% - Accent4" xfId="8" builtinId="42" customBuiltin="1"/>
    <cellStyle name="20% - Accent4 10" xfId="933"/>
    <cellStyle name="20% - Accent4 11" xfId="934"/>
    <cellStyle name="20% - Accent4 12" xfId="935"/>
    <cellStyle name="20% - Accent4 13" xfId="936"/>
    <cellStyle name="20% - Accent4 14" xfId="937"/>
    <cellStyle name="20% - Accent4 15" xfId="938"/>
    <cellStyle name="20% - Accent4 2" xfId="9"/>
    <cellStyle name="20% - Accent4 2 2" xfId="939"/>
    <cellStyle name="20% - Accent4 2 2 2" xfId="940"/>
    <cellStyle name="20% - Accent4 2 3" xfId="941"/>
    <cellStyle name="20% - Accent4 2 3 2" xfId="942"/>
    <cellStyle name="20% - Accent4 2 4" xfId="943"/>
    <cellStyle name="20% - Accent4 2 5" xfId="944"/>
    <cellStyle name="20% - Accent4 2 6" xfId="945"/>
    <cellStyle name="20% - Accent4 2 7" xfId="946"/>
    <cellStyle name="20% - Accent4 3" xfId="947"/>
    <cellStyle name="20% - Accent4 3 2" xfId="948"/>
    <cellStyle name="20% - Accent4 3 2 2" xfId="949"/>
    <cellStyle name="20% - Accent4 3 3" xfId="950"/>
    <cellStyle name="20% - Accent4 3 3 2" xfId="951"/>
    <cellStyle name="20% - Accent4 3 4" xfId="952"/>
    <cellStyle name="20% - Accent4 3 5" xfId="953"/>
    <cellStyle name="20% - Accent4 3 6" xfId="954"/>
    <cellStyle name="20% - Accent4 3 7" xfId="955"/>
    <cellStyle name="20% - Accent4 4" xfId="956"/>
    <cellStyle name="20% - Accent4 4 2" xfId="957"/>
    <cellStyle name="20% - Accent4 4 2 2" xfId="958"/>
    <cellStyle name="20% - Accent4 4 3" xfId="959"/>
    <cellStyle name="20% - Accent4 4 3 2" xfId="960"/>
    <cellStyle name="20% - Accent4 4 4" xfId="961"/>
    <cellStyle name="20% - Accent4 4 5" xfId="962"/>
    <cellStyle name="20% - Accent4 4 6" xfId="963"/>
    <cellStyle name="20% - Accent4 4 7" xfId="964"/>
    <cellStyle name="20% - Accent4 5" xfId="965"/>
    <cellStyle name="20% - Accent4 5 2" xfId="966"/>
    <cellStyle name="20% - Accent4 5 2 2" xfId="967"/>
    <cellStyle name="20% - Accent4 5 3" xfId="968"/>
    <cellStyle name="20% - Accent4 5 3 2" xfId="969"/>
    <cellStyle name="20% - Accent4 5 4" xfId="970"/>
    <cellStyle name="20% - Accent4 5 5" xfId="971"/>
    <cellStyle name="20% - Accent4 5 6" xfId="972"/>
    <cellStyle name="20% - Accent4 5 7" xfId="973"/>
    <cellStyle name="20% - Accent4 6" xfId="974"/>
    <cellStyle name="20% - Accent4 6 2" xfId="975"/>
    <cellStyle name="20% - Accent4 6 3" xfId="976"/>
    <cellStyle name="20% - Accent4 6 4" xfId="977"/>
    <cellStyle name="20% - Accent4 6 5" xfId="978"/>
    <cellStyle name="20% - Accent4 6 6" xfId="979"/>
    <cellStyle name="20% - Accent4 6 7" xfId="980"/>
    <cellStyle name="20% - Accent4 7" xfId="981"/>
    <cellStyle name="20% - Accent4 7 2" xfId="982"/>
    <cellStyle name="20% - Accent4 7 3" xfId="983"/>
    <cellStyle name="20% - Accent4 7 4" xfId="984"/>
    <cellStyle name="20% - Accent4 7 5" xfId="985"/>
    <cellStyle name="20% - Accent4 7 6" xfId="986"/>
    <cellStyle name="20% - Accent4 7 7" xfId="987"/>
    <cellStyle name="20% - Accent4 8" xfId="988"/>
    <cellStyle name="20% - Accent4 8 2" xfId="989"/>
    <cellStyle name="20% - Accent4 8 3" xfId="990"/>
    <cellStyle name="20% - Accent4 8 4" xfId="991"/>
    <cellStyle name="20% - Accent4 8 5" xfId="992"/>
    <cellStyle name="20% - Accent4 8 6" xfId="993"/>
    <cellStyle name="20% - Accent4 8 7" xfId="994"/>
    <cellStyle name="20% - Accent4 9" xfId="995"/>
    <cellStyle name="20% - Accent4 9 2" xfId="996"/>
    <cellStyle name="20% - Accent4 9 3" xfId="997"/>
    <cellStyle name="20% - Accent4 9 4" xfId="998"/>
    <cellStyle name="20% - Accent4 9 5" xfId="999"/>
    <cellStyle name="20% - Accent4 9 6" xfId="1000"/>
    <cellStyle name="20% - Accent4 9 7" xfId="1001"/>
    <cellStyle name="20% - Accent5" xfId="10" builtinId="46" customBuiltin="1"/>
    <cellStyle name="20% - Accent5 10" xfId="1002"/>
    <cellStyle name="20% - Accent5 11" xfId="1003"/>
    <cellStyle name="20% - Accent5 12" xfId="1004"/>
    <cellStyle name="20% - Accent5 13" xfId="1005"/>
    <cellStyle name="20% - Accent5 14" xfId="1006"/>
    <cellStyle name="20% - Accent5 15" xfId="1007"/>
    <cellStyle name="20% - Accent5 2" xfId="11"/>
    <cellStyle name="20% - Accent5 2 2" xfId="1008"/>
    <cellStyle name="20% - Accent5 2 2 2" xfId="1009"/>
    <cellStyle name="20% - Accent5 2 3" xfId="1010"/>
    <cellStyle name="20% - Accent5 2 3 2" xfId="1011"/>
    <cellStyle name="20% - Accent5 2 4" xfId="1012"/>
    <cellStyle name="20% - Accent5 2 5" xfId="1013"/>
    <cellStyle name="20% - Accent5 2 6" xfId="1014"/>
    <cellStyle name="20% - Accent5 2 7" xfId="1015"/>
    <cellStyle name="20% - Accent5 3" xfId="1016"/>
    <cellStyle name="20% - Accent5 3 2" xfId="1017"/>
    <cellStyle name="20% - Accent5 3 2 2" xfId="1018"/>
    <cellStyle name="20% - Accent5 3 3" xfId="1019"/>
    <cellStyle name="20% - Accent5 3 3 2" xfId="1020"/>
    <cellStyle name="20% - Accent5 3 4" xfId="1021"/>
    <cellStyle name="20% - Accent5 3 5" xfId="1022"/>
    <cellStyle name="20% - Accent5 3 6" xfId="1023"/>
    <cellStyle name="20% - Accent5 3 7" xfId="1024"/>
    <cellStyle name="20% - Accent5 4" xfId="1025"/>
    <cellStyle name="20% - Accent5 4 2" xfId="1026"/>
    <cellStyle name="20% - Accent5 4 2 2" xfId="1027"/>
    <cellStyle name="20% - Accent5 4 3" xfId="1028"/>
    <cellStyle name="20% - Accent5 4 3 2" xfId="1029"/>
    <cellStyle name="20% - Accent5 4 4" xfId="1030"/>
    <cellStyle name="20% - Accent5 4 5" xfId="1031"/>
    <cellStyle name="20% - Accent5 4 6" xfId="1032"/>
    <cellStyle name="20% - Accent5 4 7" xfId="1033"/>
    <cellStyle name="20% - Accent5 5" xfId="1034"/>
    <cellStyle name="20% - Accent5 5 2" xfId="1035"/>
    <cellStyle name="20% - Accent5 5 2 2" xfId="1036"/>
    <cellStyle name="20% - Accent5 5 3" xfId="1037"/>
    <cellStyle name="20% - Accent5 5 3 2" xfId="1038"/>
    <cellStyle name="20% - Accent5 5 4" xfId="1039"/>
    <cellStyle name="20% - Accent5 5 5" xfId="1040"/>
    <cellStyle name="20% - Accent5 5 6" xfId="1041"/>
    <cellStyle name="20% - Accent5 5 7" xfId="1042"/>
    <cellStyle name="20% - Accent5 6" xfId="1043"/>
    <cellStyle name="20% - Accent5 6 2" xfId="1044"/>
    <cellStyle name="20% - Accent5 6 3" xfId="1045"/>
    <cellStyle name="20% - Accent5 6 4" xfId="1046"/>
    <cellStyle name="20% - Accent5 6 5" xfId="1047"/>
    <cellStyle name="20% - Accent5 6 6" xfId="1048"/>
    <cellStyle name="20% - Accent5 6 7" xfId="1049"/>
    <cellStyle name="20% - Accent5 7" xfId="1050"/>
    <cellStyle name="20% - Accent5 7 2" xfId="1051"/>
    <cellStyle name="20% - Accent5 7 3" xfId="1052"/>
    <cellStyle name="20% - Accent5 7 4" xfId="1053"/>
    <cellStyle name="20% - Accent5 7 5" xfId="1054"/>
    <cellStyle name="20% - Accent5 7 6" xfId="1055"/>
    <cellStyle name="20% - Accent5 7 7" xfId="1056"/>
    <cellStyle name="20% - Accent5 8" xfId="1057"/>
    <cellStyle name="20% - Accent5 8 2" xfId="1058"/>
    <cellStyle name="20% - Accent5 8 3" xfId="1059"/>
    <cellStyle name="20% - Accent5 8 4" xfId="1060"/>
    <cellStyle name="20% - Accent5 8 5" xfId="1061"/>
    <cellStyle name="20% - Accent5 8 6" xfId="1062"/>
    <cellStyle name="20% - Accent5 8 7" xfId="1063"/>
    <cellStyle name="20% - Accent5 9" xfId="1064"/>
    <cellStyle name="20% - Accent5 9 2" xfId="1065"/>
    <cellStyle name="20% - Accent5 9 3" xfId="1066"/>
    <cellStyle name="20% - Accent5 9 4" xfId="1067"/>
    <cellStyle name="20% - Accent5 9 5" xfId="1068"/>
    <cellStyle name="20% - Accent5 9 6" xfId="1069"/>
    <cellStyle name="20% - Accent5 9 7" xfId="1070"/>
    <cellStyle name="20% - Accent6" xfId="12" builtinId="50" customBuiltin="1"/>
    <cellStyle name="20% - Accent6 10" xfId="1071"/>
    <cellStyle name="20% - Accent6 11" xfId="1072"/>
    <cellStyle name="20% - Accent6 12" xfId="1073"/>
    <cellStyle name="20% - Accent6 13" xfId="1074"/>
    <cellStyle name="20% - Accent6 14" xfId="1075"/>
    <cellStyle name="20% - Accent6 15" xfId="1076"/>
    <cellStyle name="20% - Accent6 2" xfId="13"/>
    <cellStyle name="20% - Accent6 2 2" xfId="1077"/>
    <cellStyle name="20% - Accent6 2 2 2" xfId="1078"/>
    <cellStyle name="20% - Accent6 2 3" xfId="1079"/>
    <cellStyle name="20% - Accent6 2 3 2" xfId="1080"/>
    <cellStyle name="20% - Accent6 2 4" xfId="1081"/>
    <cellStyle name="20% - Accent6 2 5" xfId="1082"/>
    <cellStyle name="20% - Accent6 2 6" xfId="1083"/>
    <cellStyle name="20% - Accent6 2 7" xfId="1084"/>
    <cellStyle name="20% - Accent6 3" xfId="1085"/>
    <cellStyle name="20% - Accent6 3 2" xfId="1086"/>
    <cellStyle name="20% - Accent6 3 2 2" xfId="1087"/>
    <cellStyle name="20% - Accent6 3 3" xfId="1088"/>
    <cellStyle name="20% - Accent6 3 3 2" xfId="1089"/>
    <cellStyle name="20% - Accent6 3 4" xfId="1090"/>
    <cellStyle name="20% - Accent6 3 5" xfId="1091"/>
    <cellStyle name="20% - Accent6 3 6" xfId="1092"/>
    <cellStyle name="20% - Accent6 3 7" xfId="1093"/>
    <cellStyle name="20% - Accent6 4" xfId="1094"/>
    <cellStyle name="20% - Accent6 4 2" xfId="1095"/>
    <cellStyle name="20% - Accent6 4 2 2" xfId="1096"/>
    <cellStyle name="20% - Accent6 4 3" xfId="1097"/>
    <cellStyle name="20% - Accent6 4 3 2" xfId="1098"/>
    <cellStyle name="20% - Accent6 4 4" xfId="1099"/>
    <cellStyle name="20% - Accent6 4 5" xfId="1100"/>
    <cellStyle name="20% - Accent6 4 6" xfId="1101"/>
    <cellStyle name="20% - Accent6 4 7" xfId="1102"/>
    <cellStyle name="20% - Accent6 5" xfId="1103"/>
    <cellStyle name="20% - Accent6 5 2" xfId="1104"/>
    <cellStyle name="20% - Accent6 5 2 2" xfId="1105"/>
    <cellStyle name="20% - Accent6 5 3" xfId="1106"/>
    <cellStyle name="20% - Accent6 5 3 2" xfId="1107"/>
    <cellStyle name="20% - Accent6 5 4" xfId="1108"/>
    <cellStyle name="20% - Accent6 5 5" xfId="1109"/>
    <cellStyle name="20% - Accent6 5 6" xfId="1110"/>
    <cellStyle name="20% - Accent6 5 7" xfId="1111"/>
    <cellStyle name="20% - Accent6 6" xfId="1112"/>
    <cellStyle name="20% - Accent6 6 2" xfId="1113"/>
    <cellStyle name="20% - Accent6 6 3" xfId="1114"/>
    <cellStyle name="20% - Accent6 6 4" xfId="1115"/>
    <cellStyle name="20% - Accent6 6 5" xfId="1116"/>
    <cellStyle name="20% - Accent6 6 6" xfId="1117"/>
    <cellStyle name="20% - Accent6 6 7" xfId="1118"/>
    <cellStyle name="20% - Accent6 7" xfId="1119"/>
    <cellStyle name="20% - Accent6 7 2" xfId="1120"/>
    <cellStyle name="20% - Accent6 7 3" xfId="1121"/>
    <cellStyle name="20% - Accent6 7 4" xfId="1122"/>
    <cellStyle name="20% - Accent6 7 5" xfId="1123"/>
    <cellStyle name="20% - Accent6 7 6" xfId="1124"/>
    <cellStyle name="20% - Accent6 7 7" xfId="1125"/>
    <cellStyle name="20% - Accent6 8" xfId="1126"/>
    <cellStyle name="20% - Accent6 8 2" xfId="1127"/>
    <cellStyle name="20% - Accent6 8 3" xfId="1128"/>
    <cellStyle name="20% - Accent6 8 4" xfId="1129"/>
    <cellStyle name="20% - Accent6 8 5" xfId="1130"/>
    <cellStyle name="20% - Accent6 8 6" xfId="1131"/>
    <cellStyle name="20% - Accent6 8 7" xfId="1132"/>
    <cellStyle name="20% - Accent6 9" xfId="1133"/>
    <cellStyle name="20% - Accent6 9 2" xfId="1134"/>
    <cellStyle name="20% - Accent6 9 3" xfId="1135"/>
    <cellStyle name="20% - Accent6 9 4" xfId="1136"/>
    <cellStyle name="20% - Accent6 9 5" xfId="1137"/>
    <cellStyle name="20% - Accent6 9 6" xfId="1138"/>
    <cellStyle name="20% - Accent6 9 7" xfId="1139"/>
    <cellStyle name="20% - アクセント 1" xfId="1140"/>
    <cellStyle name="20% - アクセント 2" xfId="1141"/>
    <cellStyle name="20% - アクセント 3" xfId="1142"/>
    <cellStyle name="20% - アクセント 4" xfId="1143"/>
    <cellStyle name="20% - アクセント 5" xfId="1144"/>
    <cellStyle name="20% - アクセント 6" xfId="1145"/>
    <cellStyle name="20% - アクセント1" xfId="1146"/>
    <cellStyle name="20% - アクセント2" xfId="1147"/>
    <cellStyle name="20% - アクセント3" xfId="1148"/>
    <cellStyle name="20% - アクセント4" xfId="1149"/>
    <cellStyle name="20% - アクセント5" xfId="1150"/>
    <cellStyle name="20% - アクセント6" xfId="1151"/>
    <cellStyle name="20% - ส่วนที่ถูกเน้น1" xfId="1152"/>
    <cellStyle name="20% - ส่วนที่ถูกเน้น1 2" xfId="1153"/>
    <cellStyle name="20% - ส่วนที่ถูกเน้น1 3" xfId="1154"/>
    <cellStyle name="20% - ส่วนที่ถูกเน้น2" xfId="1155"/>
    <cellStyle name="20% - ส่วนที่ถูกเน้น2 2" xfId="1156"/>
    <cellStyle name="20% - ส่วนที่ถูกเน้น2 3" xfId="1157"/>
    <cellStyle name="20% - ส่วนที่ถูกเน้น3" xfId="1158"/>
    <cellStyle name="20% - ส่วนที่ถูกเน้น3 2" xfId="1159"/>
    <cellStyle name="20% - ส่วนที่ถูกเน้น3 3" xfId="1160"/>
    <cellStyle name="20% - ส่วนที่ถูกเน้น4" xfId="1161"/>
    <cellStyle name="20% - ส่วนที่ถูกเน้น4 2" xfId="1162"/>
    <cellStyle name="20% - ส่วนที่ถูกเน้น4 3" xfId="1163"/>
    <cellStyle name="20% - ส่วนที่ถูกเน้น5" xfId="1164"/>
    <cellStyle name="20% - ส่วนที่ถูกเน้น5 2" xfId="1165"/>
    <cellStyle name="20% - ส่วนที่ถูกเน้น5 3" xfId="1166"/>
    <cellStyle name="20% - ส่วนที่ถูกเน้น6" xfId="1167"/>
    <cellStyle name="20% - ส่วนที่ถูกเน้น6 2" xfId="1168"/>
    <cellStyle name="20% - ส่วนที่ถูกเน้น6 3" xfId="1169"/>
    <cellStyle name="20% - 强调文字颜色 1" xfId="1170"/>
    <cellStyle name="20% - 强调文字颜色 2" xfId="1171"/>
    <cellStyle name="20% - 强调文字颜色 3" xfId="1172"/>
    <cellStyle name="20% - 强调文字颜色 4" xfId="1173"/>
    <cellStyle name="20% - 强调文字颜色 5" xfId="1174"/>
    <cellStyle name="20% - 强调文字颜色 6" xfId="1175"/>
    <cellStyle name="๒๖๋_x000d_A_x0001_" xfId="1176"/>
    <cellStyle name="๒๖๋_x000d_A_x0001_ 2" xfId="1177"/>
    <cellStyle name="2line" xfId="1178"/>
    <cellStyle name="๒Wลว - Style1" xfId="1179"/>
    <cellStyle name="๒Wลว - Style1 2" xfId="1180"/>
    <cellStyle name="๒Wลว - Style1 3" xfId="1181"/>
    <cellStyle name="๒Wลว - Style1 4" xfId="1182"/>
    <cellStyle name="๒Wลว - Style1 5" xfId="1183"/>
    <cellStyle name="๒Wลว - Style1 6" xfId="1184"/>
    <cellStyle name="๒Wลว - Style1 7" xfId="1185"/>
    <cellStyle name="๒Wลว - Style2" xfId="1186"/>
    <cellStyle name="๒Wลว - Style2 2" xfId="1187"/>
    <cellStyle name="๒Wลว - Style2 3" xfId="1188"/>
    <cellStyle name="๒Wลว - Style2 4" xfId="1189"/>
    <cellStyle name="๒Wลว - Style2 5" xfId="1190"/>
    <cellStyle name="๒Wลว - Style2 6" xfId="1191"/>
    <cellStyle name="๒Wลว - Style2 7" xfId="1192"/>
    <cellStyle name="๒Wลว - Style3" xfId="1193"/>
    <cellStyle name="๒Wลว - Style3 2" xfId="1194"/>
    <cellStyle name="๒Wลว - Style3 3" xfId="1195"/>
    <cellStyle name="๒Wลว - Style3 4" xfId="1196"/>
    <cellStyle name="๒Wลว - Style3 5" xfId="1197"/>
    <cellStyle name="๒Wลว - Style3 6" xfId="1198"/>
    <cellStyle name="๒Wลว - Style3 7" xfId="1199"/>
    <cellStyle name="๒Wลว - Style4" xfId="1200"/>
    <cellStyle name="๒Wลว - Style4 2" xfId="1201"/>
    <cellStyle name="๒Wลว - Style4 3" xfId="1202"/>
    <cellStyle name="๒Wลว - Style4 4" xfId="1203"/>
    <cellStyle name="๒Wลว - Style4 5" xfId="1204"/>
    <cellStyle name="๒Wลว - Style4 6" xfId="1205"/>
    <cellStyle name="๒Wลว - Style4 7" xfId="1206"/>
    <cellStyle name="๒Wลว - Style5" xfId="1207"/>
    <cellStyle name="๒Wลว - Style5 2" xfId="1208"/>
    <cellStyle name="๒Wลว - Style5 3" xfId="1209"/>
    <cellStyle name="๒Wลว - Style5 4" xfId="1210"/>
    <cellStyle name="๒Wลว - Style5 5" xfId="1211"/>
    <cellStyle name="๒Wลว - Style5 6" xfId="1212"/>
    <cellStyle name="๒Wลว - Style5 7" xfId="1213"/>
    <cellStyle name="๒Wลว - Style6" xfId="1214"/>
    <cellStyle name="๒Wลว - Style6 2" xfId="1215"/>
    <cellStyle name="๒Wลว - Style6 3" xfId="1216"/>
    <cellStyle name="๒Wลว - Style6 4" xfId="1217"/>
    <cellStyle name="๒Wลว - Style6 5" xfId="1218"/>
    <cellStyle name="๒Wลว - Style6 6" xfId="1219"/>
    <cellStyle name="๒Wลว - Style6 7" xfId="1220"/>
    <cellStyle name="๒Wลว - Style7" xfId="1221"/>
    <cellStyle name="๒Wลว - Style7 2" xfId="1222"/>
    <cellStyle name="๒Wลว - Style7 3" xfId="1223"/>
    <cellStyle name="๒Wลว - Style7 4" xfId="1224"/>
    <cellStyle name="๒Wลว - Style7 5" xfId="1225"/>
    <cellStyle name="๒Wลว - Style7 6" xfId="1226"/>
    <cellStyle name="๒Wลว - Style7 7" xfId="1227"/>
    <cellStyle name="๒Wลว - Style8" xfId="1228"/>
    <cellStyle name="๒Wลว - Style8 2" xfId="1229"/>
    <cellStyle name="๒Wลว - Style8 3" xfId="1230"/>
    <cellStyle name="๒Wลว - Style8 4" xfId="1231"/>
    <cellStyle name="๒Wลว - Style8 5" xfId="1232"/>
    <cellStyle name="๒Wลว - Style8 6" xfId="1233"/>
    <cellStyle name="๒Wลว - Style8 7" xfId="1234"/>
    <cellStyle name="40% - Accent1" xfId="14" builtinId="31" customBuiltin="1"/>
    <cellStyle name="40% - Accent1 10" xfId="1235"/>
    <cellStyle name="40% - Accent1 11" xfId="1236"/>
    <cellStyle name="40% - Accent1 12" xfId="1237"/>
    <cellStyle name="40% - Accent1 13" xfId="1238"/>
    <cellStyle name="40% - Accent1 14" xfId="1239"/>
    <cellStyle name="40% - Accent1 15" xfId="1240"/>
    <cellStyle name="40% - Accent1 2" xfId="15"/>
    <cellStyle name="40% - Accent1 2 2" xfId="1241"/>
    <cellStyle name="40% - Accent1 2 2 2" xfId="1242"/>
    <cellStyle name="40% - Accent1 2 3" xfId="1243"/>
    <cellStyle name="40% - Accent1 2 3 2" xfId="1244"/>
    <cellStyle name="40% - Accent1 2 4" xfId="1245"/>
    <cellStyle name="40% - Accent1 2 5" xfId="1246"/>
    <cellStyle name="40% - Accent1 2 6" xfId="1247"/>
    <cellStyle name="40% - Accent1 2 7" xfId="1248"/>
    <cellStyle name="40% - Accent1 3" xfId="1249"/>
    <cellStyle name="40% - Accent1 3 2" xfId="1250"/>
    <cellStyle name="40% - Accent1 3 2 2" xfId="1251"/>
    <cellStyle name="40% - Accent1 3 3" xfId="1252"/>
    <cellStyle name="40% - Accent1 3 3 2" xfId="1253"/>
    <cellStyle name="40% - Accent1 3 4" xfId="1254"/>
    <cellStyle name="40% - Accent1 3 5" xfId="1255"/>
    <cellStyle name="40% - Accent1 3 6" xfId="1256"/>
    <cellStyle name="40% - Accent1 3 7" xfId="1257"/>
    <cellStyle name="40% - Accent1 4" xfId="1258"/>
    <cellStyle name="40% - Accent1 4 2" xfId="1259"/>
    <cellStyle name="40% - Accent1 4 2 2" xfId="1260"/>
    <cellStyle name="40% - Accent1 4 3" xfId="1261"/>
    <cellStyle name="40% - Accent1 4 3 2" xfId="1262"/>
    <cellStyle name="40% - Accent1 4 4" xfId="1263"/>
    <cellStyle name="40% - Accent1 4 5" xfId="1264"/>
    <cellStyle name="40% - Accent1 4 6" xfId="1265"/>
    <cellStyle name="40% - Accent1 4 7" xfId="1266"/>
    <cellStyle name="40% - Accent1 5" xfId="1267"/>
    <cellStyle name="40% - Accent1 5 2" xfId="1268"/>
    <cellStyle name="40% - Accent1 5 2 2" xfId="1269"/>
    <cellStyle name="40% - Accent1 5 3" xfId="1270"/>
    <cellStyle name="40% - Accent1 5 3 2" xfId="1271"/>
    <cellStyle name="40% - Accent1 5 4" xfId="1272"/>
    <cellStyle name="40% - Accent1 5 5" xfId="1273"/>
    <cellStyle name="40% - Accent1 5 6" xfId="1274"/>
    <cellStyle name="40% - Accent1 5 7" xfId="1275"/>
    <cellStyle name="40% - Accent1 6" xfId="1276"/>
    <cellStyle name="40% - Accent1 6 2" xfId="1277"/>
    <cellStyle name="40% - Accent1 6 3" xfId="1278"/>
    <cellStyle name="40% - Accent1 6 4" xfId="1279"/>
    <cellStyle name="40% - Accent1 6 5" xfId="1280"/>
    <cellStyle name="40% - Accent1 6 6" xfId="1281"/>
    <cellStyle name="40% - Accent1 6 7" xfId="1282"/>
    <cellStyle name="40% - Accent1 7" xfId="1283"/>
    <cellStyle name="40% - Accent1 7 2" xfId="1284"/>
    <cellStyle name="40% - Accent1 7 3" xfId="1285"/>
    <cellStyle name="40% - Accent1 7 4" xfId="1286"/>
    <cellStyle name="40% - Accent1 7 5" xfId="1287"/>
    <cellStyle name="40% - Accent1 7 6" xfId="1288"/>
    <cellStyle name="40% - Accent1 7 7" xfId="1289"/>
    <cellStyle name="40% - Accent1 8" xfId="1290"/>
    <cellStyle name="40% - Accent1 8 2" xfId="1291"/>
    <cellStyle name="40% - Accent1 8 3" xfId="1292"/>
    <cellStyle name="40% - Accent1 8 4" xfId="1293"/>
    <cellStyle name="40% - Accent1 8 5" xfId="1294"/>
    <cellStyle name="40% - Accent1 8 6" xfId="1295"/>
    <cellStyle name="40% - Accent1 8 7" xfId="1296"/>
    <cellStyle name="40% - Accent1 9" xfId="1297"/>
    <cellStyle name="40% - Accent1 9 2" xfId="1298"/>
    <cellStyle name="40% - Accent1 9 3" xfId="1299"/>
    <cellStyle name="40% - Accent1 9 4" xfId="1300"/>
    <cellStyle name="40% - Accent1 9 5" xfId="1301"/>
    <cellStyle name="40% - Accent1 9 6" xfId="1302"/>
    <cellStyle name="40% - Accent1 9 7" xfId="1303"/>
    <cellStyle name="40% - Accent2" xfId="16" builtinId="35" customBuiltin="1"/>
    <cellStyle name="40% - Accent2 10" xfId="1304"/>
    <cellStyle name="40% - Accent2 11" xfId="1305"/>
    <cellStyle name="40% - Accent2 12" xfId="1306"/>
    <cellStyle name="40% - Accent2 13" xfId="1307"/>
    <cellStyle name="40% - Accent2 14" xfId="1308"/>
    <cellStyle name="40% - Accent2 15" xfId="1309"/>
    <cellStyle name="40% - Accent2 2" xfId="17"/>
    <cellStyle name="40% - Accent2 2 2" xfId="1310"/>
    <cellStyle name="40% - Accent2 2 2 2" xfId="1311"/>
    <cellStyle name="40% - Accent2 2 3" xfId="1312"/>
    <cellStyle name="40% - Accent2 2 3 2" xfId="1313"/>
    <cellStyle name="40% - Accent2 2 4" xfId="1314"/>
    <cellStyle name="40% - Accent2 2 5" xfId="1315"/>
    <cellStyle name="40% - Accent2 2 6" xfId="1316"/>
    <cellStyle name="40% - Accent2 2 7" xfId="1317"/>
    <cellStyle name="40% - Accent2 3" xfId="1318"/>
    <cellStyle name="40% - Accent2 3 2" xfId="1319"/>
    <cellStyle name="40% - Accent2 3 2 2" xfId="1320"/>
    <cellStyle name="40% - Accent2 3 3" xfId="1321"/>
    <cellStyle name="40% - Accent2 3 3 2" xfId="1322"/>
    <cellStyle name="40% - Accent2 3 4" xfId="1323"/>
    <cellStyle name="40% - Accent2 3 5" xfId="1324"/>
    <cellStyle name="40% - Accent2 3 6" xfId="1325"/>
    <cellStyle name="40% - Accent2 3 7" xfId="1326"/>
    <cellStyle name="40% - Accent2 4" xfId="1327"/>
    <cellStyle name="40% - Accent2 4 2" xfId="1328"/>
    <cellStyle name="40% - Accent2 4 2 2" xfId="1329"/>
    <cellStyle name="40% - Accent2 4 3" xfId="1330"/>
    <cellStyle name="40% - Accent2 4 3 2" xfId="1331"/>
    <cellStyle name="40% - Accent2 4 4" xfId="1332"/>
    <cellStyle name="40% - Accent2 4 5" xfId="1333"/>
    <cellStyle name="40% - Accent2 4 6" xfId="1334"/>
    <cellStyle name="40% - Accent2 4 7" xfId="1335"/>
    <cellStyle name="40% - Accent2 5" xfId="1336"/>
    <cellStyle name="40% - Accent2 5 2" xfId="1337"/>
    <cellStyle name="40% - Accent2 5 2 2" xfId="1338"/>
    <cellStyle name="40% - Accent2 5 3" xfId="1339"/>
    <cellStyle name="40% - Accent2 5 3 2" xfId="1340"/>
    <cellStyle name="40% - Accent2 5 4" xfId="1341"/>
    <cellStyle name="40% - Accent2 5 5" xfId="1342"/>
    <cellStyle name="40% - Accent2 5 6" xfId="1343"/>
    <cellStyle name="40% - Accent2 5 7" xfId="1344"/>
    <cellStyle name="40% - Accent2 6" xfId="1345"/>
    <cellStyle name="40% - Accent2 6 2" xfId="1346"/>
    <cellStyle name="40% - Accent2 6 3" xfId="1347"/>
    <cellStyle name="40% - Accent2 6 4" xfId="1348"/>
    <cellStyle name="40% - Accent2 6 5" xfId="1349"/>
    <cellStyle name="40% - Accent2 6 6" xfId="1350"/>
    <cellStyle name="40% - Accent2 6 7" xfId="1351"/>
    <cellStyle name="40% - Accent2 7" xfId="1352"/>
    <cellStyle name="40% - Accent2 7 2" xfId="1353"/>
    <cellStyle name="40% - Accent2 7 3" xfId="1354"/>
    <cellStyle name="40% - Accent2 7 4" xfId="1355"/>
    <cellStyle name="40% - Accent2 7 5" xfId="1356"/>
    <cellStyle name="40% - Accent2 7 6" xfId="1357"/>
    <cellStyle name="40% - Accent2 7 7" xfId="1358"/>
    <cellStyle name="40% - Accent2 8" xfId="1359"/>
    <cellStyle name="40% - Accent2 8 2" xfId="1360"/>
    <cellStyle name="40% - Accent2 8 3" xfId="1361"/>
    <cellStyle name="40% - Accent2 8 4" xfId="1362"/>
    <cellStyle name="40% - Accent2 8 5" xfId="1363"/>
    <cellStyle name="40% - Accent2 8 6" xfId="1364"/>
    <cellStyle name="40% - Accent2 8 7" xfId="1365"/>
    <cellStyle name="40% - Accent2 9" xfId="1366"/>
    <cellStyle name="40% - Accent2 9 2" xfId="1367"/>
    <cellStyle name="40% - Accent2 9 3" xfId="1368"/>
    <cellStyle name="40% - Accent2 9 4" xfId="1369"/>
    <cellStyle name="40% - Accent2 9 5" xfId="1370"/>
    <cellStyle name="40% - Accent2 9 6" xfId="1371"/>
    <cellStyle name="40% - Accent2 9 7" xfId="1372"/>
    <cellStyle name="40% - Accent3" xfId="18" builtinId="39" customBuiltin="1"/>
    <cellStyle name="40% - Accent3 10" xfId="1373"/>
    <cellStyle name="40% - Accent3 11" xfId="1374"/>
    <cellStyle name="40% - Accent3 12" xfId="1375"/>
    <cellStyle name="40% - Accent3 13" xfId="1376"/>
    <cellStyle name="40% - Accent3 14" xfId="1377"/>
    <cellStyle name="40% - Accent3 15" xfId="1378"/>
    <cellStyle name="40% - Accent3 2" xfId="19"/>
    <cellStyle name="40% - Accent3 2 2" xfId="1379"/>
    <cellStyle name="40% - Accent3 2 2 2" xfId="1380"/>
    <cellStyle name="40% - Accent3 2 3" xfId="1381"/>
    <cellStyle name="40% - Accent3 2 3 2" xfId="1382"/>
    <cellStyle name="40% - Accent3 2 4" xfId="1383"/>
    <cellStyle name="40% - Accent3 2 5" xfId="1384"/>
    <cellStyle name="40% - Accent3 2 6" xfId="1385"/>
    <cellStyle name="40% - Accent3 2 7" xfId="1386"/>
    <cellStyle name="40% - Accent3 3" xfId="1387"/>
    <cellStyle name="40% - Accent3 3 2" xfId="1388"/>
    <cellStyle name="40% - Accent3 3 2 2" xfId="1389"/>
    <cellStyle name="40% - Accent3 3 3" xfId="1390"/>
    <cellStyle name="40% - Accent3 3 3 2" xfId="1391"/>
    <cellStyle name="40% - Accent3 3 4" xfId="1392"/>
    <cellStyle name="40% - Accent3 3 5" xfId="1393"/>
    <cellStyle name="40% - Accent3 3 6" xfId="1394"/>
    <cellStyle name="40% - Accent3 3 7" xfId="1395"/>
    <cellStyle name="40% - Accent3 4" xfId="1396"/>
    <cellStyle name="40% - Accent3 4 2" xfId="1397"/>
    <cellStyle name="40% - Accent3 4 2 2" xfId="1398"/>
    <cellStyle name="40% - Accent3 4 3" xfId="1399"/>
    <cellStyle name="40% - Accent3 4 3 2" xfId="1400"/>
    <cellStyle name="40% - Accent3 4 4" xfId="1401"/>
    <cellStyle name="40% - Accent3 4 5" xfId="1402"/>
    <cellStyle name="40% - Accent3 4 6" xfId="1403"/>
    <cellStyle name="40% - Accent3 4 7" xfId="1404"/>
    <cellStyle name="40% - Accent3 5" xfId="1405"/>
    <cellStyle name="40% - Accent3 5 2" xfId="1406"/>
    <cellStyle name="40% - Accent3 5 2 2" xfId="1407"/>
    <cellStyle name="40% - Accent3 5 3" xfId="1408"/>
    <cellStyle name="40% - Accent3 5 3 2" xfId="1409"/>
    <cellStyle name="40% - Accent3 5 4" xfId="1410"/>
    <cellStyle name="40% - Accent3 5 5" xfId="1411"/>
    <cellStyle name="40% - Accent3 5 6" xfId="1412"/>
    <cellStyle name="40% - Accent3 5 7" xfId="1413"/>
    <cellStyle name="40% - Accent3 6" xfId="1414"/>
    <cellStyle name="40% - Accent3 6 2" xfId="1415"/>
    <cellStyle name="40% - Accent3 6 3" xfId="1416"/>
    <cellStyle name="40% - Accent3 6 4" xfId="1417"/>
    <cellStyle name="40% - Accent3 6 5" xfId="1418"/>
    <cellStyle name="40% - Accent3 6 6" xfId="1419"/>
    <cellStyle name="40% - Accent3 6 7" xfId="1420"/>
    <cellStyle name="40% - Accent3 7" xfId="1421"/>
    <cellStyle name="40% - Accent3 7 2" xfId="1422"/>
    <cellStyle name="40% - Accent3 7 3" xfId="1423"/>
    <cellStyle name="40% - Accent3 7 4" xfId="1424"/>
    <cellStyle name="40% - Accent3 7 5" xfId="1425"/>
    <cellStyle name="40% - Accent3 7 6" xfId="1426"/>
    <cellStyle name="40% - Accent3 7 7" xfId="1427"/>
    <cellStyle name="40% - Accent3 8" xfId="1428"/>
    <cellStyle name="40% - Accent3 8 2" xfId="1429"/>
    <cellStyle name="40% - Accent3 8 3" xfId="1430"/>
    <cellStyle name="40% - Accent3 8 4" xfId="1431"/>
    <cellStyle name="40% - Accent3 8 5" xfId="1432"/>
    <cellStyle name="40% - Accent3 8 6" xfId="1433"/>
    <cellStyle name="40% - Accent3 8 7" xfId="1434"/>
    <cellStyle name="40% - Accent3 9" xfId="1435"/>
    <cellStyle name="40% - Accent3 9 2" xfId="1436"/>
    <cellStyle name="40% - Accent3 9 3" xfId="1437"/>
    <cellStyle name="40% - Accent3 9 4" xfId="1438"/>
    <cellStyle name="40% - Accent3 9 5" xfId="1439"/>
    <cellStyle name="40% - Accent3 9 6" xfId="1440"/>
    <cellStyle name="40% - Accent3 9 7" xfId="1441"/>
    <cellStyle name="40% - Accent4" xfId="20" builtinId="43" customBuiltin="1"/>
    <cellStyle name="40% - Accent4 10" xfId="1442"/>
    <cellStyle name="40% - Accent4 11" xfId="1443"/>
    <cellStyle name="40% - Accent4 12" xfId="1444"/>
    <cellStyle name="40% - Accent4 13" xfId="1445"/>
    <cellStyle name="40% - Accent4 14" xfId="1446"/>
    <cellStyle name="40% - Accent4 15" xfId="1447"/>
    <cellStyle name="40% - Accent4 2" xfId="21"/>
    <cellStyle name="40% - Accent4 2 2" xfId="1448"/>
    <cellStyle name="40% - Accent4 2 2 2" xfId="1449"/>
    <cellStyle name="40% - Accent4 2 3" xfId="1450"/>
    <cellStyle name="40% - Accent4 2 3 2" xfId="1451"/>
    <cellStyle name="40% - Accent4 2 4" xfId="1452"/>
    <cellStyle name="40% - Accent4 2 5" xfId="1453"/>
    <cellStyle name="40% - Accent4 2 6" xfId="1454"/>
    <cellStyle name="40% - Accent4 2 7" xfId="1455"/>
    <cellStyle name="40% - Accent4 3" xfId="1456"/>
    <cellStyle name="40% - Accent4 3 2" xfId="1457"/>
    <cellStyle name="40% - Accent4 3 2 2" xfId="1458"/>
    <cellStyle name="40% - Accent4 3 3" xfId="1459"/>
    <cellStyle name="40% - Accent4 3 3 2" xfId="1460"/>
    <cellStyle name="40% - Accent4 3 4" xfId="1461"/>
    <cellStyle name="40% - Accent4 3 5" xfId="1462"/>
    <cellStyle name="40% - Accent4 3 6" xfId="1463"/>
    <cellStyle name="40% - Accent4 3 7" xfId="1464"/>
    <cellStyle name="40% - Accent4 4" xfId="1465"/>
    <cellStyle name="40% - Accent4 4 2" xfId="1466"/>
    <cellStyle name="40% - Accent4 4 2 2" xfId="1467"/>
    <cellStyle name="40% - Accent4 4 3" xfId="1468"/>
    <cellStyle name="40% - Accent4 4 3 2" xfId="1469"/>
    <cellStyle name="40% - Accent4 4 4" xfId="1470"/>
    <cellStyle name="40% - Accent4 4 5" xfId="1471"/>
    <cellStyle name="40% - Accent4 4 6" xfId="1472"/>
    <cellStyle name="40% - Accent4 4 7" xfId="1473"/>
    <cellStyle name="40% - Accent4 5" xfId="1474"/>
    <cellStyle name="40% - Accent4 5 2" xfId="1475"/>
    <cellStyle name="40% - Accent4 5 2 2" xfId="1476"/>
    <cellStyle name="40% - Accent4 5 3" xfId="1477"/>
    <cellStyle name="40% - Accent4 5 3 2" xfId="1478"/>
    <cellStyle name="40% - Accent4 5 4" xfId="1479"/>
    <cellStyle name="40% - Accent4 5 5" xfId="1480"/>
    <cellStyle name="40% - Accent4 5 6" xfId="1481"/>
    <cellStyle name="40% - Accent4 5 7" xfId="1482"/>
    <cellStyle name="40% - Accent4 6" xfId="1483"/>
    <cellStyle name="40% - Accent4 6 2" xfId="1484"/>
    <cellStyle name="40% - Accent4 6 3" xfId="1485"/>
    <cellStyle name="40% - Accent4 6 4" xfId="1486"/>
    <cellStyle name="40% - Accent4 6 5" xfId="1487"/>
    <cellStyle name="40% - Accent4 6 6" xfId="1488"/>
    <cellStyle name="40% - Accent4 6 7" xfId="1489"/>
    <cellStyle name="40% - Accent4 7" xfId="1490"/>
    <cellStyle name="40% - Accent4 7 2" xfId="1491"/>
    <cellStyle name="40% - Accent4 7 3" xfId="1492"/>
    <cellStyle name="40% - Accent4 7 4" xfId="1493"/>
    <cellStyle name="40% - Accent4 7 5" xfId="1494"/>
    <cellStyle name="40% - Accent4 7 6" xfId="1495"/>
    <cellStyle name="40% - Accent4 7 7" xfId="1496"/>
    <cellStyle name="40% - Accent4 8" xfId="1497"/>
    <cellStyle name="40% - Accent4 8 2" xfId="1498"/>
    <cellStyle name="40% - Accent4 8 3" xfId="1499"/>
    <cellStyle name="40% - Accent4 8 4" xfId="1500"/>
    <cellStyle name="40% - Accent4 8 5" xfId="1501"/>
    <cellStyle name="40% - Accent4 8 6" xfId="1502"/>
    <cellStyle name="40% - Accent4 8 7" xfId="1503"/>
    <cellStyle name="40% - Accent4 9" xfId="1504"/>
    <cellStyle name="40% - Accent4 9 2" xfId="1505"/>
    <cellStyle name="40% - Accent4 9 3" xfId="1506"/>
    <cellStyle name="40% - Accent4 9 4" xfId="1507"/>
    <cellStyle name="40% - Accent4 9 5" xfId="1508"/>
    <cellStyle name="40% - Accent4 9 6" xfId="1509"/>
    <cellStyle name="40% - Accent4 9 7" xfId="1510"/>
    <cellStyle name="40% - Accent5" xfId="22" builtinId="47" customBuiltin="1"/>
    <cellStyle name="40% - Accent5 10" xfId="1511"/>
    <cellStyle name="40% - Accent5 11" xfId="1512"/>
    <cellStyle name="40% - Accent5 12" xfId="1513"/>
    <cellStyle name="40% - Accent5 13" xfId="1514"/>
    <cellStyle name="40% - Accent5 14" xfId="1515"/>
    <cellStyle name="40% - Accent5 15" xfId="1516"/>
    <cellStyle name="40% - Accent5 2" xfId="23"/>
    <cellStyle name="40% - Accent5 2 2" xfId="1517"/>
    <cellStyle name="40% - Accent5 2 2 2" xfId="1518"/>
    <cellStyle name="40% - Accent5 2 3" xfId="1519"/>
    <cellStyle name="40% - Accent5 2 3 2" xfId="1520"/>
    <cellStyle name="40% - Accent5 2 4" xfId="1521"/>
    <cellStyle name="40% - Accent5 2 5" xfId="1522"/>
    <cellStyle name="40% - Accent5 2 6" xfId="1523"/>
    <cellStyle name="40% - Accent5 2 7" xfId="1524"/>
    <cellStyle name="40% - Accent5 3" xfId="1525"/>
    <cellStyle name="40% - Accent5 3 2" xfId="1526"/>
    <cellStyle name="40% - Accent5 3 2 2" xfId="1527"/>
    <cellStyle name="40% - Accent5 3 3" xfId="1528"/>
    <cellStyle name="40% - Accent5 3 3 2" xfId="1529"/>
    <cellStyle name="40% - Accent5 3 4" xfId="1530"/>
    <cellStyle name="40% - Accent5 3 5" xfId="1531"/>
    <cellStyle name="40% - Accent5 3 6" xfId="1532"/>
    <cellStyle name="40% - Accent5 3 7" xfId="1533"/>
    <cellStyle name="40% - Accent5 4" xfId="1534"/>
    <cellStyle name="40% - Accent5 4 2" xfId="1535"/>
    <cellStyle name="40% - Accent5 4 2 2" xfId="1536"/>
    <cellStyle name="40% - Accent5 4 3" xfId="1537"/>
    <cellStyle name="40% - Accent5 4 3 2" xfId="1538"/>
    <cellStyle name="40% - Accent5 4 4" xfId="1539"/>
    <cellStyle name="40% - Accent5 4 5" xfId="1540"/>
    <cellStyle name="40% - Accent5 4 6" xfId="1541"/>
    <cellStyle name="40% - Accent5 4 7" xfId="1542"/>
    <cellStyle name="40% - Accent5 5" xfId="1543"/>
    <cellStyle name="40% - Accent5 5 2" xfId="1544"/>
    <cellStyle name="40% - Accent5 5 2 2" xfId="1545"/>
    <cellStyle name="40% - Accent5 5 3" xfId="1546"/>
    <cellStyle name="40% - Accent5 5 3 2" xfId="1547"/>
    <cellStyle name="40% - Accent5 5 4" xfId="1548"/>
    <cellStyle name="40% - Accent5 5 5" xfId="1549"/>
    <cellStyle name="40% - Accent5 5 6" xfId="1550"/>
    <cellStyle name="40% - Accent5 5 7" xfId="1551"/>
    <cellStyle name="40% - Accent5 6" xfId="1552"/>
    <cellStyle name="40% - Accent5 6 2" xfId="1553"/>
    <cellStyle name="40% - Accent5 6 3" xfId="1554"/>
    <cellStyle name="40% - Accent5 6 4" xfId="1555"/>
    <cellStyle name="40% - Accent5 6 5" xfId="1556"/>
    <cellStyle name="40% - Accent5 6 6" xfId="1557"/>
    <cellStyle name="40% - Accent5 6 7" xfId="1558"/>
    <cellStyle name="40% - Accent5 7" xfId="1559"/>
    <cellStyle name="40% - Accent5 7 2" xfId="1560"/>
    <cellStyle name="40% - Accent5 7 3" xfId="1561"/>
    <cellStyle name="40% - Accent5 7 4" xfId="1562"/>
    <cellStyle name="40% - Accent5 7 5" xfId="1563"/>
    <cellStyle name="40% - Accent5 7 6" xfId="1564"/>
    <cellStyle name="40% - Accent5 7 7" xfId="1565"/>
    <cellStyle name="40% - Accent5 8" xfId="1566"/>
    <cellStyle name="40% - Accent5 8 2" xfId="1567"/>
    <cellStyle name="40% - Accent5 8 3" xfId="1568"/>
    <cellStyle name="40% - Accent5 8 4" xfId="1569"/>
    <cellStyle name="40% - Accent5 8 5" xfId="1570"/>
    <cellStyle name="40% - Accent5 8 6" xfId="1571"/>
    <cellStyle name="40% - Accent5 8 7" xfId="1572"/>
    <cellStyle name="40% - Accent5 9" xfId="1573"/>
    <cellStyle name="40% - Accent5 9 2" xfId="1574"/>
    <cellStyle name="40% - Accent5 9 3" xfId="1575"/>
    <cellStyle name="40% - Accent5 9 4" xfId="1576"/>
    <cellStyle name="40% - Accent5 9 5" xfId="1577"/>
    <cellStyle name="40% - Accent5 9 6" xfId="1578"/>
    <cellStyle name="40% - Accent5 9 7" xfId="1579"/>
    <cellStyle name="40% - Accent6" xfId="24" builtinId="51" customBuiltin="1"/>
    <cellStyle name="40% - Accent6 10" xfId="1580"/>
    <cellStyle name="40% - Accent6 11" xfId="1581"/>
    <cellStyle name="40% - Accent6 12" xfId="1582"/>
    <cellStyle name="40% - Accent6 13" xfId="1583"/>
    <cellStyle name="40% - Accent6 14" xfId="1584"/>
    <cellStyle name="40% - Accent6 15" xfId="1585"/>
    <cellStyle name="40% - Accent6 2" xfId="25"/>
    <cellStyle name="40% - Accent6 2 2" xfId="1586"/>
    <cellStyle name="40% - Accent6 2 2 2" xfId="1587"/>
    <cellStyle name="40% - Accent6 2 3" xfId="1588"/>
    <cellStyle name="40% - Accent6 2 3 2" xfId="1589"/>
    <cellStyle name="40% - Accent6 2 4" xfId="1590"/>
    <cellStyle name="40% - Accent6 2 5" xfId="1591"/>
    <cellStyle name="40% - Accent6 2 6" xfId="1592"/>
    <cellStyle name="40% - Accent6 2 7" xfId="1593"/>
    <cellStyle name="40% - Accent6 3" xfId="1594"/>
    <cellStyle name="40% - Accent6 3 2" xfId="1595"/>
    <cellStyle name="40% - Accent6 3 2 2" xfId="1596"/>
    <cellStyle name="40% - Accent6 3 3" xfId="1597"/>
    <cellStyle name="40% - Accent6 3 3 2" xfId="1598"/>
    <cellStyle name="40% - Accent6 3 4" xfId="1599"/>
    <cellStyle name="40% - Accent6 3 5" xfId="1600"/>
    <cellStyle name="40% - Accent6 3 6" xfId="1601"/>
    <cellStyle name="40% - Accent6 3 7" xfId="1602"/>
    <cellStyle name="40% - Accent6 4" xfId="1603"/>
    <cellStyle name="40% - Accent6 4 2" xfId="1604"/>
    <cellStyle name="40% - Accent6 4 2 2" xfId="1605"/>
    <cellStyle name="40% - Accent6 4 3" xfId="1606"/>
    <cellStyle name="40% - Accent6 4 3 2" xfId="1607"/>
    <cellStyle name="40% - Accent6 4 4" xfId="1608"/>
    <cellStyle name="40% - Accent6 4 5" xfId="1609"/>
    <cellStyle name="40% - Accent6 4 6" xfId="1610"/>
    <cellStyle name="40% - Accent6 4 7" xfId="1611"/>
    <cellStyle name="40% - Accent6 5" xfId="1612"/>
    <cellStyle name="40% - Accent6 5 2" xfId="1613"/>
    <cellStyle name="40% - Accent6 5 2 2" xfId="1614"/>
    <cellStyle name="40% - Accent6 5 3" xfId="1615"/>
    <cellStyle name="40% - Accent6 5 3 2" xfId="1616"/>
    <cellStyle name="40% - Accent6 5 4" xfId="1617"/>
    <cellStyle name="40% - Accent6 5 5" xfId="1618"/>
    <cellStyle name="40% - Accent6 5 6" xfId="1619"/>
    <cellStyle name="40% - Accent6 5 7" xfId="1620"/>
    <cellStyle name="40% - Accent6 6" xfId="1621"/>
    <cellStyle name="40% - Accent6 6 2" xfId="1622"/>
    <cellStyle name="40% - Accent6 6 3" xfId="1623"/>
    <cellStyle name="40% - Accent6 6 4" xfId="1624"/>
    <cellStyle name="40% - Accent6 6 5" xfId="1625"/>
    <cellStyle name="40% - Accent6 6 6" xfId="1626"/>
    <cellStyle name="40% - Accent6 6 7" xfId="1627"/>
    <cellStyle name="40% - Accent6 7" xfId="1628"/>
    <cellStyle name="40% - Accent6 7 2" xfId="1629"/>
    <cellStyle name="40% - Accent6 7 3" xfId="1630"/>
    <cellStyle name="40% - Accent6 7 4" xfId="1631"/>
    <cellStyle name="40% - Accent6 7 5" xfId="1632"/>
    <cellStyle name="40% - Accent6 7 6" xfId="1633"/>
    <cellStyle name="40% - Accent6 7 7" xfId="1634"/>
    <cellStyle name="40% - Accent6 8" xfId="1635"/>
    <cellStyle name="40% - Accent6 8 2" xfId="1636"/>
    <cellStyle name="40% - Accent6 8 3" xfId="1637"/>
    <cellStyle name="40% - Accent6 8 4" xfId="1638"/>
    <cellStyle name="40% - Accent6 8 5" xfId="1639"/>
    <cellStyle name="40% - Accent6 8 6" xfId="1640"/>
    <cellStyle name="40% - Accent6 8 7" xfId="1641"/>
    <cellStyle name="40% - Accent6 9" xfId="1642"/>
    <cellStyle name="40% - Accent6 9 2" xfId="1643"/>
    <cellStyle name="40% - Accent6 9 3" xfId="1644"/>
    <cellStyle name="40% - Accent6 9 4" xfId="1645"/>
    <cellStyle name="40% - Accent6 9 5" xfId="1646"/>
    <cellStyle name="40% - Accent6 9 6" xfId="1647"/>
    <cellStyle name="40% - Accent6 9 7" xfId="1648"/>
    <cellStyle name="40% - アクセント 1" xfId="1649"/>
    <cellStyle name="40% - アクセント 2" xfId="1650"/>
    <cellStyle name="40% - アクセント 3" xfId="1651"/>
    <cellStyle name="40% - アクセント 4" xfId="1652"/>
    <cellStyle name="40% - アクセント 5" xfId="1653"/>
    <cellStyle name="40% - アクセント 6" xfId="1654"/>
    <cellStyle name="40% - アクセント1" xfId="1655"/>
    <cellStyle name="40% - アクセント2" xfId="1656"/>
    <cellStyle name="40% - アクセント3" xfId="1657"/>
    <cellStyle name="40% - アクセント4" xfId="1658"/>
    <cellStyle name="40% - アクセント5" xfId="1659"/>
    <cellStyle name="40% - アクセント6" xfId="1660"/>
    <cellStyle name="40% - ส่วนที่ถูกเน้น1" xfId="1661"/>
    <cellStyle name="40% - ส่วนที่ถูกเน้น1 2" xfId="1662"/>
    <cellStyle name="40% - ส่วนที่ถูกเน้น1 3" xfId="1663"/>
    <cellStyle name="40% - ส่วนที่ถูกเน้น2" xfId="1664"/>
    <cellStyle name="40% - ส่วนที่ถูกเน้น2 2" xfId="1665"/>
    <cellStyle name="40% - ส่วนที่ถูกเน้น2 3" xfId="1666"/>
    <cellStyle name="40% - ส่วนที่ถูกเน้น3" xfId="1667"/>
    <cellStyle name="40% - ส่วนที่ถูกเน้น3 2" xfId="1668"/>
    <cellStyle name="40% - ส่วนที่ถูกเน้น3 3" xfId="1669"/>
    <cellStyle name="40% - ส่วนที่ถูกเน้น4" xfId="1670"/>
    <cellStyle name="40% - ส่วนที่ถูกเน้น4 2" xfId="1671"/>
    <cellStyle name="40% - ส่วนที่ถูกเน้น4 3" xfId="1672"/>
    <cellStyle name="40% - ส่วนที่ถูกเน้น5" xfId="1673"/>
    <cellStyle name="40% - ส่วนที่ถูกเน้น5 2" xfId="1674"/>
    <cellStyle name="40% - ส่วนที่ถูกเน้น5 3" xfId="1675"/>
    <cellStyle name="40% - ส่วนที่ถูกเน้น6" xfId="1676"/>
    <cellStyle name="40% - ส่วนที่ถูกเน้น6 2" xfId="1677"/>
    <cellStyle name="40% - ส่วนที่ถูกเน้น6 3" xfId="1678"/>
    <cellStyle name="40% - 强调文字颜色 1" xfId="1679"/>
    <cellStyle name="40% - 强调文字颜色 2" xfId="1680"/>
    <cellStyle name="40% - 强调文字颜色 3" xfId="1681"/>
    <cellStyle name="40% - 强调文字颜色 4" xfId="1682"/>
    <cellStyle name="40% - 强调文字颜色 5" xfId="1683"/>
    <cellStyle name="40% - 强调文字颜色 6" xfId="1684"/>
    <cellStyle name="60% - Accent1" xfId="26" builtinId="32" customBuiltin="1"/>
    <cellStyle name="60% - Accent1 10" xfId="1685"/>
    <cellStyle name="60% - Accent1 11" xfId="1686"/>
    <cellStyle name="60% - Accent1 12" xfId="1687"/>
    <cellStyle name="60% - Accent1 13" xfId="1688"/>
    <cellStyle name="60% - Accent1 14" xfId="1689"/>
    <cellStyle name="60% - Accent1 15" xfId="1690"/>
    <cellStyle name="60% - Accent1 2" xfId="27"/>
    <cellStyle name="60% - Accent1 2 2" xfId="1691"/>
    <cellStyle name="60% - Accent1 2 2 2" xfId="8492"/>
    <cellStyle name="60% - Accent1 2 3" xfId="1692"/>
    <cellStyle name="60% - Accent1 2 4" xfId="1693"/>
    <cellStyle name="60% - Accent1 2 5" xfId="1694"/>
    <cellStyle name="60% - Accent1 2 6" xfId="1695"/>
    <cellStyle name="60% - Accent1 2 7" xfId="1696"/>
    <cellStyle name="60% - Accent1 3" xfId="1697"/>
    <cellStyle name="60% - Accent1 3 2" xfId="1698"/>
    <cellStyle name="60% - Accent1 3 2 2" xfId="8493"/>
    <cellStyle name="60% - Accent1 3 3" xfId="1699"/>
    <cellStyle name="60% - Accent1 3 4" xfId="1700"/>
    <cellStyle name="60% - Accent1 3 5" xfId="1701"/>
    <cellStyle name="60% - Accent1 3 6" xfId="1702"/>
    <cellStyle name="60% - Accent1 3 7" xfId="1703"/>
    <cellStyle name="60% - Accent1 4" xfId="1704"/>
    <cellStyle name="60% - Accent1 4 2" xfId="1705"/>
    <cellStyle name="60% - Accent1 4 2 2" xfId="8494"/>
    <cellStyle name="60% - Accent1 4 3" xfId="1706"/>
    <cellStyle name="60% - Accent1 4 4" xfId="1707"/>
    <cellStyle name="60% - Accent1 4 5" xfId="1708"/>
    <cellStyle name="60% - Accent1 4 6" xfId="1709"/>
    <cellStyle name="60% - Accent1 4 7" xfId="1710"/>
    <cellStyle name="60% - Accent1 5" xfId="1711"/>
    <cellStyle name="60% - Accent1 5 2" xfId="1712"/>
    <cellStyle name="60% - Accent1 5 3" xfId="1713"/>
    <cellStyle name="60% - Accent1 5 4" xfId="1714"/>
    <cellStyle name="60% - Accent1 5 5" xfId="1715"/>
    <cellStyle name="60% - Accent1 5 6" xfId="1716"/>
    <cellStyle name="60% - Accent1 5 7" xfId="1717"/>
    <cellStyle name="60% - Accent1 6" xfId="1718"/>
    <cellStyle name="60% - Accent1 6 2" xfId="1719"/>
    <cellStyle name="60% - Accent1 6 3" xfId="1720"/>
    <cellStyle name="60% - Accent1 6 4" xfId="1721"/>
    <cellStyle name="60% - Accent1 6 5" xfId="1722"/>
    <cellStyle name="60% - Accent1 6 6" xfId="1723"/>
    <cellStyle name="60% - Accent1 6 7" xfId="1724"/>
    <cellStyle name="60% - Accent1 7" xfId="1725"/>
    <cellStyle name="60% - Accent1 7 2" xfId="1726"/>
    <cellStyle name="60% - Accent1 7 3" xfId="1727"/>
    <cellStyle name="60% - Accent1 7 4" xfId="1728"/>
    <cellStyle name="60% - Accent1 7 5" xfId="1729"/>
    <cellStyle name="60% - Accent1 7 6" xfId="1730"/>
    <cellStyle name="60% - Accent1 7 7" xfId="1731"/>
    <cellStyle name="60% - Accent1 8" xfId="1732"/>
    <cellStyle name="60% - Accent1 8 2" xfId="1733"/>
    <cellStyle name="60% - Accent1 8 3" xfId="1734"/>
    <cellStyle name="60% - Accent1 8 4" xfId="1735"/>
    <cellStyle name="60% - Accent1 8 5" xfId="1736"/>
    <cellStyle name="60% - Accent1 8 6" xfId="1737"/>
    <cellStyle name="60% - Accent1 8 7" xfId="1738"/>
    <cellStyle name="60% - Accent1 9" xfId="1739"/>
    <cellStyle name="60% - Accent1 9 2" xfId="1740"/>
    <cellStyle name="60% - Accent1 9 3" xfId="1741"/>
    <cellStyle name="60% - Accent1 9 4" xfId="1742"/>
    <cellStyle name="60% - Accent1 9 5" xfId="1743"/>
    <cellStyle name="60% - Accent1 9 6" xfId="1744"/>
    <cellStyle name="60% - Accent1 9 7" xfId="1745"/>
    <cellStyle name="60% - Accent2" xfId="28" builtinId="36" customBuiltin="1"/>
    <cellStyle name="60% - Accent2 10" xfId="1746"/>
    <cellStyle name="60% - Accent2 11" xfId="1747"/>
    <cellStyle name="60% - Accent2 12" xfId="1748"/>
    <cellStyle name="60% - Accent2 13" xfId="1749"/>
    <cellStyle name="60% - Accent2 14" xfId="1750"/>
    <cellStyle name="60% - Accent2 15" xfId="1751"/>
    <cellStyle name="60% - Accent2 2" xfId="29"/>
    <cellStyle name="60% - Accent2 2 2" xfId="1752"/>
    <cellStyle name="60% - Accent2 2 2 2" xfId="8495"/>
    <cellStyle name="60% - Accent2 2 3" xfId="1753"/>
    <cellStyle name="60% - Accent2 2 4" xfId="1754"/>
    <cellStyle name="60% - Accent2 2 5" xfId="1755"/>
    <cellStyle name="60% - Accent2 2 6" xfId="1756"/>
    <cellStyle name="60% - Accent2 2 7" xfId="1757"/>
    <cellStyle name="60% - Accent2 3" xfId="1758"/>
    <cellStyle name="60% - Accent2 3 2" xfId="1759"/>
    <cellStyle name="60% - Accent2 3 2 2" xfId="8496"/>
    <cellStyle name="60% - Accent2 3 3" xfId="1760"/>
    <cellStyle name="60% - Accent2 3 4" xfId="1761"/>
    <cellStyle name="60% - Accent2 3 5" xfId="1762"/>
    <cellStyle name="60% - Accent2 3 6" xfId="1763"/>
    <cellStyle name="60% - Accent2 3 7" xfId="1764"/>
    <cellStyle name="60% - Accent2 4" xfId="1765"/>
    <cellStyle name="60% - Accent2 4 2" xfId="1766"/>
    <cellStyle name="60% - Accent2 4 2 2" xfId="8497"/>
    <cellStyle name="60% - Accent2 4 3" xfId="1767"/>
    <cellStyle name="60% - Accent2 4 4" xfId="1768"/>
    <cellStyle name="60% - Accent2 4 5" xfId="1769"/>
    <cellStyle name="60% - Accent2 4 6" xfId="1770"/>
    <cellStyle name="60% - Accent2 4 7" xfId="1771"/>
    <cellStyle name="60% - Accent2 5" xfId="1772"/>
    <cellStyle name="60% - Accent2 5 2" xfId="1773"/>
    <cellStyle name="60% - Accent2 5 3" xfId="1774"/>
    <cellStyle name="60% - Accent2 5 4" xfId="1775"/>
    <cellStyle name="60% - Accent2 5 5" xfId="1776"/>
    <cellStyle name="60% - Accent2 5 6" xfId="1777"/>
    <cellStyle name="60% - Accent2 5 7" xfId="1778"/>
    <cellStyle name="60% - Accent2 6" xfId="1779"/>
    <cellStyle name="60% - Accent2 6 2" xfId="1780"/>
    <cellStyle name="60% - Accent2 6 3" xfId="1781"/>
    <cellStyle name="60% - Accent2 6 4" xfId="1782"/>
    <cellStyle name="60% - Accent2 6 5" xfId="1783"/>
    <cellStyle name="60% - Accent2 6 6" xfId="1784"/>
    <cellStyle name="60% - Accent2 6 7" xfId="1785"/>
    <cellStyle name="60% - Accent2 7" xfId="1786"/>
    <cellStyle name="60% - Accent2 7 2" xfId="1787"/>
    <cellStyle name="60% - Accent2 7 3" xfId="1788"/>
    <cellStyle name="60% - Accent2 7 4" xfId="1789"/>
    <cellStyle name="60% - Accent2 7 5" xfId="1790"/>
    <cellStyle name="60% - Accent2 7 6" xfId="1791"/>
    <cellStyle name="60% - Accent2 7 7" xfId="1792"/>
    <cellStyle name="60% - Accent2 8" xfId="1793"/>
    <cellStyle name="60% - Accent2 8 2" xfId="1794"/>
    <cellStyle name="60% - Accent2 8 3" xfId="1795"/>
    <cellStyle name="60% - Accent2 8 4" xfId="1796"/>
    <cellStyle name="60% - Accent2 8 5" xfId="1797"/>
    <cellStyle name="60% - Accent2 8 6" xfId="1798"/>
    <cellStyle name="60% - Accent2 8 7" xfId="1799"/>
    <cellStyle name="60% - Accent2 9" xfId="1800"/>
    <cellStyle name="60% - Accent2 9 2" xfId="1801"/>
    <cellStyle name="60% - Accent2 9 3" xfId="1802"/>
    <cellStyle name="60% - Accent2 9 4" xfId="1803"/>
    <cellStyle name="60% - Accent2 9 5" xfId="1804"/>
    <cellStyle name="60% - Accent2 9 6" xfId="1805"/>
    <cellStyle name="60% - Accent2 9 7" xfId="1806"/>
    <cellStyle name="60% - Accent3" xfId="30" builtinId="40" customBuiltin="1"/>
    <cellStyle name="60% - Accent3 10" xfId="1807"/>
    <cellStyle name="60% - Accent3 11" xfId="1808"/>
    <cellStyle name="60% - Accent3 12" xfId="1809"/>
    <cellStyle name="60% - Accent3 13" xfId="1810"/>
    <cellStyle name="60% - Accent3 14" xfId="1811"/>
    <cellStyle name="60% - Accent3 15" xfId="1812"/>
    <cellStyle name="60% - Accent3 2" xfId="31"/>
    <cellStyle name="60% - Accent3 2 2" xfId="1813"/>
    <cellStyle name="60% - Accent3 2 2 2" xfId="8498"/>
    <cellStyle name="60% - Accent3 2 3" xfId="1814"/>
    <cellStyle name="60% - Accent3 2 4" xfId="1815"/>
    <cellStyle name="60% - Accent3 2 5" xfId="1816"/>
    <cellStyle name="60% - Accent3 2 6" xfId="1817"/>
    <cellStyle name="60% - Accent3 2 7" xfId="1818"/>
    <cellStyle name="60% - Accent3 3" xfId="1819"/>
    <cellStyle name="60% - Accent3 3 2" xfId="1820"/>
    <cellStyle name="60% - Accent3 3 2 2" xfId="8499"/>
    <cellStyle name="60% - Accent3 3 3" xfId="1821"/>
    <cellStyle name="60% - Accent3 3 4" xfId="1822"/>
    <cellStyle name="60% - Accent3 3 5" xfId="1823"/>
    <cellStyle name="60% - Accent3 3 6" xfId="1824"/>
    <cellStyle name="60% - Accent3 3 7" xfId="1825"/>
    <cellStyle name="60% - Accent3 4" xfId="1826"/>
    <cellStyle name="60% - Accent3 4 2" xfId="1827"/>
    <cellStyle name="60% - Accent3 4 2 2" xfId="8500"/>
    <cellStyle name="60% - Accent3 4 3" xfId="1828"/>
    <cellStyle name="60% - Accent3 4 4" xfId="1829"/>
    <cellStyle name="60% - Accent3 4 5" xfId="1830"/>
    <cellStyle name="60% - Accent3 4 6" xfId="1831"/>
    <cellStyle name="60% - Accent3 4 7" xfId="1832"/>
    <cellStyle name="60% - Accent3 5" xfId="1833"/>
    <cellStyle name="60% - Accent3 5 2" xfId="1834"/>
    <cellStyle name="60% - Accent3 5 3" xfId="1835"/>
    <cellStyle name="60% - Accent3 5 4" xfId="1836"/>
    <cellStyle name="60% - Accent3 5 5" xfId="1837"/>
    <cellStyle name="60% - Accent3 5 6" xfId="1838"/>
    <cellStyle name="60% - Accent3 5 7" xfId="1839"/>
    <cellStyle name="60% - Accent3 6" xfId="1840"/>
    <cellStyle name="60% - Accent3 6 2" xfId="1841"/>
    <cellStyle name="60% - Accent3 6 3" xfId="1842"/>
    <cellStyle name="60% - Accent3 6 4" xfId="1843"/>
    <cellStyle name="60% - Accent3 6 5" xfId="1844"/>
    <cellStyle name="60% - Accent3 6 6" xfId="1845"/>
    <cellStyle name="60% - Accent3 6 7" xfId="1846"/>
    <cellStyle name="60% - Accent3 7" xfId="1847"/>
    <cellStyle name="60% - Accent3 7 2" xfId="1848"/>
    <cellStyle name="60% - Accent3 7 3" xfId="1849"/>
    <cellStyle name="60% - Accent3 7 4" xfId="1850"/>
    <cellStyle name="60% - Accent3 7 5" xfId="1851"/>
    <cellStyle name="60% - Accent3 7 6" xfId="1852"/>
    <cellStyle name="60% - Accent3 7 7" xfId="1853"/>
    <cellStyle name="60% - Accent3 8" xfId="1854"/>
    <cellStyle name="60% - Accent3 8 2" xfId="1855"/>
    <cellStyle name="60% - Accent3 8 3" xfId="1856"/>
    <cellStyle name="60% - Accent3 8 4" xfId="1857"/>
    <cellStyle name="60% - Accent3 8 5" xfId="1858"/>
    <cellStyle name="60% - Accent3 8 6" xfId="1859"/>
    <cellStyle name="60% - Accent3 8 7" xfId="1860"/>
    <cellStyle name="60% - Accent3 9" xfId="1861"/>
    <cellStyle name="60% - Accent3 9 2" xfId="1862"/>
    <cellStyle name="60% - Accent3 9 3" xfId="1863"/>
    <cellStyle name="60% - Accent3 9 4" xfId="1864"/>
    <cellStyle name="60% - Accent3 9 5" xfId="1865"/>
    <cellStyle name="60% - Accent3 9 6" xfId="1866"/>
    <cellStyle name="60% - Accent3 9 7" xfId="1867"/>
    <cellStyle name="60% - Accent4" xfId="32" builtinId="44" customBuiltin="1"/>
    <cellStyle name="60% - Accent4 10" xfId="1868"/>
    <cellStyle name="60% - Accent4 11" xfId="1869"/>
    <cellStyle name="60% - Accent4 12" xfId="1870"/>
    <cellStyle name="60% - Accent4 13" xfId="1871"/>
    <cellStyle name="60% - Accent4 14" xfId="1872"/>
    <cellStyle name="60% - Accent4 15" xfId="1873"/>
    <cellStyle name="60% - Accent4 2" xfId="33"/>
    <cellStyle name="60% - Accent4 2 2" xfId="1874"/>
    <cellStyle name="60% - Accent4 2 2 2" xfId="8501"/>
    <cellStyle name="60% - Accent4 2 3" xfId="1875"/>
    <cellStyle name="60% - Accent4 2 4" xfId="1876"/>
    <cellStyle name="60% - Accent4 2 5" xfId="1877"/>
    <cellStyle name="60% - Accent4 2 6" xfId="1878"/>
    <cellStyle name="60% - Accent4 2 7" xfId="1879"/>
    <cellStyle name="60% - Accent4 3" xfId="1880"/>
    <cellStyle name="60% - Accent4 3 2" xfId="1881"/>
    <cellStyle name="60% - Accent4 3 2 2" xfId="8502"/>
    <cellStyle name="60% - Accent4 3 3" xfId="1882"/>
    <cellStyle name="60% - Accent4 3 4" xfId="1883"/>
    <cellStyle name="60% - Accent4 3 5" xfId="1884"/>
    <cellStyle name="60% - Accent4 3 6" xfId="1885"/>
    <cellStyle name="60% - Accent4 3 7" xfId="1886"/>
    <cellStyle name="60% - Accent4 4" xfId="1887"/>
    <cellStyle name="60% - Accent4 4 2" xfId="1888"/>
    <cellStyle name="60% - Accent4 4 2 2" xfId="8503"/>
    <cellStyle name="60% - Accent4 4 3" xfId="1889"/>
    <cellStyle name="60% - Accent4 4 4" xfId="1890"/>
    <cellStyle name="60% - Accent4 4 5" xfId="1891"/>
    <cellStyle name="60% - Accent4 4 6" xfId="1892"/>
    <cellStyle name="60% - Accent4 4 7" xfId="1893"/>
    <cellStyle name="60% - Accent4 5" xfId="1894"/>
    <cellStyle name="60% - Accent4 5 2" xfId="1895"/>
    <cellStyle name="60% - Accent4 5 3" xfId="1896"/>
    <cellStyle name="60% - Accent4 5 4" xfId="1897"/>
    <cellStyle name="60% - Accent4 5 5" xfId="1898"/>
    <cellStyle name="60% - Accent4 5 6" xfId="1899"/>
    <cellStyle name="60% - Accent4 5 7" xfId="1900"/>
    <cellStyle name="60% - Accent4 6" xfId="1901"/>
    <cellStyle name="60% - Accent4 6 2" xfId="1902"/>
    <cellStyle name="60% - Accent4 6 3" xfId="1903"/>
    <cellStyle name="60% - Accent4 6 4" xfId="1904"/>
    <cellStyle name="60% - Accent4 6 5" xfId="1905"/>
    <cellStyle name="60% - Accent4 6 6" xfId="1906"/>
    <cellStyle name="60% - Accent4 6 7" xfId="1907"/>
    <cellStyle name="60% - Accent4 7" xfId="1908"/>
    <cellStyle name="60% - Accent4 7 2" xfId="1909"/>
    <cellStyle name="60% - Accent4 7 3" xfId="1910"/>
    <cellStyle name="60% - Accent4 7 4" xfId="1911"/>
    <cellStyle name="60% - Accent4 7 5" xfId="1912"/>
    <cellStyle name="60% - Accent4 7 6" xfId="1913"/>
    <cellStyle name="60% - Accent4 7 7" xfId="1914"/>
    <cellStyle name="60% - Accent4 8" xfId="1915"/>
    <cellStyle name="60% - Accent4 8 2" xfId="1916"/>
    <cellStyle name="60% - Accent4 8 3" xfId="1917"/>
    <cellStyle name="60% - Accent4 8 4" xfId="1918"/>
    <cellStyle name="60% - Accent4 8 5" xfId="1919"/>
    <cellStyle name="60% - Accent4 8 6" xfId="1920"/>
    <cellStyle name="60% - Accent4 8 7" xfId="1921"/>
    <cellStyle name="60% - Accent4 9" xfId="1922"/>
    <cellStyle name="60% - Accent4 9 2" xfId="1923"/>
    <cellStyle name="60% - Accent4 9 3" xfId="1924"/>
    <cellStyle name="60% - Accent4 9 4" xfId="1925"/>
    <cellStyle name="60% - Accent4 9 5" xfId="1926"/>
    <cellStyle name="60% - Accent4 9 6" xfId="1927"/>
    <cellStyle name="60% - Accent4 9 7" xfId="1928"/>
    <cellStyle name="60% - Accent5" xfId="34" builtinId="48" customBuiltin="1"/>
    <cellStyle name="60% - Accent5 10" xfId="1929"/>
    <cellStyle name="60% - Accent5 11" xfId="1930"/>
    <cellStyle name="60% - Accent5 12" xfId="1931"/>
    <cellStyle name="60% - Accent5 13" xfId="1932"/>
    <cellStyle name="60% - Accent5 14" xfId="1933"/>
    <cellStyle name="60% - Accent5 15" xfId="1934"/>
    <cellStyle name="60% - Accent5 2" xfId="35"/>
    <cellStyle name="60% - Accent5 2 2" xfId="1935"/>
    <cellStyle name="60% - Accent5 2 2 2" xfId="8504"/>
    <cellStyle name="60% - Accent5 2 3" xfId="1936"/>
    <cellStyle name="60% - Accent5 2 4" xfId="1937"/>
    <cellStyle name="60% - Accent5 2 5" xfId="1938"/>
    <cellStyle name="60% - Accent5 2 6" xfId="1939"/>
    <cellStyle name="60% - Accent5 2 7" xfId="1940"/>
    <cellStyle name="60% - Accent5 3" xfId="1941"/>
    <cellStyle name="60% - Accent5 3 2" xfId="1942"/>
    <cellStyle name="60% - Accent5 3 2 2" xfId="8505"/>
    <cellStyle name="60% - Accent5 3 3" xfId="1943"/>
    <cellStyle name="60% - Accent5 3 4" xfId="1944"/>
    <cellStyle name="60% - Accent5 3 5" xfId="1945"/>
    <cellStyle name="60% - Accent5 3 6" xfId="1946"/>
    <cellStyle name="60% - Accent5 3 7" xfId="1947"/>
    <cellStyle name="60% - Accent5 4" xfId="1948"/>
    <cellStyle name="60% - Accent5 4 2" xfId="1949"/>
    <cellStyle name="60% - Accent5 4 2 2" xfId="8506"/>
    <cellStyle name="60% - Accent5 4 3" xfId="1950"/>
    <cellStyle name="60% - Accent5 4 4" xfId="1951"/>
    <cellStyle name="60% - Accent5 4 5" xfId="1952"/>
    <cellStyle name="60% - Accent5 4 6" xfId="1953"/>
    <cellStyle name="60% - Accent5 4 7" xfId="1954"/>
    <cellStyle name="60% - Accent5 5" xfId="1955"/>
    <cellStyle name="60% - Accent5 5 2" xfId="1956"/>
    <cellStyle name="60% - Accent5 5 3" xfId="1957"/>
    <cellStyle name="60% - Accent5 5 4" xfId="1958"/>
    <cellStyle name="60% - Accent5 5 5" xfId="1959"/>
    <cellStyle name="60% - Accent5 5 6" xfId="1960"/>
    <cellStyle name="60% - Accent5 5 7" xfId="1961"/>
    <cellStyle name="60% - Accent5 6" xfId="1962"/>
    <cellStyle name="60% - Accent5 6 2" xfId="1963"/>
    <cellStyle name="60% - Accent5 6 3" xfId="1964"/>
    <cellStyle name="60% - Accent5 6 4" xfId="1965"/>
    <cellStyle name="60% - Accent5 6 5" xfId="1966"/>
    <cellStyle name="60% - Accent5 6 6" xfId="1967"/>
    <cellStyle name="60% - Accent5 6 7" xfId="1968"/>
    <cellStyle name="60% - Accent5 7" xfId="1969"/>
    <cellStyle name="60% - Accent5 7 2" xfId="1970"/>
    <cellStyle name="60% - Accent5 7 3" xfId="1971"/>
    <cellStyle name="60% - Accent5 7 4" xfId="1972"/>
    <cellStyle name="60% - Accent5 7 5" xfId="1973"/>
    <cellStyle name="60% - Accent5 7 6" xfId="1974"/>
    <cellStyle name="60% - Accent5 7 7" xfId="1975"/>
    <cellStyle name="60% - Accent5 8" xfId="1976"/>
    <cellStyle name="60% - Accent5 8 2" xfId="1977"/>
    <cellStyle name="60% - Accent5 8 3" xfId="1978"/>
    <cellStyle name="60% - Accent5 8 4" xfId="1979"/>
    <cellStyle name="60% - Accent5 8 5" xfId="1980"/>
    <cellStyle name="60% - Accent5 8 6" xfId="1981"/>
    <cellStyle name="60% - Accent5 8 7" xfId="1982"/>
    <cellStyle name="60% - Accent5 9" xfId="1983"/>
    <cellStyle name="60% - Accent5 9 2" xfId="1984"/>
    <cellStyle name="60% - Accent5 9 3" xfId="1985"/>
    <cellStyle name="60% - Accent5 9 4" xfId="1986"/>
    <cellStyle name="60% - Accent5 9 5" xfId="1987"/>
    <cellStyle name="60% - Accent5 9 6" xfId="1988"/>
    <cellStyle name="60% - Accent5 9 7" xfId="1989"/>
    <cellStyle name="60% - Accent6" xfId="36" builtinId="52" customBuiltin="1"/>
    <cellStyle name="60% - Accent6 10" xfId="1990"/>
    <cellStyle name="60% - Accent6 11" xfId="1991"/>
    <cellStyle name="60% - Accent6 12" xfId="1992"/>
    <cellStyle name="60% - Accent6 13" xfId="1993"/>
    <cellStyle name="60% - Accent6 14" xfId="1994"/>
    <cellStyle name="60% - Accent6 15" xfId="1995"/>
    <cellStyle name="60% - Accent6 2" xfId="37"/>
    <cellStyle name="60% - Accent6 2 2" xfId="1996"/>
    <cellStyle name="60% - Accent6 2 2 2" xfId="8507"/>
    <cellStyle name="60% - Accent6 2 3" xfId="1997"/>
    <cellStyle name="60% - Accent6 2 4" xfId="1998"/>
    <cellStyle name="60% - Accent6 2 5" xfId="1999"/>
    <cellStyle name="60% - Accent6 2 6" xfId="2000"/>
    <cellStyle name="60% - Accent6 2 7" xfId="2001"/>
    <cellStyle name="60% - Accent6 3" xfId="2002"/>
    <cellStyle name="60% - Accent6 3 2" xfId="2003"/>
    <cellStyle name="60% - Accent6 3 2 2" xfId="8508"/>
    <cellStyle name="60% - Accent6 3 3" xfId="2004"/>
    <cellStyle name="60% - Accent6 3 4" xfId="2005"/>
    <cellStyle name="60% - Accent6 3 5" xfId="2006"/>
    <cellStyle name="60% - Accent6 3 6" xfId="2007"/>
    <cellStyle name="60% - Accent6 3 7" xfId="2008"/>
    <cellStyle name="60% - Accent6 4" xfId="2009"/>
    <cellStyle name="60% - Accent6 4 2" xfId="2010"/>
    <cellStyle name="60% - Accent6 4 2 2" xfId="8509"/>
    <cellStyle name="60% - Accent6 4 3" xfId="2011"/>
    <cellStyle name="60% - Accent6 4 4" xfId="2012"/>
    <cellStyle name="60% - Accent6 4 5" xfId="2013"/>
    <cellStyle name="60% - Accent6 4 6" xfId="2014"/>
    <cellStyle name="60% - Accent6 4 7" xfId="2015"/>
    <cellStyle name="60% - Accent6 5" xfId="2016"/>
    <cellStyle name="60% - Accent6 5 2" xfId="2017"/>
    <cellStyle name="60% - Accent6 5 3" xfId="2018"/>
    <cellStyle name="60% - Accent6 5 4" xfId="2019"/>
    <cellStyle name="60% - Accent6 5 5" xfId="2020"/>
    <cellStyle name="60% - Accent6 5 6" xfId="2021"/>
    <cellStyle name="60% - Accent6 5 7" xfId="2022"/>
    <cellStyle name="60% - Accent6 6" xfId="2023"/>
    <cellStyle name="60% - Accent6 6 2" xfId="2024"/>
    <cellStyle name="60% - Accent6 6 3" xfId="2025"/>
    <cellStyle name="60% - Accent6 6 4" xfId="2026"/>
    <cellStyle name="60% - Accent6 6 5" xfId="2027"/>
    <cellStyle name="60% - Accent6 6 6" xfId="2028"/>
    <cellStyle name="60% - Accent6 6 7" xfId="2029"/>
    <cellStyle name="60% - Accent6 7" xfId="2030"/>
    <cellStyle name="60% - Accent6 7 2" xfId="2031"/>
    <cellStyle name="60% - Accent6 7 3" xfId="2032"/>
    <cellStyle name="60% - Accent6 7 4" xfId="2033"/>
    <cellStyle name="60% - Accent6 7 5" xfId="2034"/>
    <cellStyle name="60% - Accent6 7 6" xfId="2035"/>
    <cellStyle name="60% - Accent6 7 7" xfId="2036"/>
    <cellStyle name="60% - Accent6 8" xfId="2037"/>
    <cellStyle name="60% - Accent6 8 2" xfId="2038"/>
    <cellStyle name="60% - Accent6 8 3" xfId="2039"/>
    <cellStyle name="60% - Accent6 8 4" xfId="2040"/>
    <cellStyle name="60% - Accent6 8 5" xfId="2041"/>
    <cellStyle name="60% - Accent6 8 6" xfId="2042"/>
    <cellStyle name="60% - Accent6 8 7" xfId="2043"/>
    <cellStyle name="60% - Accent6 9" xfId="2044"/>
    <cellStyle name="60% - Accent6 9 2" xfId="2045"/>
    <cellStyle name="60% - Accent6 9 3" xfId="2046"/>
    <cellStyle name="60% - Accent6 9 4" xfId="2047"/>
    <cellStyle name="60% - Accent6 9 5" xfId="2048"/>
    <cellStyle name="60% - Accent6 9 6" xfId="2049"/>
    <cellStyle name="60% - Accent6 9 7" xfId="2050"/>
    <cellStyle name="60% - アクセント 1" xfId="2051"/>
    <cellStyle name="60% - アクセント 2" xfId="2052"/>
    <cellStyle name="60% - アクセント 3" xfId="2053"/>
    <cellStyle name="60% - アクセント 4" xfId="2054"/>
    <cellStyle name="60% - アクセント 5" xfId="2055"/>
    <cellStyle name="60% - アクセント 6" xfId="2056"/>
    <cellStyle name="60% - アクセント1" xfId="2057"/>
    <cellStyle name="60% - アクセント2" xfId="2058"/>
    <cellStyle name="60% - アクセント3" xfId="2059"/>
    <cellStyle name="60% - アクセント4" xfId="2060"/>
    <cellStyle name="60% - アクセント5" xfId="2061"/>
    <cellStyle name="60% - アクセント6" xfId="2062"/>
    <cellStyle name="60% - ส่วนที่ถูกเน้น1" xfId="2063"/>
    <cellStyle name="60% - ส่วนที่ถูกเน้น1 2" xfId="2064"/>
    <cellStyle name="60% - ส่วนที่ถูกเน้น1 3" xfId="2065"/>
    <cellStyle name="60% - ส่วนที่ถูกเน้น2" xfId="2066"/>
    <cellStyle name="60% - ส่วนที่ถูกเน้น2 2" xfId="2067"/>
    <cellStyle name="60% - ส่วนที่ถูกเน้น2 3" xfId="2068"/>
    <cellStyle name="60% - ส่วนที่ถูกเน้น3" xfId="2069"/>
    <cellStyle name="60% - ส่วนที่ถูกเน้น3 2" xfId="2070"/>
    <cellStyle name="60% - ส่วนที่ถูกเน้น3 3" xfId="2071"/>
    <cellStyle name="60% - ส่วนที่ถูกเน้น4" xfId="2072"/>
    <cellStyle name="60% - ส่วนที่ถูกเน้น4 2" xfId="2073"/>
    <cellStyle name="60% - ส่วนที่ถูกเน้น4 3" xfId="2074"/>
    <cellStyle name="60% - ส่วนที่ถูกเน้น5" xfId="2075"/>
    <cellStyle name="60% - ส่วนที่ถูกเน้น5 2" xfId="2076"/>
    <cellStyle name="60% - ส่วนที่ถูกเน้น5 3" xfId="2077"/>
    <cellStyle name="60% - ส่วนที่ถูกเน้น6" xfId="2078"/>
    <cellStyle name="60% - ส่วนที่ถูกเน้น6 2" xfId="2079"/>
    <cellStyle name="60% - ส่วนที่ถูกเน้น6 3" xfId="2080"/>
    <cellStyle name="60% - 强调文字颜色 1" xfId="2081"/>
    <cellStyle name="60% - 强调文字颜色 2" xfId="2082"/>
    <cellStyle name="60% - 强调文字颜色 3" xfId="2083"/>
    <cellStyle name="60% - 强调文字颜色 4" xfId="2084"/>
    <cellStyle name="60% - 强调文字颜色 5" xfId="2085"/>
    <cellStyle name="60% - 强调文字颜色 6" xfId="2086"/>
    <cellStyle name="6Ab&amp;&amp;L&amp;&quot;Book Antiqua,Regular&quot;&amp;F. &amp;A_x000a_&amp;D, &amp;Tb" xfId="8510"/>
    <cellStyle name="75" xfId="38"/>
    <cellStyle name="75 10" xfId="2087"/>
    <cellStyle name="75 2" xfId="39"/>
    <cellStyle name="75 2 2" xfId="2088"/>
    <cellStyle name="75 2 3" xfId="8511"/>
    <cellStyle name="75 2 3 2" xfId="8512"/>
    <cellStyle name="75 2 4" xfId="8513"/>
    <cellStyle name="75 2 5" xfId="8514"/>
    <cellStyle name="75 2 6" xfId="8515"/>
    <cellStyle name="75 3" xfId="40"/>
    <cellStyle name="75 4" xfId="41"/>
    <cellStyle name="75 5" xfId="42"/>
    <cellStyle name="75 6" xfId="43"/>
    <cellStyle name="75 7" xfId="44"/>
    <cellStyle name="75 8" xfId="45"/>
    <cellStyle name="75 9" xfId="2089"/>
    <cellStyle name="A_x0001_" xfId="2090"/>
    <cellStyle name="A_x0001_ 2" xfId="2091"/>
    <cellStyle name="ÅE­ [0]_°èÈ¹" xfId="2092"/>
    <cellStyle name="ÅE­_°èÈ¹" xfId="2093"/>
    <cellStyle name="A4 Small 210 x 297 mm" xfId="2094"/>
    <cellStyle name="AA FRAME" xfId="2095"/>
    <cellStyle name="AA HEADING" xfId="2096"/>
    <cellStyle name="AA INITIALS" xfId="2097"/>
    <cellStyle name="AA INPUT" xfId="2098"/>
    <cellStyle name="AA LOCK" xfId="2099"/>
    <cellStyle name="AA MGR NAME" xfId="2100"/>
    <cellStyle name="AA NORMAL" xfId="2101"/>
    <cellStyle name="AA NUMBER" xfId="2102"/>
    <cellStyle name="AA NUMBER 2" xfId="8516"/>
    <cellStyle name="AA NUMBER2" xfId="2103"/>
    <cellStyle name="AA NUMBER2 2" xfId="8517"/>
    <cellStyle name="AA QUESTION" xfId="2104"/>
    <cellStyle name="AA SHADE" xfId="2105"/>
    <cellStyle name="abc" xfId="2106"/>
    <cellStyle name="Accent1" xfId="46" builtinId="29" customBuiltin="1"/>
    <cellStyle name="Accent1 - 20%" xfId="2107"/>
    <cellStyle name="Accent1 - 20% 2" xfId="2108"/>
    <cellStyle name="Accent1 - 40%" xfId="2109"/>
    <cellStyle name="Accent1 - 40% 2" xfId="2110"/>
    <cellStyle name="Accent1 - 60%" xfId="2111"/>
    <cellStyle name="Accent1 10" xfId="2112"/>
    <cellStyle name="Accent1 11" xfId="2113"/>
    <cellStyle name="Accent1 12" xfId="2114"/>
    <cellStyle name="Accent1 13" xfId="2115"/>
    <cellStyle name="Accent1 14" xfId="2116"/>
    <cellStyle name="Accent1 15" xfId="2117"/>
    <cellStyle name="Accent1 2" xfId="47"/>
    <cellStyle name="Accent1 2 2" xfId="2118"/>
    <cellStyle name="Accent1 2 2 2" xfId="8518"/>
    <cellStyle name="Accent1 2 3" xfId="2119"/>
    <cellStyle name="Accent1 2 4" xfId="2120"/>
    <cellStyle name="Accent1 2 5" xfId="2121"/>
    <cellStyle name="Accent1 2 6" xfId="2122"/>
    <cellStyle name="Accent1 2 7" xfId="2123"/>
    <cellStyle name="Accent1 3" xfId="2124"/>
    <cellStyle name="Accent1 3 2" xfId="2125"/>
    <cellStyle name="Accent1 3 2 2" xfId="8519"/>
    <cellStyle name="Accent1 3 3" xfId="2126"/>
    <cellStyle name="Accent1 3 4" xfId="2127"/>
    <cellStyle name="Accent1 3 5" xfId="2128"/>
    <cellStyle name="Accent1 3 6" xfId="2129"/>
    <cellStyle name="Accent1 3 7" xfId="2130"/>
    <cellStyle name="Accent1 4" xfId="2131"/>
    <cellStyle name="Accent1 4 2" xfId="2132"/>
    <cellStyle name="Accent1 4 2 2" xfId="8520"/>
    <cellStyle name="Accent1 4 3" xfId="2133"/>
    <cellStyle name="Accent1 4 4" xfId="2134"/>
    <cellStyle name="Accent1 4 5" xfId="2135"/>
    <cellStyle name="Accent1 4 6" xfId="2136"/>
    <cellStyle name="Accent1 4 7" xfId="2137"/>
    <cellStyle name="Accent1 5" xfId="2138"/>
    <cellStyle name="Accent1 5 2" xfId="2139"/>
    <cellStyle name="Accent1 5 3" xfId="2140"/>
    <cellStyle name="Accent1 5 4" xfId="2141"/>
    <cellStyle name="Accent1 5 5" xfId="2142"/>
    <cellStyle name="Accent1 5 6" xfId="2143"/>
    <cellStyle name="Accent1 5 7" xfId="2144"/>
    <cellStyle name="Accent1 6" xfId="2145"/>
    <cellStyle name="Accent1 6 2" xfId="2146"/>
    <cellStyle name="Accent1 6 3" xfId="2147"/>
    <cellStyle name="Accent1 6 4" xfId="2148"/>
    <cellStyle name="Accent1 6 5" xfId="2149"/>
    <cellStyle name="Accent1 6 6" xfId="2150"/>
    <cellStyle name="Accent1 6 7" xfId="2151"/>
    <cellStyle name="Accent1 7" xfId="2152"/>
    <cellStyle name="Accent1 7 2" xfId="2153"/>
    <cellStyle name="Accent1 7 3" xfId="2154"/>
    <cellStyle name="Accent1 7 4" xfId="2155"/>
    <cellStyle name="Accent1 7 5" xfId="2156"/>
    <cellStyle name="Accent1 7 6" xfId="2157"/>
    <cellStyle name="Accent1 7 7" xfId="2158"/>
    <cellStyle name="Accent1 8" xfId="2159"/>
    <cellStyle name="Accent1 8 2" xfId="2160"/>
    <cellStyle name="Accent1 8 3" xfId="2161"/>
    <cellStyle name="Accent1 8 4" xfId="2162"/>
    <cellStyle name="Accent1 8 5" xfId="2163"/>
    <cellStyle name="Accent1 8 6" xfId="2164"/>
    <cellStyle name="Accent1 8 7" xfId="2165"/>
    <cellStyle name="Accent1 9" xfId="2166"/>
    <cellStyle name="Accent1 9 2" xfId="2167"/>
    <cellStyle name="Accent1 9 3" xfId="2168"/>
    <cellStyle name="Accent1 9 4" xfId="2169"/>
    <cellStyle name="Accent1 9 5" xfId="2170"/>
    <cellStyle name="Accent1 9 6" xfId="2171"/>
    <cellStyle name="Accent1 9 7" xfId="2172"/>
    <cellStyle name="Accent2" xfId="48" builtinId="33" customBuiltin="1"/>
    <cellStyle name="Accent2 - 20%" xfId="2173"/>
    <cellStyle name="Accent2 - 20% 2" xfId="2174"/>
    <cellStyle name="Accent2 - 40%" xfId="2175"/>
    <cellStyle name="Accent2 - 40% 2" xfId="2176"/>
    <cellStyle name="Accent2 - 60%" xfId="2177"/>
    <cellStyle name="Accent2 10" xfId="2178"/>
    <cellStyle name="Accent2 11" xfId="2179"/>
    <cellStyle name="Accent2 12" xfId="2180"/>
    <cellStyle name="Accent2 13" xfId="2181"/>
    <cellStyle name="Accent2 14" xfId="2182"/>
    <cellStyle name="Accent2 15" xfId="2183"/>
    <cellStyle name="Accent2 2" xfId="49"/>
    <cellStyle name="Accent2 2 2" xfId="2184"/>
    <cellStyle name="Accent2 2 2 2" xfId="8521"/>
    <cellStyle name="Accent2 2 3" xfId="2185"/>
    <cellStyle name="Accent2 2 4" xfId="2186"/>
    <cellStyle name="Accent2 2 5" xfId="2187"/>
    <cellStyle name="Accent2 2 6" xfId="2188"/>
    <cellStyle name="Accent2 2 7" xfId="2189"/>
    <cellStyle name="Accent2 3" xfId="2190"/>
    <cellStyle name="Accent2 3 2" xfId="2191"/>
    <cellStyle name="Accent2 3 2 2" xfId="8522"/>
    <cellStyle name="Accent2 3 3" xfId="2192"/>
    <cellStyle name="Accent2 3 4" xfId="2193"/>
    <cellStyle name="Accent2 3 5" xfId="2194"/>
    <cellStyle name="Accent2 3 6" xfId="2195"/>
    <cellStyle name="Accent2 3 7" xfId="2196"/>
    <cellStyle name="Accent2 4" xfId="2197"/>
    <cellStyle name="Accent2 4 2" xfId="2198"/>
    <cellStyle name="Accent2 4 2 2" xfId="8523"/>
    <cellStyle name="Accent2 4 3" xfId="2199"/>
    <cellStyle name="Accent2 4 4" xfId="2200"/>
    <cellStyle name="Accent2 4 5" xfId="2201"/>
    <cellStyle name="Accent2 4 6" xfId="2202"/>
    <cellStyle name="Accent2 4 7" xfId="2203"/>
    <cellStyle name="Accent2 5" xfId="2204"/>
    <cellStyle name="Accent2 5 2" xfId="2205"/>
    <cellStyle name="Accent2 5 3" xfId="2206"/>
    <cellStyle name="Accent2 5 4" xfId="2207"/>
    <cellStyle name="Accent2 5 5" xfId="2208"/>
    <cellStyle name="Accent2 5 6" xfId="2209"/>
    <cellStyle name="Accent2 5 7" xfId="2210"/>
    <cellStyle name="Accent2 6" xfId="2211"/>
    <cellStyle name="Accent2 6 2" xfId="2212"/>
    <cellStyle name="Accent2 6 3" xfId="2213"/>
    <cellStyle name="Accent2 6 4" xfId="2214"/>
    <cellStyle name="Accent2 6 5" xfId="2215"/>
    <cellStyle name="Accent2 6 6" xfId="2216"/>
    <cellStyle name="Accent2 6 7" xfId="2217"/>
    <cellStyle name="Accent2 7" xfId="2218"/>
    <cellStyle name="Accent2 7 2" xfId="2219"/>
    <cellStyle name="Accent2 7 3" xfId="2220"/>
    <cellStyle name="Accent2 7 4" xfId="2221"/>
    <cellStyle name="Accent2 7 5" xfId="2222"/>
    <cellStyle name="Accent2 7 6" xfId="2223"/>
    <cellStyle name="Accent2 7 7" xfId="2224"/>
    <cellStyle name="Accent2 8" xfId="2225"/>
    <cellStyle name="Accent2 8 2" xfId="2226"/>
    <cellStyle name="Accent2 8 3" xfId="2227"/>
    <cellStyle name="Accent2 8 4" xfId="2228"/>
    <cellStyle name="Accent2 8 5" xfId="2229"/>
    <cellStyle name="Accent2 8 6" xfId="2230"/>
    <cellStyle name="Accent2 8 7" xfId="2231"/>
    <cellStyle name="Accent2 9" xfId="2232"/>
    <cellStyle name="Accent2 9 2" xfId="2233"/>
    <cellStyle name="Accent2 9 3" xfId="2234"/>
    <cellStyle name="Accent2 9 4" xfId="2235"/>
    <cellStyle name="Accent2 9 5" xfId="2236"/>
    <cellStyle name="Accent2 9 6" xfId="2237"/>
    <cellStyle name="Accent2 9 7" xfId="2238"/>
    <cellStyle name="Accent3" xfId="50" builtinId="37" customBuiltin="1"/>
    <cellStyle name="Accent3 - 20%" xfId="2239"/>
    <cellStyle name="Accent3 - 20% 2" xfId="2240"/>
    <cellStyle name="Accent3 - 40%" xfId="2241"/>
    <cellStyle name="Accent3 - 40% 2" xfId="2242"/>
    <cellStyle name="Accent3 - 60%" xfId="2243"/>
    <cellStyle name="Accent3 10" xfId="2244"/>
    <cellStyle name="Accent3 11" xfId="2245"/>
    <cellStyle name="Accent3 12" xfId="2246"/>
    <cellStyle name="Accent3 13" xfId="2247"/>
    <cellStyle name="Accent3 14" xfId="2248"/>
    <cellStyle name="Accent3 15" xfId="2249"/>
    <cellStyle name="Accent3 2" xfId="51"/>
    <cellStyle name="Accent3 2 2" xfId="2250"/>
    <cellStyle name="Accent3 2 2 2" xfId="8524"/>
    <cellStyle name="Accent3 2 3" xfId="2251"/>
    <cellStyle name="Accent3 2 4" xfId="2252"/>
    <cellStyle name="Accent3 2 5" xfId="2253"/>
    <cellStyle name="Accent3 2 6" xfId="2254"/>
    <cellStyle name="Accent3 2 7" xfId="2255"/>
    <cellStyle name="Accent3 3" xfId="2256"/>
    <cellStyle name="Accent3 3 2" xfId="2257"/>
    <cellStyle name="Accent3 3 2 2" xfId="8525"/>
    <cellStyle name="Accent3 3 3" xfId="2258"/>
    <cellStyle name="Accent3 3 4" xfId="2259"/>
    <cellStyle name="Accent3 3 5" xfId="2260"/>
    <cellStyle name="Accent3 3 6" xfId="2261"/>
    <cellStyle name="Accent3 3 7" xfId="2262"/>
    <cellStyle name="Accent3 4" xfId="2263"/>
    <cellStyle name="Accent3 4 2" xfId="2264"/>
    <cellStyle name="Accent3 4 2 2" xfId="8526"/>
    <cellStyle name="Accent3 4 3" xfId="2265"/>
    <cellStyle name="Accent3 4 4" xfId="2266"/>
    <cellStyle name="Accent3 4 5" xfId="2267"/>
    <cellStyle name="Accent3 4 6" xfId="2268"/>
    <cellStyle name="Accent3 4 7" xfId="2269"/>
    <cellStyle name="Accent3 5" xfId="2270"/>
    <cellStyle name="Accent3 5 2" xfId="2271"/>
    <cellStyle name="Accent3 5 3" xfId="2272"/>
    <cellStyle name="Accent3 5 4" xfId="2273"/>
    <cellStyle name="Accent3 5 5" xfId="2274"/>
    <cellStyle name="Accent3 5 6" xfId="2275"/>
    <cellStyle name="Accent3 5 7" xfId="2276"/>
    <cellStyle name="Accent3 6" xfId="2277"/>
    <cellStyle name="Accent3 6 2" xfId="2278"/>
    <cellStyle name="Accent3 6 3" xfId="2279"/>
    <cellStyle name="Accent3 6 4" xfId="2280"/>
    <cellStyle name="Accent3 6 5" xfId="2281"/>
    <cellStyle name="Accent3 6 6" xfId="2282"/>
    <cellStyle name="Accent3 6 7" xfId="2283"/>
    <cellStyle name="Accent3 7" xfId="2284"/>
    <cellStyle name="Accent3 7 2" xfId="2285"/>
    <cellStyle name="Accent3 7 3" xfId="2286"/>
    <cellStyle name="Accent3 7 4" xfId="2287"/>
    <cellStyle name="Accent3 7 5" xfId="2288"/>
    <cellStyle name="Accent3 7 6" xfId="2289"/>
    <cellStyle name="Accent3 7 7" xfId="2290"/>
    <cellStyle name="Accent3 8" xfId="2291"/>
    <cellStyle name="Accent3 8 2" xfId="2292"/>
    <cellStyle name="Accent3 8 3" xfId="2293"/>
    <cellStyle name="Accent3 8 4" xfId="2294"/>
    <cellStyle name="Accent3 8 5" xfId="2295"/>
    <cellStyle name="Accent3 8 6" xfId="2296"/>
    <cellStyle name="Accent3 8 7" xfId="2297"/>
    <cellStyle name="Accent3 9" xfId="2298"/>
    <cellStyle name="Accent3 9 2" xfId="2299"/>
    <cellStyle name="Accent3 9 3" xfId="2300"/>
    <cellStyle name="Accent3 9 4" xfId="2301"/>
    <cellStyle name="Accent3 9 5" xfId="2302"/>
    <cellStyle name="Accent3 9 6" xfId="2303"/>
    <cellStyle name="Accent3 9 7" xfId="2304"/>
    <cellStyle name="Accent4" xfId="52" builtinId="41" customBuiltin="1"/>
    <cellStyle name="Accent4 - 20%" xfId="2305"/>
    <cellStyle name="Accent4 - 20% 2" xfId="2306"/>
    <cellStyle name="Accent4 - 40%" xfId="2307"/>
    <cellStyle name="Accent4 - 40% 2" xfId="2308"/>
    <cellStyle name="Accent4 - 60%" xfId="2309"/>
    <cellStyle name="Accent4 10" xfId="2310"/>
    <cellStyle name="Accent4 11" xfId="2311"/>
    <cellStyle name="Accent4 12" xfId="2312"/>
    <cellStyle name="Accent4 13" xfId="2313"/>
    <cellStyle name="Accent4 14" xfId="2314"/>
    <cellStyle name="Accent4 15" xfId="2315"/>
    <cellStyle name="Accent4 2" xfId="53"/>
    <cellStyle name="Accent4 2 2" xfId="2316"/>
    <cellStyle name="Accent4 2 2 2" xfId="8527"/>
    <cellStyle name="Accent4 2 3" xfId="2317"/>
    <cellStyle name="Accent4 2 4" xfId="2318"/>
    <cellStyle name="Accent4 2 5" xfId="2319"/>
    <cellStyle name="Accent4 2 6" xfId="2320"/>
    <cellStyle name="Accent4 2 7" xfId="2321"/>
    <cellStyle name="Accent4 3" xfId="2322"/>
    <cellStyle name="Accent4 3 2" xfId="2323"/>
    <cellStyle name="Accent4 3 2 2" xfId="8528"/>
    <cellStyle name="Accent4 3 3" xfId="2324"/>
    <cellStyle name="Accent4 3 4" xfId="2325"/>
    <cellStyle name="Accent4 3 5" xfId="2326"/>
    <cellStyle name="Accent4 3 6" xfId="2327"/>
    <cellStyle name="Accent4 3 7" xfId="2328"/>
    <cellStyle name="Accent4 4" xfId="2329"/>
    <cellStyle name="Accent4 4 2" xfId="2330"/>
    <cellStyle name="Accent4 4 2 2" xfId="8529"/>
    <cellStyle name="Accent4 4 3" xfId="2331"/>
    <cellStyle name="Accent4 4 4" xfId="2332"/>
    <cellStyle name="Accent4 4 5" xfId="2333"/>
    <cellStyle name="Accent4 4 6" xfId="2334"/>
    <cellStyle name="Accent4 4 7" xfId="2335"/>
    <cellStyle name="Accent4 5" xfId="2336"/>
    <cellStyle name="Accent4 5 2" xfId="2337"/>
    <cellStyle name="Accent4 5 3" xfId="2338"/>
    <cellStyle name="Accent4 5 4" xfId="2339"/>
    <cellStyle name="Accent4 5 5" xfId="2340"/>
    <cellStyle name="Accent4 5 6" xfId="2341"/>
    <cellStyle name="Accent4 5 7" xfId="2342"/>
    <cellStyle name="Accent4 6" xfId="2343"/>
    <cellStyle name="Accent4 6 2" xfId="2344"/>
    <cellStyle name="Accent4 6 3" xfId="2345"/>
    <cellStyle name="Accent4 6 4" xfId="2346"/>
    <cellStyle name="Accent4 6 5" xfId="2347"/>
    <cellStyle name="Accent4 6 6" xfId="2348"/>
    <cellStyle name="Accent4 6 7" xfId="2349"/>
    <cellStyle name="Accent4 7" xfId="2350"/>
    <cellStyle name="Accent4 7 2" xfId="2351"/>
    <cellStyle name="Accent4 7 3" xfId="2352"/>
    <cellStyle name="Accent4 7 4" xfId="2353"/>
    <cellStyle name="Accent4 7 5" xfId="2354"/>
    <cellStyle name="Accent4 7 6" xfId="2355"/>
    <cellStyle name="Accent4 7 7" xfId="2356"/>
    <cellStyle name="Accent4 8" xfId="2357"/>
    <cellStyle name="Accent4 8 2" xfId="2358"/>
    <cellStyle name="Accent4 8 3" xfId="2359"/>
    <cellStyle name="Accent4 8 4" xfId="2360"/>
    <cellStyle name="Accent4 8 5" xfId="2361"/>
    <cellStyle name="Accent4 8 6" xfId="2362"/>
    <cellStyle name="Accent4 8 7" xfId="2363"/>
    <cellStyle name="Accent4 9" xfId="2364"/>
    <cellStyle name="Accent4 9 2" xfId="2365"/>
    <cellStyle name="Accent4 9 3" xfId="2366"/>
    <cellStyle name="Accent4 9 4" xfId="2367"/>
    <cellStyle name="Accent4 9 5" xfId="2368"/>
    <cellStyle name="Accent4 9 6" xfId="2369"/>
    <cellStyle name="Accent4 9 7" xfId="2370"/>
    <cellStyle name="Accent5" xfId="54" builtinId="45" customBuiltin="1"/>
    <cellStyle name="Accent5 - 20%" xfId="2371"/>
    <cellStyle name="Accent5 - 20% 2" xfId="2372"/>
    <cellStyle name="Accent5 - 40%" xfId="2373"/>
    <cellStyle name="Accent5 - 40% 2" xfId="2374"/>
    <cellStyle name="Accent5 - 60%" xfId="2375"/>
    <cellStyle name="Accent5 10" xfId="2376"/>
    <cellStyle name="Accent5 11" xfId="2377"/>
    <cellStyle name="Accent5 12" xfId="2378"/>
    <cellStyle name="Accent5 13" xfId="2379"/>
    <cellStyle name="Accent5 14" xfId="2380"/>
    <cellStyle name="Accent5 15" xfId="2381"/>
    <cellStyle name="Accent5 2" xfId="55"/>
    <cellStyle name="Accent5 2 2" xfId="2382"/>
    <cellStyle name="Accent5 2 2 2" xfId="8530"/>
    <cellStyle name="Accent5 2 3" xfId="2383"/>
    <cellStyle name="Accent5 2 4" xfId="2384"/>
    <cellStyle name="Accent5 2 5" xfId="2385"/>
    <cellStyle name="Accent5 2 6" xfId="2386"/>
    <cellStyle name="Accent5 2 7" xfId="2387"/>
    <cellStyle name="Accent5 3" xfId="2388"/>
    <cellStyle name="Accent5 3 2" xfId="2389"/>
    <cellStyle name="Accent5 3 2 2" xfId="8531"/>
    <cellStyle name="Accent5 3 3" xfId="2390"/>
    <cellStyle name="Accent5 3 4" xfId="2391"/>
    <cellStyle name="Accent5 3 5" xfId="2392"/>
    <cellStyle name="Accent5 3 6" xfId="2393"/>
    <cellStyle name="Accent5 3 7" xfId="2394"/>
    <cellStyle name="Accent5 4" xfId="2395"/>
    <cellStyle name="Accent5 4 2" xfId="2396"/>
    <cellStyle name="Accent5 4 2 2" xfId="8532"/>
    <cellStyle name="Accent5 4 3" xfId="2397"/>
    <cellStyle name="Accent5 4 4" xfId="2398"/>
    <cellStyle name="Accent5 4 5" xfId="2399"/>
    <cellStyle name="Accent5 4 6" xfId="2400"/>
    <cellStyle name="Accent5 4 7" xfId="2401"/>
    <cellStyle name="Accent5 5" xfId="2402"/>
    <cellStyle name="Accent5 5 2" xfId="2403"/>
    <cellStyle name="Accent5 5 3" xfId="2404"/>
    <cellStyle name="Accent5 5 4" xfId="2405"/>
    <cellStyle name="Accent5 5 5" xfId="2406"/>
    <cellStyle name="Accent5 5 6" xfId="2407"/>
    <cellStyle name="Accent5 5 7" xfId="2408"/>
    <cellStyle name="Accent5 6" xfId="2409"/>
    <cellStyle name="Accent5 6 2" xfId="2410"/>
    <cellStyle name="Accent5 6 3" xfId="2411"/>
    <cellStyle name="Accent5 6 4" xfId="2412"/>
    <cellStyle name="Accent5 6 5" xfId="2413"/>
    <cellStyle name="Accent5 6 6" xfId="2414"/>
    <cellStyle name="Accent5 6 7" xfId="2415"/>
    <cellStyle name="Accent5 7" xfId="2416"/>
    <cellStyle name="Accent5 7 2" xfId="2417"/>
    <cellStyle name="Accent5 7 3" xfId="2418"/>
    <cellStyle name="Accent5 7 4" xfId="2419"/>
    <cellStyle name="Accent5 7 5" xfId="2420"/>
    <cellStyle name="Accent5 7 6" xfId="2421"/>
    <cellStyle name="Accent5 7 7" xfId="2422"/>
    <cellStyle name="Accent5 8" xfId="2423"/>
    <cellStyle name="Accent5 8 2" xfId="2424"/>
    <cellStyle name="Accent5 8 3" xfId="2425"/>
    <cellStyle name="Accent5 8 4" xfId="2426"/>
    <cellStyle name="Accent5 8 5" xfId="2427"/>
    <cellStyle name="Accent5 8 6" xfId="2428"/>
    <cellStyle name="Accent5 8 7" xfId="2429"/>
    <cellStyle name="Accent5 9" xfId="2430"/>
    <cellStyle name="Accent5 9 2" xfId="2431"/>
    <cellStyle name="Accent5 9 3" xfId="2432"/>
    <cellStyle name="Accent5 9 4" xfId="2433"/>
    <cellStyle name="Accent5 9 5" xfId="2434"/>
    <cellStyle name="Accent5 9 6" xfId="2435"/>
    <cellStyle name="Accent5 9 7" xfId="2436"/>
    <cellStyle name="Accent6" xfId="56" builtinId="49" customBuiltin="1"/>
    <cellStyle name="Accent6 - 20%" xfId="2437"/>
    <cellStyle name="Accent6 - 20% 2" xfId="2438"/>
    <cellStyle name="Accent6 - 40%" xfId="2439"/>
    <cellStyle name="Accent6 - 40% 2" xfId="2440"/>
    <cellStyle name="Accent6 - 60%" xfId="2441"/>
    <cellStyle name="Accent6 10" xfId="2442"/>
    <cellStyle name="Accent6 11" xfId="2443"/>
    <cellStyle name="Accent6 12" xfId="2444"/>
    <cellStyle name="Accent6 13" xfId="2445"/>
    <cellStyle name="Accent6 14" xfId="2446"/>
    <cellStyle name="Accent6 15" xfId="2447"/>
    <cellStyle name="Accent6 2" xfId="57"/>
    <cellStyle name="Accent6 2 2" xfId="2448"/>
    <cellStyle name="Accent6 2 2 2" xfId="8533"/>
    <cellStyle name="Accent6 2 3" xfId="2449"/>
    <cellStyle name="Accent6 2 4" xfId="2450"/>
    <cellStyle name="Accent6 2 5" xfId="2451"/>
    <cellStyle name="Accent6 2 6" xfId="2452"/>
    <cellStyle name="Accent6 2 7" xfId="2453"/>
    <cellStyle name="Accent6 3" xfId="2454"/>
    <cellStyle name="Accent6 3 2" xfId="2455"/>
    <cellStyle name="Accent6 3 2 2" xfId="8534"/>
    <cellStyle name="Accent6 3 3" xfId="2456"/>
    <cellStyle name="Accent6 3 4" xfId="2457"/>
    <cellStyle name="Accent6 3 5" xfId="2458"/>
    <cellStyle name="Accent6 3 6" xfId="2459"/>
    <cellStyle name="Accent6 3 7" xfId="2460"/>
    <cellStyle name="Accent6 4" xfId="2461"/>
    <cellStyle name="Accent6 4 2" xfId="2462"/>
    <cellStyle name="Accent6 4 2 2" xfId="8535"/>
    <cellStyle name="Accent6 4 3" xfId="2463"/>
    <cellStyle name="Accent6 4 4" xfId="2464"/>
    <cellStyle name="Accent6 4 5" xfId="2465"/>
    <cellStyle name="Accent6 4 6" xfId="2466"/>
    <cellStyle name="Accent6 4 7" xfId="2467"/>
    <cellStyle name="Accent6 5" xfId="2468"/>
    <cellStyle name="Accent6 5 2" xfId="2469"/>
    <cellStyle name="Accent6 5 3" xfId="2470"/>
    <cellStyle name="Accent6 5 4" xfId="2471"/>
    <cellStyle name="Accent6 5 5" xfId="2472"/>
    <cellStyle name="Accent6 5 6" xfId="2473"/>
    <cellStyle name="Accent6 5 7" xfId="2474"/>
    <cellStyle name="Accent6 6" xfId="2475"/>
    <cellStyle name="Accent6 6 2" xfId="2476"/>
    <cellStyle name="Accent6 6 3" xfId="2477"/>
    <cellStyle name="Accent6 6 4" xfId="2478"/>
    <cellStyle name="Accent6 6 5" xfId="2479"/>
    <cellStyle name="Accent6 6 6" xfId="2480"/>
    <cellStyle name="Accent6 6 7" xfId="2481"/>
    <cellStyle name="Accent6 7" xfId="2482"/>
    <cellStyle name="Accent6 7 2" xfId="2483"/>
    <cellStyle name="Accent6 7 3" xfId="2484"/>
    <cellStyle name="Accent6 7 4" xfId="2485"/>
    <cellStyle name="Accent6 7 5" xfId="2486"/>
    <cellStyle name="Accent6 7 6" xfId="2487"/>
    <cellStyle name="Accent6 7 7" xfId="2488"/>
    <cellStyle name="Accent6 8" xfId="2489"/>
    <cellStyle name="Accent6 8 2" xfId="2490"/>
    <cellStyle name="Accent6 8 3" xfId="2491"/>
    <cellStyle name="Accent6 8 4" xfId="2492"/>
    <cellStyle name="Accent6 8 5" xfId="2493"/>
    <cellStyle name="Accent6 8 6" xfId="2494"/>
    <cellStyle name="Accent6 8 7" xfId="2495"/>
    <cellStyle name="Accent6 9" xfId="2496"/>
    <cellStyle name="Accent6 9 2" xfId="2497"/>
    <cellStyle name="Accent6 9 3" xfId="2498"/>
    <cellStyle name="Accent6 9 4" xfId="2499"/>
    <cellStyle name="Accent6 9 5" xfId="2500"/>
    <cellStyle name="Accent6 9 6" xfId="2501"/>
    <cellStyle name="Accent6 9 7" xfId="2502"/>
    <cellStyle name="ÅëÈ­ [0]_      " xfId="2503"/>
    <cellStyle name="ÅëÈ­_      " xfId="2504"/>
    <cellStyle name="amount" xfId="2505"/>
    <cellStyle name="Analyst Name" xfId="2506"/>
    <cellStyle name="APPEAR" xfId="2507"/>
    <cellStyle name="args.style" xfId="2508"/>
    <cellStyle name="ÄÞ¸¶ [0]_laroux" xfId="2509"/>
    <cellStyle name="ÄÞ¸¶_laroux" xfId="2510"/>
    <cellStyle name="b" xfId="2511"/>
    <cellStyle name="b_BS wp" xfId="2512"/>
    <cellStyle name="b_BS wp_BS wps" xfId="2513"/>
    <cellStyle name="b_BS wps" xfId="2514"/>
    <cellStyle name="Bad" xfId="58" builtinId="27" customBuiltin="1"/>
    <cellStyle name="Bad 10" xfId="2515"/>
    <cellStyle name="Bad 11" xfId="2516"/>
    <cellStyle name="Bad 12" xfId="2517"/>
    <cellStyle name="Bad 13" xfId="2518"/>
    <cellStyle name="Bad 14" xfId="2519"/>
    <cellStyle name="Bad 15" xfId="2520"/>
    <cellStyle name="Bad 2" xfId="59"/>
    <cellStyle name="Bad 2 2" xfId="2521"/>
    <cellStyle name="Bad 2 2 2" xfId="8536"/>
    <cellStyle name="Bad 2 3" xfId="2522"/>
    <cellStyle name="Bad 2 4" xfId="2523"/>
    <cellStyle name="Bad 2 5" xfId="2524"/>
    <cellStyle name="Bad 2 6" xfId="2525"/>
    <cellStyle name="Bad 2 7" xfId="2526"/>
    <cellStyle name="Bad 3" xfId="2527"/>
    <cellStyle name="Bad 3 2" xfId="2528"/>
    <cellStyle name="Bad 3 2 2" xfId="8537"/>
    <cellStyle name="Bad 3 3" xfId="2529"/>
    <cellStyle name="Bad 3 4" xfId="2530"/>
    <cellStyle name="Bad 3 5" xfId="2531"/>
    <cellStyle name="Bad 3 6" xfId="2532"/>
    <cellStyle name="Bad 3 7" xfId="2533"/>
    <cellStyle name="Bad 4" xfId="2534"/>
    <cellStyle name="Bad 4 2" xfId="2535"/>
    <cellStyle name="Bad 4 2 2" xfId="8538"/>
    <cellStyle name="Bad 4 3" xfId="2536"/>
    <cellStyle name="Bad 4 4" xfId="2537"/>
    <cellStyle name="Bad 4 5" xfId="2538"/>
    <cellStyle name="Bad 4 6" xfId="2539"/>
    <cellStyle name="Bad 4 7" xfId="2540"/>
    <cellStyle name="Bad 5" xfId="2541"/>
    <cellStyle name="Bad 5 2" xfId="2542"/>
    <cellStyle name="Bad 5 3" xfId="2543"/>
    <cellStyle name="Bad 5 4" xfId="2544"/>
    <cellStyle name="Bad 5 5" xfId="2545"/>
    <cellStyle name="Bad 5 6" xfId="2546"/>
    <cellStyle name="Bad 5 7" xfId="2547"/>
    <cellStyle name="Bad 6" xfId="2548"/>
    <cellStyle name="Bad 6 2" xfId="2549"/>
    <cellStyle name="Bad 6 3" xfId="2550"/>
    <cellStyle name="Bad 6 4" xfId="2551"/>
    <cellStyle name="Bad 6 5" xfId="2552"/>
    <cellStyle name="Bad 6 6" xfId="2553"/>
    <cellStyle name="Bad 6 7" xfId="2554"/>
    <cellStyle name="Bad 7" xfId="2555"/>
    <cellStyle name="Bad 7 2" xfId="2556"/>
    <cellStyle name="Bad 7 3" xfId="2557"/>
    <cellStyle name="Bad 7 4" xfId="2558"/>
    <cellStyle name="Bad 7 5" xfId="2559"/>
    <cellStyle name="Bad 7 6" xfId="2560"/>
    <cellStyle name="Bad 7 7" xfId="2561"/>
    <cellStyle name="Bad 8" xfId="2562"/>
    <cellStyle name="Bad 8 2" xfId="2563"/>
    <cellStyle name="Bad 8 3" xfId="2564"/>
    <cellStyle name="Bad 8 4" xfId="2565"/>
    <cellStyle name="Bad 8 5" xfId="2566"/>
    <cellStyle name="Bad 8 6" xfId="2567"/>
    <cellStyle name="Bad 8 7" xfId="2568"/>
    <cellStyle name="Bad 9" xfId="2569"/>
    <cellStyle name="Bad 9 2" xfId="2570"/>
    <cellStyle name="Bad 9 3" xfId="2571"/>
    <cellStyle name="Bad 9 4" xfId="2572"/>
    <cellStyle name="Bad 9 5" xfId="2573"/>
    <cellStyle name="Bad 9 6" xfId="2574"/>
    <cellStyle name="Bad 9 7" xfId="2575"/>
    <cellStyle name="blue" xfId="2576"/>
    <cellStyle name="Body" xfId="60"/>
    <cellStyle name="Body 2" xfId="2577"/>
    <cellStyle name="Body 2 2" xfId="8539"/>
    <cellStyle name="Body 2 2 2" xfId="8540"/>
    <cellStyle name="Body 2 3" xfId="8541"/>
    <cellStyle name="Body 2 4" xfId="8542"/>
    <cellStyle name="Body 3" xfId="2578"/>
    <cellStyle name="Body 4" xfId="2579"/>
    <cellStyle name="Body 5" xfId="2580"/>
    <cellStyle name="Body 6" xfId="2581"/>
    <cellStyle name="Body 7" xfId="2582"/>
    <cellStyle name="Bold" xfId="61"/>
    <cellStyle name="Bold 10" xfId="8543"/>
    <cellStyle name="Bold 10 2" xfId="8544"/>
    <cellStyle name="Bold 11" xfId="8545"/>
    <cellStyle name="Bold 11 2" xfId="8546"/>
    <cellStyle name="Bold 12" xfId="8547"/>
    <cellStyle name="Bold 12 2" xfId="8548"/>
    <cellStyle name="Bold 13" xfId="8549"/>
    <cellStyle name="Bold 13 2" xfId="8550"/>
    <cellStyle name="Bold 14" xfId="8551"/>
    <cellStyle name="Bold 14 2" xfId="8552"/>
    <cellStyle name="Bold 15" xfId="8553"/>
    <cellStyle name="Bold 16" xfId="8554"/>
    <cellStyle name="Bold 2" xfId="2583"/>
    <cellStyle name="Bold 2 10" xfId="8555"/>
    <cellStyle name="Bold 2 10 2" xfId="8556"/>
    <cellStyle name="Bold 2 11" xfId="8557"/>
    <cellStyle name="Bold 2 11 2" xfId="8558"/>
    <cellStyle name="Bold 2 12" xfId="8559"/>
    <cellStyle name="Bold 2 12 2" xfId="8560"/>
    <cellStyle name="Bold 2 13" xfId="8561"/>
    <cellStyle name="Bold 2 13 2" xfId="8562"/>
    <cellStyle name="Bold 2 14" xfId="8563"/>
    <cellStyle name="Bold 2 15" xfId="8564"/>
    <cellStyle name="Bold 2 2" xfId="2584"/>
    <cellStyle name="Bold 2 2 10" xfId="8565"/>
    <cellStyle name="Bold 2 2 10 2" xfId="8566"/>
    <cellStyle name="Bold 2 2 11" xfId="8567"/>
    <cellStyle name="Bold 2 2 11 2" xfId="8568"/>
    <cellStyle name="Bold 2 2 12" xfId="8569"/>
    <cellStyle name="Bold 2 2 12 2" xfId="8570"/>
    <cellStyle name="Bold 2 2 13" xfId="8571"/>
    <cellStyle name="Bold 2 2 14" xfId="8572"/>
    <cellStyle name="Bold 2 2 2" xfId="8573"/>
    <cellStyle name="Bold 2 2 2 10" xfId="8574"/>
    <cellStyle name="Bold 2 2 2 10 2" xfId="8575"/>
    <cellStyle name="Bold 2 2 2 11" xfId="8576"/>
    <cellStyle name="Bold 2 2 2 11 2" xfId="8577"/>
    <cellStyle name="Bold 2 2 2 12" xfId="8578"/>
    <cellStyle name="Bold 2 2 2 13" xfId="8579"/>
    <cellStyle name="Bold 2 2 2 2" xfId="8580"/>
    <cellStyle name="Bold 2 2 2 2 2" xfId="8581"/>
    <cellStyle name="Bold 2 2 2 3" xfId="8582"/>
    <cellStyle name="Bold 2 2 2 3 2" xfId="8583"/>
    <cellStyle name="Bold 2 2 2 4" xfId="8584"/>
    <cellStyle name="Bold 2 2 2 4 2" xfId="8585"/>
    <cellStyle name="Bold 2 2 2 5" xfId="8586"/>
    <cellStyle name="Bold 2 2 2 5 2" xfId="8587"/>
    <cellStyle name="Bold 2 2 2 6" xfId="8588"/>
    <cellStyle name="Bold 2 2 2 6 2" xfId="8589"/>
    <cellStyle name="Bold 2 2 2 7" xfId="8590"/>
    <cellStyle name="Bold 2 2 2 7 2" xfId="8591"/>
    <cellStyle name="Bold 2 2 2 8" xfId="8592"/>
    <cellStyle name="Bold 2 2 2 8 2" xfId="8593"/>
    <cellStyle name="Bold 2 2 2 9" xfId="8594"/>
    <cellStyle name="Bold 2 2 2 9 2" xfId="8595"/>
    <cellStyle name="Bold 2 2 3" xfId="8596"/>
    <cellStyle name="Bold 2 2 3 2" xfId="8597"/>
    <cellStyle name="Bold 2 2 3 2 2" xfId="8598"/>
    <cellStyle name="Bold 2 2 3 3" xfId="8599"/>
    <cellStyle name="Bold 2 2 4" xfId="8600"/>
    <cellStyle name="Bold 2 2 4 2" xfId="8601"/>
    <cellStyle name="Bold 2 2 4 2 2" xfId="8602"/>
    <cellStyle name="Bold 2 2 4 3" xfId="8603"/>
    <cellStyle name="Bold 2 2 5" xfId="8604"/>
    <cellStyle name="Bold 2 2 5 2" xfId="8605"/>
    <cellStyle name="Bold 2 2 5 2 2" xfId="8606"/>
    <cellStyle name="Bold 2 2 5 3" xfId="8607"/>
    <cellStyle name="Bold 2 2 6" xfId="8608"/>
    <cellStyle name="Bold 2 2 6 2" xfId="8609"/>
    <cellStyle name="Bold 2 2 7" xfId="8610"/>
    <cellStyle name="Bold 2 2 7 2" xfId="8611"/>
    <cellStyle name="Bold 2 2 8" xfId="8612"/>
    <cellStyle name="Bold 2 2 8 2" xfId="8613"/>
    <cellStyle name="Bold 2 2 9" xfId="8614"/>
    <cellStyle name="Bold 2 2 9 2" xfId="8615"/>
    <cellStyle name="Bold 2 3" xfId="8616"/>
    <cellStyle name="Bold 2 3 10" xfId="8617"/>
    <cellStyle name="Bold 2 3 10 2" xfId="8618"/>
    <cellStyle name="Bold 2 3 11" xfId="8619"/>
    <cellStyle name="Bold 2 3 11 2" xfId="8620"/>
    <cellStyle name="Bold 2 3 12" xfId="8621"/>
    <cellStyle name="Bold 2 3 13" xfId="8622"/>
    <cellStyle name="Bold 2 3 2" xfId="8623"/>
    <cellStyle name="Bold 2 3 2 2" xfId="8624"/>
    <cellStyle name="Bold 2 3 3" xfId="8625"/>
    <cellStyle name="Bold 2 3 3 2" xfId="8626"/>
    <cellStyle name="Bold 2 3 4" xfId="8627"/>
    <cellStyle name="Bold 2 3 4 2" xfId="8628"/>
    <cellStyle name="Bold 2 3 5" xfId="8629"/>
    <cellStyle name="Bold 2 3 5 2" xfId="8630"/>
    <cellStyle name="Bold 2 3 6" xfId="8631"/>
    <cellStyle name="Bold 2 3 6 2" xfId="8632"/>
    <cellStyle name="Bold 2 3 7" xfId="8633"/>
    <cellStyle name="Bold 2 3 7 2" xfId="8634"/>
    <cellStyle name="Bold 2 3 8" xfId="8635"/>
    <cellStyle name="Bold 2 3 8 2" xfId="8636"/>
    <cellStyle name="Bold 2 3 9" xfId="8637"/>
    <cellStyle name="Bold 2 3 9 2" xfId="8638"/>
    <cellStyle name="Bold 2 4" xfId="8639"/>
    <cellStyle name="Bold 2 4 2" xfId="8640"/>
    <cellStyle name="Bold 2 4 2 2" xfId="8641"/>
    <cellStyle name="Bold 2 4 3" xfId="8642"/>
    <cellStyle name="Bold 2 5" xfId="8643"/>
    <cellStyle name="Bold 2 5 2" xfId="8644"/>
    <cellStyle name="Bold 2 5 2 2" xfId="8645"/>
    <cellStyle name="Bold 2 5 3" xfId="8646"/>
    <cellStyle name="Bold 2 6" xfId="8647"/>
    <cellStyle name="Bold 2 6 2" xfId="8648"/>
    <cellStyle name="Bold 2 6 2 2" xfId="8649"/>
    <cellStyle name="Bold 2 6 3" xfId="8650"/>
    <cellStyle name="Bold 2 7" xfId="8651"/>
    <cellStyle name="Bold 2 7 2" xfId="8652"/>
    <cellStyle name="Bold 2 8" xfId="8653"/>
    <cellStyle name="Bold 2 8 2" xfId="8654"/>
    <cellStyle name="Bold 2 9" xfId="8655"/>
    <cellStyle name="Bold 2 9 2" xfId="8656"/>
    <cellStyle name="Bold 3" xfId="2585"/>
    <cellStyle name="Bold 3 10" xfId="8657"/>
    <cellStyle name="Bold 3 10 2" xfId="8658"/>
    <cellStyle name="Bold 3 11" xfId="8659"/>
    <cellStyle name="Bold 3 11 2" xfId="8660"/>
    <cellStyle name="Bold 3 12" xfId="8661"/>
    <cellStyle name="Bold 3 12 2" xfId="8662"/>
    <cellStyle name="Bold 3 13" xfId="8663"/>
    <cellStyle name="Bold 3 14" xfId="8664"/>
    <cellStyle name="Bold 3 2" xfId="8665"/>
    <cellStyle name="Bold 3 2 10" xfId="8666"/>
    <cellStyle name="Bold 3 2 10 2" xfId="8667"/>
    <cellStyle name="Bold 3 2 11" xfId="8668"/>
    <cellStyle name="Bold 3 2 11 2" xfId="8669"/>
    <cellStyle name="Bold 3 2 12" xfId="8670"/>
    <cellStyle name="Bold 3 2 13" xfId="8671"/>
    <cellStyle name="Bold 3 2 2" xfId="8672"/>
    <cellStyle name="Bold 3 2 2 2" xfId="8673"/>
    <cellStyle name="Bold 3 2 3" xfId="8674"/>
    <cellStyle name="Bold 3 2 3 2" xfId="8675"/>
    <cellStyle name="Bold 3 2 4" xfId="8676"/>
    <cellStyle name="Bold 3 2 4 2" xfId="8677"/>
    <cellStyle name="Bold 3 2 5" xfId="8678"/>
    <cellStyle name="Bold 3 2 5 2" xfId="8679"/>
    <cellStyle name="Bold 3 2 6" xfId="8680"/>
    <cellStyle name="Bold 3 2 6 2" xfId="8681"/>
    <cellStyle name="Bold 3 2 7" xfId="8682"/>
    <cellStyle name="Bold 3 2 7 2" xfId="8683"/>
    <cellStyle name="Bold 3 2 8" xfId="8684"/>
    <cellStyle name="Bold 3 2 8 2" xfId="8685"/>
    <cellStyle name="Bold 3 2 9" xfId="8686"/>
    <cellStyle name="Bold 3 2 9 2" xfId="8687"/>
    <cellStyle name="Bold 3 3" xfId="8688"/>
    <cellStyle name="Bold 3 3 2" xfId="8689"/>
    <cellStyle name="Bold 3 3 2 2" xfId="8690"/>
    <cellStyle name="Bold 3 3 3" xfId="8691"/>
    <cellStyle name="Bold 3 4" xfId="8692"/>
    <cellStyle name="Bold 3 4 2" xfId="8693"/>
    <cellStyle name="Bold 3 4 2 2" xfId="8694"/>
    <cellStyle name="Bold 3 4 3" xfId="8695"/>
    <cellStyle name="Bold 3 5" xfId="8696"/>
    <cellStyle name="Bold 3 5 2" xfId="8697"/>
    <cellStyle name="Bold 3 5 2 2" xfId="8698"/>
    <cellStyle name="Bold 3 5 3" xfId="8699"/>
    <cellStyle name="Bold 3 6" xfId="8700"/>
    <cellStyle name="Bold 3 6 2" xfId="8701"/>
    <cellStyle name="Bold 3 7" xfId="8702"/>
    <cellStyle name="Bold 3 7 2" xfId="8703"/>
    <cellStyle name="Bold 3 8" xfId="8704"/>
    <cellStyle name="Bold 3 8 2" xfId="8705"/>
    <cellStyle name="Bold 3 9" xfId="8706"/>
    <cellStyle name="Bold 3 9 2" xfId="8707"/>
    <cellStyle name="Bold 4" xfId="8708"/>
    <cellStyle name="Bold 4 10" xfId="8709"/>
    <cellStyle name="Bold 4 10 2" xfId="8710"/>
    <cellStyle name="Bold 4 11" xfId="8711"/>
    <cellStyle name="Bold 4 11 2" xfId="8712"/>
    <cellStyle name="Bold 4 12" xfId="8713"/>
    <cellStyle name="Bold 4 13" xfId="8714"/>
    <cellStyle name="Bold 4 2" xfId="8715"/>
    <cellStyle name="Bold 4 2 2" xfId="8716"/>
    <cellStyle name="Bold 4 3" xfId="8717"/>
    <cellStyle name="Bold 4 3 2" xfId="8718"/>
    <cellStyle name="Bold 4 4" xfId="8719"/>
    <cellStyle name="Bold 4 4 2" xfId="8720"/>
    <cellStyle name="Bold 4 5" xfId="8721"/>
    <cellStyle name="Bold 4 5 2" xfId="8722"/>
    <cellStyle name="Bold 4 6" xfId="8723"/>
    <cellStyle name="Bold 4 6 2" xfId="8724"/>
    <cellStyle name="Bold 4 7" xfId="8725"/>
    <cellStyle name="Bold 4 7 2" xfId="8726"/>
    <cellStyle name="Bold 4 8" xfId="8727"/>
    <cellStyle name="Bold 4 8 2" xfId="8728"/>
    <cellStyle name="Bold 4 9" xfId="8729"/>
    <cellStyle name="Bold 4 9 2" xfId="8730"/>
    <cellStyle name="Bold 5" xfId="8731"/>
    <cellStyle name="Bold 5 2" xfId="8732"/>
    <cellStyle name="Bold 5 2 2" xfId="8733"/>
    <cellStyle name="Bold 5 3" xfId="8734"/>
    <cellStyle name="Bold 6" xfId="8735"/>
    <cellStyle name="Bold 6 2" xfId="8736"/>
    <cellStyle name="Bold 6 2 2" xfId="8737"/>
    <cellStyle name="Bold 6 3" xfId="8738"/>
    <cellStyle name="Bold 7" xfId="8739"/>
    <cellStyle name="Bold 7 2" xfId="8740"/>
    <cellStyle name="Bold 7 2 2" xfId="8741"/>
    <cellStyle name="Bold 7 3" xfId="8742"/>
    <cellStyle name="Bold 8" xfId="8743"/>
    <cellStyle name="Bold 8 2" xfId="8744"/>
    <cellStyle name="Bold 9" xfId="8745"/>
    <cellStyle name="Bold 9 2" xfId="8746"/>
    <cellStyle name="BOLDSH - Style1" xfId="2586"/>
    <cellStyle name="BOLDSH - Style1 2" xfId="2587"/>
    <cellStyle name="BOLDSH - Style1 2 2" xfId="2588"/>
    <cellStyle name="BOLDSH - Style1 2 3" xfId="2589"/>
    <cellStyle name="BOLDSH - Style1 2 4" xfId="2590"/>
    <cellStyle name="BOLDSH - Style1 2 5" xfId="2591"/>
    <cellStyle name="BOLDSH - Style1 2 6" xfId="2592"/>
    <cellStyle name="BOLDSH - Style1 2 7" xfId="2593"/>
    <cellStyle name="BOLDSH - Style1 3" xfId="2594"/>
    <cellStyle name="BOLDSH - Style1 4" xfId="2595"/>
    <cellStyle name="BOLDSH - Style1 5" xfId="2596"/>
    <cellStyle name="BOLDSH - Style1 6" xfId="2597"/>
    <cellStyle name="BOLDSH - Style1 7" xfId="2598"/>
    <cellStyle name="Bool" xfId="2599"/>
    <cellStyle name="BOQ" xfId="2600"/>
    <cellStyle name="BOQ 2" xfId="2601"/>
    <cellStyle name="BQ-01" xfId="2602"/>
    <cellStyle name="BQ-01 2" xfId="2603"/>
    <cellStyle name="Ç¥ÁØ_      " xfId="2604"/>
    <cellStyle name="Calc C - Style1" xfId="2605"/>
    <cellStyle name="Calc C - Style2" xfId="2606"/>
    <cellStyle name="Calc C - Style3" xfId="2607"/>
    <cellStyle name="Calc C - Style4" xfId="2608"/>
    <cellStyle name="Calc C - Style5" xfId="2609"/>
    <cellStyle name="Calc C - Style6" xfId="2610"/>
    <cellStyle name="Calc C - Style7" xfId="2611"/>
    <cellStyle name="Calc C - Style8" xfId="2612"/>
    <cellStyle name="Calc Currency (0)" xfId="2613"/>
    <cellStyle name="Calc Currency (0) 2" xfId="2614"/>
    <cellStyle name="Calc Currency (0) 3" xfId="2615"/>
    <cellStyle name="Calc Currency (0) 4" xfId="2616"/>
    <cellStyle name="Calc Currency (0) 5" xfId="2617"/>
    <cellStyle name="Calc Currency (0) 6" xfId="2618"/>
    <cellStyle name="Calc Currency (0) 7" xfId="2619"/>
    <cellStyle name="Calc Currency (0) 8" xfId="2620"/>
    <cellStyle name="Calc Currency (2)" xfId="2621"/>
    <cellStyle name="Calc Currency (2) 2" xfId="2622"/>
    <cellStyle name="Calc Currency (2) 3" xfId="2623"/>
    <cellStyle name="Calc Currency (2) 4" xfId="2624"/>
    <cellStyle name="Calc Currency (2) 5" xfId="2625"/>
    <cellStyle name="Calc Currency (2) 6" xfId="2626"/>
    <cellStyle name="Calc Currency (2) 7" xfId="2627"/>
    <cellStyle name="Calc Percent (0)" xfId="2628"/>
    <cellStyle name="Calc Percent (0) 2" xfId="2629"/>
    <cellStyle name="Calc Percent (0) 3" xfId="2630"/>
    <cellStyle name="Calc Percent (0) 4" xfId="2631"/>
    <cellStyle name="Calc Percent (0) 5" xfId="2632"/>
    <cellStyle name="Calc Percent (0) 6" xfId="2633"/>
    <cellStyle name="Calc Percent (0) 7" xfId="2634"/>
    <cellStyle name="Calc Percent (1)" xfId="2635"/>
    <cellStyle name="Calc Percent (1) 2" xfId="2636"/>
    <cellStyle name="Calc Percent (1) 3" xfId="2637"/>
    <cellStyle name="Calc Percent (1) 4" xfId="2638"/>
    <cellStyle name="Calc Percent (1) 5" xfId="2639"/>
    <cellStyle name="Calc Percent (1) 6" xfId="2640"/>
    <cellStyle name="Calc Percent (1) 7" xfId="2641"/>
    <cellStyle name="Calc Percent (2)" xfId="2642"/>
    <cellStyle name="Calc Percent (2) 2" xfId="2643"/>
    <cellStyle name="Calc Percent (2) 3" xfId="2644"/>
    <cellStyle name="Calc Percent (2) 4" xfId="2645"/>
    <cellStyle name="Calc Percent (2) 5" xfId="2646"/>
    <cellStyle name="Calc Percent (2) 6" xfId="2647"/>
    <cellStyle name="Calc Percent (2) 7" xfId="2648"/>
    <cellStyle name="Calc Units (0)" xfId="2649"/>
    <cellStyle name="Calc Units (0) 2" xfId="2650"/>
    <cellStyle name="Calc Units (0) 3" xfId="2651"/>
    <cellStyle name="Calc Units (0) 4" xfId="2652"/>
    <cellStyle name="Calc Units (0) 5" xfId="2653"/>
    <cellStyle name="Calc Units (0) 6" xfId="2654"/>
    <cellStyle name="Calc Units (0) 7" xfId="2655"/>
    <cellStyle name="Calc Units (1)" xfId="2656"/>
    <cellStyle name="Calc Units (1) 2" xfId="2657"/>
    <cellStyle name="Calc Units (1) 3" xfId="2658"/>
    <cellStyle name="Calc Units (1) 4" xfId="2659"/>
    <cellStyle name="Calc Units (1) 5" xfId="2660"/>
    <cellStyle name="Calc Units (1) 6" xfId="2661"/>
    <cellStyle name="Calc Units (1) 7" xfId="2662"/>
    <cellStyle name="Calc Units (2)" xfId="2663"/>
    <cellStyle name="Calc Units (2) 2" xfId="2664"/>
    <cellStyle name="Calc Units (2) 3" xfId="2665"/>
    <cellStyle name="Calc Units (2) 4" xfId="2666"/>
    <cellStyle name="Calc Units (2) 5" xfId="2667"/>
    <cellStyle name="Calc Units (2) 6" xfId="2668"/>
    <cellStyle name="Calc Units (2) 7" xfId="2669"/>
    <cellStyle name="Calculation" xfId="62" builtinId="22" customBuiltin="1"/>
    <cellStyle name="Calculation 10" xfId="2670"/>
    <cellStyle name="Calculation 11" xfId="2671"/>
    <cellStyle name="Calculation 12" xfId="2672"/>
    <cellStyle name="Calculation 13" xfId="2673"/>
    <cellStyle name="Calculation 14" xfId="2674"/>
    <cellStyle name="Calculation 15" xfId="2675"/>
    <cellStyle name="Calculation 2" xfId="63"/>
    <cellStyle name="Calculation 2 2" xfId="2676"/>
    <cellStyle name="Calculation 2 2 2" xfId="2677"/>
    <cellStyle name="Calculation 2 2 3" xfId="2678"/>
    <cellStyle name="Calculation 2 2 4" xfId="2679"/>
    <cellStyle name="Calculation 2 2 5" xfId="2680"/>
    <cellStyle name="Calculation 2 3" xfId="2681"/>
    <cellStyle name="Calculation 2 3 2" xfId="2682"/>
    <cellStyle name="Calculation 2 4" xfId="2683"/>
    <cellStyle name="Calculation 2 4 2" xfId="2684"/>
    <cellStyle name="Calculation 2 5" xfId="2685"/>
    <cellStyle name="Calculation 2 5 2" xfId="2686"/>
    <cellStyle name="Calculation 2 6" xfId="2687"/>
    <cellStyle name="Calculation 2 7" xfId="2688"/>
    <cellStyle name="Calculation 2 8" xfId="2689"/>
    <cellStyle name="Calculation 2 9" xfId="8747"/>
    <cellStyle name="Calculation 3" xfId="2690"/>
    <cellStyle name="Calculation 3 2" xfId="2691"/>
    <cellStyle name="Calculation 3 2 2" xfId="2692"/>
    <cellStyle name="Calculation 3 2 3" xfId="2693"/>
    <cellStyle name="Calculation 3 2 4" xfId="2694"/>
    <cellStyle name="Calculation 3 2 5" xfId="2695"/>
    <cellStyle name="Calculation 3 3" xfId="2696"/>
    <cellStyle name="Calculation 3 3 2" xfId="2697"/>
    <cellStyle name="Calculation 3 4" xfId="2698"/>
    <cellStyle name="Calculation 3 4 2" xfId="2699"/>
    <cellStyle name="Calculation 3 5" xfId="2700"/>
    <cellStyle name="Calculation 3 5 2" xfId="2701"/>
    <cellStyle name="Calculation 3 6" xfId="2702"/>
    <cellStyle name="Calculation 3 7" xfId="2703"/>
    <cellStyle name="Calculation 3 8" xfId="2704"/>
    <cellStyle name="Calculation 3 9" xfId="8748"/>
    <cellStyle name="Calculation 4" xfId="2705"/>
    <cellStyle name="Calculation 4 2" xfId="2706"/>
    <cellStyle name="Calculation 4 2 2" xfId="2707"/>
    <cellStyle name="Calculation 4 2 3" xfId="2708"/>
    <cellStyle name="Calculation 4 2 4" xfId="2709"/>
    <cellStyle name="Calculation 4 2 5" xfId="2710"/>
    <cellStyle name="Calculation 4 3" xfId="2711"/>
    <cellStyle name="Calculation 4 3 2" xfId="2712"/>
    <cellStyle name="Calculation 4 4" xfId="2713"/>
    <cellStyle name="Calculation 4 4 2" xfId="2714"/>
    <cellStyle name="Calculation 4 5" xfId="2715"/>
    <cellStyle name="Calculation 4 5 2" xfId="2716"/>
    <cellStyle name="Calculation 4 6" xfId="2717"/>
    <cellStyle name="Calculation 4 7" xfId="2718"/>
    <cellStyle name="Calculation 4 8" xfId="2719"/>
    <cellStyle name="Calculation 4 9" xfId="8749"/>
    <cellStyle name="Calculation 5" xfId="2720"/>
    <cellStyle name="Calculation 5 2" xfId="2721"/>
    <cellStyle name="Calculation 5 2 2" xfId="2722"/>
    <cellStyle name="Calculation 5 3" xfId="2723"/>
    <cellStyle name="Calculation 5 3 2" xfId="2724"/>
    <cellStyle name="Calculation 5 4" xfId="2725"/>
    <cellStyle name="Calculation 5 4 2" xfId="2726"/>
    <cellStyle name="Calculation 5 5" xfId="2727"/>
    <cellStyle name="Calculation 5 6" xfId="2728"/>
    <cellStyle name="Calculation 5 7" xfId="2729"/>
    <cellStyle name="Calculation 5 8" xfId="2730"/>
    <cellStyle name="Calculation 6" xfId="2731"/>
    <cellStyle name="Calculation 6 2" xfId="2732"/>
    <cellStyle name="Calculation 6 2 2" xfId="2733"/>
    <cellStyle name="Calculation 6 3" xfId="2734"/>
    <cellStyle name="Calculation 6 3 2" xfId="2735"/>
    <cellStyle name="Calculation 6 4" xfId="2736"/>
    <cellStyle name="Calculation 6 4 2" xfId="2737"/>
    <cellStyle name="Calculation 6 5" xfId="2738"/>
    <cellStyle name="Calculation 6 6" xfId="2739"/>
    <cellStyle name="Calculation 6 7" xfId="2740"/>
    <cellStyle name="Calculation 6 8" xfId="2741"/>
    <cellStyle name="Calculation 7" xfId="2742"/>
    <cellStyle name="Calculation 7 2" xfId="2743"/>
    <cellStyle name="Calculation 7 3" xfId="2744"/>
    <cellStyle name="Calculation 7 4" xfId="2745"/>
    <cellStyle name="Calculation 7 5" xfId="2746"/>
    <cellStyle name="Calculation 7 6" xfId="2747"/>
    <cellStyle name="Calculation 7 7" xfId="2748"/>
    <cellStyle name="Calculation 7 8" xfId="2749"/>
    <cellStyle name="Calculation 8" xfId="2750"/>
    <cellStyle name="Calculation 8 2" xfId="2751"/>
    <cellStyle name="Calculation 8 3" xfId="2752"/>
    <cellStyle name="Calculation 8 4" xfId="2753"/>
    <cellStyle name="Calculation 8 5" xfId="2754"/>
    <cellStyle name="Calculation 8 6" xfId="2755"/>
    <cellStyle name="Calculation 8 7" xfId="2756"/>
    <cellStyle name="Calculation 8 8" xfId="2757"/>
    <cellStyle name="Calculation 9" xfId="2758"/>
    <cellStyle name="Calculation 9 2" xfId="2759"/>
    <cellStyle name="Calculation 9 3" xfId="2760"/>
    <cellStyle name="Calculation 9 4" xfId="2761"/>
    <cellStyle name="Calculation 9 5" xfId="2762"/>
    <cellStyle name="Calculation 9 6" xfId="2763"/>
    <cellStyle name="Calculation 9 7" xfId="2764"/>
    <cellStyle name="Calculation 9 8" xfId="2765"/>
    <cellStyle name="category" xfId="2766"/>
    <cellStyle name="Change A&amp;ll" xfId="2767"/>
    <cellStyle name="Check Cell" xfId="64" builtinId="23" customBuiltin="1"/>
    <cellStyle name="Check Cell 10" xfId="2768"/>
    <cellStyle name="Check Cell 11" xfId="2769"/>
    <cellStyle name="Check Cell 12" xfId="2770"/>
    <cellStyle name="Check Cell 13" xfId="2771"/>
    <cellStyle name="Check Cell 14" xfId="2772"/>
    <cellStyle name="Check Cell 15" xfId="2773"/>
    <cellStyle name="Check Cell 2" xfId="65"/>
    <cellStyle name="Check Cell 2 2" xfId="2774"/>
    <cellStyle name="Check Cell 2 2 2" xfId="8750"/>
    <cellStyle name="Check Cell 2 3" xfId="2775"/>
    <cellStyle name="Check Cell 2 4" xfId="2776"/>
    <cellStyle name="Check Cell 2 5" xfId="2777"/>
    <cellStyle name="Check Cell 2 6" xfId="2778"/>
    <cellStyle name="Check Cell 2 7" xfId="2779"/>
    <cellStyle name="Check Cell 3" xfId="2780"/>
    <cellStyle name="Check Cell 3 2" xfId="2781"/>
    <cellStyle name="Check Cell 3 2 2" xfId="8751"/>
    <cellStyle name="Check Cell 3 3" xfId="2782"/>
    <cellStyle name="Check Cell 3 4" xfId="2783"/>
    <cellStyle name="Check Cell 3 5" xfId="2784"/>
    <cellStyle name="Check Cell 3 6" xfId="2785"/>
    <cellStyle name="Check Cell 3 7" xfId="2786"/>
    <cellStyle name="Check Cell 4" xfId="2787"/>
    <cellStyle name="Check Cell 4 2" xfId="2788"/>
    <cellStyle name="Check Cell 4 2 2" xfId="8752"/>
    <cellStyle name="Check Cell 4 3" xfId="2789"/>
    <cellStyle name="Check Cell 4 4" xfId="2790"/>
    <cellStyle name="Check Cell 4 5" xfId="2791"/>
    <cellStyle name="Check Cell 4 6" xfId="2792"/>
    <cellStyle name="Check Cell 4 7" xfId="2793"/>
    <cellStyle name="Check Cell 5" xfId="2794"/>
    <cellStyle name="Check Cell 5 2" xfId="2795"/>
    <cellStyle name="Check Cell 5 3" xfId="2796"/>
    <cellStyle name="Check Cell 5 4" xfId="2797"/>
    <cellStyle name="Check Cell 5 5" xfId="2798"/>
    <cellStyle name="Check Cell 5 6" xfId="2799"/>
    <cellStyle name="Check Cell 5 7" xfId="2800"/>
    <cellStyle name="Check Cell 6" xfId="2801"/>
    <cellStyle name="Check Cell 6 2" xfId="2802"/>
    <cellStyle name="Check Cell 6 3" xfId="2803"/>
    <cellStyle name="Check Cell 6 4" xfId="2804"/>
    <cellStyle name="Check Cell 6 5" xfId="2805"/>
    <cellStyle name="Check Cell 6 6" xfId="2806"/>
    <cellStyle name="Check Cell 6 7" xfId="2807"/>
    <cellStyle name="Check Cell 7" xfId="2808"/>
    <cellStyle name="Check Cell 7 2" xfId="2809"/>
    <cellStyle name="Check Cell 7 3" xfId="2810"/>
    <cellStyle name="Check Cell 7 4" xfId="2811"/>
    <cellStyle name="Check Cell 7 5" xfId="2812"/>
    <cellStyle name="Check Cell 7 6" xfId="2813"/>
    <cellStyle name="Check Cell 7 7" xfId="2814"/>
    <cellStyle name="Check Cell 8" xfId="2815"/>
    <cellStyle name="Check Cell 8 2" xfId="2816"/>
    <cellStyle name="Check Cell 8 3" xfId="2817"/>
    <cellStyle name="Check Cell 8 4" xfId="2818"/>
    <cellStyle name="Check Cell 8 5" xfId="2819"/>
    <cellStyle name="Check Cell 8 6" xfId="2820"/>
    <cellStyle name="Check Cell 8 7" xfId="2821"/>
    <cellStyle name="Check Cell 9" xfId="2822"/>
    <cellStyle name="Check Cell 9 2" xfId="2823"/>
    <cellStyle name="Check Cell 9 3" xfId="2824"/>
    <cellStyle name="Check Cell 9 4" xfId="2825"/>
    <cellStyle name="Check Cell 9 5" xfId="2826"/>
    <cellStyle name="Check Cell 9 6" xfId="2827"/>
    <cellStyle name="Check Cell 9 7" xfId="2828"/>
    <cellStyle name="Col heading" xfId="8753"/>
    <cellStyle name="ColLabel" xfId="2829"/>
    <cellStyle name="Column Heading" xfId="8754"/>
    <cellStyle name="Comma" xfId="66" builtinId="3"/>
    <cellStyle name="Comma  - Style1" xfId="2830"/>
    <cellStyle name="Comma  - Style2" xfId="2831"/>
    <cellStyle name="Comma  - Style3" xfId="2832"/>
    <cellStyle name="Comma  - Style4" xfId="2833"/>
    <cellStyle name="Comma  - Style5" xfId="2834"/>
    <cellStyle name="Comma  - Style6" xfId="2835"/>
    <cellStyle name="Comma  - Style7" xfId="2836"/>
    <cellStyle name="Comma  - Style8" xfId="2837"/>
    <cellStyle name="Comma  - ต้นแบบ1" xfId="2838"/>
    <cellStyle name="Comma  - ต้นแบบ2" xfId="2839"/>
    <cellStyle name="Comma  - ต้นแบบ3" xfId="2840"/>
    <cellStyle name="Comma  - ต้นแบบ4" xfId="2841"/>
    <cellStyle name="Comma  - ต้นแบบ4 2" xfId="2842"/>
    <cellStyle name="Comma  - ต้นแบบ4 3" xfId="2843"/>
    <cellStyle name="Comma  - ต้นแบบ4 4" xfId="2844"/>
    <cellStyle name="Comma  - ต้นแบบ4 5" xfId="2845"/>
    <cellStyle name="Comma  - ต้นแบบ4 6" xfId="2846"/>
    <cellStyle name="Comma  - ต้นแบบ4 7" xfId="2847"/>
    <cellStyle name="Comma  - ต้นแบบ5" xfId="2848"/>
    <cellStyle name="Comma  - ต้นแบบ5 2" xfId="2849"/>
    <cellStyle name="Comma  - ต้นแบบ5 3" xfId="2850"/>
    <cellStyle name="Comma  - ต้นแบบ5 4" xfId="2851"/>
    <cellStyle name="Comma  - ต้นแบบ5 5" xfId="2852"/>
    <cellStyle name="Comma  - ต้นแบบ5 6" xfId="2853"/>
    <cellStyle name="Comma  - ต้นแบบ5 7" xfId="2854"/>
    <cellStyle name="Comma  - ต้นแบบ6" xfId="2855"/>
    <cellStyle name="Comma  - ต้นแบบ6 2" xfId="2856"/>
    <cellStyle name="Comma  - ต้นแบบ6 2 2" xfId="2857"/>
    <cellStyle name="Comma  - ต้นแบบ6 3" xfId="2858"/>
    <cellStyle name="Comma  - ต้นแบบ6 3 2" xfId="2859"/>
    <cellStyle name="Comma  - ต้นแบบ6 4" xfId="2860"/>
    <cellStyle name="Comma  - ต้นแบบ6 4 2" xfId="2861"/>
    <cellStyle name="Comma  - ต้นแบบ6 5" xfId="2862"/>
    <cellStyle name="Comma  - ต้นแบบ6 5 2" xfId="2863"/>
    <cellStyle name="Comma  - ต้นแบบ6 6" xfId="2864"/>
    <cellStyle name="Comma  - ต้นแบบ6 6 2" xfId="2865"/>
    <cellStyle name="Comma  - ต้นแบบ6 7" xfId="2866"/>
    <cellStyle name="Comma  - ต้นแบบ6 7 2" xfId="2867"/>
    <cellStyle name="Comma  - ต้นแบบ6 8" xfId="2868"/>
    <cellStyle name="Comma  - ต้นแบบ7" xfId="2869"/>
    <cellStyle name="Comma  - ต้นแบบ7 2" xfId="2870"/>
    <cellStyle name="Comma  - ต้นแบบ7 3" xfId="2871"/>
    <cellStyle name="Comma  - ต้นแบบ7 4" xfId="2872"/>
    <cellStyle name="Comma  - ต้นแบบ7 5" xfId="2873"/>
    <cellStyle name="Comma  - ต้นแบบ7 6" xfId="2874"/>
    <cellStyle name="Comma  - ต้นแบบ7 7" xfId="2875"/>
    <cellStyle name="Comma  - ต้นแบบ8" xfId="2876"/>
    <cellStyle name="Comma  - ต้นแบบ8 2" xfId="2877"/>
    <cellStyle name="Comma  - ต้นแบบ8 3" xfId="2878"/>
    <cellStyle name="Comma  - ต้นแบบ8 4" xfId="2879"/>
    <cellStyle name="Comma  - ต้นแบบ8 5" xfId="2880"/>
    <cellStyle name="Comma  - ต้นแบบ8 6" xfId="2881"/>
    <cellStyle name="Comma  - ต้นแบบ8 7" xfId="2882"/>
    <cellStyle name="Comma (0.0)" xfId="2883"/>
    <cellStyle name="Comma (0.00)" xfId="2884"/>
    <cellStyle name="Comma (hidden)" xfId="2885"/>
    <cellStyle name="Comma (index)" xfId="2886"/>
    <cellStyle name="Comma [0] 2" xfId="2887"/>
    <cellStyle name="Comma [0] 2 2" xfId="2888"/>
    <cellStyle name="Comma [0] 2 2 2" xfId="2889"/>
    <cellStyle name="Comma [0] 2 3" xfId="2890"/>
    <cellStyle name="Comma [0] 2 4" xfId="2891"/>
    <cellStyle name="Comma [0] 2 5" xfId="2892"/>
    <cellStyle name="Comma [0] 3" xfId="2893"/>
    <cellStyle name="Comma [0] 4" xfId="2894"/>
    <cellStyle name="Comma [0] 5" xfId="2895"/>
    <cellStyle name="Comma [0] 6" xfId="2896"/>
    <cellStyle name="Comma [00]" xfId="2897"/>
    <cellStyle name="Comma [00] 2" xfId="2898"/>
    <cellStyle name="Comma [00] 2 2" xfId="2899"/>
    <cellStyle name="Comma [00] 2 3" xfId="2900"/>
    <cellStyle name="Comma [00] 2 4" xfId="2901"/>
    <cellStyle name="Comma [00] 2 5" xfId="2902"/>
    <cellStyle name="Comma [00] 2 6" xfId="2903"/>
    <cellStyle name="Comma [00] 2 7" xfId="2904"/>
    <cellStyle name="Comma [00] 3" xfId="2905"/>
    <cellStyle name="Comma [00] 4" xfId="2906"/>
    <cellStyle name="Comma [00] 5" xfId="2907"/>
    <cellStyle name="Comma [00] 6" xfId="2908"/>
    <cellStyle name="Comma [00] 7" xfId="2909"/>
    <cellStyle name="Comma 10" xfId="2910"/>
    <cellStyle name="Comma 10 10" xfId="2911"/>
    <cellStyle name="Comma 10 11" xfId="2912"/>
    <cellStyle name="Comma 10 12" xfId="2913"/>
    <cellStyle name="Comma 10 13" xfId="2914"/>
    <cellStyle name="Comma 10 14" xfId="2915"/>
    <cellStyle name="Comma 10 19" xfId="8755"/>
    <cellStyle name="Comma 10 2" xfId="2916"/>
    <cellStyle name="Comma 10 2 10" xfId="2917"/>
    <cellStyle name="Comma 10 2 11" xfId="2918"/>
    <cellStyle name="Comma 10 2 12" xfId="2919"/>
    <cellStyle name="Comma 10 2 13" xfId="2920"/>
    <cellStyle name="Comma 10 2 14" xfId="2921"/>
    <cellStyle name="Comma 10 2 2" xfId="2922"/>
    <cellStyle name="Comma 10 2 2 2" xfId="2923"/>
    <cellStyle name="Comma 10 2 2 2 2" xfId="8756"/>
    <cellStyle name="Comma 10 2 2 3" xfId="2924"/>
    <cellStyle name="Comma 10 2 2 4" xfId="8757"/>
    <cellStyle name="Comma 10 2 3" xfId="2925"/>
    <cellStyle name="Comma 10 2 3 2" xfId="8758"/>
    <cellStyle name="Comma 10 2 4" xfId="2926"/>
    <cellStyle name="Comma 10 2 4 2" xfId="8759"/>
    <cellStyle name="Comma 10 2 4 3" xfId="8760"/>
    <cellStyle name="Comma 10 2 5" xfId="2927"/>
    <cellStyle name="Comma 10 2 5 2" xfId="8761"/>
    <cellStyle name="Comma 10 2 5 2 2" xfId="8762"/>
    <cellStyle name="Comma 10 2 6" xfId="2928"/>
    <cellStyle name="Comma 10 2 6 2" xfId="8763"/>
    <cellStyle name="Comma 10 2 6 2 2" xfId="8764"/>
    <cellStyle name="Comma 10 2 7" xfId="2929"/>
    <cellStyle name="Comma 10 2 7 2" xfId="8765"/>
    <cellStyle name="Comma 10 2 7 2 2" xfId="8766"/>
    <cellStyle name="Comma 10 2 8" xfId="2930"/>
    <cellStyle name="Comma 10 2 9" xfId="2931"/>
    <cellStyle name="Comma 10 3" xfId="2932"/>
    <cellStyle name="Comma 10 3 2" xfId="2933"/>
    <cellStyle name="Comma 10 3 2 2" xfId="8767"/>
    <cellStyle name="Comma 10 3 2 3" xfId="8768"/>
    <cellStyle name="Comma 10 3 3" xfId="2934"/>
    <cellStyle name="Comma 10 3 3 2" xfId="8769"/>
    <cellStyle name="Comma 10 3 3 3" xfId="8770"/>
    <cellStyle name="Comma 10 3 4" xfId="2935"/>
    <cellStyle name="Comma 10 3 4 2" xfId="8771"/>
    <cellStyle name="Comma 10 3 4 2 2" xfId="8772"/>
    <cellStyle name="Comma 10 3 5" xfId="8773"/>
    <cellStyle name="Comma 10 3 5 2" xfId="8774"/>
    <cellStyle name="Comma 10 3 5 2 2" xfId="8775"/>
    <cellStyle name="Comma 10 3 6" xfId="8776"/>
    <cellStyle name="Comma 10 3 6 2" xfId="8777"/>
    <cellStyle name="Comma 10 3 6 2 2" xfId="8778"/>
    <cellStyle name="Comma 10 3 7" xfId="8779"/>
    <cellStyle name="Comma 10 3 8" xfId="8780"/>
    <cellStyle name="Comma 10 3 9" xfId="8781"/>
    <cellStyle name="Comma 10 4" xfId="2936"/>
    <cellStyle name="Comma 10 4 2" xfId="2937"/>
    <cellStyle name="Comma 10 4 2 2" xfId="8782"/>
    <cellStyle name="Comma 10 4 2 2 2" xfId="8783"/>
    <cellStyle name="Comma 10 4 2 3" xfId="8784"/>
    <cellStyle name="Comma 10 4 2 3 2" xfId="8785"/>
    <cellStyle name="Comma 10 4 2 4" xfId="8786"/>
    <cellStyle name="Comma 10 4 2 4 2" xfId="8787"/>
    <cellStyle name="Comma 10 4 2 5" xfId="8788"/>
    <cellStyle name="Comma 10 4 2 5 2" xfId="8789"/>
    <cellStyle name="Comma 10 4 2 6" xfId="8790"/>
    <cellStyle name="Comma 10 4 2 6 2" xfId="8791"/>
    <cellStyle name="Comma 10 4 2 7" xfId="8792"/>
    <cellStyle name="Comma 10 4 2 7 2" xfId="8793"/>
    <cellStyle name="Comma 10 4 3" xfId="2938"/>
    <cellStyle name="Comma 10 4 4" xfId="8794"/>
    <cellStyle name="Comma 10 4 5" xfId="8795"/>
    <cellStyle name="Comma 10 4 6" xfId="8796"/>
    <cellStyle name="Comma 10 4 7" xfId="8797"/>
    <cellStyle name="Comma 10 4 8" xfId="8798"/>
    <cellStyle name="Comma 10 4 9" xfId="8799"/>
    <cellStyle name="Comma 10 5" xfId="2939"/>
    <cellStyle name="Comma 10 5 2" xfId="2940"/>
    <cellStyle name="Comma 10 5 3" xfId="2941"/>
    <cellStyle name="Comma 10 5 4" xfId="8800"/>
    <cellStyle name="Comma 10 5 5" xfId="8801"/>
    <cellStyle name="Comma 10 5 6" xfId="8802"/>
    <cellStyle name="Comma 10 5 7" xfId="8803"/>
    <cellStyle name="Comma 10 5 8" xfId="8804"/>
    <cellStyle name="Comma 10 6" xfId="2942"/>
    <cellStyle name="Comma 10 6 2" xfId="2943"/>
    <cellStyle name="Comma 10 6 3" xfId="8805"/>
    <cellStyle name="Comma 10 6 4" xfId="8806"/>
    <cellStyle name="Comma 10 6 5" xfId="8807"/>
    <cellStyle name="Comma 10 6 6" xfId="8808"/>
    <cellStyle name="Comma 10 6 7" xfId="8809"/>
    <cellStyle name="Comma 10 6 8" xfId="8810"/>
    <cellStyle name="Comma 10 7" xfId="2944"/>
    <cellStyle name="Comma 10 7 2" xfId="2945"/>
    <cellStyle name="Comma 10 7 3" xfId="2946"/>
    <cellStyle name="Comma 10 7 4" xfId="8811"/>
    <cellStyle name="Comma 10 7 5" xfId="8812"/>
    <cellStyle name="Comma 10 7 6" xfId="8813"/>
    <cellStyle name="Comma 10 7 7" xfId="8814"/>
    <cellStyle name="Comma 10 7 8" xfId="8815"/>
    <cellStyle name="Comma 10 7 9" xfId="8816"/>
    <cellStyle name="Comma 10 8" xfId="2947"/>
    <cellStyle name="Comma 10 8 2" xfId="2948"/>
    <cellStyle name="Comma 10 8 3" xfId="8817"/>
    <cellStyle name="Comma 10 8 4" xfId="8818"/>
    <cellStyle name="Comma 10 8 5" xfId="8819"/>
    <cellStyle name="Comma 10 8 6" xfId="8820"/>
    <cellStyle name="Comma 10 8 7" xfId="8821"/>
    <cellStyle name="Comma 10 8 8" xfId="8822"/>
    <cellStyle name="Comma 10 8 9" xfId="8823"/>
    <cellStyle name="Comma 10 9" xfId="2949"/>
    <cellStyle name="Comma 10 9 2" xfId="8824"/>
    <cellStyle name="Comma 10 9 3" xfId="8825"/>
    <cellStyle name="Comma 10 9 4" xfId="8826"/>
    <cellStyle name="Comma 10 9 5" xfId="8827"/>
    <cellStyle name="Comma 10 9 6" xfId="8828"/>
    <cellStyle name="Comma 10 9 7" xfId="8829"/>
    <cellStyle name="Comma 10 9 8" xfId="8830"/>
    <cellStyle name="Comma 11" xfId="2950"/>
    <cellStyle name="Comma 11 10" xfId="2951"/>
    <cellStyle name="Comma 11 10 2" xfId="8831"/>
    <cellStyle name="Comma 11 10 3" xfId="8832"/>
    <cellStyle name="Comma 11 10 4" xfId="8833"/>
    <cellStyle name="Comma 11 10 5" xfId="8834"/>
    <cellStyle name="Comma 11 10 6" xfId="8835"/>
    <cellStyle name="Comma 11 10 7" xfId="8836"/>
    <cellStyle name="Comma 11 10 8" xfId="8837"/>
    <cellStyle name="Comma 11 11" xfId="2952"/>
    <cellStyle name="Comma 11 11 2" xfId="8838"/>
    <cellStyle name="Comma 11 11 3" xfId="8839"/>
    <cellStyle name="Comma 11 11 4" xfId="8840"/>
    <cellStyle name="Comma 11 11 5" xfId="8841"/>
    <cellStyle name="Comma 11 11 6" xfId="8842"/>
    <cellStyle name="Comma 11 11 7" xfId="8843"/>
    <cellStyle name="Comma 11 11 8" xfId="8844"/>
    <cellStyle name="Comma 11 12" xfId="2953"/>
    <cellStyle name="Comma 11 12 2" xfId="8845"/>
    <cellStyle name="Comma 11 12 3" xfId="8846"/>
    <cellStyle name="Comma 11 12 4" xfId="8847"/>
    <cellStyle name="Comma 11 12 5" xfId="8848"/>
    <cellStyle name="Comma 11 12 6" xfId="8849"/>
    <cellStyle name="Comma 11 12 7" xfId="8850"/>
    <cellStyle name="Comma 11 12 8" xfId="8851"/>
    <cellStyle name="Comma 11 13" xfId="2954"/>
    <cellStyle name="Comma 11 13 2" xfId="8852"/>
    <cellStyle name="Comma 11 13 3" xfId="8853"/>
    <cellStyle name="Comma 11 13 4" xfId="8854"/>
    <cellStyle name="Comma 11 13 5" xfId="8855"/>
    <cellStyle name="Comma 11 13 6" xfId="8856"/>
    <cellStyle name="Comma 11 13 7" xfId="8857"/>
    <cellStyle name="Comma 11 13 8" xfId="8858"/>
    <cellStyle name="Comma 11 14" xfId="2955"/>
    <cellStyle name="Comma 11 14 2" xfId="8859"/>
    <cellStyle name="Comma 11 14 3" xfId="8860"/>
    <cellStyle name="Comma 11 14 4" xfId="8861"/>
    <cellStyle name="Comma 11 14 5" xfId="8862"/>
    <cellStyle name="Comma 11 14 6" xfId="8863"/>
    <cellStyle name="Comma 11 14 7" xfId="8864"/>
    <cellStyle name="Comma 11 14 8" xfId="8865"/>
    <cellStyle name="Comma 11 15" xfId="2956"/>
    <cellStyle name="Comma 11 15 2" xfId="8866"/>
    <cellStyle name="Comma 11 15 3" xfId="8867"/>
    <cellStyle name="Comma 11 15 4" xfId="8868"/>
    <cellStyle name="Comma 11 15 5" xfId="8869"/>
    <cellStyle name="Comma 11 15 6" xfId="8870"/>
    <cellStyle name="Comma 11 15 7" xfId="8871"/>
    <cellStyle name="Comma 11 15 8" xfId="8872"/>
    <cellStyle name="Comma 11 16" xfId="8873"/>
    <cellStyle name="Comma 11 16 2" xfId="8874"/>
    <cellStyle name="Comma 11 16 3" xfId="8875"/>
    <cellStyle name="Comma 11 16 4" xfId="8876"/>
    <cellStyle name="Comma 11 16 5" xfId="8877"/>
    <cellStyle name="Comma 11 16 6" xfId="8878"/>
    <cellStyle name="Comma 11 16 7" xfId="8879"/>
    <cellStyle name="Comma 11 16 8" xfId="8880"/>
    <cellStyle name="Comma 11 17" xfId="8881"/>
    <cellStyle name="Comma 11 17 2" xfId="8882"/>
    <cellStyle name="Comma 11 17 3" xfId="8883"/>
    <cellStyle name="Comma 11 17 4" xfId="8884"/>
    <cellStyle name="Comma 11 17 5" xfId="8885"/>
    <cellStyle name="Comma 11 17 6" xfId="8886"/>
    <cellStyle name="Comma 11 17 7" xfId="8887"/>
    <cellStyle name="Comma 11 17 8" xfId="8888"/>
    <cellStyle name="Comma 11 18" xfId="8889"/>
    <cellStyle name="Comma 11 18 2" xfId="8890"/>
    <cellStyle name="Comma 11 18 3" xfId="8891"/>
    <cellStyle name="Comma 11 18 4" xfId="8892"/>
    <cellStyle name="Comma 11 18 5" xfId="8893"/>
    <cellStyle name="Comma 11 18 6" xfId="8894"/>
    <cellStyle name="Comma 11 18 7" xfId="8895"/>
    <cellStyle name="Comma 11 18 8" xfId="8896"/>
    <cellStyle name="Comma 11 19" xfId="8897"/>
    <cellStyle name="Comma 11 19 2" xfId="8898"/>
    <cellStyle name="Comma 11 19 3" xfId="8899"/>
    <cellStyle name="Comma 11 19 4" xfId="8900"/>
    <cellStyle name="Comma 11 19 5" xfId="8901"/>
    <cellStyle name="Comma 11 19 6" xfId="8902"/>
    <cellStyle name="Comma 11 19 7" xfId="8903"/>
    <cellStyle name="Comma 11 19 8" xfId="8904"/>
    <cellStyle name="Comma 11 2" xfId="2957"/>
    <cellStyle name="Comma 11 2 2" xfId="2958"/>
    <cellStyle name="Comma 11 2 2 2" xfId="8905"/>
    <cellStyle name="Comma 11 2 2 2 2" xfId="8906"/>
    <cellStyle name="Comma 11 2 2 2 2 2" xfId="8907"/>
    <cellStyle name="Comma 11 2 2 2 3" xfId="8908"/>
    <cellStyle name="Comma 11 2 2 2 3 2" xfId="8909"/>
    <cellStyle name="Comma 11 2 2 2 4" xfId="8910"/>
    <cellStyle name="Comma 11 2 2 2 4 2" xfId="8911"/>
    <cellStyle name="Comma 11 2 2 2 5" xfId="8912"/>
    <cellStyle name="Comma 11 2 2 2 5 2" xfId="8913"/>
    <cellStyle name="Comma 11 2 2 2 6" xfId="8914"/>
    <cellStyle name="Comma 11 2 2 2 6 2" xfId="8915"/>
    <cellStyle name="Comma 11 2 2 2 7" xfId="8916"/>
    <cellStyle name="Comma 11 2 2 2 7 2" xfId="8917"/>
    <cellStyle name="Comma 11 2 2 3" xfId="8918"/>
    <cellStyle name="Comma 11 2 3" xfId="2959"/>
    <cellStyle name="Comma 11 2 3 2" xfId="8919"/>
    <cellStyle name="Comma 11 2 3 2 2" xfId="8920"/>
    <cellStyle name="Comma 11 2 3 2 2 2" xfId="8921"/>
    <cellStyle name="Comma 11 2 3 2 3" xfId="8922"/>
    <cellStyle name="Comma 11 2 3 2 3 2" xfId="8923"/>
    <cellStyle name="Comma 11 2 3 2 4" xfId="8924"/>
    <cellStyle name="Comma 11 2 3 2 4 2" xfId="8925"/>
    <cellStyle name="Comma 11 2 3 2 5" xfId="8926"/>
    <cellStyle name="Comma 11 2 3 2 5 2" xfId="8927"/>
    <cellStyle name="Comma 11 2 3 2 6" xfId="8928"/>
    <cellStyle name="Comma 11 2 3 2 6 2" xfId="8929"/>
    <cellStyle name="Comma 11 2 3 2 7" xfId="8930"/>
    <cellStyle name="Comma 11 2 3 2 7 2" xfId="8931"/>
    <cellStyle name="Comma 11 2 3 3" xfId="8932"/>
    <cellStyle name="Comma 11 2 4" xfId="2960"/>
    <cellStyle name="Comma 11 2 4 2" xfId="8933"/>
    <cellStyle name="Comma 11 2 4 2 2" xfId="8934"/>
    <cellStyle name="Comma 11 2 4 2 2 2" xfId="8935"/>
    <cellStyle name="Comma 11 2 4 2 3" xfId="8936"/>
    <cellStyle name="Comma 11 2 4 2 3 2" xfId="8937"/>
    <cellStyle name="Comma 11 2 4 2 4" xfId="8938"/>
    <cellStyle name="Comma 11 2 4 2 4 2" xfId="8939"/>
    <cellStyle name="Comma 11 2 4 2 5" xfId="8940"/>
    <cellStyle name="Comma 11 2 4 2 5 2" xfId="8941"/>
    <cellStyle name="Comma 11 2 4 2 6" xfId="8942"/>
    <cellStyle name="Comma 11 2 4 2 6 2" xfId="8943"/>
    <cellStyle name="Comma 11 2 4 2 7" xfId="8944"/>
    <cellStyle name="Comma 11 2 4 2 7 2" xfId="8945"/>
    <cellStyle name="Comma 11 2 4 3" xfId="8946"/>
    <cellStyle name="Comma 11 2 5" xfId="2961"/>
    <cellStyle name="Comma 11 2 5 2" xfId="8947"/>
    <cellStyle name="Comma 11 2 5 3" xfId="8948"/>
    <cellStyle name="Comma 11 2 6" xfId="2962"/>
    <cellStyle name="Comma 11 2 6 2" xfId="8949"/>
    <cellStyle name="Comma 11 2 6 2 2" xfId="8950"/>
    <cellStyle name="Comma 11 2 7" xfId="2963"/>
    <cellStyle name="Comma 11 2 7 2" xfId="8951"/>
    <cellStyle name="Comma 11 2 7 2 2" xfId="8952"/>
    <cellStyle name="Comma 11 2 8" xfId="2964"/>
    <cellStyle name="Comma 11 2 8 2" xfId="8953"/>
    <cellStyle name="Comma 11 2 8 2 2" xfId="8954"/>
    <cellStyle name="Comma 11 2 9" xfId="8955"/>
    <cellStyle name="Comma 11 20" xfId="8956"/>
    <cellStyle name="Comma 11 20 2" xfId="8957"/>
    <cellStyle name="Comma 11 20 3" xfId="8958"/>
    <cellStyle name="Comma 11 20 4" xfId="8959"/>
    <cellStyle name="Comma 11 20 5" xfId="8960"/>
    <cellStyle name="Comma 11 20 6" xfId="8961"/>
    <cellStyle name="Comma 11 20 7" xfId="8962"/>
    <cellStyle name="Comma 11 20 8" xfId="8963"/>
    <cellStyle name="Comma 11 21" xfId="8964"/>
    <cellStyle name="Comma 11 21 2" xfId="8965"/>
    <cellStyle name="Comma 11 21 3" xfId="8966"/>
    <cellStyle name="Comma 11 21 4" xfId="8967"/>
    <cellStyle name="Comma 11 21 5" xfId="8968"/>
    <cellStyle name="Comma 11 21 6" xfId="8969"/>
    <cellStyle name="Comma 11 21 7" xfId="8970"/>
    <cellStyle name="Comma 11 21 8" xfId="8971"/>
    <cellStyle name="Comma 11 22" xfId="8972"/>
    <cellStyle name="Comma 11 22 2" xfId="8973"/>
    <cellStyle name="Comma 11 22 3" xfId="8974"/>
    <cellStyle name="Comma 11 22 4" xfId="8975"/>
    <cellStyle name="Comma 11 22 5" xfId="8976"/>
    <cellStyle name="Comma 11 22 6" xfId="8977"/>
    <cellStyle name="Comma 11 22 7" xfId="8978"/>
    <cellStyle name="Comma 11 22 8" xfId="8979"/>
    <cellStyle name="Comma 11 23" xfId="8980"/>
    <cellStyle name="Comma 11 23 2" xfId="8981"/>
    <cellStyle name="Comma 11 23 3" xfId="8982"/>
    <cellStyle name="Comma 11 23 4" xfId="8983"/>
    <cellStyle name="Comma 11 23 5" xfId="8984"/>
    <cellStyle name="Comma 11 23 6" xfId="8985"/>
    <cellStyle name="Comma 11 23 7" xfId="8986"/>
    <cellStyle name="Comma 11 23 8" xfId="8987"/>
    <cellStyle name="Comma 11 24" xfId="8988"/>
    <cellStyle name="Comma 11 24 2" xfId="8989"/>
    <cellStyle name="Comma 11 24 3" xfId="8990"/>
    <cellStyle name="Comma 11 24 4" xfId="8991"/>
    <cellStyle name="Comma 11 24 5" xfId="8992"/>
    <cellStyle name="Comma 11 24 6" xfId="8993"/>
    <cellStyle name="Comma 11 24 7" xfId="8994"/>
    <cellStyle name="Comma 11 24 8" xfId="8995"/>
    <cellStyle name="Comma 11 25" xfId="8996"/>
    <cellStyle name="Comma 11 26" xfId="8997"/>
    <cellStyle name="Comma 11 27" xfId="8998"/>
    <cellStyle name="Comma 11 28" xfId="8999"/>
    <cellStyle name="Comma 11 29" xfId="9000"/>
    <cellStyle name="Comma 11 3" xfId="2965"/>
    <cellStyle name="Comma 11 3 2" xfId="2966"/>
    <cellStyle name="Comma 11 3 2 2" xfId="9001"/>
    <cellStyle name="Comma 11 3 2 3" xfId="9002"/>
    <cellStyle name="Comma 11 3 3" xfId="2967"/>
    <cellStyle name="Comma 11 3 3 2" xfId="9003"/>
    <cellStyle name="Comma 11 3 3 2 2" xfId="9004"/>
    <cellStyle name="Comma 11 3 4" xfId="2968"/>
    <cellStyle name="Comma 11 3 4 2" xfId="9005"/>
    <cellStyle name="Comma 11 3 4 2 2" xfId="9006"/>
    <cellStyle name="Comma 11 3 5" xfId="9007"/>
    <cellStyle name="Comma 11 3 5 2" xfId="9008"/>
    <cellStyle name="Comma 11 3 5 2 2" xfId="9009"/>
    <cellStyle name="Comma 11 3 6" xfId="9010"/>
    <cellStyle name="Comma 11 3 7" xfId="9011"/>
    <cellStyle name="Comma 11 3 8" xfId="9012"/>
    <cellStyle name="Comma 11 3 9" xfId="9013"/>
    <cellStyle name="Comma 11 30" xfId="9014"/>
    <cellStyle name="Comma 11 31" xfId="9015"/>
    <cellStyle name="Comma 11 32" xfId="9016"/>
    <cellStyle name="Comma 11 33" xfId="9017"/>
    <cellStyle name="Comma 11 34" xfId="9018"/>
    <cellStyle name="Comma 11 35" xfId="9019"/>
    <cellStyle name="Comma 11 36" xfId="9020"/>
    <cellStyle name="Comma 11 37" xfId="9021"/>
    <cellStyle name="Comma 11 38" xfId="9022"/>
    <cellStyle name="Comma 11 39" xfId="9023"/>
    <cellStyle name="Comma 11 4" xfId="2969"/>
    <cellStyle name="Comma 11 4 2" xfId="2970"/>
    <cellStyle name="Comma 11 4 2 2" xfId="2971"/>
    <cellStyle name="Comma 11 4 3" xfId="2972"/>
    <cellStyle name="Comma 11 4 4" xfId="2973"/>
    <cellStyle name="Comma 11 4 5" xfId="9024"/>
    <cellStyle name="Comma 11 4 6" xfId="9025"/>
    <cellStyle name="Comma 11 4 7" xfId="9026"/>
    <cellStyle name="Comma 11 4 8" xfId="9027"/>
    <cellStyle name="Comma 11 4 9" xfId="9028"/>
    <cellStyle name="Comma 11 40" xfId="9029"/>
    <cellStyle name="Comma 11 41" xfId="9030"/>
    <cellStyle name="Comma 11 42" xfId="9031"/>
    <cellStyle name="Comma 11 43" xfId="9032"/>
    <cellStyle name="Comma 11 44" xfId="9033"/>
    <cellStyle name="Comma 11 45" xfId="9034"/>
    <cellStyle name="Comma 11 46" xfId="9035"/>
    <cellStyle name="Comma 11 47" xfId="9036"/>
    <cellStyle name="Comma 11 48" xfId="9037"/>
    <cellStyle name="Comma 11 49" xfId="9038"/>
    <cellStyle name="Comma 11 5" xfId="2974"/>
    <cellStyle name="Comma 11 5 2" xfId="9039"/>
    <cellStyle name="Comma 11 5 3" xfId="9040"/>
    <cellStyle name="Comma 11 5 4" xfId="9041"/>
    <cellStyle name="Comma 11 5 5" xfId="9042"/>
    <cellStyle name="Comma 11 5 6" xfId="9043"/>
    <cellStyle name="Comma 11 5 7" xfId="9044"/>
    <cellStyle name="Comma 11 5 8" xfId="9045"/>
    <cellStyle name="Comma 11 5 9" xfId="9046"/>
    <cellStyle name="Comma 11 5 9 2" xfId="9047"/>
    <cellStyle name="Comma 11 50" xfId="9048"/>
    <cellStyle name="Comma 11 51" xfId="9049"/>
    <cellStyle name="Comma 11 52" xfId="9050"/>
    <cellStyle name="Comma 11 53" xfId="9051"/>
    <cellStyle name="Comma 11 54" xfId="9052"/>
    <cellStyle name="Comma 11 55" xfId="9053"/>
    <cellStyle name="Comma 11 56" xfId="9054"/>
    <cellStyle name="Comma 11 6" xfId="2975"/>
    <cellStyle name="Comma 11 6 2" xfId="2976"/>
    <cellStyle name="Comma 11 6 2 2" xfId="2977"/>
    <cellStyle name="Comma 11 6 3" xfId="9055"/>
    <cellStyle name="Comma 11 6 4" xfId="9056"/>
    <cellStyle name="Comma 11 6 5" xfId="9057"/>
    <cellStyle name="Comma 11 6 6" xfId="9058"/>
    <cellStyle name="Comma 11 6 7" xfId="9059"/>
    <cellStyle name="Comma 11 6 8" xfId="9060"/>
    <cellStyle name="Comma 11 6 9" xfId="9061"/>
    <cellStyle name="Comma 11 6 9 2" xfId="9062"/>
    <cellStyle name="Comma 11 7" xfId="2978"/>
    <cellStyle name="Comma 11 7 2" xfId="9063"/>
    <cellStyle name="Comma 11 7 3" xfId="9064"/>
    <cellStyle name="Comma 11 7 4" xfId="9065"/>
    <cellStyle name="Comma 11 7 5" xfId="9066"/>
    <cellStyle name="Comma 11 7 6" xfId="9067"/>
    <cellStyle name="Comma 11 7 7" xfId="9068"/>
    <cellStyle name="Comma 11 7 8" xfId="9069"/>
    <cellStyle name="Comma 11 7 9" xfId="9070"/>
    <cellStyle name="Comma 11 7 9 2" xfId="9071"/>
    <cellStyle name="Comma 11 8" xfId="2979"/>
    <cellStyle name="Comma 11 8 2" xfId="2980"/>
    <cellStyle name="Comma 11 8 3" xfId="9072"/>
    <cellStyle name="Comma 11 8 4" xfId="9073"/>
    <cellStyle name="Comma 11 8 5" xfId="9074"/>
    <cellStyle name="Comma 11 8 6" xfId="9075"/>
    <cellStyle name="Comma 11 8 7" xfId="9076"/>
    <cellStyle name="Comma 11 8 8" xfId="9077"/>
    <cellStyle name="Comma 11 9" xfId="2981"/>
    <cellStyle name="Comma 11 9 2" xfId="9078"/>
    <cellStyle name="Comma 11 9 3" xfId="9079"/>
    <cellStyle name="Comma 11 9 4" xfId="9080"/>
    <cellStyle name="Comma 11 9 5" xfId="9081"/>
    <cellStyle name="Comma 11 9 6" xfId="9082"/>
    <cellStyle name="Comma 11 9 7" xfId="9083"/>
    <cellStyle name="Comma 11 9 8" xfId="9084"/>
    <cellStyle name="Comma 12" xfId="2982"/>
    <cellStyle name="Comma 12 10" xfId="2983"/>
    <cellStyle name="Comma 12 10 2" xfId="9085"/>
    <cellStyle name="Comma 12 10 3" xfId="9086"/>
    <cellStyle name="Comma 12 10 4" xfId="9087"/>
    <cellStyle name="Comma 12 10 5" xfId="9088"/>
    <cellStyle name="Comma 12 10 6" xfId="9089"/>
    <cellStyle name="Comma 12 10 7" xfId="9090"/>
    <cellStyle name="Comma 12 10 8" xfId="9091"/>
    <cellStyle name="Comma 12 11" xfId="2984"/>
    <cellStyle name="Comma 12 11 2" xfId="2985"/>
    <cellStyle name="Comma 12 12" xfId="2986"/>
    <cellStyle name="Comma 12 13" xfId="2987"/>
    <cellStyle name="Comma 12 14" xfId="2988"/>
    <cellStyle name="Comma 12 15" xfId="9092"/>
    <cellStyle name="Comma 12 2" xfId="2989"/>
    <cellStyle name="Comma 12 2 2" xfId="2990"/>
    <cellStyle name="Comma 12 2 2 2" xfId="2991"/>
    <cellStyle name="Comma 12 2 2 3" xfId="2992"/>
    <cellStyle name="Comma 12 2 3" xfId="2993"/>
    <cellStyle name="Comma 12 2 4" xfId="2994"/>
    <cellStyle name="Comma 12 2 5" xfId="2995"/>
    <cellStyle name="Comma 12 2 6" xfId="2996"/>
    <cellStyle name="Comma 12 2 7" xfId="9093"/>
    <cellStyle name="Comma 12 2 8" xfId="9094"/>
    <cellStyle name="Comma 12 2 9" xfId="9095"/>
    <cellStyle name="Comma 12 3" xfId="2997"/>
    <cellStyle name="Comma 12 3 2" xfId="2998"/>
    <cellStyle name="Comma 12 3 3" xfId="2999"/>
    <cellStyle name="Comma 12 3 4" xfId="9096"/>
    <cellStyle name="Comma 12 3 5" xfId="9097"/>
    <cellStyle name="Comma 12 3 6" xfId="9098"/>
    <cellStyle name="Comma 12 3 7" xfId="9099"/>
    <cellStyle name="Comma 12 3 8" xfId="9100"/>
    <cellStyle name="Comma 12 3 9" xfId="9101"/>
    <cellStyle name="Comma 12 3 9 2" xfId="9102"/>
    <cellStyle name="Comma 12 4" xfId="3000"/>
    <cellStyle name="Comma 12 4 2" xfId="3001"/>
    <cellStyle name="Comma 12 4 3" xfId="3002"/>
    <cellStyle name="Comma 12 4 4" xfId="9103"/>
    <cellStyle name="Comma 12 4 5" xfId="9104"/>
    <cellStyle name="Comma 12 4 6" xfId="9105"/>
    <cellStyle name="Comma 12 4 7" xfId="9106"/>
    <cellStyle name="Comma 12 4 8" xfId="9107"/>
    <cellStyle name="Comma 12 4 9" xfId="9108"/>
    <cellStyle name="Comma 12 4 9 2" xfId="9109"/>
    <cellStyle name="Comma 12 5" xfId="3003"/>
    <cellStyle name="Comma 12 5 2" xfId="3004"/>
    <cellStyle name="Comma 12 5 3" xfId="3005"/>
    <cellStyle name="Comma 12 5 4" xfId="9110"/>
    <cellStyle name="Comma 12 5 5" xfId="9111"/>
    <cellStyle name="Comma 12 5 6" xfId="9112"/>
    <cellStyle name="Comma 12 5 7" xfId="9113"/>
    <cellStyle name="Comma 12 5 8" xfId="9114"/>
    <cellStyle name="Comma 12 5 9" xfId="9115"/>
    <cellStyle name="Comma 12 5 9 2" xfId="9116"/>
    <cellStyle name="Comma 12 6" xfId="3006"/>
    <cellStyle name="Comma 12 6 2" xfId="3007"/>
    <cellStyle name="Comma 12 6 3" xfId="9117"/>
    <cellStyle name="Comma 12 6 4" xfId="9118"/>
    <cellStyle name="Comma 12 6 5" xfId="9119"/>
    <cellStyle name="Comma 12 6 6" xfId="9120"/>
    <cellStyle name="Comma 12 6 7" xfId="9121"/>
    <cellStyle name="Comma 12 6 8" xfId="9122"/>
    <cellStyle name="Comma 12 7" xfId="3008"/>
    <cellStyle name="Comma 12 7 2" xfId="3009"/>
    <cellStyle name="Comma 12 7 3" xfId="9123"/>
    <cellStyle name="Comma 12 7 4" xfId="9124"/>
    <cellStyle name="Comma 12 7 5" xfId="9125"/>
    <cellStyle name="Comma 12 7 6" xfId="9126"/>
    <cellStyle name="Comma 12 7 7" xfId="9127"/>
    <cellStyle name="Comma 12 7 8" xfId="9128"/>
    <cellStyle name="Comma 12 8" xfId="3010"/>
    <cellStyle name="Comma 12 8 2" xfId="3011"/>
    <cellStyle name="Comma 12 8 3" xfId="9129"/>
    <cellStyle name="Comma 12 8 4" xfId="9130"/>
    <cellStyle name="Comma 12 8 5" xfId="9131"/>
    <cellStyle name="Comma 12 8 6" xfId="9132"/>
    <cellStyle name="Comma 12 8 7" xfId="9133"/>
    <cellStyle name="Comma 12 8 8" xfId="9134"/>
    <cellStyle name="Comma 12 9" xfId="3012"/>
    <cellStyle name="Comma 12 9 2" xfId="3013"/>
    <cellStyle name="Comma 12 9 3" xfId="3014"/>
    <cellStyle name="Comma 12 9 4" xfId="9135"/>
    <cellStyle name="Comma 12 9 5" xfId="9136"/>
    <cellStyle name="Comma 12 9 6" xfId="9137"/>
    <cellStyle name="Comma 12 9 7" xfId="9138"/>
    <cellStyle name="Comma 12 9 8" xfId="9139"/>
    <cellStyle name="Comma 13" xfId="3015"/>
    <cellStyle name="Comma 13 10" xfId="3016"/>
    <cellStyle name="Comma 13 10 2" xfId="9140"/>
    <cellStyle name="Comma 13 10 3" xfId="9141"/>
    <cellStyle name="Comma 13 10 4" xfId="9142"/>
    <cellStyle name="Comma 13 10 5" xfId="9143"/>
    <cellStyle name="Comma 13 10 6" xfId="9144"/>
    <cellStyle name="Comma 13 10 7" xfId="9145"/>
    <cellStyle name="Comma 13 10 8" xfId="9146"/>
    <cellStyle name="Comma 13 11" xfId="3017"/>
    <cellStyle name="Comma 13 11 2" xfId="9147"/>
    <cellStyle name="Comma 13 11 3" xfId="9148"/>
    <cellStyle name="Comma 13 11 4" xfId="9149"/>
    <cellStyle name="Comma 13 11 5" xfId="9150"/>
    <cellStyle name="Comma 13 11 6" xfId="9151"/>
    <cellStyle name="Comma 13 11 7" xfId="9152"/>
    <cellStyle name="Comma 13 11 8" xfId="9153"/>
    <cellStyle name="Comma 13 12" xfId="3018"/>
    <cellStyle name="Comma 13 12 2" xfId="9154"/>
    <cellStyle name="Comma 13 12 3" xfId="9155"/>
    <cellStyle name="Comma 13 12 4" xfId="9156"/>
    <cellStyle name="Comma 13 12 5" xfId="9157"/>
    <cellStyle name="Comma 13 12 6" xfId="9158"/>
    <cellStyle name="Comma 13 12 7" xfId="9159"/>
    <cellStyle name="Comma 13 12 8" xfId="9160"/>
    <cellStyle name="Comma 13 13" xfId="3019"/>
    <cellStyle name="Comma 13 13 2" xfId="9161"/>
    <cellStyle name="Comma 13 13 3" xfId="9162"/>
    <cellStyle name="Comma 13 13 4" xfId="9163"/>
    <cellStyle name="Comma 13 13 5" xfId="9164"/>
    <cellStyle name="Comma 13 13 6" xfId="9165"/>
    <cellStyle name="Comma 13 13 7" xfId="9166"/>
    <cellStyle name="Comma 13 13 8" xfId="9167"/>
    <cellStyle name="Comma 13 14" xfId="3020"/>
    <cellStyle name="Comma 13 14 2" xfId="9168"/>
    <cellStyle name="Comma 13 14 3" xfId="9169"/>
    <cellStyle name="Comma 13 14 4" xfId="9170"/>
    <cellStyle name="Comma 13 14 5" xfId="9171"/>
    <cellStyle name="Comma 13 14 6" xfId="9172"/>
    <cellStyle name="Comma 13 14 7" xfId="9173"/>
    <cellStyle name="Comma 13 14 8" xfId="9174"/>
    <cellStyle name="Comma 13 15" xfId="3021"/>
    <cellStyle name="Comma 13 15 2" xfId="9175"/>
    <cellStyle name="Comma 13 15 3" xfId="9176"/>
    <cellStyle name="Comma 13 15 4" xfId="9177"/>
    <cellStyle name="Comma 13 15 5" xfId="9178"/>
    <cellStyle name="Comma 13 15 6" xfId="9179"/>
    <cellStyle name="Comma 13 15 7" xfId="9180"/>
    <cellStyle name="Comma 13 15 8" xfId="9181"/>
    <cellStyle name="Comma 13 16" xfId="9182"/>
    <cellStyle name="Comma 13 16 2" xfId="9183"/>
    <cellStyle name="Comma 13 16 3" xfId="9184"/>
    <cellStyle name="Comma 13 16 4" xfId="9185"/>
    <cellStyle name="Comma 13 16 5" xfId="9186"/>
    <cellStyle name="Comma 13 16 6" xfId="9187"/>
    <cellStyle name="Comma 13 16 7" xfId="9188"/>
    <cellStyle name="Comma 13 16 8" xfId="9189"/>
    <cellStyle name="Comma 13 17" xfId="9190"/>
    <cellStyle name="Comma 13 17 2" xfId="9191"/>
    <cellStyle name="Comma 13 17 3" xfId="9192"/>
    <cellStyle name="Comma 13 17 4" xfId="9193"/>
    <cellStyle name="Comma 13 17 5" xfId="9194"/>
    <cellStyle name="Comma 13 17 6" xfId="9195"/>
    <cellStyle name="Comma 13 17 7" xfId="9196"/>
    <cellStyle name="Comma 13 17 8" xfId="9197"/>
    <cellStyle name="Comma 13 18" xfId="9198"/>
    <cellStyle name="Comma 13 18 2" xfId="9199"/>
    <cellStyle name="Comma 13 18 3" xfId="9200"/>
    <cellStyle name="Comma 13 18 4" xfId="9201"/>
    <cellStyle name="Comma 13 18 5" xfId="9202"/>
    <cellStyle name="Comma 13 18 6" xfId="9203"/>
    <cellStyle name="Comma 13 18 7" xfId="9204"/>
    <cellStyle name="Comma 13 18 8" xfId="9205"/>
    <cellStyle name="Comma 13 19" xfId="9206"/>
    <cellStyle name="Comma 13 19 2" xfId="9207"/>
    <cellStyle name="Comma 13 19 3" xfId="9208"/>
    <cellStyle name="Comma 13 19 4" xfId="9209"/>
    <cellStyle name="Comma 13 19 5" xfId="9210"/>
    <cellStyle name="Comma 13 19 6" xfId="9211"/>
    <cellStyle name="Comma 13 19 7" xfId="9212"/>
    <cellStyle name="Comma 13 19 8" xfId="9213"/>
    <cellStyle name="Comma 13 2" xfId="3022"/>
    <cellStyle name="Comma 13 2 10" xfId="3023"/>
    <cellStyle name="Comma 13 2 11" xfId="3024"/>
    <cellStyle name="Comma 13 2 12" xfId="3025"/>
    <cellStyle name="Comma 13 2 13" xfId="3026"/>
    <cellStyle name="Comma 13 2 14" xfId="3027"/>
    <cellStyle name="Comma 13 2 2" xfId="3028"/>
    <cellStyle name="Comma 13 2 2 2" xfId="9214"/>
    <cellStyle name="Comma 13 2 2 3" xfId="9215"/>
    <cellStyle name="Comma 13 2 3" xfId="3029"/>
    <cellStyle name="Comma 13 2 3 2" xfId="9216"/>
    <cellStyle name="Comma 13 2 3 2 2" xfId="9217"/>
    <cellStyle name="Comma 13 2 4" xfId="3030"/>
    <cellStyle name="Comma 13 2 4 2" xfId="9218"/>
    <cellStyle name="Comma 13 2 4 2 2" xfId="9219"/>
    <cellStyle name="Comma 13 2 5" xfId="3031"/>
    <cellStyle name="Comma 13 2 5 2" xfId="9220"/>
    <cellStyle name="Comma 13 2 5 2 2" xfId="9221"/>
    <cellStyle name="Comma 13 2 6" xfId="3032"/>
    <cellStyle name="Comma 13 2 7" xfId="3033"/>
    <cellStyle name="Comma 13 2 8" xfId="3034"/>
    <cellStyle name="Comma 13 2 8 2" xfId="3035"/>
    <cellStyle name="Comma 13 2 9" xfId="3036"/>
    <cellStyle name="Comma 13 20" xfId="9222"/>
    <cellStyle name="Comma 13 20 2" xfId="9223"/>
    <cellStyle name="Comma 13 20 3" xfId="9224"/>
    <cellStyle name="Comma 13 20 4" xfId="9225"/>
    <cellStyle name="Comma 13 20 5" xfId="9226"/>
    <cellStyle name="Comma 13 20 6" xfId="9227"/>
    <cellStyle name="Comma 13 20 7" xfId="9228"/>
    <cellStyle name="Comma 13 20 8" xfId="9229"/>
    <cellStyle name="Comma 13 21" xfId="9230"/>
    <cellStyle name="Comma 13 21 2" xfId="9231"/>
    <cellStyle name="Comma 13 21 3" xfId="9232"/>
    <cellStyle name="Comma 13 21 4" xfId="9233"/>
    <cellStyle name="Comma 13 21 5" xfId="9234"/>
    <cellStyle name="Comma 13 21 6" xfId="9235"/>
    <cellStyle name="Comma 13 21 7" xfId="9236"/>
    <cellStyle name="Comma 13 21 8" xfId="9237"/>
    <cellStyle name="Comma 13 22" xfId="9238"/>
    <cellStyle name="Comma 13 22 2" xfId="9239"/>
    <cellStyle name="Comma 13 22 3" xfId="9240"/>
    <cellStyle name="Comma 13 22 4" xfId="9241"/>
    <cellStyle name="Comma 13 22 5" xfId="9242"/>
    <cellStyle name="Comma 13 22 6" xfId="9243"/>
    <cellStyle name="Comma 13 22 7" xfId="9244"/>
    <cellStyle name="Comma 13 22 8" xfId="9245"/>
    <cellStyle name="Comma 13 23" xfId="9246"/>
    <cellStyle name="Comma 13 23 2" xfId="9247"/>
    <cellStyle name="Comma 13 23 3" xfId="9248"/>
    <cellStyle name="Comma 13 23 4" xfId="9249"/>
    <cellStyle name="Comma 13 23 5" xfId="9250"/>
    <cellStyle name="Comma 13 23 6" xfId="9251"/>
    <cellStyle name="Comma 13 23 7" xfId="9252"/>
    <cellStyle name="Comma 13 23 8" xfId="9253"/>
    <cellStyle name="Comma 13 24" xfId="9254"/>
    <cellStyle name="Comma 13 24 2" xfId="9255"/>
    <cellStyle name="Comma 13 24 3" xfId="9256"/>
    <cellStyle name="Comma 13 24 4" xfId="9257"/>
    <cellStyle name="Comma 13 24 5" xfId="9258"/>
    <cellStyle name="Comma 13 24 6" xfId="9259"/>
    <cellStyle name="Comma 13 24 7" xfId="9260"/>
    <cellStyle name="Comma 13 24 8" xfId="9261"/>
    <cellStyle name="Comma 13 25" xfId="9262"/>
    <cellStyle name="Comma 13 26" xfId="9263"/>
    <cellStyle name="Comma 13 27" xfId="9264"/>
    <cellStyle name="Comma 13 28" xfId="9265"/>
    <cellStyle name="Comma 13 29" xfId="9266"/>
    <cellStyle name="Comma 13 3" xfId="3037"/>
    <cellStyle name="Comma 13 3 2" xfId="3038"/>
    <cellStyle name="Comma 13 3 3" xfId="3039"/>
    <cellStyle name="Comma 13 3 4" xfId="9267"/>
    <cellStyle name="Comma 13 3 5" xfId="9268"/>
    <cellStyle name="Comma 13 3 6" xfId="9269"/>
    <cellStyle name="Comma 13 3 7" xfId="9270"/>
    <cellStyle name="Comma 13 3 8" xfId="9271"/>
    <cellStyle name="Comma 13 3 9" xfId="9272"/>
    <cellStyle name="Comma 13 3 9 2" xfId="9273"/>
    <cellStyle name="Comma 13 30" xfId="9274"/>
    <cellStyle name="Comma 13 31" xfId="9275"/>
    <cellStyle name="Comma 13 32" xfId="9276"/>
    <cellStyle name="Comma 13 33" xfId="9277"/>
    <cellStyle name="Comma 13 34" xfId="9278"/>
    <cellStyle name="Comma 13 35" xfId="9279"/>
    <cellStyle name="Comma 13 36" xfId="9280"/>
    <cellStyle name="Comma 13 4" xfId="3040"/>
    <cellStyle name="Comma 13 4 2" xfId="3041"/>
    <cellStyle name="Comma 13 4 3" xfId="3042"/>
    <cellStyle name="Comma 13 4 4" xfId="9281"/>
    <cellStyle name="Comma 13 4 5" xfId="9282"/>
    <cellStyle name="Comma 13 4 6" xfId="9283"/>
    <cellStyle name="Comma 13 4 7" xfId="9284"/>
    <cellStyle name="Comma 13 4 8" xfId="9285"/>
    <cellStyle name="Comma 13 4 9" xfId="9286"/>
    <cellStyle name="Comma 13 4 9 2" xfId="9287"/>
    <cellStyle name="Comma 13 5" xfId="3043"/>
    <cellStyle name="Comma 13 5 2" xfId="3044"/>
    <cellStyle name="Comma 13 5 3" xfId="3045"/>
    <cellStyle name="Comma 13 5 4" xfId="9288"/>
    <cellStyle name="Comma 13 5 5" xfId="9289"/>
    <cellStyle name="Comma 13 5 6" xfId="9290"/>
    <cellStyle name="Comma 13 5 7" xfId="9291"/>
    <cellStyle name="Comma 13 5 8" xfId="9292"/>
    <cellStyle name="Comma 13 5 9" xfId="9293"/>
    <cellStyle name="Comma 13 5 9 2" xfId="9294"/>
    <cellStyle name="Comma 13 6" xfId="3046"/>
    <cellStyle name="Comma 13 6 2" xfId="3047"/>
    <cellStyle name="Comma 13 6 3" xfId="9295"/>
    <cellStyle name="Comma 13 6 4" xfId="9296"/>
    <cellStyle name="Comma 13 6 5" xfId="9297"/>
    <cellStyle name="Comma 13 6 6" xfId="9298"/>
    <cellStyle name="Comma 13 6 7" xfId="9299"/>
    <cellStyle name="Comma 13 6 8" xfId="9300"/>
    <cellStyle name="Comma 13 7" xfId="3048"/>
    <cellStyle name="Comma 13 7 2" xfId="9301"/>
    <cellStyle name="Comma 13 7 3" xfId="9302"/>
    <cellStyle name="Comma 13 7 4" xfId="9303"/>
    <cellStyle name="Comma 13 7 5" xfId="9304"/>
    <cellStyle name="Comma 13 7 6" xfId="9305"/>
    <cellStyle name="Comma 13 7 7" xfId="9306"/>
    <cellStyle name="Comma 13 7 8" xfId="9307"/>
    <cellStyle name="Comma 13 8" xfId="3049"/>
    <cellStyle name="Comma 13 8 2" xfId="3050"/>
    <cellStyle name="Comma 13 8 3" xfId="9308"/>
    <cellStyle name="Comma 13 8 4" xfId="9309"/>
    <cellStyle name="Comma 13 8 5" xfId="9310"/>
    <cellStyle name="Comma 13 8 6" xfId="9311"/>
    <cellStyle name="Comma 13 8 7" xfId="9312"/>
    <cellStyle name="Comma 13 8 8" xfId="9313"/>
    <cellStyle name="Comma 13 9" xfId="3051"/>
    <cellStyle name="Comma 13 9 2" xfId="9314"/>
    <cellStyle name="Comma 13 9 3" xfId="9315"/>
    <cellStyle name="Comma 13 9 4" xfId="9316"/>
    <cellStyle name="Comma 13 9 5" xfId="9317"/>
    <cellStyle name="Comma 13 9 6" xfId="9318"/>
    <cellStyle name="Comma 13 9 7" xfId="9319"/>
    <cellStyle name="Comma 13 9 8" xfId="9320"/>
    <cellStyle name="Comma 14" xfId="3052"/>
    <cellStyle name="Comma 14 10" xfId="3053"/>
    <cellStyle name="Comma 14 10 2" xfId="9321"/>
    <cellStyle name="Comma 14 10 3" xfId="9322"/>
    <cellStyle name="Comma 14 10 4" xfId="9323"/>
    <cellStyle name="Comma 14 10 5" xfId="9324"/>
    <cellStyle name="Comma 14 10 6" xfId="9325"/>
    <cellStyle name="Comma 14 10 7" xfId="9326"/>
    <cellStyle name="Comma 14 10 8" xfId="9327"/>
    <cellStyle name="Comma 14 11" xfId="3054"/>
    <cellStyle name="Comma 14 11 2" xfId="9328"/>
    <cellStyle name="Comma 14 11 3" xfId="9329"/>
    <cellStyle name="Comma 14 11 4" xfId="9330"/>
    <cellStyle name="Comma 14 11 5" xfId="9331"/>
    <cellStyle name="Comma 14 11 6" xfId="9332"/>
    <cellStyle name="Comma 14 11 7" xfId="9333"/>
    <cellStyle name="Comma 14 11 8" xfId="9334"/>
    <cellStyle name="Comma 14 12" xfId="3055"/>
    <cellStyle name="Comma 14 12 2" xfId="9335"/>
    <cellStyle name="Comma 14 12 3" xfId="9336"/>
    <cellStyle name="Comma 14 12 4" xfId="9337"/>
    <cellStyle name="Comma 14 12 5" xfId="9338"/>
    <cellStyle name="Comma 14 12 6" xfId="9339"/>
    <cellStyle name="Comma 14 12 7" xfId="9340"/>
    <cellStyle name="Comma 14 12 8" xfId="9341"/>
    <cellStyle name="Comma 14 13" xfId="3056"/>
    <cellStyle name="Comma 14 13 2" xfId="9342"/>
    <cellStyle name="Comma 14 13 3" xfId="9343"/>
    <cellStyle name="Comma 14 13 4" xfId="9344"/>
    <cellStyle name="Comma 14 13 5" xfId="9345"/>
    <cellStyle name="Comma 14 13 6" xfId="9346"/>
    <cellStyle name="Comma 14 13 7" xfId="9347"/>
    <cellStyle name="Comma 14 13 8" xfId="9348"/>
    <cellStyle name="Comma 14 14" xfId="3057"/>
    <cellStyle name="Comma 14 14 2" xfId="9349"/>
    <cellStyle name="Comma 14 14 3" xfId="9350"/>
    <cellStyle name="Comma 14 14 4" xfId="9351"/>
    <cellStyle name="Comma 14 14 5" xfId="9352"/>
    <cellStyle name="Comma 14 14 6" xfId="9353"/>
    <cellStyle name="Comma 14 14 7" xfId="9354"/>
    <cellStyle name="Comma 14 14 8" xfId="9355"/>
    <cellStyle name="Comma 14 15" xfId="3058"/>
    <cellStyle name="Comma 14 15 2" xfId="9356"/>
    <cellStyle name="Comma 14 15 3" xfId="9357"/>
    <cellStyle name="Comma 14 15 4" xfId="9358"/>
    <cellStyle name="Comma 14 15 5" xfId="9359"/>
    <cellStyle name="Comma 14 15 6" xfId="9360"/>
    <cellStyle name="Comma 14 15 7" xfId="9361"/>
    <cellStyle name="Comma 14 15 8" xfId="9362"/>
    <cellStyle name="Comma 14 16" xfId="9363"/>
    <cellStyle name="Comma 14 16 2" xfId="9364"/>
    <cellStyle name="Comma 14 16 3" xfId="9365"/>
    <cellStyle name="Comma 14 16 4" xfId="9366"/>
    <cellStyle name="Comma 14 16 5" xfId="9367"/>
    <cellStyle name="Comma 14 16 6" xfId="9368"/>
    <cellStyle name="Comma 14 16 7" xfId="9369"/>
    <cellStyle name="Comma 14 16 8" xfId="9370"/>
    <cellStyle name="Comma 14 17" xfId="9371"/>
    <cellStyle name="Comma 14 17 2" xfId="9372"/>
    <cellStyle name="Comma 14 17 3" xfId="9373"/>
    <cellStyle name="Comma 14 17 4" xfId="9374"/>
    <cellStyle name="Comma 14 17 5" xfId="9375"/>
    <cellStyle name="Comma 14 17 6" xfId="9376"/>
    <cellStyle name="Comma 14 17 7" xfId="9377"/>
    <cellStyle name="Comma 14 17 8" xfId="9378"/>
    <cellStyle name="Comma 14 18" xfId="9379"/>
    <cellStyle name="Comma 14 18 2" xfId="9380"/>
    <cellStyle name="Comma 14 18 3" xfId="9381"/>
    <cellStyle name="Comma 14 18 4" xfId="9382"/>
    <cellStyle name="Comma 14 18 5" xfId="9383"/>
    <cellStyle name="Comma 14 18 6" xfId="9384"/>
    <cellStyle name="Comma 14 18 7" xfId="9385"/>
    <cellStyle name="Comma 14 18 8" xfId="9386"/>
    <cellStyle name="Comma 14 19" xfId="9387"/>
    <cellStyle name="Comma 14 19 2" xfId="9388"/>
    <cellStyle name="Comma 14 19 3" xfId="9389"/>
    <cellStyle name="Comma 14 19 4" xfId="9390"/>
    <cellStyle name="Comma 14 19 5" xfId="9391"/>
    <cellStyle name="Comma 14 19 6" xfId="9392"/>
    <cellStyle name="Comma 14 19 7" xfId="9393"/>
    <cellStyle name="Comma 14 19 8" xfId="9394"/>
    <cellStyle name="Comma 14 2" xfId="3059"/>
    <cellStyle name="Comma 14 2 10" xfId="3060"/>
    <cellStyle name="Comma 14 2 11" xfId="3061"/>
    <cellStyle name="Comma 14 2 12" xfId="3062"/>
    <cellStyle name="Comma 14 2 13" xfId="3063"/>
    <cellStyle name="Comma 14 2 14" xfId="3064"/>
    <cellStyle name="Comma 14 2 2" xfId="3065"/>
    <cellStyle name="Comma 14 2 2 2" xfId="9395"/>
    <cellStyle name="Comma 14 2 2 3" xfId="9396"/>
    <cellStyle name="Comma 14 2 3" xfId="3066"/>
    <cellStyle name="Comma 14 2 4" xfId="3067"/>
    <cellStyle name="Comma 14 2 5" xfId="3068"/>
    <cellStyle name="Comma 14 2 6" xfId="3069"/>
    <cellStyle name="Comma 14 2 7" xfId="3070"/>
    <cellStyle name="Comma 14 2 8" xfId="3071"/>
    <cellStyle name="Comma 14 2 8 2" xfId="3072"/>
    <cellStyle name="Comma 14 2 9" xfId="3073"/>
    <cellStyle name="Comma 14 20" xfId="9397"/>
    <cellStyle name="Comma 14 20 2" xfId="9398"/>
    <cellStyle name="Comma 14 20 3" xfId="9399"/>
    <cellStyle name="Comma 14 20 4" xfId="9400"/>
    <cellStyle name="Comma 14 20 5" xfId="9401"/>
    <cellStyle name="Comma 14 20 6" xfId="9402"/>
    <cellStyle name="Comma 14 20 7" xfId="9403"/>
    <cellStyle name="Comma 14 20 8" xfId="9404"/>
    <cellStyle name="Comma 14 21" xfId="9405"/>
    <cellStyle name="Comma 14 21 2" xfId="9406"/>
    <cellStyle name="Comma 14 21 3" xfId="9407"/>
    <cellStyle name="Comma 14 21 4" xfId="9408"/>
    <cellStyle name="Comma 14 21 5" xfId="9409"/>
    <cellStyle name="Comma 14 21 6" xfId="9410"/>
    <cellStyle name="Comma 14 21 7" xfId="9411"/>
    <cellStyle name="Comma 14 21 8" xfId="9412"/>
    <cellStyle name="Comma 14 22" xfId="9413"/>
    <cellStyle name="Comma 14 22 2" xfId="9414"/>
    <cellStyle name="Comma 14 22 3" xfId="9415"/>
    <cellStyle name="Comma 14 22 4" xfId="9416"/>
    <cellStyle name="Comma 14 22 5" xfId="9417"/>
    <cellStyle name="Comma 14 22 6" xfId="9418"/>
    <cellStyle name="Comma 14 22 7" xfId="9419"/>
    <cellStyle name="Comma 14 22 8" xfId="9420"/>
    <cellStyle name="Comma 14 23" xfId="9421"/>
    <cellStyle name="Comma 14 23 2" xfId="9422"/>
    <cellStyle name="Comma 14 23 3" xfId="9423"/>
    <cellStyle name="Comma 14 23 4" xfId="9424"/>
    <cellStyle name="Comma 14 23 5" xfId="9425"/>
    <cellStyle name="Comma 14 23 6" xfId="9426"/>
    <cellStyle name="Comma 14 23 7" xfId="9427"/>
    <cellStyle name="Comma 14 23 8" xfId="9428"/>
    <cellStyle name="Comma 14 24" xfId="9429"/>
    <cellStyle name="Comma 14 24 2" xfId="9430"/>
    <cellStyle name="Comma 14 24 3" xfId="9431"/>
    <cellStyle name="Comma 14 24 4" xfId="9432"/>
    <cellStyle name="Comma 14 24 5" xfId="9433"/>
    <cellStyle name="Comma 14 24 6" xfId="9434"/>
    <cellStyle name="Comma 14 24 7" xfId="9435"/>
    <cellStyle name="Comma 14 24 8" xfId="9436"/>
    <cellStyle name="Comma 14 25" xfId="9437"/>
    <cellStyle name="Comma 14 26" xfId="9438"/>
    <cellStyle name="Comma 14 27" xfId="9439"/>
    <cellStyle name="Comma 14 28" xfId="9440"/>
    <cellStyle name="Comma 14 29" xfId="9441"/>
    <cellStyle name="Comma 14 3" xfId="3074"/>
    <cellStyle name="Comma 14 3 10" xfId="3075"/>
    <cellStyle name="Comma 14 3 11" xfId="3076"/>
    <cellStyle name="Comma 14 3 12" xfId="3077"/>
    <cellStyle name="Comma 14 3 13" xfId="3078"/>
    <cellStyle name="Comma 14 3 14" xfId="3079"/>
    <cellStyle name="Comma 14 3 2" xfId="3080"/>
    <cellStyle name="Comma 14 3 2 2" xfId="3081"/>
    <cellStyle name="Comma 14 3 3" xfId="3082"/>
    <cellStyle name="Comma 14 3 4" xfId="3083"/>
    <cellStyle name="Comma 14 3 5" xfId="3084"/>
    <cellStyle name="Comma 14 3 6" xfId="3085"/>
    <cellStyle name="Comma 14 3 7" xfId="3086"/>
    <cellStyle name="Comma 14 3 8" xfId="3087"/>
    <cellStyle name="Comma 14 3 9" xfId="3088"/>
    <cellStyle name="Comma 14 30" xfId="9442"/>
    <cellStyle name="Comma 14 31" xfId="9443"/>
    <cellStyle name="Comma 14 32" xfId="9444"/>
    <cellStyle name="Comma 14 33" xfId="9445"/>
    <cellStyle name="Comma 14 34" xfId="9446"/>
    <cellStyle name="Comma 14 35" xfId="9447"/>
    <cellStyle name="Comma 14 36" xfId="9448"/>
    <cellStyle name="Comma 14 4" xfId="3089"/>
    <cellStyle name="Comma 14 4 2" xfId="9449"/>
    <cellStyle name="Comma 14 4 3" xfId="9450"/>
    <cellStyle name="Comma 14 4 4" xfId="9451"/>
    <cellStyle name="Comma 14 4 5" xfId="9452"/>
    <cellStyle name="Comma 14 4 6" xfId="9453"/>
    <cellStyle name="Comma 14 4 7" xfId="9454"/>
    <cellStyle name="Comma 14 4 8" xfId="9455"/>
    <cellStyle name="Comma 14 4 9" xfId="9456"/>
    <cellStyle name="Comma 14 5" xfId="3090"/>
    <cellStyle name="Comma 14 5 2" xfId="9457"/>
    <cellStyle name="Comma 14 5 3" xfId="9458"/>
    <cellStyle name="Comma 14 5 4" xfId="9459"/>
    <cellStyle name="Comma 14 5 5" xfId="9460"/>
    <cellStyle name="Comma 14 5 6" xfId="9461"/>
    <cellStyle name="Comma 14 5 7" xfId="9462"/>
    <cellStyle name="Comma 14 5 8" xfId="9463"/>
    <cellStyle name="Comma 14 5 9" xfId="9464"/>
    <cellStyle name="Comma 14 6" xfId="3091"/>
    <cellStyle name="Comma 14 6 2" xfId="9465"/>
    <cellStyle name="Comma 14 6 3" xfId="9466"/>
    <cellStyle name="Comma 14 6 4" xfId="9467"/>
    <cellStyle name="Comma 14 6 5" xfId="9468"/>
    <cellStyle name="Comma 14 6 6" xfId="9469"/>
    <cellStyle name="Comma 14 6 7" xfId="9470"/>
    <cellStyle name="Comma 14 6 8" xfId="9471"/>
    <cellStyle name="Comma 14 7" xfId="3092"/>
    <cellStyle name="Comma 14 7 2" xfId="9472"/>
    <cellStyle name="Comma 14 7 3" xfId="9473"/>
    <cellStyle name="Comma 14 7 4" xfId="9474"/>
    <cellStyle name="Comma 14 7 5" xfId="9475"/>
    <cellStyle name="Comma 14 7 6" xfId="9476"/>
    <cellStyle name="Comma 14 7 7" xfId="9477"/>
    <cellStyle name="Comma 14 7 8" xfId="9478"/>
    <cellStyle name="Comma 14 8" xfId="3093"/>
    <cellStyle name="Comma 14 8 2" xfId="9479"/>
    <cellStyle name="Comma 14 8 3" xfId="9480"/>
    <cellStyle name="Comma 14 8 4" xfId="9481"/>
    <cellStyle name="Comma 14 8 5" xfId="9482"/>
    <cellStyle name="Comma 14 8 6" xfId="9483"/>
    <cellStyle name="Comma 14 8 7" xfId="9484"/>
    <cellStyle name="Comma 14 8 8" xfId="9485"/>
    <cellStyle name="Comma 14 9" xfId="3094"/>
    <cellStyle name="Comma 14 9 2" xfId="3095"/>
    <cellStyle name="Comma 14 9 3" xfId="9486"/>
    <cellStyle name="Comma 14 9 4" xfId="9487"/>
    <cellStyle name="Comma 14 9 5" xfId="9488"/>
    <cellStyle name="Comma 14 9 6" xfId="9489"/>
    <cellStyle name="Comma 14 9 7" xfId="9490"/>
    <cellStyle name="Comma 14 9 8" xfId="9491"/>
    <cellStyle name="Comma 15" xfId="3096"/>
    <cellStyle name="Comma 15 10" xfId="3097"/>
    <cellStyle name="Comma 15 10 2" xfId="9492"/>
    <cellStyle name="Comma 15 10 3" xfId="9493"/>
    <cellStyle name="Comma 15 10 4" xfId="9494"/>
    <cellStyle name="Comma 15 10 5" xfId="9495"/>
    <cellStyle name="Comma 15 10 6" xfId="9496"/>
    <cellStyle name="Comma 15 10 7" xfId="9497"/>
    <cellStyle name="Comma 15 10 8" xfId="9498"/>
    <cellStyle name="Comma 15 11" xfId="3098"/>
    <cellStyle name="Comma 15 11 2" xfId="3099"/>
    <cellStyle name="Comma 15 11 3" xfId="9499"/>
    <cellStyle name="Comma 15 11 4" xfId="9500"/>
    <cellStyle name="Comma 15 11 5" xfId="9501"/>
    <cellStyle name="Comma 15 11 6" xfId="9502"/>
    <cellStyle name="Comma 15 11 7" xfId="9503"/>
    <cellStyle name="Comma 15 11 8" xfId="9504"/>
    <cellStyle name="Comma 15 12" xfId="3100"/>
    <cellStyle name="Comma 15 12 2" xfId="9505"/>
    <cellStyle name="Comma 15 12 3" xfId="9506"/>
    <cellStyle name="Comma 15 12 4" xfId="9507"/>
    <cellStyle name="Comma 15 12 5" xfId="9508"/>
    <cellStyle name="Comma 15 12 6" xfId="9509"/>
    <cellStyle name="Comma 15 12 7" xfId="9510"/>
    <cellStyle name="Comma 15 12 8" xfId="9511"/>
    <cellStyle name="Comma 15 13" xfId="3101"/>
    <cellStyle name="Comma 15 13 2" xfId="9512"/>
    <cellStyle name="Comma 15 13 3" xfId="9513"/>
    <cellStyle name="Comma 15 13 4" xfId="9514"/>
    <cellStyle name="Comma 15 13 5" xfId="9515"/>
    <cellStyle name="Comma 15 13 6" xfId="9516"/>
    <cellStyle name="Comma 15 13 7" xfId="9517"/>
    <cellStyle name="Comma 15 13 8" xfId="9518"/>
    <cellStyle name="Comma 15 14" xfId="3102"/>
    <cellStyle name="Comma 15 14 2" xfId="9519"/>
    <cellStyle name="Comma 15 14 3" xfId="9520"/>
    <cellStyle name="Comma 15 14 4" xfId="9521"/>
    <cellStyle name="Comma 15 14 5" xfId="9522"/>
    <cellStyle name="Comma 15 14 6" xfId="9523"/>
    <cellStyle name="Comma 15 14 7" xfId="9524"/>
    <cellStyle name="Comma 15 14 8" xfId="9525"/>
    <cellStyle name="Comma 15 15" xfId="3103"/>
    <cellStyle name="Comma 15 15 2" xfId="9526"/>
    <cellStyle name="Comma 15 15 3" xfId="9527"/>
    <cellStyle name="Comma 15 15 4" xfId="9528"/>
    <cellStyle name="Comma 15 15 5" xfId="9529"/>
    <cellStyle name="Comma 15 15 6" xfId="9530"/>
    <cellStyle name="Comma 15 15 7" xfId="9531"/>
    <cellStyle name="Comma 15 15 8" xfId="9532"/>
    <cellStyle name="Comma 15 16" xfId="9533"/>
    <cellStyle name="Comma 15 16 2" xfId="9534"/>
    <cellStyle name="Comma 15 16 3" xfId="9535"/>
    <cellStyle name="Comma 15 16 4" xfId="9536"/>
    <cellStyle name="Comma 15 16 5" xfId="9537"/>
    <cellStyle name="Comma 15 16 6" xfId="9538"/>
    <cellStyle name="Comma 15 16 7" xfId="9539"/>
    <cellStyle name="Comma 15 16 8" xfId="9540"/>
    <cellStyle name="Comma 15 17" xfId="9541"/>
    <cellStyle name="Comma 15 17 2" xfId="9542"/>
    <cellStyle name="Comma 15 17 3" xfId="9543"/>
    <cellStyle name="Comma 15 17 4" xfId="9544"/>
    <cellStyle name="Comma 15 17 5" xfId="9545"/>
    <cellStyle name="Comma 15 17 6" xfId="9546"/>
    <cellStyle name="Comma 15 17 7" xfId="9547"/>
    <cellStyle name="Comma 15 17 8" xfId="9548"/>
    <cellStyle name="Comma 15 18" xfId="9549"/>
    <cellStyle name="Comma 15 18 2" xfId="9550"/>
    <cellStyle name="Comma 15 18 3" xfId="9551"/>
    <cellStyle name="Comma 15 18 4" xfId="9552"/>
    <cellStyle name="Comma 15 18 5" xfId="9553"/>
    <cellStyle name="Comma 15 18 6" xfId="9554"/>
    <cellStyle name="Comma 15 18 7" xfId="9555"/>
    <cellStyle name="Comma 15 18 8" xfId="9556"/>
    <cellStyle name="Comma 15 19" xfId="9557"/>
    <cellStyle name="Comma 15 19 10" xfId="9558"/>
    <cellStyle name="Comma 15 19 11" xfId="9559"/>
    <cellStyle name="Comma 15 19 2" xfId="9560"/>
    <cellStyle name="Comma 15 19 2 2" xfId="9561"/>
    <cellStyle name="Comma 15 19 2 2 2" xfId="9562"/>
    <cellStyle name="Comma 15 19 2 3" xfId="9563"/>
    <cellStyle name="Comma 15 19 3" xfId="9564"/>
    <cellStyle name="Comma 15 19 4" xfId="9565"/>
    <cellStyle name="Comma 15 19 5" xfId="9566"/>
    <cellStyle name="Comma 15 19 6" xfId="9567"/>
    <cellStyle name="Comma 15 19 6 2" xfId="9568"/>
    <cellStyle name="Comma 15 19 7" xfId="9569"/>
    <cellStyle name="Comma 15 19 8" xfId="9570"/>
    <cellStyle name="Comma 15 19 8 2" xfId="9571"/>
    <cellStyle name="Comma 15 19 9" xfId="9572"/>
    <cellStyle name="Comma 15 2" xfId="3104"/>
    <cellStyle name="Comma 15 2 10" xfId="3105"/>
    <cellStyle name="Comma 15 2 11" xfId="3106"/>
    <cellStyle name="Comma 15 2 12" xfId="3107"/>
    <cellStyle name="Comma 15 2 13" xfId="3108"/>
    <cellStyle name="Comma 15 2 14" xfId="3109"/>
    <cellStyle name="Comma 15 2 2" xfId="3110"/>
    <cellStyle name="Comma 15 2 2 2" xfId="9573"/>
    <cellStyle name="Comma 15 2 3" xfId="3111"/>
    <cellStyle name="Comma 15 2 4" xfId="3112"/>
    <cellStyle name="Comma 15 2 5" xfId="3113"/>
    <cellStyle name="Comma 15 2 6" xfId="3114"/>
    <cellStyle name="Comma 15 2 7" xfId="3115"/>
    <cellStyle name="Comma 15 2 8" xfId="3116"/>
    <cellStyle name="Comma 15 2 8 2" xfId="3117"/>
    <cellStyle name="Comma 15 2 9" xfId="3118"/>
    <cellStyle name="Comma 15 20" xfId="9574"/>
    <cellStyle name="Comma 15 20 10" xfId="9575"/>
    <cellStyle name="Comma 15 20 2" xfId="9576"/>
    <cellStyle name="Comma 15 20 3" xfId="9577"/>
    <cellStyle name="Comma 15 20 4" xfId="9578"/>
    <cellStyle name="Comma 15 20 5" xfId="9579"/>
    <cellStyle name="Comma 15 20 6" xfId="9580"/>
    <cellStyle name="Comma 15 20 7" xfId="9581"/>
    <cellStyle name="Comma 15 20 8" xfId="9582"/>
    <cellStyle name="Comma 15 20 8 2" xfId="9583"/>
    <cellStyle name="Comma 15 20 9" xfId="9584"/>
    <cellStyle name="Comma 15 21" xfId="9585"/>
    <cellStyle name="Comma 15 21 10" xfId="9586"/>
    <cellStyle name="Comma 15 21 2" xfId="9587"/>
    <cellStyle name="Comma 15 21 3" xfId="9588"/>
    <cellStyle name="Comma 15 21 4" xfId="9589"/>
    <cellStyle name="Comma 15 21 5" xfId="9590"/>
    <cellStyle name="Comma 15 21 6" xfId="9591"/>
    <cellStyle name="Comma 15 21 7" xfId="9592"/>
    <cellStyle name="Comma 15 21 8" xfId="9593"/>
    <cellStyle name="Comma 15 21 8 2" xfId="9594"/>
    <cellStyle name="Comma 15 21 9" xfId="9595"/>
    <cellStyle name="Comma 15 22" xfId="9596"/>
    <cellStyle name="Comma 15 22 10" xfId="9597"/>
    <cellStyle name="Comma 15 22 2" xfId="9598"/>
    <cellStyle name="Comma 15 22 3" xfId="9599"/>
    <cellStyle name="Comma 15 22 4" xfId="9600"/>
    <cellStyle name="Comma 15 22 5" xfId="9601"/>
    <cellStyle name="Comma 15 22 6" xfId="9602"/>
    <cellStyle name="Comma 15 22 7" xfId="9603"/>
    <cellStyle name="Comma 15 22 8" xfId="9604"/>
    <cellStyle name="Comma 15 22 8 2" xfId="9605"/>
    <cellStyle name="Comma 15 22 9" xfId="9606"/>
    <cellStyle name="Comma 15 23" xfId="9607"/>
    <cellStyle name="Comma 15 23 2" xfId="9608"/>
    <cellStyle name="Comma 15 23 3" xfId="9609"/>
    <cellStyle name="Comma 15 23 4" xfId="9610"/>
    <cellStyle name="Comma 15 23 5" xfId="9611"/>
    <cellStyle name="Comma 15 23 6" xfId="9612"/>
    <cellStyle name="Comma 15 23 7" xfId="9613"/>
    <cellStyle name="Comma 15 23 8" xfId="9614"/>
    <cellStyle name="Comma 15 24" xfId="9615"/>
    <cellStyle name="Comma 15 24 2" xfId="9616"/>
    <cellStyle name="Comma 15 24 3" xfId="9617"/>
    <cellStyle name="Comma 15 24 4" xfId="9618"/>
    <cellStyle name="Comma 15 24 5" xfId="9619"/>
    <cellStyle name="Comma 15 24 6" xfId="9620"/>
    <cellStyle name="Comma 15 24 7" xfId="9621"/>
    <cellStyle name="Comma 15 24 8" xfId="9622"/>
    <cellStyle name="Comma 15 25" xfId="9623"/>
    <cellStyle name="Comma 15 26" xfId="9624"/>
    <cellStyle name="Comma 15 3" xfId="3119"/>
    <cellStyle name="Comma 15 3 2" xfId="3120"/>
    <cellStyle name="Comma 15 3 2 2" xfId="3121"/>
    <cellStyle name="Comma 15 3 3" xfId="3122"/>
    <cellStyle name="Comma 15 3 4" xfId="9625"/>
    <cellStyle name="Comma 15 3 5" xfId="9626"/>
    <cellStyle name="Comma 15 3 6" xfId="9627"/>
    <cellStyle name="Comma 15 3 7" xfId="9628"/>
    <cellStyle name="Comma 15 3 8" xfId="9629"/>
    <cellStyle name="Comma 15 3 9" xfId="9630"/>
    <cellStyle name="Comma 15 4" xfId="3123"/>
    <cellStyle name="Comma 15 4 2" xfId="3124"/>
    <cellStyle name="Comma 15 4 3" xfId="3125"/>
    <cellStyle name="Comma 15 4 4" xfId="9631"/>
    <cellStyle name="Comma 15 4 5" xfId="9632"/>
    <cellStyle name="Comma 15 4 6" xfId="9633"/>
    <cellStyle name="Comma 15 4 7" xfId="9634"/>
    <cellStyle name="Comma 15 4 8" xfId="9635"/>
    <cellStyle name="Comma 15 4 9" xfId="9636"/>
    <cellStyle name="Comma 15 5" xfId="3126"/>
    <cellStyle name="Comma 15 5 2" xfId="3127"/>
    <cellStyle name="Comma 15 5 3" xfId="9637"/>
    <cellStyle name="Comma 15 5 4" xfId="9638"/>
    <cellStyle name="Comma 15 5 5" xfId="9639"/>
    <cellStyle name="Comma 15 5 6" xfId="9640"/>
    <cellStyle name="Comma 15 5 7" xfId="9641"/>
    <cellStyle name="Comma 15 5 8" xfId="9642"/>
    <cellStyle name="Comma 15 5 9" xfId="9643"/>
    <cellStyle name="Comma 15 6" xfId="3128"/>
    <cellStyle name="Comma 15 6 2" xfId="9644"/>
    <cellStyle name="Comma 15 6 3" xfId="9645"/>
    <cellStyle name="Comma 15 6 4" xfId="9646"/>
    <cellStyle name="Comma 15 6 5" xfId="9647"/>
    <cellStyle name="Comma 15 6 6" xfId="9648"/>
    <cellStyle name="Comma 15 6 7" xfId="9649"/>
    <cellStyle name="Comma 15 6 8" xfId="9650"/>
    <cellStyle name="Comma 15 7" xfId="3129"/>
    <cellStyle name="Comma 15 7 2" xfId="9651"/>
    <cellStyle name="Comma 15 7 3" xfId="9652"/>
    <cellStyle name="Comma 15 7 4" xfId="9653"/>
    <cellStyle name="Comma 15 7 5" xfId="9654"/>
    <cellStyle name="Comma 15 7 6" xfId="9655"/>
    <cellStyle name="Comma 15 7 7" xfId="9656"/>
    <cellStyle name="Comma 15 7 8" xfId="9657"/>
    <cellStyle name="Comma 15 8" xfId="3130"/>
    <cellStyle name="Comma 15 8 10" xfId="9658"/>
    <cellStyle name="Comma 15 8 10 2" xfId="9659"/>
    <cellStyle name="Comma 15 8 10 3" xfId="9660"/>
    <cellStyle name="Comma 15 8 10 4" xfId="9661"/>
    <cellStyle name="Comma 15 8 10 5" xfId="9662"/>
    <cellStyle name="Comma 15 8 10 6" xfId="9663"/>
    <cellStyle name="Comma 15 8 10 7" xfId="9664"/>
    <cellStyle name="Comma 15 8 10 8" xfId="9665"/>
    <cellStyle name="Comma 15 8 11" xfId="9666"/>
    <cellStyle name="Comma 15 8 11 2" xfId="9667"/>
    <cellStyle name="Comma 15 8 11 3" xfId="9668"/>
    <cellStyle name="Comma 15 8 11 4" xfId="9669"/>
    <cellStyle name="Comma 15 8 11 5" xfId="9670"/>
    <cellStyle name="Comma 15 8 11 6" xfId="9671"/>
    <cellStyle name="Comma 15 8 11 7" xfId="9672"/>
    <cellStyle name="Comma 15 8 11 8" xfId="9673"/>
    <cellStyle name="Comma 15 8 12" xfId="9674"/>
    <cellStyle name="Comma 15 8 12 2" xfId="9675"/>
    <cellStyle name="Comma 15 8 12 3" xfId="9676"/>
    <cellStyle name="Comma 15 8 12 4" xfId="9677"/>
    <cellStyle name="Comma 15 8 12 5" xfId="9678"/>
    <cellStyle name="Comma 15 8 12 6" xfId="9679"/>
    <cellStyle name="Comma 15 8 12 7" xfId="9680"/>
    <cellStyle name="Comma 15 8 12 8" xfId="9681"/>
    <cellStyle name="Comma 15 8 13" xfId="9682"/>
    <cellStyle name="Comma 15 8 13 10" xfId="9683"/>
    <cellStyle name="Comma 15 8 13 11" xfId="9684"/>
    <cellStyle name="Comma 15 8 13 2" xfId="9685"/>
    <cellStyle name="Comma 15 8 13 2 2" xfId="9686"/>
    <cellStyle name="Comma 15 8 13 2 2 2" xfId="9687"/>
    <cellStyle name="Comma 15 8 13 2 3" xfId="9688"/>
    <cellStyle name="Comma 15 8 13 3" xfId="9689"/>
    <cellStyle name="Comma 15 8 13 4" xfId="9690"/>
    <cellStyle name="Comma 15 8 13 5" xfId="9691"/>
    <cellStyle name="Comma 15 8 13 6" xfId="9692"/>
    <cellStyle name="Comma 15 8 13 6 2" xfId="9693"/>
    <cellStyle name="Comma 15 8 13 7" xfId="9694"/>
    <cellStyle name="Comma 15 8 13 8" xfId="9695"/>
    <cellStyle name="Comma 15 8 13 8 2" xfId="9696"/>
    <cellStyle name="Comma 15 8 13 9" xfId="9697"/>
    <cellStyle name="Comma 15 8 14" xfId="9698"/>
    <cellStyle name="Comma 15 8 14 10" xfId="9699"/>
    <cellStyle name="Comma 15 8 14 2" xfId="9700"/>
    <cellStyle name="Comma 15 8 14 3" xfId="9701"/>
    <cellStyle name="Comma 15 8 14 4" xfId="9702"/>
    <cellStyle name="Comma 15 8 14 5" xfId="9703"/>
    <cellStyle name="Comma 15 8 14 6" xfId="9704"/>
    <cellStyle name="Comma 15 8 14 7" xfId="9705"/>
    <cellStyle name="Comma 15 8 14 8" xfId="9706"/>
    <cellStyle name="Comma 15 8 14 8 2" xfId="9707"/>
    <cellStyle name="Comma 15 8 14 9" xfId="9708"/>
    <cellStyle name="Comma 15 8 15" xfId="9709"/>
    <cellStyle name="Comma 15 8 15 10" xfId="9710"/>
    <cellStyle name="Comma 15 8 15 2" xfId="9711"/>
    <cellStyle name="Comma 15 8 15 3" xfId="9712"/>
    <cellStyle name="Comma 15 8 15 4" xfId="9713"/>
    <cellStyle name="Comma 15 8 15 5" xfId="9714"/>
    <cellStyle name="Comma 15 8 15 6" xfId="9715"/>
    <cellStyle name="Comma 15 8 15 7" xfId="9716"/>
    <cellStyle name="Comma 15 8 15 8" xfId="9717"/>
    <cellStyle name="Comma 15 8 15 8 2" xfId="9718"/>
    <cellStyle name="Comma 15 8 15 9" xfId="9719"/>
    <cellStyle name="Comma 15 8 16" xfId="9720"/>
    <cellStyle name="Comma 15 8 16 10" xfId="9721"/>
    <cellStyle name="Comma 15 8 16 2" xfId="9722"/>
    <cellStyle name="Comma 15 8 16 3" xfId="9723"/>
    <cellStyle name="Comma 15 8 16 4" xfId="9724"/>
    <cellStyle name="Comma 15 8 16 5" xfId="9725"/>
    <cellStyle name="Comma 15 8 16 6" xfId="9726"/>
    <cellStyle name="Comma 15 8 16 7" xfId="9727"/>
    <cellStyle name="Comma 15 8 16 8" xfId="9728"/>
    <cellStyle name="Comma 15 8 16 8 2" xfId="9729"/>
    <cellStyle name="Comma 15 8 16 9" xfId="9730"/>
    <cellStyle name="Comma 15 8 17" xfId="9731"/>
    <cellStyle name="Comma 15 8 18" xfId="9732"/>
    <cellStyle name="Comma 15 8 19" xfId="9733"/>
    <cellStyle name="Comma 15 8 2" xfId="9734"/>
    <cellStyle name="Comma 15 8 2 10" xfId="9735"/>
    <cellStyle name="Comma 15 8 2 10 2" xfId="9736"/>
    <cellStyle name="Comma 15 8 2 11" xfId="9737"/>
    <cellStyle name="Comma 15 8 2 12" xfId="9738"/>
    <cellStyle name="Comma 15 8 2 13" xfId="9739"/>
    <cellStyle name="Comma 15 8 2 13 2" xfId="9740"/>
    <cellStyle name="Comma 15 8 2 14" xfId="9741"/>
    <cellStyle name="Comma 15 8 2 2" xfId="9742"/>
    <cellStyle name="Comma 15 8 2 2 10" xfId="9743"/>
    <cellStyle name="Comma 15 8 2 2 11" xfId="9744"/>
    <cellStyle name="Comma 15 8 2 2 2" xfId="9745"/>
    <cellStyle name="Comma 15 8 2 2 2 2" xfId="9746"/>
    <cellStyle name="Comma 15 8 2 2 2 2 2" xfId="9747"/>
    <cellStyle name="Comma 15 8 2 2 2 3" xfId="9748"/>
    <cellStyle name="Comma 15 8 2 2 3" xfId="9749"/>
    <cellStyle name="Comma 15 8 2 2 4" xfId="9750"/>
    <cellStyle name="Comma 15 8 2 2 5" xfId="9751"/>
    <cellStyle name="Comma 15 8 2 2 6" xfId="9752"/>
    <cellStyle name="Comma 15 8 2 2 6 2" xfId="9753"/>
    <cellStyle name="Comma 15 8 2 2 7" xfId="9754"/>
    <cellStyle name="Comma 15 8 2 2 8" xfId="9755"/>
    <cellStyle name="Comma 15 8 2 2 8 2" xfId="9756"/>
    <cellStyle name="Comma 15 8 2 2 9" xfId="9757"/>
    <cellStyle name="Comma 15 8 2 3" xfId="9758"/>
    <cellStyle name="Comma 15 8 2 3 2" xfId="9759"/>
    <cellStyle name="Comma 15 8 2 3 3" xfId="9760"/>
    <cellStyle name="Comma 15 8 2 3 4" xfId="9761"/>
    <cellStyle name="Comma 15 8 2 3 5" xfId="9762"/>
    <cellStyle name="Comma 15 8 2 3 6" xfId="9763"/>
    <cellStyle name="Comma 15 8 2 3 7" xfId="9764"/>
    <cellStyle name="Comma 15 8 2 3 8" xfId="9765"/>
    <cellStyle name="Comma 15 8 2 4" xfId="9766"/>
    <cellStyle name="Comma 15 8 2 4 2" xfId="9767"/>
    <cellStyle name="Comma 15 8 2 4 3" xfId="9768"/>
    <cellStyle name="Comma 15 8 2 4 4" xfId="9769"/>
    <cellStyle name="Comma 15 8 2 4 5" xfId="9770"/>
    <cellStyle name="Comma 15 8 2 4 6" xfId="9771"/>
    <cellStyle name="Comma 15 8 2 4 7" xfId="9772"/>
    <cellStyle name="Comma 15 8 2 4 8" xfId="9773"/>
    <cellStyle name="Comma 15 8 2 5" xfId="9774"/>
    <cellStyle name="Comma 15 8 2 5 2" xfId="9775"/>
    <cellStyle name="Comma 15 8 2 5 3" xfId="9776"/>
    <cellStyle name="Comma 15 8 2 5 4" xfId="9777"/>
    <cellStyle name="Comma 15 8 2 5 5" xfId="9778"/>
    <cellStyle name="Comma 15 8 2 5 6" xfId="9779"/>
    <cellStyle name="Comma 15 8 2 5 7" xfId="9780"/>
    <cellStyle name="Comma 15 8 2 5 8" xfId="9781"/>
    <cellStyle name="Comma 15 8 2 6" xfId="9782"/>
    <cellStyle name="Comma 15 8 2 6 2" xfId="9783"/>
    <cellStyle name="Comma 15 8 2 6 3" xfId="9784"/>
    <cellStyle name="Comma 15 8 2 6 4" xfId="9785"/>
    <cellStyle name="Comma 15 8 2 6 5" xfId="9786"/>
    <cellStyle name="Comma 15 8 2 6 6" xfId="9787"/>
    <cellStyle name="Comma 15 8 2 6 7" xfId="9788"/>
    <cellStyle name="Comma 15 8 2 6 8" xfId="9789"/>
    <cellStyle name="Comma 15 8 2 7" xfId="9790"/>
    <cellStyle name="Comma 15 8 2 8" xfId="9791"/>
    <cellStyle name="Comma 15 8 2 9" xfId="9792"/>
    <cellStyle name="Comma 15 8 20" xfId="9793"/>
    <cellStyle name="Comma 15 8 21" xfId="9794"/>
    <cellStyle name="Comma 15 8 22" xfId="9795"/>
    <cellStyle name="Comma 15 8 23" xfId="9796"/>
    <cellStyle name="Comma 15 8 23 2" xfId="9797"/>
    <cellStyle name="Comma 15 8 24" xfId="9798"/>
    <cellStyle name="Comma 15 8 25" xfId="9799"/>
    <cellStyle name="Comma 15 8 26" xfId="9800"/>
    <cellStyle name="Comma 15 8 27" xfId="9801"/>
    <cellStyle name="Comma 15 8 28" xfId="9802"/>
    <cellStyle name="Comma 15 8 29" xfId="9803"/>
    <cellStyle name="Comma 15 8 3" xfId="9804"/>
    <cellStyle name="Comma 15 8 3 2" xfId="9805"/>
    <cellStyle name="Comma 15 8 3 3" xfId="9806"/>
    <cellStyle name="Comma 15 8 3 4" xfId="9807"/>
    <cellStyle name="Comma 15 8 3 5" xfId="9808"/>
    <cellStyle name="Comma 15 8 3 6" xfId="9809"/>
    <cellStyle name="Comma 15 8 3 7" xfId="9810"/>
    <cellStyle name="Comma 15 8 3 8" xfId="9811"/>
    <cellStyle name="Comma 15 8 30" xfId="9812"/>
    <cellStyle name="Comma 15 8 31" xfId="9813"/>
    <cellStyle name="Comma 15 8 32" xfId="9814"/>
    <cellStyle name="Comma 15 8 33" xfId="9815"/>
    <cellStyle name="Comma 15 8 34" xfId="9816"/>
    <cellStyle name="Comma 15 8 34 2" xfId="9817"/>
    <cellStyle name="Comma 15 8 35" xfId="9818"/>
    <cellStyle name="Comma 15 8 36" xfId="9819"/>
    <cellStyle name="Comma 15 8 37" xfId="9820"/>
    <cellStyle name="Comma 15 8 38" xfId="9821"/>
    <cellStyle name="Comma 15 8 4" xfId="9822"/>
    <cellStyle name="Comma 15 8 4 2" xfId="9823"/>
    <cellStyle name="Comma 15 8 4 3" xfId="9824"/>
    <cellStyle name="Comma 15 8 4 4" xfId="9825"/>
    <cellStyle name="Comma 15 8 4 5" xfId="9826"/>
    <cellStyle name="Comma 15 8 4 6" xfId="9827"/>
    <cellStyle name="Comma 15 8 4 7" xfId="9828"/>
    <cellStyle name="Comma 15 8 4 8" xfId="9829"/>
    <cellStyle name="Comma 15 8 5" xfId="9830"/>
    <cellStyle name="Comma 15 8 5 2" xfId="9831"/>
    <cellStyle name="Comma 15 8 5 3" xfId="9832"/>
    <cellStyle name="Comma 15 8 5 4" xfId="9833"/>
    <cellStyle name="Comma 15 8 5 5" xfId="9834"/>
    <cellStyle name="Comma 15 8 5 6" xfId="9835"/>
    <cellStyle name="Comma 15 8 5 7" xfId="9836"/>
    <cellStyle name="Comma 15 8 5 8" xfId="9837"/>
    <cellStyle name="Comma 15 8 6" xfId="9838"/>
    <cellStyle name="Comma 15 8 6 2" xfId="9839"/>
    <cellStyle name="Comma 15 8 6 3" xfId="9840"/>
    <cellStyle name="Comma 15 8 6 4" xfId="9841"/>
    <cellStyle name="Comma 15 8 6 5" xfId="9842"/>
    <cellStyle name="Comma 15 8 6 6" xfId="9843"/>
    <cellStyle name="Comma 15 8 6 7" xfId="9844"/>
    <cellStyle name="Comma 15 8 6 8" xfId="9845"/>
    <cellStyle name="Comma 15 8 7" xfId="9846"/>
    <cellStyle name="Comma 15 8 7 2" xfId="9847"/>
    <cellStyle name="Comma 15 8 7 3" xfId="9848"/>
    <cellStyle name="Comma 15 8 7 4" xfId="9849"/>
    <cellStyle name="Comma 15 8 7 5" xfId="9850"/>
    <cellStyle name="Comma 15 8 7 6" xfId="9851"/>
    <cellStyle name="Comma 15 8 7 7" xfId="9852"/>
    <cellStyle name="Comma 15 8 7 8" xfId="9853"/>
    <cellStyle name="Comma 15 8 8" xfId="9854"/>
    <cellStyle name="Comma 15 8 8 2" xfId="9855"/>
    <cellStyle name="Comma 15 8 8 3" xfId="9856"/>
    <cellStyle name="Comma 15 8 8 4" xfId="9857"/>
    <cellStyle name="Comma 15 8 8 5" xfId="9858"/>
    <cellStyle name="Comma 15 8 8 6" xfId="9859"/>
    <cellStyle name="Comma 15 8 8 7" xfId="9860"/>
    <cellStyle name="Comma 15 8 8 8" xfId="9861"/>
    <cellStyle name="Comma 15 8 9" xfId="9862"/>
    <cellStyle name="Comma 15 8 9 2" xfId="9863"/>
    <cellStyle name="Comma 15 8 9 3" xfId="9864"/>
    <cellStyle name="Comma 15 8 9 4" xfId="9865"/>
    <cellStyle name="Comma 15 8 9 5" xfId="9866"/>
    <cellStyle name="Comma 15 8 9 6" xfId="9867"/>
    <cellStyle name="Comma 15 8 9 7" xfId="9868"/>
    <cellStyle name="Comma 15 8 9 8" xfId="9869"/>
    <cellStyle name="Comma 15 9" xfId="3131"/>
    <cellStyle name="Comma 15 9 10" xfId="9870"/>
    <cellStyle name="Comma 15 9 10 2" xfId="9871"/>
    <cellStyle name="Comma 15 9 11" xfId="9872"/>
    <cellStyle name="Comma 15 9 12" xfId="9873"/>
    <cellStyle name="Comma 15 9 13" xfId="9874"/>
    <cellStyle name="Comma 15 9 13 2" xfId="9875"/>
    <cellStyle name="Comma 15 9 14" xfId="9876"/>
    <cellStyle name="Comma 15 9 2" xfId="9877"/>
    <cellStyle name="Comma 15 9 2 10" xfId="9878"/>
    <cellStyle name="Comma 15 9 2 11" xfId="9879"/>
    <cellStyle name="Comma 15 9 2 2" xfId="9880"/>
    <cellStyle name="Comma 15 9 2 2 2" xfId="9881"/>
    <cellStyle name="Comma 15 9 2 2 2 2" xfId="9882"/>
    <cellStyle name="Comma 15 9 2 2 3" xfId="9883"/>
    <cellStyle name="Comma 15 9 2 3" xfId="9884"/>
    <cellStyle name="Comma 15 9 2 4" xfId="9885"/>
    <cellStyle name="Comma 15 9 2 5" xfId="9886"/>
    <cellStyle name="Comma 15 9 2 6" xfId="9887"/>
    <cellStyle name="Comma 15 9 2 6 2" xfId="9888"/>
    <cellStyle name="Comma 15 9 2 7" xfId="9889"/>
    <cellStyle name="Comma 15 9 2 8" xfId="9890"/>
    <cellStyle name="Comma 15 9 2 8 2" xfId="9891"/>
    <cellStyle name="Comma 15 9 2 9" xfId="9892"/>
    <cellStyle name="Comma 15 9 3" xfId="9893"/>
    <cellStyle name="Comma 15 9 3 2" xfId="9894"/>
    <cellStyle name="Comma 15 9 3 3" xfId="9895"/>
    <cellStyle name="Comma 15 9 3 4" xfId="9896"/>
    <cellStyle name="Comma 15 9 3 5" xfId="9897"/>
    <cellStyle name="Comma 15 9 3 6" xfId="9898"/>
    <cellStyle name="Comma 15 9 3 7" xfId="9899"/>
    <cellStyle name="Comma 15 9 3 8" xfId="9900"/>
    <cellStyle name="Comma 15 9 4" xfId="9901"/>
    <cellStyle name="Comma 15 9 4 2" xfId="9902"/>
    <cellStyle name="Comma 15 9 4 3" xfId="9903"/>
    <cellStyle name="Comma 15 9 4 4" xfId="9904"/>
    <cellStyle name="Comma 15 9 4 5" xfId="9905"/>
    <cellStyle name="Comma 15 9 4 6" xfId="9906"/>
    <cellStyle name="Comma 15 9 4 7" xfId="9907"/>
    <cellStyle name="Comma 15 9 4 8" xfId="9908"/>
    <cellStyle name="Comma 15 9 5" xfId="9909"/>
    <cellStyle name="Comma 15 9 5 2" xfId="9910"/>
    <cellStyle name="Comma 15 9 5 3" xfId="9911"/>
    <cellStyle name="Comma 15 9 5 4" xfId="9912"/>
    <cellStyle name="Comma 15 9 5 5" xfId="9913"/>
    <cellStyle name="Comma 15 9 5 6" xfId="9914"/>
    <cellStyle name="Comma 15 9 5 7" xfId="9915"/>
    <cellStyle name="Comma 15 9 5 8" xfId="9916"/>
    <cellStyle name="Comma 15 9 6" xfId="9917"/>
    <cellStyle name="Comma 15 9 6 2" xfId="9918"/>
    <cellStyle name="Comma 15 9 6 3" xfId="9919"/>
    <cellStyle name="Comma 15 9 6 4" xfId="9920"/>
    <cellStyle name="Comma 15 9 6 5" xfId="9921"/>
    <cellStyle name="Comma 15 9 6 6" xfId="9922"/>
    <cellStyle name="Comma 15 9 6 7" xfId="9923"/>
    <cellStyle name="Comma 15 9 6 8" xfId="9924"/>
    <cellStyle name="Comma 15 9 7" xfId="9925"/>
    <cellStyle name="Comma 15 9 8" xfId="9926"/>
    <cellStyle name="Comma 15 9 9" xfId="9927"/>
    <cellStyle name="Comma 16" xfId="3132"/>
    <cellStyle name="Comma 16 10" xfId="3133"/>
    <cellStyle name="Comma 16 11" xfId="3134"/>
    <cellStyle name="Comma 16 12" xfId="3135"/>
    <cellStyle name="Comma 16 13" xfId="3136"/>
    <cellStyle name="Comma 16 14" xfId="3137"/>
    <cellStyle name="Comma 16 2" xfId="3138"/>
    <cellStyle name="Comma 16 2 10" xfId="3139"/>
    <cellStyle name="Comma 16 2 11" xfId="3140"/>
    <cellStyle name="Comma 16 2 12" xfId="3141"/>
    <cellStyle name="Comma 16 2 13" xfId="3142"/>
    <cellStyle name="Comma 16 2 14" xfId="3143"/>
    <cellStyle name="Comma 16 2 2" xfId="3144"/>
    <cellStyle name="Comma 16 2 2 2" xfId="9928"/>
    <cellStyle name="Comma 16 2 2 2 2" xfId="9929"/>
    <cellStyle name="Comma 16 2 2 2 2 2" xfId="9930"/>
    <cellStyle name="Comma 16 2 2 2 3" xfId="9931"/>
    <cellStyle name="Comma 16 2 2 2 3 2" xfId="9932"/>
    <cellStyle name="Comma 16 2 2 3" xfId="9933"/>
    <cellStyle name="Comma 16 2 2 3 2" xfId="9934"/>
    <cellStyle name="Comma 16 2 2 4" xfId="9935"/>
    <cellStyle name="Comma 16 2 2 4 2" xfId="9936"/>
    <cellStyle name="Comma 16 2 2 5" xfId="9937"/>
    <cellStyle name="Comma 16 2 2 5 2" xfId="9938"/>
    <cellStyle name="Comma 16 2 2 6" xfId="9939"/>
    <cellStyle name="Comma 16 2 2 6 2" xfId="9940"/>
    <cellStyle name="Comma 16 2 2 7" xfId="9941"/>
    <cellStyle name="Comma 16 2 3" xfId="3145"/>
    <cellStyle name="Comma 16 2 3 2" xfId="9942"/>
    <cellStyle name="Comma 16 2 3 2 2" xfId="9943"/>
    <cellStyle name="Comma 16 2 4" xfId="3146"/>
    <cellStyle name="Comma 16 2 4 2" xfId="9944"/>
    <cellStyle name="Comma 16 2 4 2 2" xfId="9945"/>
    <cellStyle name="Comma 16 2 5" xfId="3147"/>
    <cellStyle name="Comma 16 2 5 2" xfId="9946"/>
    <cellStyle name="Comma 16 2 5 2 2" xfId="9947"/>
    <cellStyle name="Comma 16 2 6" xfId="3148"/>
    <cellStyle name="Comma 16 2 7" xfId="3149"/>
    <cellStyle name="Comma 16 2 8" xfId="3150"/>
    <cellStyle name="Comma 16 2 9" xfId="3151"/>
    <cellStyle name="Comma 16 3" xfId="3152"/>
    <cellStyle name="Comma 16 3 10" xfId="9948"/>
    <cellStyle name="Comma 16 3 10 2" xfId="9949"/>
    <cellStyle name="Comma 16 3 11" xfId="9950"/>
    <cellStyle name="Comma 16 3 11 2" xfId="9951"/>
    <cellStyle name="Comma 16 3 12" xfId="9952"/>
    <cellStyle name="Comma 16 3 12 2" xfId="9953"/>
    <cellStyle name="Comma 16 3 13" xfId="9954"/>
    <cellStyle name="Comma 16 3 13 2" xfId="9955"/>
    <cellStyle name="Comma 16 3 14" xfId="9956"/>
    <cellStyle name="Comma 16 3 14 2" xfId="9957"/>
    <cellStyle name="Comma 16 3 2" xfId="3153"/>
    <cellStyle name="Comma 16 3 2 2" xfId="3154"/>
    <cellStyle name="Comma 16 3 2 3" xfId="3155"/>
    <cellStyle name="Comma 16 3 3" xfId="3156"/>
    <cellStyle name="Comma 16 3 3 2" xfId="3157"/>
    <cellStyle name="Comma 16 3 4" xfId="3158"/>
    <cellStyle name="Comma 16 3 5" xfId="3159"/>
    <cellStyle name="Comma 16 3 6" xfId="9958"/>
    <cellStyle name="Comma 16 3 7" xfId="9959"/>
    <cellStyle name="Comma 16 3 8" xfId="9960"/>
    <cellStyle name="Comma 16 3 9" xfId="9961"/>
    <cellStyle name="Comma 16 3 9 2" xfId="9962"/>
    <cellStyle name="Comma 16 4" xfId="3160"/>
    <cellStyle name="Comma 16 4 2" xfId="3161"/>
    <cellStyle name="Comma 16 4 2 2" xfId="3162"/>
    <cellStyle name="Comma 16 4 2 3" xfId="3163"/>
    <cellStyle name="Comma 16 4 3" xfId="3164"/>
    <cellStyle name="Comma 16 4 3 2" xfId="3165"/>
    <cellStyle name="Comma 16 4 4" xfId="3166"/>
    <cellStyle name="Comma 16 4 5" xfId="3167"/>
    <cellStyle name="Comma 16 4 6" xfId="9963"/>
    <cellStyle name="Comma 16 4 7" xfId="9964"/>
    <cellStyle name="Comma 16 4 8" xfId="9965"/>
    <cellStyle name="Comma 16 4 9" xfId="9966"/>
    <cellStyle name="Comma 16 4 9 2" xfId="9967"/>
    <cellStyle name="Comma 16 5" xfId="3168"/>
    <cellStyle name="Comma 16 5 2" xfId="3169"/>
    <cellStyle name="Comma 16 5 3" xfId="9968"/>
    <cellStyle name="Comma 16 5 4" xfId="9969"/>
    <cellStyle name="Comma 16 5 5" xfId="9970"/>
    <cellStyle name="Comma 16 5 6" xfId="9971"/>
    <cellStyle name="Comma 16 5 7" xfId="9972"/>
    <cellStyle name="Comma 16 5 8" xfId="9973"/>
    <cellStyle name="Comma 16 5 9" xfId="9974"/>
    <cellStyle name="Comma 16 5 9 2" xfId="9975"/>
    <cellStyle name="Comma 16 6" xfId="3170"/>
    <cellStyle name="Comma 16 6 2" xfId="9976"/>
    <cellStyle name="Comma 16 6 3" xfId="9977"/>
    <cellStyle name="Comma 16 6 4" xfId="9978"/>
    <cellStyle name="Comma 16 6 5" xfId="9979"/>
    <cellStyle name="Comma 16 6 6" xfId="9980"/>
    <cellStyle name="Comma 16 6 7" xfId="9981"/>
    <cellStyle name="Comma 16 6 8" xfId="9982"/>
    <cellStyle name="Comma 16 7" xfId="3171"/>
    <cellStyle name="Comma 16 7 2" xfId="9983"/>
    <cellStyle name="Comma 16 7 3" xfId="9984"/>
    <cellStyle name="Comma 16 7 4" xfId="9985"/>
    <cellStyle name="Comma 16 7 5" xfId="9986"/>
    <cellStyle name="Comma 16 7 6" xfId="9987"/>
    <cellStyle name="Comma 16 7 7" xfId="9988"/>
    <cellStyle name="Comma 16 7 8" xfId="9989"/>
    <cellStyle name="Comma 16 8" xfId="3172"/>
    <cellStyle name="Comma 16 8 2" xfId="3173"/>
    <cellStyle name="Comma 16 8 2 2" xfId="9990"/>
    <cellStyle name="Comma 16 8 3" xfId="9991"/>
    <cellStyle name="Comma 16 8 4" xfId="9992"/>
    <cellStyle name="Comma 16 8 5" xfId="9993"/>
    <cellStyle name="Comma 16 8 6" xfId="9994"/>
    <cellStyle name="Comma 16 8 7" xfId="9995"/>
    <cellStyle name="Comma 16 8 8" xfId="9996"/>
    <cellStyle name="Comma 16 9" xfId="3174"/>
    <cellStyle name="Comma 16 9 2" xfId="9997"/>
    <cellStyle name="Comma 16 9 3" xfId="9998"/>
    <cellStyle name="Comma 16 9 4" xfId="9999"/>
    <cellStyle name="Comma 16 9 5" xfId="10000"/>
    <cellStyle name="Comma 16 9 6" xfId="10001"/>
    <cellStyle name="Comma 16 9 7" xfId="10002"/>
    <cellStyle name="Comma 16 9 8" xfId="10003"/>
    <cellStyle name="Comma 17" xfId="3175"/>
    <cellStyle name="Comma 17 10" xfId="3176"/>
    <cellStyle name="Comma 17 10 2" xfId="10004"/>
    <cellStyle name="Comma 17 10 3" xfId="10005"/>
    <cellStyle name="Comma 17 10 4" xfId="10006"/>
    <cellStyle name="Comma 17 10 5" xfId="10007"/>
    <cellStyle name="Comma 17 10 6" xfId="10008"/>
    <cellStyle name="Comma 17 10 7" xfId="10009"/>
    <cellStyle name="Comma 17 10 8" xfId="10010"/>
    <cellStyle name="Comma 17 11" xfId="3177"/>
    <cellStyle name="Comma 17 11 2" xfId="10011"/>
    <cellStyle name="Comma 17 11 3" xfId="10012"/>
    <cellStyle name="Comma 17 11 4" xfId="10013"/>
    <cellStyle name="Comma 17 11 5" xfId="10014"/>
    <cellStyle name="Comma 17 11 6" xfId="10015"/>
    <cellStyle name="Comma 17 11 7" xfId="10016"/>
    <cellStyle name="Comma 17 11 8" xfId="10017"/>
    <cellStyle name="Comma 17 12" xfId="3178"/>
    <cellStyle name="Comma 17 12 2" xfId="10018"/>
    <cellStyle name="Comma 17 12 3" xfId="10019"/>
    <cellStyle name="Comma 17 12 4" xfId="10020"/>
    <cellStyle name="Comma 17 12 5" xfId="10021"/>
    <cellStyle name="Comma 17 12 6" xfId="10022"/>
    <cellStyle name="Comma 17 12 7" xfId="10023"/>
    <cellStyle name="Comma 17 12 8" xfId="10024"/>
    <cellStyle name="Comma 17 13" xfId="3179"/>
    <cellStyle name="Comma 17 13 2" xfId="10025"/>
    <cellStyle name="Comma 17 13 3" xfId="10026"/>
    <cellStyle name="Comma 17 13 4" xfId="10027"/>
    <cellStyle name="Comma 17 13 5" xfId="10028"/>
    <cellStyle name="Comma 17 13 6" xfId="10029"/>
    <cellStyle name="Comma 17 13 7" xfId="10030"/>
    <cellStyle name="Comma 17 13 8" xfId="10031"/>
    <cellStyle name="Comma 17 14" xfId="3180"/>
    <cellStyle name="Comma 17 14 2" xfId="10032"/>
    <cellStyle name="Comma 17 14 3" xfId="10033"/>
    <cellStyle name="Comma 17 14 4" xfId="10034"/>
    <cellStyle name="Comma 17 14 5" xfId="10035"/>
    <cellStyle name="Comma 17 14 6" xfId="10036"/>
    <cellStyle name="Comma 17 14 7" xfId="10037"/>
    <cellStyle name="Comma 17 14 8" xfId="10038"/>
    <cellStyle name="Comma 17 15" xfId="3181"/>
    <cellStyle name="Comma 17 15 2" xfId="10039"/>
    <cellStyle name="Comma 17 15 3" xfId="10040"/>
    <cellStyle name="Comma 17 15 4" xfId="10041"/>
    <cellStyle name="Comma 17 15 5" xfId="10042"/>
    <cellStyle name="Comma 17 15 6" xfId="10043"/>
    <cellStyle name="Comma 17 15 7" xfId="10044"/>
    <cellStyle name="Comma 17 15 8" xfId="10045"/>
    <cellStyle name="Comma 17 16" xfId="10046"/>
    <cellStyle name="Comma 17 16 2" xfId="10047"/>
    <cellStyle name="Comma 17 16 3" xfId="10048"/>
    <cellStyle name="Comma 17 16 4" xfId="10049"/>
    <cellStyle name="Comma 17 16 5" xfId="10050"/>
    <cellStyle name="Comma 17 16 6" xfId="10051"/>
    <cellStyle name="Comma 17 16 7" xfId="10052"/>
    <cellStyle name="Comma 17 16 8" xfId="10053"/>
    <cellStyle name="Comma 17 17" xfId="10054"/>
    <cellStyle name="Comma 17 17 2" xfId="10055"/>
    <cellStyle name="Comma 17 17 3" xfId="10056"/>
    <cellStyle name="Comma 17 17 4" xfId="10057"/>
    <cellStyle name="Comma 17 17 5" xfId="10058"/>
    <cellStyle name="Comma 17 17 6" xfId="10059"/>
    <cellStyle name="Comma 17 17 7" xfId="10060"/>
    <cellStyle name="Comma 17 17 8" xfId="10061"/>
    <cellStyle name="Comma 17 18" xfId="10062"/>
    <cellStyle name="Comma 17 18 2" xfId="10063"/>
    <cellStyle name="Comma 17 18 3" xfId="10064"/>
    <cellStyle name="Comma 17 18 4" xfId="10065"/>
    <cellStyle name="Comma 17 18 5" xfId="10066"/>
    <cellStyle name="Comma 17 18 6" xfId="10067"/>
    <cellStyle name="Comma 17 18 7" xfId="10068"/>
    <cellStyle name="Comma 17 18 8" xfId="10069"/>
    <cellStyle name="Comma 17 19" xfId="10070"/>
    <cellStyle name="Comma 17 19 10" xfId="10071"/>
    <cellStyle name="Comma 17 19 11" xfId="10072"/>
    <cellStyle name="Comma 17 19 2" xfId="10073"/>
    <cellStyle name="Comma 17 19 2 2" xfId="10074"/>
    <cellStyle name="Comma 17 19 2 2 2" xfId="10075"/>
    <cellStyle name="Comma 17 19 2 3" xfId="10076"/>
    <cellStyle name="Comma 17 19 3" xfId="10077"/>
    <cellStyle name="Comma 17 19 4" xfId="10078"/>
    <cellStyle name="Comma 17 19 5" xfId="10079"/>
    <cellStyle name="Comma 17 19 6" xfId="10080"/>
    <cellStyle name="Comma 17 19 6 2" xfId="10081"/>
    <cellStyle name="Comma 17 19 7" xfId="10082"/>
    <cellStyle name="Comma 17 19 8" xfId="10083"/>
    <cellStyle name="Comma 17 19 8 2" xfId="10084"/>
    <cellStyle name="Comma 17 19 9" xfId="10085"/>
    <cellStyle name="Comma 17 2" xfId="3182"/>
    <cellStyle name="Comma 17 2 10" xfId="3183"/>
    <cellStyle name="Comma 17 2 10 2" xfId="10086"/>
    <cellStyle name="Comma 17 2 10 3" xfId="10087"/>
    <cellStyle name="Comma 17 2 10 4" xfId="10088"/>
    <cellStyle name="Comma 17 2 10 5" xfId="10089"/>
    <cellStyle name="Comma 17 2 10 6" xfId="10090"/>
    <cellStyle name="Comma 17 2 10 7" xfId="10091"/>
    <cellStyle name="Comma 17 2 10 8" xfId="10092"/>
    <cellStyle name="Comma 17 2 11" xfId="3184"/>
    <cellStyle name="Comma 17 2 11 2" xfId="10093"/>
    <cellStyle name="Comma 17 2 11 3" xfId="10094"/>
    <cellStyle name="Comma 17 2 11 4" xfId="10095"/>
    <cellStyle name="Comma 17 2 11 5" xfId="10096"/>
    <cellStyle name="Comma 17 2 11 6" xfId="10097"/>
    <cellStyle name="Comma 17 2 11 7" xfId="10098"/>
    <cellStyle name="Comma 17 2 11 8" xfId="10099"/>
    <cellStyle name="Comma 17 2 12" xfId="3185"/>
    <cellStyle name="Comma 17 2 12 2" xfId="10100"/>
    <cellStyle name="Comma 17 2 12 3" xfId="10101"/>
    <cellStyle name="Comma 17 2 12 4" xfId="10102"/>
    <cellStyle name="Comma 17 2 12 5" xfId="10103"/>
    <cellStyle name="Comma 17 2 12 6" xfId="10104"/>
    <cellStyle name="Comma 17 2 12 7" xfId="10105"/>
    <cellStyle name="Comma 17 2 12 8" xfId="10106"/>
    <cellStyle name="Comma 17 2 13" xfId="3186"/>
    <cellStyle name="Comma 17 2 13 10" xfId="10107"/>
    <cellStyle name="Comma 17 2 13 11" xfId="10108"/>
    <cellStyle name="Comma 17 2 13 2" xfId="10109"/>
    <cellStyle name="Comma 17 2 13 2 2" xfId="10110"/>
    <cellStyle name="Comma 17 2 13 2 2 2" xfId="10111"/>
    <cellStyle name="Comma 17 2 13 2 3" xfId="10112"/>
    <cellStyle name="Comma 17 2 13 3" xfId="10113"/>
    <cellStyle name="Comma 17 2 13 4" xfId="10114"/>
    <cellStyle name="Comma 17 2 13 5" xfId="10115"/>
    <cellStyle name="Comma 17 2 13 6" xfId="10116"/>
    <cellStyle name="Comma 17 2 13 6 2" xfId="10117"/>
    <cellStyle name="Comma 17 2 13 7" xfId="10118"/>
    <cellStyle name="Comma 17 2 13 8" xfId="10119"/>
    <cellStyle name="Comma 17 2 13 8 2" xfId="10120"/>
    <cellStyle name="Comma 17 2 13 9" xfId="10121"/>
    <cellStyle name="Comma 17 2 14" xfId="3187"/>
    <cellStyle name="Comma 17 2 14 10" xfId="10122"/>
    <cellStyle name="Comma 17 2 14 2" xfId="10123"/>
    <cellStyle name="Comma 17 2 14 3" xfId="10124"/>
    <cellStyle name="Comma 17 2 14 4" xfId="10125"/>
    <cellStyle name="Comma 17 2 14 5" xfId="10126"/>
    <cellStyle name="Comma 17 2 14 6" xfId="10127"/>
    <cellStyle name="Comma 17 2 14 7" xfId="10128"/>
    <cellStyle name="Comma 17 2 14 8" xfId="10129"/>
    <cellStyle name="Comma 17 2 14 8 2" xfId="10130"/>
    <cellStyle name="Comma 17 2 14 9" xfId="10131"/>
    <cellStyle name="Comma 17 2 15" xfId="10132"/>
    <cellStyle name="Comma 17 2 15 10" xfId="10133"/>
    <cellStyle name="Comma 17 2 15 2" xfId="10134"/>
    <cellStyle name="Comma 17 2 15 3" xfId="10135"/>
    <cellStyle name="Comma 17 2 15 4" xfId="10136"/>
    <cellStyle name="Comma 17 2 15 5" xfId="10137"/>
    <cellStyle name="Comma 17 2 15 6" xfId="10138"/>
    <cellStyle name="Comma 17 2 15 7" xfId="10139"/>
    <cellStyle name="Comma 17 2 15 8" xfId="10140"/>
    <cellStyle name="Comma 17 2 15 8 2" xfId="10141"/>
    <cellStyle name="Comma 17 2 15 9" xfId="10142"/>
    <cellStyle name="Comma 17 2 16" xfId="10143"/>
    <cellStyle name="Comma 17 2 16 10" xfId="10144"/>
    <cellStyle name="Comma 17 2 16 2" xfId="10145"/>
    <cellStyle name="Comma 17 2 16 3" xfId="10146"/>
    <cellStyle name="Comma 17 2 16 4" xfId="10147"/>
    <cellStyle name="Comma 17 2 16 5" xfId="10148"/>
    <cellStyle name="Comma 17 2 16 6" xfId="10149"/>
    <cellStyle name="Comma 17 2 16 7" xfId="10150"/>
    <cellStyle name="Comma 17 2 16 8" xfId="10151"/>
    <cellStyle name="Comma 17 2 16 8 2" xfId="10152"/>
    <cellStyle name="Comma 17 2 16 9" xfId="10153"/>
    <cellStyle name="Comma 17 2 17" xfId="10154"/>
    <cellStyle name="Comma 17 2 17 2" xfId="10155"/>
    <cellStyle name="Comma 17 2 17 3" xfId="10156"/>
    <cellStyle name="Comma 17 2 17 4" xfId="10157"/>
    <cellStyle name="Comma 17 2 17 5" xfId="10158"/>
    <cellStyle name="Comma 17 2 17 6" xfId="10159"/>
    <cellStyle name="Comma 17 2 17 7" xfId="10160"/>
    <cellStyle name="Comma 17 2 17 8" xfId="10161"/>
    <cellStyle name="Comma 17 2 18" xfId="10162"/>
    <cellStyle name="Comma 17 2 18 2" xfId="10163"/>
    <cellStyle name="Comma 17 2 18 3" xfId="10164"/>
    <cellStyle name="Comma 17 2 18 4" xfId="10165"/>
    <cellStyle name="Comma 17 2 18 5" xfId="10166"/>
    <cellStyle name="Comma 17 2 18 6" xfId="10167"/>
    <cellStyle name="Comma 17 2 18 7" xfId="10168"/>
    <cellStyle name="Comma 17 2 18 8" xfId="10169"/>
    <cellStyle name="Comma 17 2 19" xfId="10170"/>
    <cellStyle name="Comma 17 2 19 2" xfId="10171"/>
    <cellStyle name="Comma 17 2 2" xfId="3188"/>
    <cellStyle name="Comma 17 2 2 10" xfId="10172"/>
    <cellStyle name="Comma 17 2 2 10 2" xfId="10173"/>
    <cellStyle name="Comma 17 2 2 11" xfId="10174"/>
    <cellStyle name="Comma 17 2 2 12" xfId="10175"/>
    <cellStyle name="Comma 17 2 2 13" xfId="10176"/>
    <cellStyle name="Comma 17 2 2 14" xfId="10177"/>
    <cellStyle name="Comma 17 2 2 15" xfId="10178"/>
    <cellStyle name="Comma 17 2 2 2" xfId="3189"/>
    <cellStyle name="Comma 17 2 2 2 10" xfId="10179"/>
    <cellStyle name="Comma 17 2 2 2 11" xfId="10180"/>
    <cellStyle name="Comma 17 2 2 2 12" xfId="10181"/>
    <cellStyle name="Comma 17 2 2 2 2" xfId="10182"/>
    <cellStyle name="Comma 17 2 2 2 2 2" xfId="10183"/>
    <cellStyle name="Comma 17 2 2 2 2 2 2" xfId="10184"/>
    <cellStyle name="Comma 17 2 2 2 2 2 2 2" xfId="10185"/>
    <cellStyle name="Comma 17 2 2 2 2 3" xfId="10186"/>
    <cellStyle name="Comma 17 2 2 2 3" xfId="10187"/>
    <cellStyle name="Comma 17 2 2 2 4" xfId="10188"/>
    <cellStyle name="Comma 17 2 2 2 5" xfId="10189"/>
    <cellStyle name="Comma 17 2 2 2 6" xfId="10190"/>
    <cellStyle name="Comma 17 2 2 2 7" xfId="10191"/>
    <cellStyle name="Comma 17 2 2 2 7 2" xfId="10192"/>
    <cellStyle name="Comma 17 2 2 2 8" xfId="10193"/>
    <cellStyle name="Comma 17 2 2 2 8 2" xfId="10194"/>
    <cellStyle name="Comma 17 2 2 2 9" xfId="10195"/>
    <cellStyle name="Comma 17 2 2 3" xfId="10196"/>
    <cellStyle name="Comma 17 2 2 3 2" xfId="10197"/>
    <cellStyle name="Comma 17 2 2 3 3" xfId="10198"/>
    <cellStyle name="Comma 17 2 2 3 4" xfId="10199"/>
    <cellStyle name="Comma 17 2 2 3 5" xfId="10200"/>
    <cellStyle name="Comma 17 2 2 3 6" xfId="10201"/>
    <cellStyle name="Comma 17 2 2 3 7" xfId="10202"/>
    <cellStyle name="Comma 17 2 2 3 8" xfId="10203"/>
    <cellStyle name="Comma 17 2 2 4" xfId="10204"/>
    <cellStyle name="Comma 17 2 2 4 2" xfId="10205"/>
    <cellStyle name="Comma 17 2 2 4 3" xfId="10206"/>
    <cellStyle name="Comma 17 2 2 4 4" xfId="10207"/>
    <cellStyle name="Comma 17 2 2 4 5" xfId="10208"/>
    <cellStyle name="Comma 17 2 2 4 6" xfId="10209"/>
    <cellStyle name="Comma 17 2 2 4 7" xfId="10210"/>
    <cellStyle name="Comma 17 2 2 4 8" xfId="10211"/>
    <cellStyle name="Comma 17 2 2 5" xfId="10212"/>
    <cellStyle name="Comma 17 2 2 5 2" xfId="10213"/>
    <cellStyle name="Comma 17 2 2 5 3" xfId="10214"/>
    <cellStyle name="Comma 17 2 2 5 4" xfId="10215"/>
    <cellStyle name="Comma 17 2 2 5 5" xfId="10216"/>
    <cellStyle name="Comma 17 2 2 5 6" xfId="10217"/>
    <cellStyle name="Comma 17 2 2 5 7" xfId="10218"/>
    <cellStyle name="Comma 17 2 2 5 8" xfId="10219"/>
    <cellStyle name="Comma 17 2 2 6" xfId="10220"/>
    <cellStyle name="Comma 17 2 2 6 10" xfId="10221"/>
    <cellStyle name="Comma 17 2 2 6 2" xfId="10222"/>
    <cellStyle name="Comma 17 2 2 6 3" xfId="10223"/>
    <cellStyle name="Comma 17 2 2 6 4" xfId="10224"/>
    <cellStyle name="Comma 17 2 2 6 5" xfId="10225"/>
    <cellStyle name="Comma 17 2 2 6 6" xfId="10226"/>
    <cellStyle name="Comma 17 2 2 6 7" xfId="10227"/>
    <cellStyle name="Comma 17 2 2 6 8" xfId="10228"/>
    <cellStyle name="Comma 17 2 2 6 8 2" xfId="10229"/>
    <cellStyle name="Comma 17 2 2 6 9" xfId="10230"/>
    <cellStyle name="Comma 17 2 2 7" xfId="10231"/>
    <cellStyle name="Comma 17 2 2 7 2" xfId="10232"/>
    <cellStyle name="Comma 17 2 2 7 3" xfId="10233"/>
    <cellStyle name="Comma 17 2 2 7 4" xfId="10234"/>
    <cellStyle name="Comma 17 2 2 7 5" xfId="10235"/>
    <cellStyle name="Comma 17 2 2 7 6" xfId="10236"/>
    <cellStyle name="Comma 17 2 2 7 7" xfId="10237"/>
    <cellStyle name="Comma 17 2 2 7 8" xfId="10238"/>
    <cellStyle name="Comma 17 2 2 8" xfId="10239"/>
    <cellStyle name="Comma 17 2 2 8 2" xfId="10240"/>
    <cellStyle name="Comma 17 2 2 8 3" xfId="10241"/>
    <cellStyle name="Comma 17 2 2 8 4" xfId="10242"/>
    <cellStyle name="Comma 17 2 2 8 5" xfId="10243"/>
    <cellStyle name="Comma 17 2 2 8 6" xfId="10244"/>
    <cellStyle name="Comma 17 2 2 8 7" xfId="10245"/>
    <cellStyle name="Comma 17 2 2 8 8" xfId="10246"/>
    <cellStyle name="Comma 17 2 2 9" xfId="10247"/>
    <cellStyle name="Comma 17 2 20" xfId="10248"/>
    <cellStyle name="Comma 17 2 20 2" xfId="10249"/>
    <cellStyle name="Comma 17 2 21" xfId="10250"/>
    <cellStyle name="Comma 17 2 21 2" xfId="10251"/>
    <cellStyle name="Comma 17 2 22" xfId="10252"/>
    <cellStyle name="Comma 17 2 23" xfId="10253"/>
    <cellStyle name="Comma 17 2 24" xfId="10254"/>
    <cellStyle name="Comma 17 2 25" xfId="10255"/>
    <cellStyle name="Comma 17 2 25 2" xfId="10256"/>
    <cellStyle name="Comma 17 2 26" xfId="10257"/>
    <cellStyle name="Comma 17 2 27" xfId="10258"/>
    <cellStyle name="Comma 17 2 28" xfId="10259"/>
    <cellStyle name="Comma 17 2 29" xfId="10260"/>
    <cellStyle name="Comma 17 2 3" xfId="3190"/>
    <cellStyle name="Comma 17 2 3 2" xfId="10261"/>
    <cellStyle name="Comma 17 2 3 3" xfId="10262"/>
    <cellStyle name="Comma 17 2 3 4" xfId="10263"/>
    <cellStyle name="Comma 17 2 3 5" xfId="10264"/>
    <cellStyle name="Comma 17 2 3 6" xfId="10265"/>
    <cellStyle name="Comma 17 2 3 7" xfId="10266"/>
    <cellStyle name="Comma 17 2 3 8" xfId="10267"/>
    <cellStyle name="Comma 17 2 30" xfId="10268"/>
    <cellStyle name="Comma 17 2 31" xfId="10269"/>
    <cellStyle name="Comma 17 2 32" xfId="10270"/>
    <cellStyle name="Comma 17 2 33" xfId="10271"/>
    <cellStyle name="Comma 17 2 34" xfId="10272"/>
    <cellStyle name="Comma 17 2 35" xfId="10273"/>
    <cellStyle name="Comma 17 2 36" xfId="10274"/>
    <cellStyle name="Comma 17 2 37" xfId="10275"/>
    <cellStyle name="Comma 17 2 38" xfId="10276"/>
    <cellStyle name="Comma 17 2 39" xfId="10277"/>
    <cellStyle name="Comma 17 2 4" xfId="3191"/>
    <cellStyle name="Comma 17 2 4 2" xfId="10278"/>
    <cellStyle name="Comma 17 2 4 3" xfId="10279"/>
    <cellStyle name="Comma 17 2 4 4" xfId="10280"/>
    <cellStyle name="Comma 17 2 4 5" xfId="10281"/>
    <cellStyle name="Comma 17 2 4 6" xfId="10282"/>
    <cellStyle name="Comma 17 2 4 7" xfId="10283"/>
    <cellStyle name="Comma 17 2 4 8" xfId="10284"/>
    <cellStyle name="Comma 17 2 40" xfId="10285"/>
    <cellStyle name="Comma 17 2 41" xfId="10286"/>
    <cellStyle name="Comma 17 2 41 2" xfId="10287"/>
    <cellStyle name="Comma 17 2 42" xfId="10288"/>
    <cellStyle name="Comma 17 2 43" xfId="10289"/>
    <cellStyle name="Comma 17 2 44" xfId="10290"/>
    <cellStyle name="Comma 17 2 45" xfId="10291"/>
    <cellStyle name="Comma 17 2 46" xfId="10292"/>
    <cellStyle name="Comma 17 2 5" xfId="3192"/>
    <cellStyle name="Comma 17 2 5 2" xfId="10293"/>
    <cellStyle name="Comma 17 2 5 3" xfId="10294"/>
    <cellStyle name="Comma 17 2 5 4" xfId="10295"/>
    <cellStyle name="Comma 17 2 5 5" xfId="10296"/>
    <cellStyle name="Comma 17 2 5 6" xfId="10297"/>
    <cellStyle name="Comma 17 2 5 7" xfId="10298"/>
    <cellStyle name="Comma 17 2 5 8" xfId="10299"/>
    <cellStyle name="Comma 17 2 6" xfId="3193"/>
    <cellStyle name="Comma 17 2 6 2" xfId="10300"/>
    <cellStyle name="Comma 17 2 6 3" xfId="10301"/>
    <cellStyle name="Comma 17 2 6 4" xfId="10302"/>
    <cellStyle name="Comma 17 2 6 5" xfId="10303"/>
    <cellStyle name="Comma 17 2 6 6" xfId="10304"/>
    <cellStyle name="Comma 17 2 6 7" xfId="10305"/>
    <cellStyle name="Comma 17 2 6 8" xfId="10306"/>
    <cellStyle name="Comma 17 2 7" xfId="3194"/>
    <cellStyle name="Comma 17 2 7 2" xfId="10307"/>
    <cellStyle name="Comma 17 2 7 3" xfId="10308"/>
    <cellStyle name="Comma 17 2 7 4" xfId="10309"/>
    <cellStyle name="Comma 17 2 7 5" xfId="10310"/>
    <cellStyle name="Comma 17 2 7 6" xfId="10311"/>
    <cellStyle name="Comma 17 2 7 7" xfId="10312"/>
    <cellStyle name="Comma 17 2 7 8" xfId="10313"/>
    <cellStyle name="Comma 17 2 8" xfId="3195"/>
    <cellStyle name="Comma 17 2 8 2" xfId="10314"/>
    <cellStyle name="Comma 17 2 8 3" xfId="10315"/>
    <cellStyle name="Comma 17 2 8 4" xfId="10316"/>
    <cellStyle name="Comma 17 2 8 5" xfId="10317"/>
    <cellStyle name="Comma 17 2 8 6" xfId="10318"/>
    <cellStyle name="Comma 17 2 8 7" xfId="10319"/>
    <cellStyle name="Comma 17 2 8 8" xfId="10320"/>
    <cellStyle name="Comma 17 2 9" xfId="3196"/>
    <cellStyle name="Comma 17 2 9 2" xfId="10321"/>
    <cellStyle name="Comma 17 2 9 3" xfId="10322"/>
    <cellStyle name="Comma 17 2 9 4" xfId="10323"/>
    <cellStyle name="Comma 17 2 9 5" xfId="10324"/>
    <cellStyle name="Comma 17 2 9 6" xfId="10325"/>
    <cellStyle name="Comma 17 2 9 7" xfId="10326"/>
    <cellStyle name="Comma 17 2 9 8" xfId="10327"/>
    <cellStyle name="Comma 17 20" xfId="10328"/>
    <cellStyle name="Comma 17 20 10" xfId="10329"/>
    <cellStyle name="Comma 17 20 2" xfId="10330"/>
    <cellStyle name="Comma 17 20 3" xfId="10331"/>
    <cellStyle name="Comma 17 20 4" xfId="10332"/>
    <cellStyle name="Comma 17 20 5" xfId="10333"/>
    <cellStyle name="Comma 17 20 6" xfId="10334"/>
    <cellStyle name="Comma 17 20 7" xfId="10335"/>
    <cellStyle name="Comma 17 20 8" xfId="10336"/>
    <cellStyle name="Comma 17 20 8 2" xfId="10337"/>
    <cellStyle name="Comma 17 20 9" xfId="10338"/>
    <cellStyle name="Comma 17 21" xfId="10339"/>
    <cellStyle name="Comma 17 21 10" xfId="10340"/>
    <cellStyle name="Comma 17 21 2" xfId="10341"/>
    <cellStyle name="Comma 17 21 3" xfId="10342"/>
    <cellStyle name="Comma 17 21 4" xfId="10343"/>
    <cellStyle name="Comma 17 21 5" xfId="10344"/>
    <cellStyle name="Comma 17 21 6" xfId="10345"/>
    <cellStyle name="Comma 17 21 7" xfId="10346"/>
    <cellStyle name="Comma 17 21 8" xfId="10347"/>
    <cellStyle name="Comma 17 21 8 2" xfId="10348"/>
    <cellStyle name="Comma 17 21 9" xfId="10349"/>
    <cellStyle name="Comma 17 22" xfId="10350"/>
    <cellStyle name="Comma 17 22 10" xfId="10351"/>
    <cellStyle name="Comma 17 22 11" xfId="10352"/>
    <cellStyle name="Comma 17 22 12" xfId="10353"/>
    <cellStyle name="Comma 17 22 13" xfId="10354"/>
    <cellStyle name="Comma 17 22 14" xfId="10355"/>
    <cellStyle name="Comma 17 22 2" xfId="10356"/>
    <cellStyle name="Comma 17 22 2 2" xfId="10357"/>
    <cellStyle name="Comma 17 22 3" xfId="10358"/>
    <cellStyle name="Comma 17 22 3 2" xfId="10359"/>
    <cellStyle name="Comma 17 22 4" xfId="10360"/>
    <cellStyle name="Comma 17 22 4 2" xfId="10361"/>
    <cellStyle name="Comma 17 22 5" xfId="10362"/>
    <cellStyle name="Comma 17 22 5 2" xfId="10363"/>
    <cellStyle name="Comma 17 22 6" xfId="10364"/>
    <cellStyle name="Comma 17 22 7" xfId="10365"/>
    <cellStyle name="Comma 17 22 8" xfId="10366"/>
    <cellStyle name="Comma 17 22 8 2" xfId="10367"/>
    <cellStyle name="Comma 17 22 9" xfId="10368"/>
    <cellStyle name="Comma 17 23" xfId="10369"/>
    <cellStyle name="Comma 17 24" xfId="10370"/>
    <cellStyle name="Comma 17 25" xfId="10371"/>
    <cellStyle name="Comma 17 25 2" xfId="10372"/>
    <cellStyle name="Comma 17 26" xfId="10373"/>
    <cellStyle name="Comma 17 26 2" xfId="10374"/>
    <cellStyle name="Comma 17 27" xfId="10375"/>
    <cellStyle name="Comma 17 27 2" xfId="10376"/>
    <cellStyle name="Comma 17 28" xfId="10377"/>
    <cellStyle name="Comma 17 29" xfId="10378"/>
    <cellStyle name="Comma 17 29 2" xfId="10379"/>
    <cellStyle name="Comma 17 3" xfId="3197"/>
    <cellStyle name="Comma 17 3 2" xfId="3198"/>
    <cellStyle name="Comma 17 3 3" xfId="10380"/>
    <cellStyle name="Comma 17 3 4" xfId="10381"/>
    <cellStyle name="Comma 17 3 5" xfId="10382"/>
    <cellStyle name="Comma 17 3 6" xfId="10383"/>
    <cellStyle name="Comma 17 3 7" xfId="10384"/>
    <cellStyle name="Comma 17 3 8" xfId="10385"/>
    <cellStyle name="Comma 17 3 9" xfId="10386"/>
    <cellStyle name="Comma 17 3 9 2" xfId="10387"/>
    <cellStyle name="Comma 17 30" xfId="10388"/>
    <cellStyle name="Comma 17 31" xfId="10389"/>
    <cellStyle name="Comma 17 32" xfId="10390"/>
    <cellStyle name="Comma 17 33" xfId="10391"/>
    <cellStyle name="Comma 17 34" xfId="10392"/>
    <cellStyle name="Comma 17 35" xfId="10393"/>
    <cellStyle name="Comma 17 36" xfId="10394"/>
    <cellStyle name="Comma 17 37" xfId="10395"/>
    <cellStyle name="Comma 17 38" xfId="10396"/>
    <cellStyle name="Comma 17 39" xfId="10397"/>
    <cellStyle name="Comma 17 4" xfId="3199"/>
    <cellStyle name="Comma 17 4 2" xfId="3200"/>
    <cellStyle name="Comma 17 4 3" xfId="10398"/>
    <cellStyle name="Comma 17 4 4" xfId="10399"/>
    <cellStyle name="Comma 17 4 5" xfId="10400"/>
    <cellStyle name="Comma 17 4 6" xfId="10401"/>
    <cellStyle name="Comma 17 4 7" xfId="10402"/>
    <cellStyle name="Comma 17 4 8" xfId="10403"/>
    <cellStyle name="Comma 17 4 9" xfId="10404"/>
    <cellStyle name="Comma 17 4 9 2" xfId="10405"/>
    <cellStyle name="Comma 17 40" xfId="10406"/>
    <cellStyle name="Comma 17 41" xfId="10407"/>
    <cellStyle name="Comma 17 42" xfId="10408"/>
    <cellStyle name="Comma 17 43" xfId="10409"/>
    <cellStyle name="Comma 17 43 2" xfId="10410"/>
    <cellStyle name="Comma 17 44" xfId="10411"/>
    <cellStyle name="Comma 17 45" xfId="10412"/>
    <cellStyle name="Comma 17 46" xfId="10413"/>
    <cellStyle name="Comma 17 47" xfId="10414"/>
    <cellStyle name="Comma 17 48" xfId="10415"/>
    <cellStyle name="Comma 17 5" xfId="3201"/>
    <cellStyle name="Comma 17 5 10" xfId="10416"/>
    <cellStyle name="Comma 17 5 11" xfId="10417"/>
    <cellStyle name="Comma 17 5 12" xfId="10418"/>
    <cellStyle name="Comma 17 5 13" xfId="10419"/>
    <cellStyle name="Comma 17 5 14" xfId="10420"/>
    <cellStyle name="Comma 17 5 15" xfId="10421"/>
    <cellStyle name="Comma 17 5 16" xfId="10422"/>
    <cellStyle name="Comma 17 5 17" xfId="10423"/>
    <cellStyle name="Comma 17 5 18" xfId="10424"/>
    <cellStyle name="Comma 17 5 19" xfId="10425"/>
    <cellStyle name="Comma 17 5 2" xfId="10426"/>
    <cellStyle name="Comma 17 5 2 2" xfId="10427"/>
    <cellStyle name="Comma 17 5 2 2 2" xfId="10428"/>
    <cellStyle name="Comma 17 5 2 2 2 2" xfId="10429"/>
    <cellStyle name="Comma 17 5 2 2 2 2 2" xfId="10430"/>
    <cellStyle name="Comma 17 5 2 2 3" xfId="10431"/>
    <cellStyle name="Comma 17 5 2 3" xfId="10432"/>
    <cellStyle name="Comma 17 5 2 4" xfId="10433"/>
    <cellStyle name="Comma 17 5 2 5" xfId="10434"/>
    <cellStyle name="Comma 17 5 2 6" xfId="10435"/>
    <cellStyle name="Comma 17 5 2 7" xfId="10436"/>
    <cellStyle name="Comma 17 5 2 7 2" xfId="10437"/>
    <cellStyle name="Comma 17 5 20" xfId="10438"/>
    <cellStyle name="Comma 17 5 21" xfId="10439"/>
    <cellStyle name="Comma 17 5 22" xfId="10440"/>
    <cellStyle name="Comma 17 5 23" xfId="10441"/>
    <cellStyle name="Comma 17 5 24" xfId="10442"/>
    <cellStyle name="Comma 17 5 25" xfId="10443"/>
    <cellStyle name="Comma 17 5 25 2" xfId="10444"/>
    <cellStyle name="Comma 17 5 3" xfId="10445"/>
    <cellStyle name="Comma 17 5 4" xfId="10446"/>
    <cellStyle name="Comma 17 5 5" xfId="10447"/>
    <cellStyle name="Comma 17 5 6" xfId="10448"/>
    <cellStyle name="Comma 17 5 7" xfId="10449"/>
    <cellStyle name="Comma 17 5 8" xfId="10450"/>
    <cellStyle name="Comma 17 5 9" xfId="10451"/>
    <cellStyle name="Comma 17 6" xfId="3202"/>
    <cellStyle name="Comma 17 6 2" xfId="10452"/>
    <cellStyle name="Comma 17 6 3" xfId="10453"/>
    <cellStyle name="Comma 17 6 4" xfId="10454"/>
    <cellStyle name="Comma 17 6 5" xfId="10455"/>
    <cellStyle name="Comma 17 6 6" xfId="10456"/>
    <cellStyle name="Comma 17 6 7" xfId="10457"/>
    <cellStyle name="Comma 17 6 8" xfId="10458"/>
    <cellStyle name="Comma 17 7" xfId="3203"/>
    <cellStyle name="Comma 17 7 2" xfId="10459"/>
    <cellStyle name="Comma 17 7 3" xfId="10460"/>
    <cellStyle name="Comma 17 7 4" xfId="10461"/>
    <cellStyle name="Comma 17 7 5" xfId="10462"/>
    <cellStyle name="Comma 17 7 6" xfId="10463"/>
    <cellStyle name="Comma 17 7 7" xfId="10464"/>
    <cellStyle name="Comma 17 7 8" xfId="10465"/>
    <cellStyle name="Comma 17 8" xfId="3204"/>
    <cellStyle name="Comma 17 8 2" xfId="10466"/>
    <cellStyle name="Comma 17 8 3" xfId="10467"/>
    <cellStyle name="Comma 17 8 4" xfId="10468"/>
    <cellStyle name="Comma 17 8 5" xfId="10469"/>
    <cellStyle name="Comma 17 8 6" xfId="10470"/>
    <cellStyle name="Comma 17 8 7" xfId="10471"/>
    <cellStyle name="Comma 17 8 8" xfId="10472"/>
    <cellStyle name="Comma 17 9" xfId="3205"/>
    <cellStyle name="Comma 17 9 10" xfId="10473"/>
    <cellStyle name="Comma 17 9 10 2" xfId="10474"/>
    <cellStyle name="Comma 17 9 11" xfId="10475"/>
    <cellStyle name="Comma 17 9 12" xfId="10476"/>
    <cellStyle name="Comma 17 9 13" xfId="10477"/>
    <cellStyle name="Comma 17 9 14" xfId="10478"/>
    <cellStyle name="Comma 17 9 15" xfId="10479"/>
    <cellStyle name="Comma 17 9 2" xfId="10480"/>
    <cellStyle name="Comma 17 9 2 10" xfId="10481"/>
    <cellStyle name="Comma 17 9 2 11" xfId="10482"/>
    <cellStyle name="Comma 17 9 2 2" xfId="10483"/>
    <cellStyle name="Comma 17 9 2 2 2" xfId="10484"/>
    <cellStyle name="Comma 17 9 2 2 2 2" xfId="10485"/>
    <cellStyle name="Comma 17 9 2 2 3" xfId="10486"/>
    <cellStyle name="Comma 17 9 2 3" xfId="10487"/>
    <cellStyle name="Comma 17 9 2 4" xfId="10488"/>
    <cellStyle name="Comma 17 9 2 5" xfId="10489"/>
    <cellStyle name="Comma 17 9 2 6" xfId="10490"/>
    <cellStyle name="Comma 17 9 2 6 2" xfId="10491"/>
    <cellStyle name="Comma 17 9 2 7" xfId="10492"/>
    <cellStyle name="Comma 17 9 2 8" xfId="10493"/>
    <cellStyle name="Comma 17 9 2 8 2" xfId="10494"/>
    <cellStyle name="Comma 17 9 2 9" xfId="10495"/>
    <cellStyle name="Comma 17 9 3" xfId="10496"/>
    <cellStyle name="Comma 17 9 3 2" xfId="10497"/>
    <cellStyle name="Comma 17 9 3 3" xfId="10498"/>
    <cellStyle name="Comma 17 9 3 4" xfId="10499"/>
    <cellStyle name="Comma 17 9 3 5" xfId="10500"/>
    <cellStyle name="Comma 17 9 3 6" xfId="10501"/>
    <cellStyle name="Comma 17 9 3 7" xfId="10502"/>
    <cellStyle name="Comma 17 9 3 8" xfId="10503"/>
    <cellStyle name="Comma 17 9 4" xfId="10504"/>
    <cellStyle name="Comma 17 9 4 2" xfId="10505"/>
    <cellStyle name="Comma 17 9 4 3" xfId="10506"/>
    <cellStyle name="Comma 17 9 4 4" xfId="10507"/>
    <cellStyle name="Comma 17 9 4 5" xfId="10508"/>
    <cellStyle name="Comma 17 9 4 6" xfId="10509"/>
    <cellStyle name="Comma 17 9 4 7" xfId="10510"/>
    <cellStyle name="Comma 17 9 4 8" xfId="10511"/>
    <cellStyle name="Comma 17 9 5" xfId="10512"/>
    <cellStyle name="Comma 17 9 5 2" xfId="10513"/>
    <cellStyle name="Comma 17 9 5 3" xfId="10514"/>
    <cellStyle name="Comma 17 9 5 4" xfId="10515"/>
    <cellStyle name="Comma 17 9 5 5" xfId="10516"/>
    <cellStyle name="Comma 17 9 5 6" xfId="10517"/>
    <cellStyle name="Comma 17 9 5 7" xfId="10518"/>
    <cellStyle name="Comma 17 9 5 8" xfId="10519"/>
    <cellStyle name="Comma 17 9 6" xfId="10520"/>
    <cellStyle name="Comma 17 9 6 2" xfId="10521"/>
    <cellStyle name="Comma 17 9 6 3" xfId="10522"/>
    <cellStyle name="Comma 17 9 6 4" xfId="10523"/>
    <cellStyle name="Comma 17 9 6 5" xfId="10524"/>
    <cellStyle name="Comma 17 9 6 6" xfId="10525"/>
    <cellStyle name="Comma 17 9 6 7" xfId="10526"/>
    <cellStyle name="Comma 17 9 6 8" xfId="10527"/>
    <cellStyle name="Comma 17 9 7" xfId="10528"/>
    <cellStyle name="Comma 17 9 7 2" xfId="10529"/>
    <cellStyle name="Comma 17 9 7 3" xfId="10530"/>
    <cellStyle name="Comma 17 9 7 4" xfId="10531"/>
    <cellStyle name="Comma 17 9 7 5" xfId="10532"/>
    <cellStyle name="Comma 17 9 7 6" xfId="10533"/>
    <cellStyle name="Comma 17 9 7 7" xfId="10534"/>
    <cellStyle name="Comma 17 9 7 8" xfId="10535"/>
    <cellStyle name="Comma 17 9 8" xfId="10536"/>
    <cellStyle name="Comma 17 9 8 2" xfId="10537"/>
    <cellStyle name="Comma 17 9 8 3" xfId="10538"/>
    <cellStyle name="Comma 17 9 8 4" xfId="10539"/>
    <cellStyle name="Comma 17 9 8 5" xfId="10540"/>
    <cellStyle name="Comma 17 9 8 6" xfId="10541"/>
    <cellStyle name="Comma 17 9 8 7" xfId="10542"/>
    <cellStyle name="Comma 17 9 8 8" xfId="10543"/>
    <cellStyle name="Comma 17 9 9" xfId="10544"/>
    <cellStyle name="Comma 18" xfId="3206"/>
    <cellStyle name="Comma 18 10" xfId="3207"/>
    <cellStyle name="Comma 18 11" xfId="3208"/>
    <cellStyle name="Comma 18 12" xfId="3209"/>
    <cellStyle name="Comma 18 13" xfId="3210"/>
    <cellStyle name="Comma 18 14" xfId="3211"/>
    <cellStyle name="Comma 18 15" xfId="3212"/>
    <cellStyle name="Comma 18 2" xfId="3213"/>
    <cellStyle name="Comma 18 2 2" xfId="3214"/>
    <cellStyle name="Comma 18 2 3" xfId="3215"/>
    <cellStyle name="Comma 18 3" xfId="3216"/>
    <cellStyle name="Comma 18 3 2" xfId="3217"/>
    <cellStyle name="Comma 18 3 2 2" xfId="3218"/>
    <cellStyle name="Comma 18 3 2 3" xfId="3219"/>
    <cellStyle name="Comma 18 3 3" xfId="3220"/>
    <cellStyle name="Comma 18 3 4" xfId="3221"/>
    <cellStyle name="Comma 18 4" xfId="3222"/>
    <cellStyle name="Comma 18 4 2" xfId="3223"/>
    <cellStyle name="Comma 18 4 3" xfId="3224"/>
    <cellStyle name="Comma 18 5" xfId="3225"/>
    <cellStyle name="Comma 18 5 2" xfId="3226"/>
    <cellStyle name="Comma 18 6" xfId="3227"/>
    <cellStyle name="Comma 18 7" xfId="3228"/>
    <cellStyle name="Comma 18 8" xfId="3229"/>
    <cellStyle name="Comma 18 9" xfId="3230"/>
    <cellStyle name="Comma 19" xfId="221"/>
    <cellStyle name="Comma 19 10" xfId="3231"/>
    <cellStyle name="Comma 19 10 2" xfId="10545"/>
    <cellStyle name="Comma 19 10 3" xfId="10546"/>
    <cellStyle name="Comma 19 10 4" xfId="10547"/>
    <cellStyle name="Comma 19 10 5" xfId="10548"/>
    <cellStyle name="Comma 19 10 6" xfId="10549"/>
    <cellStyle name="Comma 19 10 7" xfId="10550"/>
    <cellStyle name="Comma 19 10 8" xfId="10551"/>
    <cellStyle name="Comma 19 11" xfId="3232"/>
    <cellStyle name="Comma 19 11 2" xfId="10552"/>
    <cellStyle name="Comma 19 11 3" xfId="10553"/>
    <cellStyle name="Comma 19 11 4" xfId="10554"/>
    <cellStyle name="Comma 19 11 5" xfId="10555"/>
    <cellStyle name="Comma 19 11 6" xfId="10556"/>
    <cellStyle name="Comma 19 11 7" xfId="10557"/>
    <cellStyle name="Comma 19 11 8" xfId="10558"/>
    <cellStyle name="Comma 19 12" xfId="3233"/>
    <cellStyle name="Comma 19 12 2" xfId="10559"/>
    <cellStyle name="Comma 19 12 3" xfId="10560"/>
    <cellStyle name="Comma 19 12 4" xfId="10561"/>
    <cellStyle name="Comma 19 12 5" xfId="10562"/>
    <cellStyle name="Comma 19 12 6" xfId="10563"/>
    <cellStyle name="Comma 19 12 7" xfId="10564"/>
    <cellStyle name="Comma 19 12 8" xfId="10565"/>
    <cellStyle name="Comma 19 13" xfId="3234"/>
    <cellStyle name="Comma 19 13 10" xfId="10566"/>
    <cellStyle name="Comma 19 13 11" xfId="10567"/>
    <cellStyle name="Comma 19 13 2" xfId="10568"/>
    <cellStyle name="Comma 19 13 2 2" xfId="10569"/>
    <cellStyle name="Comma 19 13 2 2 2" xfId="10570"/>
    <cellStyle name="Comma 19 13 2 3" xfId="10571"/>
    <cellStyle name="Comma 19 13 3" xfId="10572"/>
    <cellStyle name="Comma 19 13 4" xfId="10573"/>
    <cellStyle name="Comma 19 13 5" xfId="10574"/>
    <cellStyle name="Comma 19 13 6" xfId="10575"/>
    <cellStyle name="Comma 19 13 6 2" xfId="10576"/>
    <cellStyle name="Comma 19 13 7" xfId="10577"/>
    <cellStyle name="Comma 19 13 8" xfId="10578"/>
    <cellStyle name="Comma 19 13 8 2" xfId="10579"/>
    <cellStyle name="Comma 19 13 9" xfId="10580"/>
    <cellStyle name="Comma 19 14" xfId="3235"/>
    <cellStyle name="Comma 19 14 10" xfId="10581"/>
    <cellStyle name="Comma 19 14 2" xfId="10582"/>
    <cellStyle name="Comma 19 14 3" xfId="10583"/>
    <cellStyle name="Comma 19 14 4" xfId="10584"/>
    <cellStyle name="Comma 19 14 5" xfId="10585"/>
    <cellStyle name="Comma 19 14 6" xfId="10586"/>
    <cellStyle name="Comma 19 14 7" xfId="10587"/>
    <cellStyle name="Comma 19 14 8" xfId="10588"/>
    <cellStyle name="Comma 19 14 8 2" xfId="10589"/>
    <cellStyle name="Comma 19 14 9" xfId="10590"/>
    <cellStyle name="Comma 19 15" xfId="10591"/>
    <cellStyle name="Comma 19 15 10" xfId="10592"/>
    <cellStyle name="Comma 19 15 2" xfId="10593"/>
    <cellStyle name="Comma 19 15 3" xfId="10594"/>
    <cellStyle name="Comma 19 15 4" xfId="10595"/>
    <cellStyle name="Comma 19 15 5" xfId="10596"/>
    <cellStyle name="Comma 19 15 6" xfId="10597"/>
    <cellStyle name="Comma 19 15 7" xfId="10598"/>
    <cellStyle name="Comma 19 15 8" xfId="10599"/>
    <cellStyle name="Comma 19 15 8 2" xfId="10600"/>
    <cellStyle name="Comma 19 15 9" xfId="10601"/>
    <cellStyle name="Comma 19 16" xfId="10602"/>
    <cellStyle name="Comma 19 16 10" xfId="10603"/>
    <cellStyle name="Comma 19 16 2" xfId="10604"/>
    <cellStyle name="Comma 19 16 3" xfId="10605"/>
    <cellStyle name="Comma 19 16 4" xfId="10606"/>
    <cellStyle name="Comma 19 16 5" xfId="10607"/>
    <cellStyle name="Comma 19 16 6" xfId="10608"/>
    <cellStyle name="Comma 19 16 7" xfId="10609"/>
    <cellStyle name="Comma 19 16 8" xfId="10610"/>
    <cellStyle name="Comma 19 16 8 2" xfId="10611"/>
    <cellStyle name="Comma 19 16 9" xfId="10612"/>
    <cellStyle name="Comma 19 17" xfId="10613"/>
    <cellStyle name="Comma 19 17 2" xfId="10614"/>
    <cellStyle name="Comma 19 17 3" xfId="10615"/>
    <cellStyle name="Comma 19 17 4" xfId="10616"/>
    <cellStyle name="Comma 19 17 5" xfId="10617"/>
    <cellStyle name="Comma 19 17 6" xfId="10618"/>
    <cellStyle name="Comma 19 17 7" xfId="10619"/>
    <cellStyle name="Comma 19 17 8" xfId="10620"/>
    <cellStyle name="Comma 19 18" xfId="10621"/>
    <cellStyle name="Comma 19 18 2" xfId="10622"/>
    <cellStyle name="Comma 19 18 3" xfId="10623"/>
    <cellStyle name="Comma 19 18 4" xfId="10624"/>
    <cellStyle name="Comma 19 18 5" xfId="10625"/>
    <cellStyle name="Comma 19 18 6" xfId="10626"/>
    <cellStyle name="Comma 19 18 7" xfId="10627"/>
    <cellStyle name="Comma 19 18 8" xfId="10628"/>
    <cellStyle name="Comma 19 19" xfId="10629"/>
    <cellStyle name="Comma 19 19 2" xfId="10630"/>
    <cellStyle name="Comma 19 2" xfId="3236"/>
    <cellStyle name="Comma 19 2 10" xfId="10631"/>
    <cellStyle name="Comma 19 2 10 2" xfId="10632"/>
    <cellStyle name="Comma 19 2 10 3" xfId="10633"/>
    <cellStyle name="Comma 19 2 10 4" xfId="10634"/>
    <cellStyle name="Comma 19 2 10 5" xfId="10635"/>
    <cellStyle name="Comma 19 2 10 6" xfId="10636"/>
    <cellStyle name="Comma 19 2 10 7" xfId="10637"/>
    <cellStyle name="Comma 19 2 10 8" xfId="10638"/>
    <cellStyle name="Comma 19 2 11" xfId="10639"/>
    <cellStyle name="Comma 19 2 11 2" xfId="10640"/>
    <cellStyle name="Comma 19 2 11 3" xfId="10641"/>
    <cellStyle name="Comma 19 2 11 4" xfId="10642"/>
    <cellStyle name="Comma 19 2 11 5" xfId="10643"/>
    <cellStyle name="Comma 19 2 11 6" xfId="10644"/>
    <cellStyle name="Comma 19 2 11 7" xfId="10645"/>
    <cellStyle name="Comma 19 2 11 8" xfId="10646"/>
    <cellStyle name="Comma 19 2 12" xfId="10647"/>
    <cellStyle name="Comma 19 2 12 2" xfId="10648"/>
    <cellStyle name="Comma 19 2 12 3" xfId="10649"/>
    <cellStyle name="Comma 19 2 12 4" xfId="10650"/>
    <cellStyle name="Comma 19 2 12 5" xfId="10651"/>
    <cellStyle name="Comma 19 2 12 6" xfId="10652"/>
    <cellStyle name="Comma 19 2 12 7" xfId="10653"/>
    <cellStyle name="Comma 19 2 12 8" xfId="10654"/>
    <cellStyle name="Comma 19 2 13" xfId="10655"/>
    <cellStyle name="Comma 19 2 13 10" xfId="10656"/>
    <cellStyle name="Comma 19 2 13 11" xfId="10657"/>
    <cellStyle name="Comma 19 2 13 2" xfId="10658"/>
    <cellStyle name="Comma 19 2 13 2 2" xfId="10659"/>
    <cellStyle name="Comma 19 2 13 2 2 2" xfId="10660"/>
    <cellStyle name="Comma 19 2 13 2 3" xfId="10661"/>
    <cellStyle name="Comma 19 2 13 3" xfId="10662"/>
    <cellStyle name="Comma 19 2 13 4" xfId="10663"/>
    <cellStyle name="Comma 19 2 13 5" xfId="10664"/>
    <cellStyle name="Comma 19 2 13 6" xfId="10665"/>
    <cellStyle name="Comma 19 2 13 6 2" xfId="10666"/>
    <cellStyle name="Comma 19 2 13 7" xfId="10667"/>
    <cellStyle name="Comma 19 2 13 8" xfId="10668"/>
    <cellStyle name="Comma 19 2 13 8 2" xfId="10669"/>
    <cellStyle name="Comma 19 2 13 9" xfId="10670"/>
    <cellStyle name="Comma 19 2 14" xfId="10671"/>
    <cellStyle name="Comma 19 2 14 10" xfId="10672"/>
    <cellStyle name="Comma 19 2 14 2" xfId="10673"/>
    <cellStyle name="Comma 19 2 14 3" xfId="10674"/>
    <cellStyle name="Comma 19 2 14 4" xfId="10675"/>
    <cellStyle name="Comma 19 2 14 5" xfId="10676"/>
    <cellStyle name="Comma 19 2 14 6" xfId="10677"/>
    <cellStyle name="Comma 19 2 14 7" xfId="10678"/>
    <cellStyle name="Comma 19 2 14 8" xfId="10679"/>
    <cellStyle name="Comma 19 2 14 8 2" xfId="10680"/>
    <cellStyle name="Comma 19 2 14 9" xfId="10681"/>
    <cellStyle name="Comma 19 2 15" xfId="10682"/>
    <cellStyle name="Comma 19 2 15 10" xfId="10683"/>
    <cellStyle name="Comma 19 2 15 2" xfId="10684"/>
    <cellStyle name="Comma 19 2 15 3" xfId="10685"/>
    <cellStyle name="Comma 19 2 15 4" xfId="10686"/>
    <cellStyle name="Comma 19 2 15 5" xfId="10687"/>
    <cellStyle name="Comma 19 2 15 6" xfId="10688"/>
    <cellStyle name="Comma 19 2 15 7" xfId="10689"/>
    <cellStyle name="Comma 19 2 15 8" xfId="10690"/>
    <cellStyle name="Comma 19 2 15 8 2" xfId="10691"/>
    <cellStyle name="Comma 19 2 15 9" xfId="10692"/>
    <cellStyle name="Comma 19 2 16" xfId="10693"/>
    <cellStyle name="Comma 19 2 16 10" xfId="10694"/>
    <cellStyle name="Comma 19 2 16 2" xfId="10695"/>
    <cellStyle name="Comma 19 2 16 3" xfId="10696"/>
    <cellStyle name="Comma 19 2 16 4" xfId="10697"/>
    <cellStyle name="Comma 19 2 16 5" xfId="10698"/>
    <cellStyle name="Comma 19 2 16 6" xfId="10699"/>
    <cellStyle name="Comma 19 2 16 7" xfId="10700"/>
    <cellStyle name="Comma 19 2 16 8" xfId="10701"/>
    <cellStyle name="Comma 19 2 16 8 2" xfId="10702"/>
    <cellStyle name="Comma 19 2 16 9" xfId="10703"/>
    <cellStyle name="Comma 19 2 17" xfId="10704"/>
    <cellStyle name="Comma 19 2 18" xfId="10705"/>
    <cellStyle name="Comma 19 2 19" xfId="10706"/>
    <cellStyle name="Comma 19 2 19 2" xfId="10707"/>
    <cellStyle name="Comma 19 2 2" xfId="3237"/>
    <cellStyle name="Comma 19 2 2 10" xfId="10708"/>
    <cellStyle name="Comma 19 2 2 10 2" xfId="10709"/>
    <cellStyle name="Comma 19 2 2 11" xfId="10710"/>
    <cellStyle name="Comma 19 2 2 12" xfId="10711"/>
    <cellStyle name="Comma 19 2 2 13" xfId="10712"/>
    <cellStyle name="Comma 19 2 2 13 2" xfId="10713"/>
    <cellStyle name="Comma 19 2 2 14" xfId="10714"/>
    <cellStyle name="Comma 19 2 2 15" xfId="10715"/>
    <cellStyle name="Comma 19 2 2 15 2" xfId="10716"/>
    <cellStyle name="Comma 19 2 2 16" xfId="10717"/>
    <cellStyle name="Comma 19 2 2 16 2" xfId="10718"/>
    <cellStyle name="Comma 19 2 2 17" xfId="10719"/>
    <cellStyle name="Comma 19 2 2 17 2" xfId="10720"/>
    <cellStyle name="Comma 19 2 2 18" xfId="10721"/>
    <cellStyle name="Comma 19 2 2 18 2" xfId="10722"/>
    <cellStyle name="Comma 19 2 2 19" xfId="10723"/>
    <cellStyle name="Comma 19 2 2 19 2" xfId="10724"/>
    <cellStyle name="Comma 19 2 2 2" xfId="3238"/>
    <cellStyle name="Comma 19 2 2 2 10" xfId="10725"/>
    <cellStyle name="Comma 19 2 2 2 11" xfId="10726"/>
    <cellStyle name="Comma 19 2 2 2 12" xfId="10727"/>
    <cellStyle name="Comma 19 2 2 2 2" xfId="10728"/>
    <cellStyle name="Comma 19 2 2 2 2 2" xfId="10729"/>
    <cellStyle name="Comma 19 2 2 2 2 2 2" xfId="10730"/>
    <cellStyle name="Comma 19 2 2 2 2 3" xfId="10731"/>
    <cellStyle name="Comma 19 2 2 2 3" xfId="10732"/>
    <cellStyle name="Comma 19 2 2 2 4" xfId="10733"/>
    <cellStyle name="Comma 19 2 2 2 5" xfId="10734"/>
    <cellStyle name="Comma 19 2 2 2 6" xfId="10735"/>
    <cellStyle name="Comma 19 2 2 2 7" xfId="10736"/>
    <cellStyle name="Comma 19 2 2 2 7 2" xfId="10737"/>
    <cellStyle name="Comma 19 2 2 2 8" xfId="10738"/>
    <cellStyle name="Comma 19 2 2 2 8 2" xfId="10739"/>
    <cellStyle name="Comma 19 2 2 2 9" xfId="10740"/>
    <cellStyle name="Comma 19 2 2 20" xfId="10741"/>
    <cellStyle name="Comma 19 2 2 20 2" xfId="10742"/>
    <cellStyle name="Comma 19 2 2 3" xfId="3239"/>
    <cellStyle name="Comma 19 2 2 3 2" xfId="10743"/>
    <cellStyle name="Comma 19 2 2 3 3" xfId="10744"/>
    <cellStyle name="Comma 19 2 2 3 4" xfId="10745"/>
    <cellStyle name="Comma 19 2 2 3 5" xfId="10746"/>
    <cellStyle name="Comma 19 2 2 3 6" xfId="10747"/>
    <cellStyle name="Comma 19 2 2 3 7" xfId="10748"/>
    <cellStyle name="Comma 19 2 2 3 8" xfId="10749"/>
    <cellStyle name="Comma 19 2 2 4" xfId="3240"/>
    <cellStyle name="Comma 19 2 2 4 2" xfId="10750"/>
    <cellStyle name="Comma 19 2 2 4 3" xfId="10751"/>
    <cellStyle name="Comma 19 2 2 4 4" xfId="10752"/>
    <cellStyle name="Comma 19 2 2 4 5" xfId="10753"/>
    <cellStyle name="Comma 19 2 2 4 6" xfId="10754"/>
    <cellStyle name="Comma 19 2 2 4 7" xfId="10755"/>
    <cellStyle name="Comma 19 2 2 4 8" xfId="10756"/>
    <cellStyle name="Comma 19 2 2 5" xfId="10757"/>
    <cellStyle name="Comma 19 2 2 5 2" xfId="10758"/>
    <cellStyle name="Comma 19 2 2 5 3" xfId="10759"/>
    <cellStyle name="Comma 19 2 2 5 4" xfId="10760"/>
    <cellStyle name="Comma 19 2 2 5 5" xfId="10761"/>
    <cellStyle name="Comma 19 2 2 5 6" xfId="10762"/>
    <cellStyle name="Comma 19 2 2 5 7" xfId="10763"/>
    <cellStyle name="Comma 19 2 2 5 8" xfId="10764"/>
    <cellStyle name="Comma 19 2 2 6" xfId="10765"/>
    <cellStyle name="Comma 19 2 2 6 10" xfId="10766"/>
    <cellStyle name="Comma 19 2 2 6 2" xfId="10767"/>
    <cellStyle name="Comma 19 2 2 6 3" xfId="10768"/>
    <cellStyle name="Comma 19 2 2 6 4" xfId="10769"/>
    <cellStyle name="Comma 19 2 2 6 5" xfId="10770"/>
    <cellStyle name="Comma 19 2 2 6 6" xfId="10771"/>
    <cellStyle name="Comma 19 2 2 6 7" xfId="10772"/>
    <cellStyle name="Comma 19 2 2 6 8" xfId="10773"/>
    <cellStyle name="Comma 19 2 2 6 8 2" xfId="10774"/>
    <cellStyle name="Comma 19 2 2 6 9" xfId="10775"/>
    <cellStyle name="Comma 19 2 2 7" xfId="10776"/>
    <cellStyle name="Comma 19 2 2 8" xfId="10777"/>
    <cellStyle name="Comma 19 2 2 9" xfId="10778"/>
    <cellStyle name="Comma 19 2 20" xfId="10779"/>
    <cellStyle name="Comma 19 2 20 2" xfId="10780"/>
    <cellStyle name="Comma 19 2 21" xfId="10781"/>
    <cellStyle name="Comma 19 2 21 2" xfId="10782"/>
    <cellStyle name="Comma 19 2 22" xfId="10783"/>
    <cellStyle name="Comma 19 2 23" xfId="10784"/>
    <cellStyle name="Comma 19 2 23 2" xfId="10785"/>
    <cellStyle name="Comma 19 2 24" xfId="10786"/>
    <cellStyle name="Comma 19 2 25" xfId="10787"/>
    <cellStyle name="Comma 19 2 26" xfId="10788"/>
    <cellStyle name="Comma 19 2 27" xfId="10789"/>
    <cellStyle name="Comma 19 2 28" xfId="10790"/>
    <cellStyle name="Comma 19 2 29" xfId="10791"/>
    <cellStyle name="Comma 19 2 3" xfId="3241"/>
    <cellStyle name="Comma 19 2 3 2" xfId="3242"/>
    <cellStyle name="Comma 19 2 3 3" xfId="10792"/>
    <cellStyle name="Comma 19 2 3 4" xfId="10793"/>
    <cellStyle name="Comma 19 2 3 5" xfId="10794"/>
    <cellStyle name="Comma 19 2 3 6" xfId="10795"/>
    <cellStyle name="Comma 19 2 3 7" xfId="10796"/>
    <cellStyle name="Comma 19 2 3 8" xfId="10797"/>
    <cellStyle name="Comma 19 2 30" xfId="10798"/>
    <cellStyle name="Comma 19 2 31" xfId="10799"/>
    <cellStyle name="Comma 19 2 32" xfId="10800"/>
    <cellStyle name="Comma 19 2 33" xfId="10801"/>
    <cellStyle name="Comma 19 2 34" xfId="10802"/>
    <cellStyle name="Comma 19 2 35" xfId="10803"/>
    <cellStyle name="Comma 19 2 36" xfId="10804"/>
    <cellStyle name="Comma 19 2 37" xfId="10805"/>
    <cellStyle name="Comma 19 2 38" xfId="10806"/>
    <cellStyle name="Comma 19 2 39" xfId="10807"/>
    <cellStyle name="Comma 19 2 4" xfId="3243"/>
    <cellStyle name="Comma 19 2 4 2" xfId="10808"/>
    <cellStyle name="Comma 19 2 4 3" xfId="10809"/>
    <cellStyle name="Comma 19 2 4 4" xfId="10810"/>
    <cellStyle name="Comma 19 2 4 5" xfId="10811"/>
    <cellStyle name="Comma 19 2 4 6" xfId="10812"/>
    <cellStyle name="Comma 19 2 4 7" xfId="10813"/>
    <cellStyle name="Comma 19 2 4 8" xfId="10814"/>
    <cellStyle name="Comma 19 2 40" xfId="10815"/>
    <cellStyle name="Comma 19 2 41" xfId="10816"/>
    <cellStyle name="Comma 19 2 41 2" xfId="10817"/>
    <cellStyle name="Comma 19 2 42" xfId="10818"/>
    <cellStyle name="Comma 19 2 43" xfId="10819"/>
    <cellStyle name="Comma 19 2 44" xfId="10820"/>
    <cellStyle name="Comma 19 2 45" xfId="10821"/>
    <cellStyle name="Comma 19 2 46" xfId="10822"/>
    <cellStyle name="Comma 19 2 5" xfId="3244"/>
    <cellStyle name="Comma 19 2 5 2" xfId="10823"/>
    <cellStyle name="Comma 19 2 5 3" xfId="10824"/>
    <cellStyle name="Comma 19 2 5 4" xfId="10825"/>
    <cellStyle name="Comma 19 2 5 5" xfId="10826"/>
    <cellStyle name="Comma 19 2 5 6" xfId="10827"/>
    <cellStyle name="Comma 19 2 5 7" xfId="10828"/>
    <cellStyle name="Comma 19 2 5 8" xfId="10829"/>
    <cellStyle name="Comma 19 2 6" xfId="10830"/>
    <cellStyle name="Comma 19 2 6 2" xfId="10831"/>
    <cellStyle name="Comma 19 2 6 3" xfId="10832"/>
    <cellStyle name="Comma 19 2 6 4" xfId="10833"/>
    <cellStyle name="Comma 19 2 6 5" xfId="10834"/>
    <cellStyle name="Comma 19 2 6 6" xfId="10835"/>
    <cellStyle name="Comma 19 2 6 7" xfId="10836"/>
    <cellStyle name="Comma 19 2 6 8" xfId="10837"/>
    <cellStyle name="Comma 19 2 7" xfId="10838"/>
    <cellStyle name="Comma 19 2 7 2" xfId="10839"/>
    <cellStyle name="Comma 19 2 7 3" xfId="10840"/>
    <cellStyle name="Comma 19 2 7 4" xfId="10841"/>
    <cellStyle name="Comma 19 2 7 5" xfId="10842"/>
    <cellStyle name="Comma 19 2 7 6" xfId="10843"/>
    <cellStyle name="Comma 19 2 7 7" xfId="10844"/>
    <cellStyle name="Comma 19 2 7 8" xfId="10845"/>
    <cellStyle name="Comma 19 2 8" xfId="10846"/>
    <cellStyle name="Comma 19 2 8 2" xfId="10847"/>
    <cellStyle name="Comma 19 2 8 3" xfId="10848"/>
    <cellStyle name="Comma 19 2 8 4" xfId="10849"/>
    <cellStyle name="Comma 19 2 8 5" xfId="10850"/>
    <cellStyle name="Comma 19 2 8 6" xfId="10851"/>
    <cellStyle name="Comma 19 2 8 7" xfId="10852"/>
    <cellStyle name="Comma 19 2 8 8" xfId="10853"/>
    <cellStyle name="Comma 19 2 9" xfId="10854"/>
    <cellStyle name="Comma 19 2 9 2" xfId="10855"/>
    <cellStyle name="Comma 19 2 9 3" xfId="10856"/>
    <cellStyle name="Comma 19 2 9 4" xfId="10857"/>
    <cellStyle name="Comma 19 2 9 5" xfId="10858"/>
    <cellStyle name="Comma 19 2 9 6" xfId="10859"/>
    <cellStyle name="Comma 19 2 9 7" xfId="10860"/>
    <cellStyle name="Comma 19 2 9 8" xfId="10861"/>
    <cellStyle name="Comma 19 20" xfId="10862"/>
    <cellStyle name="Comma 19 20 2" xfId="10863"/>
    <cellStyle name="Comma 19 21" xfId="10864"/>
    <cellStyle name="Comma 19 21 2" xfId="10865"/>
    <cellStyle name="Comma 19 22" xfId="10866"/>
    <cellStyle name="Comma 19 22 2" xfId="10867"/>
    <cellStyle name="Comma 19 23" xfId="10868"/>
    <cellStyle name="Comma 19 24" xfId="10869"/>
    <cellStyle name="Comma 19 25" xfId="10870"/>
    <cellStyle name="Comma 19 25 2" xfId="10871"/>
    <cellStyle name="Comma 19 26" xfId="10872"/>
    <cellStyle name="Comma 19 27" xfId="10873"/>
    <cellStyle name="Comma 19 28" xfId="10874"/>
    <cellStyle name="Comma 19 29" xfId="10875"/>
    <cellStyle name="Comma 19 3" xfId="3245"/>
    <cellStyle name="Comma 19 3 10" xfId="10876"/>
    <cellStyle name="Comma 19 3 11" xfId="10877"/>
    <cellStyle name="Comma 19 3 12" xfId="10878"/>
    <cellStyle name="Comma 19 3 13" xfId="10879"/>
    <cellStyle name="Comma 19 3 13 2" xfId="10880"/>
    <cellStyle name="Comma 19 3 14" xfId="10881"/>
    <cellStyle name="Comma 19 3 14 2" xfId="10882"/>
    <cellStyle name="Comma 19 3 15" xfId="10883"/>
    <cellStyle name="Comma 19 3 16" xfId="10884"/>
    <cellStyle name="Comma 19 3 17" xfId="10885"/>
    <cellStyle name="Comma 19 3 18" xfId="10886"/>
    <cellStyle name="Comma 19 3 19" xfId="10887"/>
    <cellStyle name="Comma 19 3 19 2" xfId="10888"/>
    <cellStyle name="Comma 19 3 2" xfId="3246"/>
    <cellStyle name="Comma 19 3 2 10" xfId="10889"/>
    <cellStyle name="Comma 19 3 2 11" xfId="10890"/>
    <cellStyle name="Comma 19 3 2 12" xfId="10891"/>
    <cellStyle name="Comma 19 3 2 2" xfId="10892"/>
    <cellStyle name="Comma 19 3 2 2 2" xfId="10893"/>
    <cellStyle name="Comma 19 3 2 2 2 2" xfId="10894"/>
    <cellStyle name="Comma 19 3 2 2 3" xfId="10895"/>
    <cellStyle name="Comma 19 3 2 3" xfId="10896"/>
    <cellStyle name="Comma 19 3 2 4" xfId="10897"/>
    <cellStyle name="Comma 19 3 2 5" xfId="10898"/>
    <cellStyle name="Comma 19 3 2 6" xfId="10899"/>
    <cellStyle name="Comma 19 3 2 7" xfId="10900"/>
    <cellStyle name="Comma 19 3 2 7 2" xfId="10901"/>
    <cellStyle name="Comma 19 3 2 8" xfId="10902"/>
    <cellStyle name="Comma 19 3 2 8 2" xfId="10903"/>
    <cellStyle name="Comma 19 3 2 9" xfId="10904"/>
    <cellStyle name="Comma 19 3 20" xfId="10905"/>
    <cellStyle name="Comma 19 3 20 2" xfId="10906"/>
    <cellStyle name="Comma 19 3 21" xfId="10907"/>
    <cellStyle name="Comma 19 3 21 2" xfId="10908"/>
    <cellStyle name="Comma 19 3 22" xfId="10909"/>
    <cellStyle name="Comma 19 3 22 2" xfId="10910"/>
    <cellStyle name="Comma 19 3 23" xfId="10911"/>
    <cellStyle name="Comma 19 3 23 2" xfId="10912"/>
    <cellStyle name="Comma 19 3 24" xfId="10913"/>
    <cellStyle name="Comma 19 3 24 2" xfId="10914"/>
    <cellStyle name="Comma 19 3 3" xfId="3247"/>
    <cellStyle name="Comma 19 3 3 2" xfId="10915"/>
    <cellStyle name="Comma 19 3 3 3" xfId="10916"/>
    <cellStyle name="Comma 19 3 3 4" xfId="10917"/>
    <cellStyle name="Comma 19 3 3 5" xfId="10918"/>
    <cellStyle name="Comma 19 3 3 6" xfId="10919"/>
    <cellStyle name="Comma 19 3 3 7" xfId="10920"/>
    <cellStyle name="Comma 19 3 3 8" xfId="10921"/>
    <cellStyle name="Comma 19 3 4" xfId="3248"/>
    <cellStyle name="Comma 19 3 4 2" xfId="10922"/>
    <cellStyle name="Comma 19 3 4 3" xfId="10923"/>
    <cellStyle name="Comma 19 3 4 4" xfId="10924"/>
    <cellStyle name="Comma 19 3 4 5" xfId="10925"/>
    <cellStyle name="Comma 19 3 4 6" xfId="10926"/>
    <cellStyle name="Comma 19 3 4 7" xfId="10927"/>
    <cellStyle name="Comma 19 3 4 8" xfId="10928"/>
    <cellStyle name="Comma 19 3 5" xfId="10929"/>
    <cellStyle name="Comma 19 3 5 2" xfId="10930"/>
    <cellStyle name="Comma 19 3 5 3" xfId="10931"/>
    <cellStyle name="Comma 19 3 5 4" xfId="10932"/>
    <cellStyle name="Comma 19 3 5 5" xfId="10933"/>
    <cellStyle name="Comma 19 3 5 6" xfId="10934"/>
    <cellStyle name="Comma 19 3 5 7" xfId="10935"/>
    <cellStyle name="Comma 19 3 5 8" xfId="10936"/>
    <cellStyle name="Comma 19 3 6" xfId="10937"/>
    <cellStyle name="Comma 19 3 6 10" xfId="10938"/>
    <cellStyle name="Comma 19 3 6 2" xfId="10939"/>
    <cellStyle name="Comma 19 3 6 3" xfId="10940"/>
    <cellStyle name="Comma 19 3 6 4" xfId="10941"/>
    <cellStyle name="Comma 19 3 6 5" xfId="10942"/>
    <cellStyle name="Comma 19 3 6 6" xfId="10943"/>
    <cellStyle name="Comma 19 3 6 7" xfId="10944"/>
    <cellStyle name="Comma 19 3 6 8" xfId="10945"/>
    <cellStyle name="Comma 19 3 6 8 2" xfId="10946"/>
    <cellStyle name="Comma 19 3 6 9" xfId="10947"/>
    <cellStyle name="Comma 19 3 7" xfId="10948"/>
    <cellStyle name="Comma 19 3 8" xfId="10949"/>
    <cellStyle name="Comma 19 3 9" xfId="10950"/>
    <cellStyle name="Comma 19 30" xfId="10951"/>
    <cellStyle name="Comma 19 31" xfId="10952"/>
    <cellStyle name="Comma 19 32" xfId="10953"/>
    <cellStyle name="Comma 19 33" xfId="10954"/>
    <cellStyle name="Comma 19 34" xfId="10955"/>
    <cellStyle name="Comma 19 35" xfId="10956"/>
    <cellStyle name="Comma 19 36" xfId="10957"/>
    <cellStyle name="Comma 19 37" xfId="10958"/>
    <cellStyle name="Comma 19 38" xfId="10959"/>
    <cellStyle name="Comma 19 38 2" xfId="10960"/>
    <cellStyle name="Comma 19 39" xfId="10961"/>
    <cellStyle name="Comma 19 4" xfId="3249"/>
    <cellStyle name="Comma 19 4 10" xfId="10962"/>
    <cellStyle name="Comma 19 4 2" xfId="3250"/>
    <cellStyle name="Comma 19 4 2 2" xfId="3251"/>
    <cellStyle name="Comma 19 4 2 2 2" xfId="10963"/>
    <cellStyle name="Comma 19 4 2 2 2 2" xfId="10964"/>
    <cellStyle name="Comma 19 4 2 2 2 2 2" xfId="10965"/>
    <cellStyle name="Comma 19 4 2 2 3" xfId="10966"/>
    <cellStyle name="Comma 19 4 2 3" xfId="3252"/>
    <cellStyle name="Comma 19 4 2 3 2" xfId="10967"/>
    <cellStyle name="Comma 19 4 3" xfId="3253"/>
    <cellStyle name="Comma 19 4 4" xfId="3254"/>
    <cellStyle name="Comma 19 4 5" xfId="3255"/>
    <cellStyle name="Comma 19 4 6" xfId="10968"/>
    <cellStyle name="Comma 19 4 6 2" xfId="10969"/>
    <cellStyle name="Comma 19 4 7" xfId="10970"/>
    <cellStyle name="Comma 19 4 7 2" xfId="10971"/>
    <cellStyle name="Comma 19 4 8" xfId="10972"/>
    <cellStyle name="Comma 19 4 8 2" xfId="10973"/>
    <cellStyle name="Comma 19 4 9" xfId="10974"/>
    <cellStyle name="Comma 19 40" xfId="10975"/>
    <cellStyle name="Comma 19 41" xfId="10976"/>
    <cellStyle name="Comma 19 42" xfId="10977"/>
    <cellStyle name="Comma 19 43" xfId="10978"/>
    <cellStyle name="Comma 19 5" xfId="3256"/>
    <cellStyle name="Comma 19 5 2" xfId="3257"/>
    <cellStyle name="Comma 19 5 3" xfId="10979"/>
    <cellStyle name="Comma 19 5 4" xfId="10980"/>
    <cellStyle name="Comma 19 5 5" xfId="10981"/>
    <cellStyle name="Comma 19 5 6" xfId="10982"/>
    <cellStyle name="Comma 19 5 7" xfId="10983"/>
    <cellStyle name="Comma 19 5 8" xfId="10984"/>
    <cellStyle name="Comma 19 6" xfId="3258"/>
    <cellStyle name="Comma 19 6 2" xfId="10985"/>
    <cellStyle name="Comma 19 6 3" xfId="10986"/>
    <cellStyle name="Comma 19 6 4" xfId="10987"/>
    <cellStyle name="Comma 19 6 5" xfId="10988"/>
    <cellStyle name="Comma 19 6 6" xfId="10989"/>
    <cellStyle name="Comma 19 6 7" xfId="10990"/>
    <cellStyle name="Comma 19 6 8" xfId="10991"/>
    <cellStyle name="Comma 19 7" xfId="3259"/>
    <cellStyle name="Comma 19 7 2" xfId="10992"/>
    <cellStyle name="Comma 19 7 3" xfId="10993"/>
    <cellStyle name="Comma 19 7 4" xfId="10994"/>
    <cellStyle name="Comma 19 7 5" xfId="10995"/>
    <cellStyle name="Comma 19 7 6" xfId="10996"/>
    <cellStyle name="Comma 19 7 7" xfId="10997"/>
    <cellStyle name="Comma 19 7 8" xfId="10998"/>
    <cellStyle name="Comma 19 8" xfId="3260"/>
    <cellStyle name="Comma 19 8 2" xfId="10999"/>
    <cellStyle name="Comma 19 8 3" xfId="11000"/>
    <cellStyle name="Comma 19 8 4" xfId="11001"/>
    <cellStyle name="Comma 19 8 5" xfId="11002"/>
    <cellStyle name="Comma 19 8 6" xfId="11003"/>
    <cellStyle name="Comma 19 8 7" xfId="11004"/>
    <cellStyle name="Comma 19 8 8" xfId="11005"/>
    <cellStyle name="Comma 19 9" xfId="3261"/>
    <cellStyle name="Comma 19 9 2" xfId="11006"/>
    <cellStyle name="Comma 19 9 3" xfId="11007"/>
    <cellStyle name="Comma 19 9 4" xfId="11008"/>
    <cellStyle name="Comma 19 9 5" xfId="11009"/>
    <cellStyle name="Comma 19 9 6" xfId="11010"/>
    <cellStyle name="Comma 19 9 7" xfId="11011"/>
    <cellStyle name="Comma 19 9 8" xfId="11012"/>
    <cellStyle name="Comma 2" xfId="67"/>
    <cellStyle name="Comma 2 10" xfId="3262"/>
    <cellStyle name="Comma 2 10 2" xfId="3263"/>
    <cellStyle name="Comma 2 10 2 2" xfId="11013"/>
    <cellStyle name="Comma 2 10 2 3" xfId="11014"/>
    <cellStyle name="Comma 2 10 2 4" xfId="11015"/>
    <cellStyle name="Comma 2 10 2 5" xfId="11016"/>
    <cellStyle name="Comma 2 10 2 6" xfId="11017"/>
    <cellStyle name="Comma 2 10 2 7" xfId="11018"/>
    <cellStyle name="Comma 2 10 3" xfId="3264"/>
    <cellStyle name="Comma 2 10 4" xfId="11019"/>
    <cellStyle name="Comma 2 10 5" xfId="11020"/>
    <cellStyle name="Comma 2 10 6" xfId="11021"/>
    <cellStyle name="Comma 2 10 7" xfId="11022"/>
    <cellStyle name="Comma 2 10 8" xfId="11023"/>
    <cellStyle name="Comma 2 11" xfId="3265"/>
    <cellStyle name="Comma 2 11 2" xfId="3266"/>
    <cellStyle name="Comma 2 11 2 2" xfId="3267"/>
    <cellStyle name="Comma 2 11 2 2 2" xfId="11024"/>
    <cellStyle name="Comma 2 11 2 3" xfId="11025"/>
    <cellStyle name="Comma 2 11 2 3 2" xfId="11026"/>
    <cellStyle name="Comma 2 11 2 4" xfId="11027"/>
    <cellStyle name="Comma 2 11 2 4 2" xfId="11028"/>
    <cellStyle name="Comma 2 11 2 5" xfId="11029"/>
    <cellStyle name="Comma 2 11 2 5 2" xfId="11030"/>
    <cellStyle name="Comma 2 11 2 6" xfId="11031"/>
    <cellStyle name="Comma 2 11 2 6 2" xfId="11032"/>
    <cellStyle name="Comma 2 11 2 7" xfId="11033"/>
    <cellStyle name="Comma 2 11 3" xfId="3268"/>
    <cellStyle name="Comma 2 11 3 2" xfId="11034"/>
    <cellStyle name="Comma 2 11 4" xfId="3269"/>
    <cellStyle name="Comma 2 11 4 2" xfId="11035"/>
    <cellStyle name="Comma 2 11 4 2 2" xfId="11036"/>
    <cellStyle name="Comma 2 11 4 2 2 2" xfId="11037"/>
    <cellStyle name="Comma 2 11 4 2 3" xfId="11038"/>
    <cellStyle name="Comma 2 11 4 2 3 2" xfId="11039"/>
    <cellStyle name="Comma 2 11 4 3" xfId="11040"/>
    <cellStyle name="Comma 2 11 4 3 2" xfId="11041"/>
    <cellStyle name="Comma 2 11 4 4" xfId="11042"/>
    <cellStyle name="Comma 2 11 4 4 2" xfId="11043"/>
    <cellStyle name="Comma 2 11 4 5" xfId="11044"/>
    <cellStyle name="Comma 2 11 4 5 2" xfId="11045"/>
    <cellStyle name="Comma 2 11 4 6" xfId="11046"/>
    <cellStyle name="Comma 2 11 4 6 2" xfId="11047"/>
    <cellStyle name="Comma 2 11 4 7" xfId="11048"/>
    <cellStyle name="Comma 2 11 5" xfId="11049"/>
    <cellStyle name="Comma 2 11 5 2" xfId="11050"/>
    <cellStyle name="Comma 2 11 6" xfId="11051"/>
    <cellStyle name="Comma 2 11 6 2" xfId="11052"/>
    <cellStyle name="Comma 2 11 7" xfId="11053"/>
    <cellStyle name="Comma 2 11 7 2" xfId="11054"/>
    <cellStyle name="Comma 2 11 8" xfId="11055"/>
    <cellStyle name="Comma 2 12" xfId="3270"/>
    <cellStyle name="Comma 2 12 2" xfId="11056"/>
    <cellStyle name="Comma 2 12 3" xfId="11057"/>
    <cellStyle name="Comma 2 13" xfId="3271"/>
    <cellStyle name="Comma 2 13 2" xfId="11058"/>
    <cellStyle name="Comma 2 13 3" xfId="11059"/>
    <cellStyle name="Comma 2 14" xfId="3272"/>
    <cellStyle name="Comma 2 14 2" xfId="11060"/>
    <cellStyle name="Comma 2 15" xfId="3273"/>
    <cellStyle name="Comma 2 15 2" xfId="3274"/>
    <cellStyle name="Comma 2 15 2 2" xfId="11061"/>
    <cellStyle name="Comma 2 15 3" xfId="11062"/>
    <cellStyle name="Comma 2 15 3 2" xfId="11063"/>
    <cellStyle name="Comma 2 15 3 3" xfId="11064"/>
    <cellStyle name="Comma 2 15 3 4" xfId="11065"/>
    <cellStyle name="Comma 2 15 3 5" xfId="11066"/>
    <cellStyle name="Comma 2 15 3 6" xfId="11067"/>
    <cellStyle name="Comma 2 15 3 7" xfId="11068"/>
    <cellStyle name="Comma 2 16" xfId="3275"/>
    <cellStyle name="Comma 2 16 2" xfId="11069"/>
    <cellStyle name="Comma 2 17" xfId="3276"/>
    <cellStyle name="Comma 2 17 2" xfId="11070"/>
    <cellStyle name="Comma 2 17 2 2" xfId="11071"/>
    <cellStyle name="Comma 2 17 2 3" xfId="11072"/>
    <cellStyle name="Comma 2 17 2 4" xfId="11073"/>
    <cellStyle name="Comma 2 17 2 5" xfId="11074"/>
    <cellStyle name="Comma 2 17 2 6" xfId="11075"/>
    <cellStyle name="Comma 2 17 2 7" xfId="11076"/>
    <cellStyle name="Comma 2 18" xfId="3277"/>
    <cellStyle name="Comma 2 18 2" xfId="11077"/>
    <cellStyle name="Comma 2 19" xfId="3278"/>
    <cellStyle name="Comma 2 19 2" xfId="11078"/>
    <cellStyle name="Comma 2 19 2 2" xfId="11079"/>
    <cellStyle name="Comma 2 19 2 3" xfId="11080"/>
    <cellStyle name="Comma 2 19 2 4" xfId="11081"/>
    <cellStyle name="Comma 2 19 2 5" xfId="11082"/>
    <cellStyle name="Comma 2 19 2 6" xfId="11083"/>
    <cellStyle name="Comma 2 19 2 7" xfId="11084"/>
    <cellStyle name="Comma 2 2" xfId="68"/>
    <cellStyle name="Comma 2 2 10" xfId="3279"/>
    <cellStyle name="Comma 2 2 10 10" xfId="11085"/>
    <cellStyle name="Comma 2 2 10 11" xfId="11086"/>
    <cellStyle name="Comma 2 2 10 12" xfId="11087"/>
    <cellStyle name="Comma 2 2 10 13" xfId="11088"/>
    <cellStyle name="Comma 2 2 10 14" xfId="11089"/>
    <cellStyle name="Comma 2 2 10 15" xfId="11090"/>
    <cellStyle name="Comma 2 2 10 16" xfId="11091"/>
    <cellStyle name="Comma 2 2 10 17" xfId="11092"/>
    <cellStyle name="Comma 2 2 10 18" xfId="11093"/>
    <cellStyle name="Comma 2 2 10 19" xfId="11094"/>
    <cellStyle name="Comma 2 2 10 2" xfId="11095"/>
    <cellStyle name="Comma 2 2 10 2 2" xfId="11096"/>
    <cellStyle name="Comma 2 2 10 2 2 2" xfId="11097"/>
    <cellStyle name="Comma 2 2 10 2 2 2 2" xfId="11098"/>
    <cellStyle name="Comma 2 2 10 2 2 2 2 2" xfId="11099"/>
    <cellStyle name="Comma 2 2 10 2 2 3" xfId="11100"/>
    <cellStyle name="Comma 2 2 10 2 3" xfId="11101"/>
    <cellStyle name="Comma 2 2 10 2 4" xfId="11102"/>
    <cellStyle name="Comma 2 2 10 2 5" xfId="11103"/>
    <cellStyle name="Comma 2 2 10 2 6" xfId="11104"/>
    <cellStyle name="Comma 2 2 10 2 7" xfId="11105"/>
    <cellStyle name="Comma 2 2 10 2 7 2" xfId="11106"/>
    <cellStyle name="Comma 2 2 10 20" xfId="11107"/>
    <cellStyle name="Comma 2 2 10 21" xfId="11108"/>
    <cellStyle name="Comma 2 2 10 22" xfId="11109"/>
    <cellStyle name="Comma 2 2 10 23" xfId="11110"/>
    <cellStyle name="Comma 2 2 10 24" xfId="11111"/>
    <cellStyle name="Comma 2 2 10 25" xfId="11112"/>
    <cellStyle name="Comma 2 2 10 26" xfId="11113"/>
    <cellStyle name="Comma 2 2 10 27" xfId="11114"/>
    <cellStyle name="Comma 2 2 10 28" xfId="11115"/>
    <cellStyle name="Comma 2 2 10 28 2" xfId="11116"/>
    <cellStyle name="Comma 2 2 10 3" xfId="11117"/>
    <cellStyle name="Comma 2 2 10 4" xfId="11118"/>
    <cellStyle name="Comma 2 2 10 5" xfId="11119"/>
    <cellStyle name="Comma 2 2 10 6" xfId="11120"/>
    <cellStyle name="Comma 2 2 10 7" xfId="11121"/>
    <cellStyle name="Comma 2 2 10 8" xfId="11122"/>
    <cellStyle name="Comma 2 2 10 9" xfId="11123"/>
    <cellStyle name="Comma 2 2 11" xfId="3280"/>
    <cellStyle name="Comma 2 2 11 10" xfId="11124"/>
    <cellStyle name="Comma 2 2 11 11" xfId="11125"/>
    <cellStyle name="Comma 2 2 11 12" xfId="11126"/>
    <cellStyle name="Comma 2 2 11 13" xfId="11127"/>
    <cellStyle name="Comma 2 2 11 14" xfId="11128"/>
    <cellStyle name="Comma 2 2 11 15" xfId="11129"/>
    <cellStyle name="Comma 2 2 11 16" xfId="11130"/>
    <cellStyle name="Comma 2 2 11 17" xfId="11131"/>
    <cellStyle name="Comma 2 2 11 18" xfId="11132"/>
    <cellStyle name="Comma 2 2 11 19" xfId="11133"/>
    <cellStyle name="Comma 2 2 11 2" xfId="11134"/>
    <cellStyle name="Comma 2 2 11 2 2" xfId="11135"/>
    <cellStyle name="Comma 2 2 11 2 2 2" xfId="11136"/>
    <cellStyle name="Comma 2 2 11 2 2 2 2" xfId="11137"/>
    <cellStyle name="Comma 2 2 11 2 2 2 2 2" xfId="11138"/>
    <cellStyle name="Comma 2 2 11 2 2 3" xfId="11139"/>
    <cellStyle name="Comma 2 2 11 2 3" xfId="11140"/>
    <cellStyle name="Comma 2 2 11 2 4" xfId="11141"/>
    <cellStyle name="Comma 2 2 11 2 5" xfId="11142"/>
    <cellStyle name="Comma 2 2 11 2 6" xfId="11143"/>
    <cellStyle name="Comma 2 2 11 2 7" xfId="11144"/>
    <cellStyle name="Comma 2 2 11 2 7 2" xfId="11145"/>
    <cellStyle name="Comma 2 2 11 20" xfId="11146"/>
    <cellStyle name="Comma 2 2 11 21" xfId="11147"/>
    <cellStyle name="Comma 2 2 11 22" xfId="11148"/>
    <cellStyle name="Comma 2 2 11 23" xfId="11149"/>
    <cellStyle name="Comma 2 2 11 24" xfId="11150"/>
    <cellStyle name="Comma 2 2 11 25" xfId="11151"/>
    <cellStyle name="Comma 2 2 11 26" xfId="11152"/>
    <cellStyle name="Comma 2 2 11 27" xfId="11153"/>
    <cellStyle name="Comma 2 2 11 3" xfId="11154"/>
    <cellStyle name="Comma 2 2 11 4" xfId="11155"/>
    <cellStyle name="Comma 2 2 11 5" xfId="11156"/>
    <cellStyle name="Comma 2 2 11 6" xfId="11157"/>
    <cellStyle name="Comma 2 2 11 7" xfId="11158"/>
    <cellStyle name="Comma 2 2 11 8" xfId="11159"/>
    <cellStyle name="Comma 2 2 11 9" xfId="11160"/>
    <cellStyle name="Comma 2 2 12" xfId="3281"/>
    <cellStyle name="Comma 2 2 12 10" xfId="11161"/>
    <cellStyle name="Comma 2 2 12 11" xfId="11162"/>
    <cellStyle name="Comma 2 2 12 12" xfId="11163"/>
    <cellStyle name="Comma 2 2 12 13" xfId="11164"/>
    <cellStyle name="Comma 2 2 12 14" xfId="11165"/>
    <cellStyle name="Comma 2 2 12 15" xfId="11166"/>
    <cellStyle name="Comma 2 2 12 16" xfId="11167"/>
    <cellStyle name="Comma 2 2 12 17" xfId="11168"/>
    <cellStyle name="Comma 2 2 12 18" xfId="11169"/>
    <cellStyle name="Comma 2 2 12 19" xfId="11170"/>
    <cellStyle name="Comma 2 2 12 2" xfId="11171"/>
    <cellStyle name="Comma 2 2 12 2 2" xfId="11172"/>
    <cellStyle name="Comma 2 2 12 2 2 2" xfId="11173"/>
    <cellStyle name="Comma 2 2 12 2 2 2 2" xfId="11174"/>
    <cellStyle name="Comma 2 2 12 2 2 2 2 2" xfId="11175"/>
    <cellStyle name="Comma 2 2 12 2 2 3" xfId="11176"/>
    <cellStyle name="Comma 2 2 12 2 3" xfId="11177"/>
    <cellStyle name="Comma 2 2 12 2 4" xfId="11178"/>
    <cellStyle name="Comma 2 2 12 2 5" xfId="11179"/>
    <cellStyle name="Comma 2 2 12 2 6" xfId="11180"/>
    <cellStyle name="Comma 2 2 12 2 7" xfId="11181"/>
    <cellStyle name="Comma 2 2 12 2 7 2" xfId="11182"/>
    <cellStyle name="Comma 2 2 12 20" xfId="11183"/>
    <cellStyle name="Comma 2 2 12 21" xfId="11184"/>
    <cellStyle name="Comma 2 2 12 22" xfId="11185"/>
    <cellStyle name="Comma 2 2 12 23" xfId="11186"/>
    <cellStyle name="Comma 2 2 12 24" xfId="11187"/>
    <cellStyle name="Comma 2 2 12 25" xfId="11188"/>
    <cellStyle name="Comma 2 2 12 26" xfId="11189"/>
    <cellStyle name="Comma 2 2 12 27" xfId="11190"/>
    <cellStyle name="Comma 2 2 12 3" xfId="11191"/>
    <cellStyle name="Comma 2 2 12 4" xfId="11192"/>
    <cellStyle name="Comma 2 2 12 5" xfId="11193"/>
    <cellStyle name="Comma 2 2 12 6" xfId="11194"/>
    <cellStyle name="Comma 2 2 12 7" xfId="11195"/>
    <cellStyle name="Comma 2 2 12 8" xfId="11196"/>
    <cellStyle name="Comma 2 2 12 9" xfId="11197"/>
    <cellStyle name="Comma 2 2 13" xfId="3282"/>
    <cellStyle name="Comma 2 2 13 10" xfId="11198"/>
    <cellStyle name="Comma 2 2 13 11" xfId="11199"/>
    <cellStyle name="Comma 2 2 13 12" xfId="11200"/>
    <cellStyle name="Comma 2 2 13 13" xfId="11201"/>
    <cellStyle name="Comma 2 2 13 14" xfId="11202"/>
    <cellStyle name="Comma 2 2 13 15" xfId="11203"/>
    <cellStyle name="Comma 2 2 13 16" xfId="11204"/>
    <cellStyle name="Comma 2 2 13 17" xfId="11205"/>
    <cellStyle name="Comma 2 2 13 18" xfId="11206"/>
    <cellStyle name="Comma 2 2 13 19" xfId="11207"/>
    <cellStyle name="Comma 2 2 13 2" xfId="11208"/>
    <cellStyle name="Comma 2 2 13 2 2" xfId="11209"/>
    <cellStyle name="Comma 2 2 13 2 2 2" xfId="11210"/>
    <cellStyle name="Comma 2 2 13 2 2 2 2" xfId="11211"/>
    <cellStyle name="Comma 2 2 13 2 2 2 2 2" xfId="11212"/>
    <cellStyle name="Comma 2 2 13 2 2 3" xfId="11213"/>
    <cellStyle name="Comma 2 2 13 2 3" xfId="11214"/>
    <cellStyle name="Comma 2 2 13 2 4" xfId="11215"/>
    <cellStyle name="Comma 2 2 13 2 5" xfId="11216"/>
    <cellStyle name="Comma 2 2 13 2 6" xfId="11217"/>
    <cellStyle name="Comma 2 2 13 2 7" xfId="11218"/>
    <cellStyle name="Comma 2 2 13 2 7 2" xfId="11219"/>
    <cellStyle name="Comma 2 2 13 20" xfId="11220"/>
    <cellStyle name="Comma 2 2 13 21" xfId="11221"/>
    <cellStyle name="Comma 2 2 13 22" xfId="11222"/>
    <cellStyle name="Comma 2 2 13 23" xfId="11223"/>
    <cellStyle name="Comma 2 2 13 24" xfId="11224"/>
    <cellStyle name="Comma 2 2 13 25" xfId="11225"/>
    <cellStyle name="Comma 2 2 13 26" xfId="11226"/>
    <cellStyle name="Comma 2 2 13 27" xfId="11227"/>
    <cellStyle name="Comma 2 2 13 3" xfId="11228"/>
    <cellStyle name="Comma 2 2 13 4" xfId="11229"/>
    <cellStyle name="Comma 2 2 13 5" xfId="11230"/>
    <cellStyle name="Comma 2 2 13 6" xfId="11231"/>
    <cellStyle name="Comma 2 2 13 7" xfId="11232"/>
    <cellStyle name="Comma 2 2 13 8" xfId="11233"/>
    <cellStyle name="Comma 2 2 13 9" xfId="11234"/>
    <cellStyle name="Comma 2 2 14" xfId="3283"/>
    <cellStyle name="Comma 2 2 14 2" xfId="11235"/>
    <cellStyle name="Comma 2 2 14 3" xfId="11236"/>
    <cellStyle name="Comma 2 2 14 4" xfId="11237"/>
    <cellStyle name="Comma 2 2 14 5" xfId="11238"/>
    <cellStyle name="Comma 2 2 14 6" xfId="11239"/>
    <cellStyle name="Comma 2 2 14 7" xfId="11240"/>
    <cellStyle name="Comma 2 2 14 8" xfId="11241"/>
    <cellStyle name="Comma 2 2 15" xfId="3284"/>
    <cellStyle name="Comma 2 2 15 2" xfId="11242"/>
    <cellStyle name="Comma 2 2 15 3" xfId="11243"/>
    <cellStyle name="Comma 2 2 15 4" xfId="11244"/>
    <cellStyle name="Comma 2 2 15 5" xfId="11245"/>
    <cellStyle name="Comma 2 2 15 6" xfId="11246"/>
    <cellStyle name="Comma 2 2 15 7" xfId="11247"/>
    <cellStyle name="Comma 2 2 15 8" xfId="11248"/>
    <cellStyle name="Comma 2 2 16" xfId="3285"/>
    <cellStyle name="Comma 2 2 16 10" xfId="11249"/>
    <cellStyle name="Comma 2 2 16 11" xfId="11250"/>
    <cellStyle name="Comma 2 2 16 12" xfId="11251"/>
    <cellStyle name="Comma 2 2 16 13" xfId="11252"/>
    <cellStyle name="Comma 2 2 16 13 2" xfId="11253"/>
    <cellStyle name="Comma 2 2 16 14" xfId="11254"/>
    <cellStyle name="Comma 2 2 16 14 2" xfId="11255"/>
    <cellStyle name="Comma 2 2 16 15" xfId="11256"/>
    <cellStyle name="Comma 2 2 16 16" xfId="11257"/>
    <cellStyle name="Comma 2 2 16 17" xfId="11258"/>
    <cellStyle name="Comma 2 2 16 18" xfId="11259"/>
    <cellStyle name="Comma 2 2 16 2" xfId="3286"/>
    <cellStyle name="Comma 2 2 16 2 10" xfId="11260"/>
    <cellStyle name="Comma 2 2 16 2 11" xfId="11261"/>
    <cellStyle name="Comma 2 2 16 2 12" xfId="11262"/>
    <cellStyle name="Comma 2 2 16 2 2" xfId="11263"/>
    <cellStyle name="Comma 2 2 16 2 2 2" xfId="11264"/>
    <cellStyle name="Comma 2 2 16 2 2 2 2" xfId="11265"/>
    <cellStyle name="Comma 2 2 16 2 2 3" xfId="11266"/>
    <cellStyle name="Comma 2 2 16 2 3" xfId="11267"/>
    <cellStyle name="Comma 2 2 16 2 4" xfId="11268"/>
    <cellStyle name="Comma 2 2 16 2 5" xfId="11269"/>
    <cellStyle name="Comma 2 2 16 2 6" xfId="11270"/>
    <cellStyle name="Comma 2 2 16 2 7" xfId="11271"/>
    <cellStyle name="Comma 2 2 16 2 7 2" xfId="11272"/>
    <cellStyle name="Comma 2 2 16 2 8" xfId="11273"/>
    <cellStyle name="Comma 2 2 16 2 8 2" xfId="11274"/>
    <cellStyle name="Comma 2 2 16 2 9" xfId="11275"/>
    <cellStyle name="Comma 2 2 16 3" xfId="11276"/>
    <cellStyle name="Comma 2 2 16 3 2" xfId="11277"/>
    <cellStyle name="Comma 2 2 16 3 3" xfId="11278"/>
    <cellStyle name="Comma 2 2 16 3 4" xfId="11279"/>
    <cellStyle name="Comma 2 2 16 3 5" xfId="11280"/>
    <cellStyle name="Comma 2 2 16 3 6" xfId="11281"/>
    <cellStyle name="Comma 2 2 16 3 7" xfId="11282"/>
    <cellStyle name="Comma 2 2 16 3 8" xfId="11283"/>
    <cellStyle name="Comma 2 2 16 4" xfId="11284"/>
    <cellStyle name="Comma 2 2 16 4 2" xfId="11285"/>
    <cellStyle name="Comma 2 2 16 4 3" xfId="11286"/>
    <cellStyle name="Comma 2 2 16 4 4" xfId="11287"/>
    <cellStyle name="Comma 2 2 16 4 5" xfId="11288"/>
    <cellStyle name="Comma 2 2 16 4 6" xfId="11289"/>
    <cellStyle name="Comma 2 2 16 4 7" xfId="11290"/>
    <cellStyle name="Comma 2 2 16 4 8" xfId="11291"/>
    <cellStyle name="Comma 2 2 16 5" xfId="11292"/>
    <cellStyle name="Comma 2 2 16 5 2" xfId="11293"/>
    <cellStyle name="Comma 2 2 16 5 3" xfId="11294"/>
    <cellStyle name="Comma 2 2 16 5 4" xfId="11295"/>
    <cellStyle name="Comma 2 2 16 5 5" xfId="11296"/>
    <cellStyle name="Comma 2 2 16 5 6" xfId="11297"/>
    <cellStyle name="Comma 2 2 16 5 7" xfId="11298"/>
    <cellStyle name="Comma 2 2 16 5 8" xfId="11299"/>
    <cellStyle name="Comma 2 2 16 6" xfId="11300"/>
    <cellStyle name="Comma 2 2 16 6 10" xfId="11301"/>
    <cellStyle name="Comma 2 2 16 6 2" xfId="11302"/>
    <cellStyle name="Comma 2 2 16 6 3" xfId="11303"/>
    <cellStyle name="Comma 2 2 16 6 4" xfId="11304"/>
    <cellStyle name="Comma 2 2 16 6 5" xfId="11305"/>
    <cellStyle name="Comma 2 2 16 6 6" xfId="11306"/>
    <cellStyle name="Comma 2 2 16 6 7" xfId="11307"/>
    <cellStyle name="Comma 2 2 16 6 8" xfId="11308"/>
    <cellStyle name="Comma 2 2 16 6 8 2" xfId="11309"/>
    <cellStyle name="Comma 2 2 16 6 9" xfId="11310"/>
    <cellStyle name="Comma 2 2 16 7" xfId="11311"/>
    <cellStyle name="Comma 2 2 16 8" xfId="11312"/>
    <cellStyle name="Comma 2 2 16 9" xfId="11313"/>
    <cellStyle name="Comma 2 2 17" xfId="11314"/>
    <cellStyle name="Comma 2 2 17 10" xfId="11315"/>
    <cellStyle name="Comma 2 2 17 2" xfId="11316"/>
    <cellStyle name="Comma 2 2 17 2 2" xfId="11317"/>
    <cellStyle name="Comma 2 2 17 2 2 2" xfId="11318"/>
    <cellStyle name="Comma 2 2 17 2 2 2 2" xfId="11319"/>
    <cellStyle name="Comma 2 2 17 2 2 2 2 2" xfId="11320"/>
    <cellStyle name="Comma 2 2 17 2 2 3" xfId="11321"/>
    <cellStyle name="Comma 2 2 17 2 3" xfId="11322"/>
    <cellStyle name="Comma 2 2 17 2 3 2" xfId="11323"/>
    <cellStyle name="Comma 2 2 17 3" xfId="11324"/>
    <cellStyle name="Comma 2 2 17 4" xfId="11325"/>
    <cellStyle name="Comma 2 2 17 5" xfId="11326"/>
    <cellStyle name="Comma 2 2 17 6" xfId="11327"/>
    <cellStyle name="Comma 2 2 17 6 2" xfId="11328"/>
    <cellStyle name="Comma 2 2 17 7" xfId="11329"/>
    <cellStyle name="Comma 2 2 17 7 2" xfId="11330"/>
    <cellStyle name="Comma 2 2 17 8" xfId="11331"/>
    <cellStyle name="Comma 2 2 17 8 2" xfId="11332"/>
    <cellStyle name="Comma 2 2 17 9" xfId="11333"/>
    <cellStyle name="Comma 2 2 18" xfId="11334"/>
    <cellStyle name="Comma 2 2 18 2" xfId="11335"/>
    <cellStyle name="Comma 2 2 18 2 2" xfId="11336"/>
    <cellStyle name="Comma 2 2 18 2 2 2" xfId="11337"/>
    <cellStyle name="Comma 2 2 18 2 2 2 2" xfId="11338"/>
    <cellStyle name="Comma 2 2 18 2 2 2 2 2" xfId="11339"/>
    <cellStyle name="Comma 2 2 18 2 2 3" xfId="11340"/>
    <cellStyle name="Comma 2 2 18 2 3" xfId="11341"/>
    <cellStyle name="Comma 2 2 18 2 3 2" xfId="11342"/>
    <cellStyle name="Comma 2 2 18 3" xfId="11343"/>
    <cellStyle name="Comma 2 2 18 4" xfId="11344"/>
    <cellStyle name="Comma 2 2 18 5" xfId="11345"/>
    <cellStyle name="Comma 2 2 18 6" xfId="11346"/>
    <cellStyle name="Comma 2 2 18 7" xfId="11347"/>
    <cellStyle name="Comma 2 2 18 8" xfId="11348"/>
    <cellStyle name="Comma 2 2 19" xfId="11349"/>
    <cellStyle name="Comma 2 2 19 2" xfId="11350"/>
    <cellStyle name="Comma 2 2 19 3" xfId="11351"/>
    <cellStyle name="Comma 2 2 19 4" xfId="11352"/>
    <cellStyle name="Comma 2 2 19 5" xfId="11353"/>
    <cellStyle name="Comma 2 2 19 6" xfId="11354"/>
    <cellStyle name="Comma 2 2 19 7" xfId="11355"/>
    <cellStyle name="Comma 2 2 19 8" xfId="11356"/>
    <cellStyle name="Comma 2 2 2" xfId="3287"/>
    <cellStyle name="Comma 2 2 2 10" xfId="3288"/>
    <cellStyle name="Comma 2 2 2 10 2" xfId="11357"/>
    <cellStyle name="Comma 2 2 2 10 3" xfId="11358"/>
    <cellStyle name="Comma 2 2 2 10 4" xfId="11359"/>
    <cellStyle name="Comma 2 2 2 10 5" xfId="11360"/>
    <cellStyle name="Comma 2 2 2 10 6" xfId="11361"/>
    <cellStyle name="Comma 2 2 2 10 7" xfId="11362"/>
    <cellStyle name="Comma 2 2 2 10 8" xfId="11363"/>
    <cellStyle name="Comma 2 2 2 10 9" xfId="11364"/>
    <cellStyle name="Comma 2 2 2 11" xfId="3289"/>
    <cellStyle name="Comma 2 2 2 11 2" xfId="11365"/>
    <cellStyle name="Comma 2 2 2 11 3" xfId="11366"/>
    <cellStyle name="Comma 2 2 2 11 4" xfId="11367"/>
    <cellStyle name="Comma 2 2 2 11 5" xfId="11368"/>
    <cellStyle name="Comma 2 2 2 11 6" xfId="11369"/>
    <cellStyle name="Comma 2 2 2 11 7" xfId="11370"/>
    <cellStyle name="Comma 2 2 2 11 8" xfId="11371"/>
    <cellStyle name="Comma 2 2 2 11 9" xfId="11372"/>
    <cellStyle name="Comma 2 2 2 12" xfId="3290"/>
    <cellStyle name="Comma 2 2 2 12 2" xfId="11373"/>
    <cellStyle name="Comma 2 2 2 12 3" xfId="11374"/>
    <cellStyle name="Comma 2 2 2 12 4" xfId="11375"/>
    <cellStyle name="Comma 2 2 2 12 5" xfId="11376"/>
    <cellStyle name="Comma 2 2 2 12 6" xfId="11377"/>
    <cellStyle name="Comma 2 2 2 12 7" xfId="11378"/>
    <cellStyle name="Comma 2 2 2 12 8" xfId="11379"/>
    <cellStyle name="Comma 2 2 2 13" xfId="3291"/>
    <cellStyle name="Comma 2 2 2 13 10" xfId="11380"/>
    <cellStyle name="Comma 2 2 2 13 11" xfId="11381"/>
    <cellStyle name="Comma 2 2 2 13 2" xfId="11382"/>
    <cellStyle name="Comma 2 2 2 13 2 2" xfId="11383"/>
    <cellStyle name="Comma 2 2 2 13 2 2 2" xfId="11384"/>
    <cellStyle name="Comma 2 2 2 13 2 3" xfId="11385"/>
    <cellStyle name="Comma 2 2 2 13 3" xfId="11386"/>
    <cellStyle name="Comma 2 2 2 13 4" xfId="11387"/>
    <cellStyle name="Comma 2 2 2 13 5" xfId="11388"/>
    <cellStyle name="Comma 2 2 2 13 6" xfId="11389"/>
    <cellStyle name="Comma 2 2 2 13 6 2" xfId="11390"/>
    <cellStyle name="Comma 2 2 2 13 7" xfId="11391"/>
    <cellStyle name="Comma 2 2 2 13 8" xfId="11392"/>
    <cellStyle name="Comma 2 2 2 13 8 2" xfId="11393"/>
    <cellStyle name="Comma 2 2 2 13 9" xfId="11394"/>
    <cellStyle name="Comma 2 2 2 14" xfId="3292"/>
    <cellStyle name="Comma 2 2 2 14 10" xfId="11395"/>
    <cellStyle name="Comma 2 2 2 14 2" xfId="11396"/>
    <cellStyle name="Comma 2 2 2 14 3" xfId="11397"/>
    <cellStyle name="Comma 2 2 2 14 4" xfId="11398"/>
    <cellStyle name="Comma 2 2 2 14 5" xfId="11399"/>
    <cellStyle name="Comma 2 2 2 14 6" xfId="11400"/>
    <cellStyle name="Comma 2 2 2 14 7" xfId="11401"/>
    <cellStyle name="Comma 2 2 2 14 8" xfId="11402"/>
    <cellStyle name="Comma 2 2 2 14 8 2" xfId="11403"/>
    <cellStyle name="Comma 2 2 2 14 9" xfId="11404"/>
    <cellStyle name="Comma 2 2 2 15" xfId="11405"/>
    <cellStyle name="Comma 2 2 2 15 10" xfId="11406"/>
    <cellStyle name="Comma 2 2 2 15 2" xfId="11407"/>
    <cellStyle name="Comma 2 2 2 15 3" xfId="11408"/>
    <cellStyle name="Comma 2 2 2 15 4" xfId="11409"/>
    <cellStyle name="Comma 2 2 2 15 5" xfId="11410"/>
    <cellStyle name="Comma 2 2 2 15 6" xfId="11411"/>
    <cellStyle name="Comma 2 2 2 15 7" xfId="11412"/>
    <cellStyle name="Comma 2 2 2 15 8" xfId="11413"/>
    <cellStyle name="Comma 2 2 2 15 8 2" xfId="11414"/>
    <cellStyle name="Comma 2 2 2 15 9" xfId="11415"/>
    <cellStyle name="Comma 2 2 2 16" xfId="11416"/>
    <cellStyle name="Comma 2 2 2 16 10" xfId="11417"/>
    <cellStyle name="Comma 2 2 2 16 2" xfId="11418"/>
    <cellStyle name="Comma 2 2 2 16 3" xfId="11419"/>
    <cellStyle name="Comma 2 2 2 16 4" xfId="11420"/>
    <cellStyle name="Comma 2 2 2 16 5" xfId="11421"/>
    <cellStyle name="Comma 2 2 2 16 6" xfId="11422"/>
    <cellStyle name="Comma 2 2 2 16 7" xfId="11423"/>
    <cellStyle name="Comma 2 2 2 16 8" xfId="11424"/>
    <cellStyle name="Comma 2 2 2 16 8 2" xfId="11425"/>
    <cellStyle name="Comma 2 2 2 16 9" xfId="11426"/>
    <cellStyle name="Comma 2 2 2 17" xfId="11427"/>
    <cellStyle name="Comma 2 2 2 18" xfId="11428"/>
    <cellStyle name="Comma 2 2 2 19" xfId="11429"/>
    <cellStyle name="Comma 2 2 2 19 2" xfId="11430"/>
    <cellStyle name="Comma 2 2 2 2" xfId="3293"/>
    <cellStyle name="Comma 2 2 2 2 10" xfId="11431"/>
    <cellStyle name="Comma 2 2 2 2 10 2" xfId="11432"/>
    <cellStyle name="Comma 2 2 2 2 10 3" xfId="11433"/>
    <cellStyle name="Comma 2 2 2 2 10 4" xfId="11434"/>
    <cellStyle name="Comma 2 2 2 2 10 5" xfId="11435"/>
    <cellStyle name="Comma 2 2 2 2 10 6" xfId="11436"/>
    <cellStyle name="Comma 2 2 2 2 10 7" xfId="11437"/>
    <cellStyle name="Comma 2 2 2 2 10 8" xfId="11438"/>
    <cellStyle name="Comma 2 2 2 2 10 9" xfId="11439"/>
    <cellStyle name="Comma 2 2 2 2 10 9 2" xfId="11440"/>
    <cellStyle name="Comma 2 2 2 2 11" xfId="11441"/>
    <cellStyle name="Comma 2 2 2 2 11 2" xfId="11442"/>
    <cellStyle name="Comma 2 2 2 2 11 3" xfId="11443"/>
    <cellStyle name="Comma 2 2 2 2 11 4" xfId="11444"/>
    <cellStyle name="Comma 2 2 2 2 11 5" xfId="11445"/>
    <cellStyle name="Comma 2 2 2 2 11 6" xfId="11446"/>
    <cellStyle name="Comma 2 2 2 2 11 7" xfId="11447"/>
    <cellStyle name="Comma 2 2 2 2 11 8" xfId="11448"/>
    <cellStyle name="Comma 2 2 2 2 12" xfId="11449"/>
    <cellStyle name="Comma 2 2 2 2 12 2" xfId="11450"/>
    <cellStyle name="Comma 2 2 2 2 12 3" xfId="11451"/>
    <cellStyle name="Comma 2 2 2 2 12 4" xfId="11452"/>
    <cellStyle name="Comma 2 2 2 2 12 5" xfId="11453"/>
    <cellStyle name="Comma 2 2 2 2 12 6" xfId="11454"/>
    <cellStyle name="Comma 2 2 2 2 12 7" xfId="11455"/>
    <cellStyle name="Comma 2 2 2 2 12 8" xfId="11456"/>
    <cellStyle name="Comma 2 2 2 2 13" xfId="11457"/>
    <cellStyle name="Comma 2 2 2 2 13 10" xfId="11458"/>
    <cellStyle name="Comma 2 2 2 2 13 2" xfId="11459"/>
    <cellStyle name="Comma 2 2 2 2 13 3" xfId="11460"/>
    <cellStyle name="Comma 2 2 2 2 13 4" xfId="11461"/>
    <cellStyle name="Comma 2 2 2 2 13 5" xfId="11462"/>
    <cellStyle name="Comma 2 2 2 2 13 6" xfId="11463"/>
    <cellStyle name="Comma 2 2 2 2 13 7" xfId="11464"/>
    <cellStyle name="Comma 2 2 2 2 13 8" xfId="11465"/>
    <cellStyle name="Comma 2 2 2 2 13 8 2" xfId="11466"/>
    <cellStyle name="Comma 2 2 2 2 13 9" xfId="11467"/>
    <cellStyle name="Comma 2 2 2 2 14" xfId="11468"/>
    <cellStyle name="Comma 2 2 2 2 14 10" xfId="11469"/>
    <cellStyle name="Comma 2 2 2 2 14 2" xfId="11470"/>
    <cellStyle name="Comma 2 2 2 2 14 3" xfId="11471"/>
    <cellStyle name="Comma 2 2 2 2 14 4" xfId="11472"/>
    <cellStyle name="Comma 2 2 2 2 14 5" xfId="11473"/>
    <cellStyle name="Comma 2 2 2 2 14 6" xfId="11474"/>
    <cellStyle name="Comma 2 2 2 2 14 7" xfId="11475"/>
    <cellStyle name="Comma 2 2 2 2 14 8" xfId="11476"/>
    <cellStyle name="Comma 2 2 2 2 14 8 2" xfId="11477"/>
    <cellStyle name="Comma 2 2 2 2 14 9" xfId="11478"/>
    <cellStyle name="Comma 2 2 2 2 15" xfId="11479"/>
    <cellStyle name="Comma 2 2 2 2 15 10" xfId="11480"/>
    <cellStyle name="Comma 2 2 2 2 15 2" xfId="11481"/>
    <cellStyle name="Comma 2 2 2 2 15 3" xfId="11482"/>
    <cellStyle name="Comma 2 2 2 2 15 4" xfId="11483"/>
    <cellStyle name="Comma 2 2 2 2 15 5" xfId="11484"/>
    <cellStyle name="Comma 2 2 2 2 15 6" xfId="11485"/>
    <cellStyle name="Comma 2 2 2 2 15 7" xfId="11486"/>
    <cellStyle name="Comma 2 2 2 2 15 8" xfId="11487"/>
    <cellStyle name="Comma 2 2 2 2 15 8 2" xfId="11488"/>
    <cellStyle name="Comma 2 2 2 2 15 9" xfId="11489"/>
    <cellStyle name="Comma 2 2 2 2 16" xfId="11490"/>
    <cellStyle name="Comma 2 2 2 2 16 10" xfId="11491"/>
    <cellStyle name="Comma 2 2 2 2 16 2" xfId="11492"/>
    <cellStyle name="Comma 2 2 2 2 16 3" xfId="11493"/>
    <cellStyle name="Comma 2 2 2 2 16 4" xfId="11494"/>
    <cellStyle name="Comma 2 2 2 2 16 5" xfId="11495"/>
    <cellStyle name="Comma 2 2 2 2 16 6" xfId="11496"/>
    <cellStyle name="Comma 2 2 2 2 16 7" xfId="11497"/>
    <cellStyle name="Comma 2 2 2 2 16 8" xfId="11498"/>
    <cellStyle name="Comma 2 2 2 2 16 8 2" xfId="11499"/>
    <cellStyle name="Comma 2 2 2 2 16 9" xfId="11500"/>
    <cellStyle name="Comma 2 2 2 2 17" xfId="11501"/>
    <cellStyle name="Comma 2 2 2 2 18" xfId="11502"/>
    <cellStyle name="Comma 2 2 2 2 19" xfId="11503"/>
    <cellStyle name="Comma 2 2 2 2 19 2" xfId="11504"/>
    <cellStyle name="Comma 2 2 2 2 2" xfId="3294"/>
    <cellStyle name="Comma 2 2 2 2 2 10" xfId="11505"/>
    <cellStyle name="Comma 2 2 2 2 2 10 2" xfId="11506"/>
    <cellStyle name="Comma 2 2 2 2 2 11" xfId="11507"/>
    <cellStyle name="Comma 2 2 2 2 2 12" xfId="11508"/>
    <cellStyle name="Comma 2 2 2 2 2 13" xfId="11509"/>
    <cellStyle name="Comma 2 2 2 2 2 14" xfId="11510"/>
    <cellStyle name="Comma 2 2 2 2 2 15" xfId="11511"/>
    <cellStyle name="Comma 2 2 2 2 2 16" xfId="11512"/>
    <cellStyle name="Comma 2 2 2 2 2 17" xfId="11513"/>
    <cellStyle name="Comma 2 2 2 2 2 18" xfId="11514"/>
    <cellStyle name="Comma 2 2 2 2 2 19" xfId="11515"/>
    <cellStyle name="Comma 2 2 2 2 2 2" xfId="3295"/>
    <cellStyle name="Comma 2 2 2 2 2 2 10" xfId="11516"/>
    <cellStyle name="Comma 2 2 2 2 2 2 11" xfId="11517"/>
    <cellStyle name="Comma 2 2 2 2 2 2 12" xfId="11518"/>
    <cellStyle name="Comma 2 2 2 2 2 2 13" xfId="11519"/>
    <cellStyle name="Comma 2 2 2 2 2 2 14" xfId="11520"/>
    <cellStyle name="Comma 2 2 2 2 2 2 15" xfId="11521"/>
    <cellStyle name="Comma 2 2 2 2 2 2 16" xfId="11522"/>
    <cellStyle name="Comma 2 2 2 2 2 2 17" xfId="11523"/>
    <cellStyle name="Comma 2 2 2 2 2 2 18" xfId="11524"/>
    <cellStyle name="Comma 2 2 2 2 2 2 19" xfId="11525"/>
    <cellStyle name="Comma 2 2 2 2 2 2 2" xfId="11526"/>
    <cellStyle name="Comma 2 2 2 2 2 2 2 2" xfId="11527"/>
    <cellStyle name="Comma 2 2 2 2 2 2 2 2 2" xfId="11528"/>
    <cellStyle name="Comma 2 2 2 2 2 2 2 2 2 2" xfId="11529"/>
    <cellStyle name="Comma 2 2 2 2 2 2 2 2 2 2 2" xfId="11530"/>
    <cellStyle name="Comma 2 2 2 2 2 2 2 3" xfId="11531"/>
    <cellStyle name="Comma 2 2 2 2 2 2 2 3 2" xfId="11532"/>
    <cellStyle name="Comma 2 2 2 2 2 2 20" xfId="11533"/>
    <cellStyle name="Comma 2 2 2 2 2 2 21" xfId="11534"/>
    <cellStyle name="Comma 2 2 2 2 2 2 22" xfId="11535"/>
    <cellStyle name="Comma 2 2 2 2 2 2 23" xfId="11536"/>
    <cellStyle name="Comma 2 2 2 2 2 2 23 2" xfId="11537"/>
    <cellStyle name="Comma 2 2 2 2 2 2 24" xfId="11538"/>
    <cellStyle name="Comma 2 2 2 2 2 2 24 2" xfId="11539"/>
    <cellStyle name="Comma 2 2 2 2 2 2 25" xfId="11540"/>
    <cellStyle name="Comma 2 2 2 2 2 2 25 2" xfId="11541"/>
    <cellStyle name="Comma 2 2 2 2 2 2 26" xfId="11542"/>
    <cellStyle name="Comma 2 2 2 2 2 2 26 2" xfId="11543"/>
    <cellStyle name="Comma 2 2 2 2 2 2 27" xfId="11544"/>
    <cellStyle name="Comma 2 2 2 2 2 2 27 2" xfId="11545"/>
    <cellStyle name="Comma 2 2 2 2 2 2 28" xfId="11546"/>
    <cellStyle name="Comma 2 2 2 2 2 2 29" xfId="11547"/>
    <cellStyle name="Comma 2 2 2 2 2 2 3" xfId="11548"/>
    <cellStyle name="Comma 2 2 2 2 2 2 30" xfId="11549"/>
    <cellStyle name="Comma 2 2 2 2 2 2 4" xfId="11550"/>
    <cellStyle name="Comma 2 2 2 2 2 2 5" xfId="11551"/>
    <cellStyle name="Comma 2 2 2 2 2 2 6" xfId="11552"/>
    <cellStyle name="Comma 2 2 2 2 2 2 7" xfId="11553"/>
    <cellStyle name="Comma 2 2 2 2 2 2 8" xfId="11554"/>
    <cellStyle name="Comma 2 2 2 2 2 2 9" xfId="11555"/>
    <cellStyle name="Comma 2 2 2 2 2 20" xfId="11556"/>
    <cellStyle name="Comma 2 2 2 2 2 21" xfId="11557"/>
    <cellStyle name="Comma 2 2 2 2 2 22" xfId="11558"/>
    <cellStyle name="Comma 2 2 2 2 2 23" xfId="11559"/>
    <cellStyle name="Comma 2 2 2 2 2 24" xfId="11560"/>
    <cellStyle name="Comma 2 2 2 2 2 25" xfId="11561"/>
    <cellStyle name="Comma 2 2 2 2 2 26" xfId="11562"/>
    <cellStyle name="Comma 2 2 2 2 2 27" xfId="11563"/>
    <cellStyle name="Comma 2 2 2 2 2 28" xfId="11564"/>
    <cellStyle name="Comma 2 2 2 2 2 28 2" xfId="11565"/>
    <cellStyle name="Comma 2 2 2 2 2 3" xfId="11566"/>
    <cellStyle name="Comma 2 2 2 2 2 3 2" xfId="11567"/>
    <cellStyle name="Comma 2 2 2 2 2 3 3" xfId="11568"/>
    <cellStyle name="Comma 2 2 2 2 2 3 4" xfId="11569"/>
    <cellStyle name="Comma 2 2 2 2 2 3 5" xfId="11570"/>
    <cellStyle name="Comma 2 2 2 2 2 3 6" xfId="11571"/>
    <cellStyle name="Comma 2 2 2 2 2 3 7" xfId="11572"/>
    <cellStyle name="Comma 2 2 2 2 2 3 8" xfId="11573"/>
    <cellStyle name="Comma 2 2 2 2 2 3 9" xfId="11574"/>
    <cellStyle name="Comma 2 2 2 2 2 4" xfId="11575"/>
    <cellStyle name="Comma 2 2 2 2 2 4 2" xfId="11576"/>
    <cellStyle name="Comma 2 2 2 2 2 4 3" xfId="11577"/>
    <cellStyle name="Comma 2 2 2 2 2 4 4" xfId="11578"/>
    <cellStyle name="Comma 2 2 2 2 2 4 5" xfId="11579"/>
    <cellStyle name="Comma 2 2 2 2 2 4 6" xfId="11580"/>
    <cellStyle name="Comma 2 2 2 2 2 4 7" xfId="11581"/>
    <cellStyle name="Comma 2 2 2 2 2 4 8" xfId="11582"/>
    <cellStyle name="Comma 2 2 2 2 2 4 9" xfId="11583"/>
    <cellStyle name="Comma 2 2 2 2 2 4 9 2" xfId="11584"/>
    <cellStyle name="Comma 2 2 2 2 2 5" xfId="11585"/>
    <cellStyle name="Comma 2 2 2 2 2 5 2" xfId="11586"/>
    <cellStyle name="Comma 2 2 2 2 2 5 3" xfId="11587"/>
    <cellStyle name="Comma 2 2 2 2 2 5 4" xfId="11588"/>
    <cellStyle name="Comma 2 2 2 2 2 5 5" xfId="11589"/>
    <cellStyle name="Comma 2 2 2 2 2 5 6" xfId="11590"/>
    <cellStyle name="Comma 2 2 2 2 2 5 7" xfId="11591"/>
    <cellStyle name="Comma 2 2 2 2 2 5 8" xfId="11592"/>
    <cellStyle name="Comma 2 2 2 2 2 5 9" xfId="11593"/>
    <cellStyle name="Comma 2 2 2 2 2 5 9 2" xfId="11594"/>
    <cellStyle name="Comma 2 2 2 2 2 6" xfId="11595"/>
    <cellStyle name="Comma 2 2 2 2 2 6 2" xfId="11596"/>
    <cellStyle name="Comma 2 2 2 2 2 6 3" xfId="11597"/>
    <cellStyle name="Comma 2 2 2 2 2 6 4" xfId="11598"/>
    <cellStyle name="Comma 2 2 2 2 2 6 5" xfId="11599"/>
    <cellStyle name="Comma 2 2 2 2 2 6 6" xfId="11600"/>
    <cellStyle name="Comma 2 2 2 2 2 6 7" xfId="11601"/>
    <cellStyle name="Comma 2 2 2 2 2 6 8" xfId="11602"/>
    <cellStyle name="Comma 2 2 2 2 2 6 9" xfId="11603"/>
    <cellStyle name="Comma 2 2 2 2 2 6 9 2" xfId="11604"/>
    <cellStyle name="Comma 2 2 2 2 2 7" xfId="11605"/>
    <cellStyle name="Comma 2 2 2 2 2 7 2" xfId="11606"/>
    <cellStyle name="Comma 2 2 2 2 2 7 3" xfId="11607"/>
    <cellStyle name="Comma 2 2 2 2 2 7 3 2" xfId="11608"/>
    <cellStyle name="Comma 2 2 2 2 2 8" xfId="11609"/>
    <cellStyle name="Comma 2 2 2 2 2 8 2" xfId="11610"/>
    <cellStyle name="Comma 2 2 2 2 2 8 2 2" xfId="11611"/>
    <cellStyle name="Comma 2 2 2 2 2 8 3" xfId="11612"/>
    <cellStyle name="Comma 2 2 2 2 2 9" xfId="11613"/>
    <cellStyle name="Comma 2 2 2 2 2 9 2" xfId="11614"/>
    <cellStyle name="Comma 2 2 2 2 20" xfId="11615"/>
    <cellStyle name="Comma 2 2 2 2 20 2" xfId="11616"/>
    <cellStyle name="Comma 2 2 2 2 21" xfId="11617"/>
    <cellStyle name="Comma 2 2 2 2 21 2" xfId="11618"/>
    <cellStyle name="Comma 2 2 2 2 22" xfId="11619"/>
    <cellStyle name="Comma 2 2 2 2 22 2" xfId="11620"/>
    <cellStyle name="Comma 2 2 2 2 23" xfId="11621"/>
    <cellStyle name="Comma 2 2 2 2 23 2" xfId="11622"/>
    <cellStyle name="Comma 2 2 2 2 24" xfId="11623"/>
    <cellStyle name="Comma 2 2 2 2 24 2" xfId="11624"/>
    <cellStyle name="Comma 2 2 2 2 25" xfId="11625"/>
    <cellStyle name="Comma 2 2 2 2 26" xfId="11626"/>
    <cellStyle name="Comma 2 2 2 2 27" xfId="11627"/>
    <cellStyle name="Comma 2 2 2 2 28" xfId="11628"/>
    <cellStyle name="Comma 2 2 2 2 29" xfId="11629"/>
    <cellStyle name="Comma 2 2 2 2 3" xfId="3296"/>
    <cellStyle name="Comma 2 2 2 2 3 10" xfId="11630"/>
    <cellStyle name="Comma 2 2 2 2 3 11" xfId="11631"/>
    <cellStyle name="Comma 2 2 2 2 3 12" xfId="11632"/>
    <cellStyle name="Comma 2 2 2 2 3 13" xfId="11633"/>
    <cellStyle name="Comma 2 2 2 2 3 14" xfId="11634"/>
    <cellStyle name="Comma 2 2 2 2 3 14 2" xfId="11635"/>
    <cellStyle name="Comma 2 2 2 2 3 2" xfId="3297"/>
    <cellStyle name="Comma 2 2 2 2 3 2 2" xfId="11636"/>
    <cellStyle name="Comma 2 2 2 2 3 2 3" xfId="11637"/>
    <cellStyle name="Comma 2 2 2 2 3 3" xfId="11638"/>
    <cellStyle name="Comma 2 2 2 2 3 4" xfId="11639"/>
    <cellStyle name="Comma 2 2 2 2 3 5" xfId="11640"/>
    <cellStyle name="Comma 2 2 2 2 3 6" xfId="11641"/>
    <cellStyle name="Comma 2 2 2 2 3 7" xfId="11642"/>
    <cellStyle name="Comma 2 2 2 2 3 8" xfId="11643"/>
    <cellStyle name="Comma 2 2 2 2 3 9" xfId="11644"/>
    <cellStyle name="Comma 2 2 2 2 30" xfId="11645"/>
    <cellStyle name="Comma 2 2 2 2 31" xfId="11646"/>
    <cellStyle name="Comma 2 2 2 2 32" xfId="11647"/>
    <cellStyle name="Comma 2 2 2 2 33" xfId="11648"/>
    <cellStyle name="Comma 2 2 2 2 34" xfId="11649"/>
    <cellStyle name="Comma 2 2 2 2 35" xfId="11650"/>
    <cellStyle name="Comma 2 2 2 2 36" xfId="11651"/>
    <cellStyle name="Comma 2 2 2 2 37" xfId="11652"/>
    <cellStyle name="Comma 2 2 2 2 38" xfId="11653"/>
    <cellStyle name="Comma 2 2 2 2 39" xfId="11654"/>
    <cellStyle name="Comma 2 2 2 2 4" xfId="3298"/>
    <cellStyle name="Comma 2 2 2 2 4 2" xfId="11655"/>
    <cellStyle name="Comma 2 2 2 2 4 3" xfId="11656"/>
    <cellStyle name="Comma 2 2 2 2 4 4" xfId="11657"/>
    <cellStyle name="Comma 2 2 2 2 4 5" xfId="11658"/>
    <cellStyle name="Comma 2 2 2 2 4 6" xfId="11659"/>
    <cellStyle name="Comma 2 2 2 2 4 7" xfId="11660"/>
    <cellStyle name="Comma 2 2 2 2 4 8" xfId="11661"/>
    <cellStyle name="Comma 2 2 2 2 4 9" xfId="11662"/>
    <cellStyle name="Comma 2 2 2 2 40" xfId="11663"/>
    <cellStyle name="Comma 2 2 2 2 5" xfId="3299"/>
    <cellStyle name="Comma 2 2 2 2 5 2" xfId="11664"/>
    <cellStyle name="Comma 2 2 2 2 5 3" xfId="11665"/>
    <cellStyle name="Comma 2 2 2 2 5 4" xfId="11666"/>
    <cellStyle name="Comma 2 2 2 2 5 5" xfId="11667"/>
    <cellStyle name="Comma 2 2 2 2 5 6" xfId="11668"/>
    <cellStyle name="Comma 2 2 2 2 5 7" xfId="11669"/>
    <cellStyle name="Comma 2 2 2 2 5 8" xfId="11670"/>
    <cellStyle name="Comma 2 2 2 2 5 9" xfId="11671"/>
    <cellStyle name="Comma 2 2 2 2 6" xfId="11672"/>
    <cellStyle name="Comma 2 2 2 2 6 2" xfId="11673"/>
    <cellStyle name="Comma 2 2 2 2 6 3" xfId="11674"/>
    <cellStyle name="Comma 2 2 2 2 6 4" xfId="11675"/>
    <cellStyle name="Comma 2 2 2 2 6 5" xfId="11676"/>
    <cellStyle name="Comma 2 2 2 2 6 6" xfId="11677"/>
    <cellStyle name="Comma 2 2 2 2 6 7" xfId="11678"/>
    <cellStyle name="Comma 2 2 2 2 6 8" xfId="11679"/>
    <cellStyle name="Comma 2 2 2 2 6 9" xfId="11680"/>
    <cellStyle name="Comma 2 2 2 2 7" xfId="11681"/>
    <cellStyle name="Comma 2 2 2 2 7 2" xfId="11682"/>
    <cellStyle name="Comma 2 2 2 2 7 3" xfId="11683"/>
    <cellStyle name="Comma 2 2 2 2 7 4" xfId="11684"/>
    <cellStyle name="Comma 2 2 2 2 7 5" xfId="11685"/>
    <cellStyle name="Comma 2 2 2 2 7 6" xfId="11686"/>
    <cellStyle name="Comma 2 2 2 2 7 7" xfId="11687"/>
    <cellStyle name="Comma 2 2 2 2 7 8" xfId="11688"/>
    <cellStyle name="Comma 2 2 2 2 7 9" xfId="11689"/>
    <cellStyle name="Comma 2 2 2 2 8" xfId="11690"/>
    <cellStyle name="Comma 2 2 2 2 8 2" xfId="11691"/>
    <cellStyle name="Comma 2 2 2 2 8 3" xfId="11692"/>
    <cellStyle name="Comma 2 2 2 2 8 4" xfId="11693"/>
    <cellStyle name="Comma 2 2 2 2 8 5" xfId="11694"/>
    <cellStyle name="Comma 2 2 2 2 8 6" xfId="11695"/>
    <cellStyle name="Comma 2 2 2 2 8 7" xfId="11696"/>
    <cellStyle name="Comma 2 2 2 2 8 8" xfId="11697"/>
    <cellStyle name="Comma 2 2 2 2 8 9" xfId="11698"/>
    <cellStyle name="Comma 2 2 2 2 8 9 2" xfId="11699"/>
    <cellStyle name="Comma 2 2 2 2 9" xfId="11700"/>
    <cellStyle name="Comma 2 2 2 2 9 2" xfId="11701"/>
    <cellStyle name="Comma 2 2 2 2 9 3" xfId="11702"/>
    <cellStyle name="Comma 2 2 2 2 9 4" xfId="11703"/>
    <cellStyle name="Comma 2 2 2 2 9 5" xfId="11704"/>
    <cellStyle name="Comma 2 2 2 2 9 6" xfId="11705"/>
    <cellStyle name="Comma 2 2 2 2 9 7" xfId="11706"/>
    <cellStyle name="Comma 2 2 2 2 9 8" xfId="11707"/>
    <cellStyle name="Comma 2 2 2 2 9 9" xfId="11708"/>
    <cellStyle name="Comma 2 2 2 2 9 9 2" xfId="11709"/>
    <cellStyle name="Comma 2 2 2 20" xfId="11710"/>
    <cellStyle name="Comma 2 2 2 20 2" xfId="11711"/>
    <cellStyle name="Comma 2 2 2 21" xfId="11712"/>
    <cellStyle name="Comma 2 2 2 21 2" xfId="11713"/>
    <cellStyle name="Comma 2 2 2 22" xfId="11714"/>
    <cellStyle name="Comma 2 2 2 22 2" xfId="11715"/>
    <cellStyle name="Comma 2 2 2 23" xfId="11716"/>
    <cellStyle name="Comma 2 2 2 24" xfId="11717"/>
    <cellStyle name="Comma 2 2 2 25" xfId="11718"/>
    <cellStyle name="Comma 2 2 2 26" xfId="11719"/>
    <cellStyle name="Comma 2 2 2 27" xfId="11720"/>
    <cellStyle name="Comma 2 2 2 28" xfId="11721"/>
    <cellStyle name="Comma 2 2 2 29" xfId="11722"/>
    <cellStyle name="Comma 2 2 2 3" xfId="3300"/>
    <cellStyle name="Comma 2 2 2 3 10" xfId="11723"/>
    <cellStyle name="Comma 2 2 2 3 11" xfId="11724"/>
    <cellStyle name="Comma 2 2 2 3 12" xfId="11725"/>
    <cellStyle name="Comma 2 2 2 3 13" xfId="11726"/>
    <cellStyle name="Comma 2 2 2 3 13 2" xfId="11727"/>
    <cellStyle name="Comma 2 2 2 3 14" xfId="11728"/>
    <cellStyle name="Comma 2 2 2 3 14 2" xfId="11729"/>
    <cellStyle name="Comma 2 2 2 3 15" xfId="11730"/>
    <cellStyle name="Comma 2 2 2 3 16" xfId="11731"/>
    <cellStyle name="Comma 2 2 2 3 17" xfId="11732"/>
    <cellStyle name="Comma 2 2 2 3 18" xfId="11733"/>
    <cellStyle name="Comma 2 2 2 3 2" xfId="3301"/>
    <cellStyle name="Comma 2 2 2 3 2 10" xfId="11734"/>
    <cellStyle name="Comma 2 2 2 3 2 11" xfId="11735"/>
    <cellStyle name="Comma 2 2 2 3 2 12" xfId="11736"/>
    <cellStyle name="Comma 2 2 2 3 2 13" xfId="11737"/>
    <cellStyle name="Comma 2 2 2 3 2 13 2" xfId="11738"/>
    <cellStyle name="Comma 2 2 2 3 2 14" xfId="11739"/>
    <cellStyle name="Comma 2 2 2 3 2 14 2" xfId="11740"/>
    <cellStyle name="Comma 2 2 2 3 2 15" xfId="11741"/>
    <cellStyle name="Comma 2 2 2 3 2 15 2" xfId="11742"/>
    <cellStyle name="Comma 2 2 2 3 2 16" xfId="11743"/>
    <cellStyle name="Comma 2 2 2 3 2 16 2" xfId="11744"/>
    <cellStyle name="Comma 2 2 2 3 2 17" xfId="11745"/>
    <cellStyle name="Comma 2 2 2 3 2 17 2" xfId="11746"/>
    <cellStyle name="Comma 2 2 2 3 2 18" xfId="11747"/>
    <cellStyle name="Comma 2 2 2 3 2 2" xfId="11748"/>
    <cellStyle name="Comma 2 2 2 3 2 2 2" xfId="11749"/>
    <cellStyle name="Comma 2 2 2 3 2 2 2 2" xfId="11750"/>
    <cellStyle name="Comma 2 2 2 3 2 2 2 2 2" xfId="11751"/>
    <cellStyle name="Comma 2 2 2 3 2 2 3" xfId="11752"/>
    <cellStyle name="Comma 2 2 2 3 2 2 4" xfId="11753"/>
    <cellStyle name="Comma 2 2 2 3 2 2 4 2" xfId="11754"/>
    <cellStyle name="Comma 2 2 2 3 2 3" xfId="11755"/>
    <cellStyle name="Comma 2 2 2 3 2 4" xfId="11756"/>
    <cellStyle name="Comma 2 2 2 3 2 5" xfId="11757"/>
    <cellStyle name="Comma 2 2 2 3 2 6" xfId="11758"/>
    <cellStyle name="Comma 2 2 2 3 2 7" xfId="11759"/>
    <cellStyle name="Comma 2 2 2 3 2 7 2" xfId="11760"/>
    <cellStyle name="Comma 2 2 2 3 2 8" xfId="11761"/>
    <cellStyle name="Comma 2 2 2 3 2 8 2" xfId="11762"/>
    <cellStyle name="Comma 2 2 2 3 2 9" xfId="11763"/>
    <cellStyle name="Comma 2 2 2 3 3" xfId="11764"/>
    <cellStyle name="Comma 2 2 2 3 3 2" xfId="11765"/>
    <cellStyle name="Comma 2 2 2 3 3 3" xfId="11766"/>
    <cellStyle name="Comma 2 2 2 3 3 4" xfId="11767"/>
    <cellStyle name="Comma 2 2 2 3 3 5" xfId="11768"/>
    <cellStyle name="Comma 2 2 2 3 3 6" xfId="11769"/>
    <cellStyle name="Comma 2 2 2 3 3 7" xfId="11770"/>
    <cellStyle name="Comma 2 2 2 3 3 8" xfId="11771"/>
    <cellStyle name="Comma 2 2 2 3 3 9" xfId="11772"/>
    <cellStyle name="Comma 2 2 2 3 3 9 2" xfId="11773"/>
    <cellStyle name="Comma 2 2 2 3 4" xfId="11774"/>
    <cellStyle name="Comma 2 2 2 3 4 2" xfId="11775"/>
    <cellStyle name="Comma 2 2 2 3 4 3" xfId="11776"/>
    <cellStyle name="Comma 2 2 2 3 4 4" xfId="11777"/>
    <cellStyle name="Comma 2 2 2 3 4 5" xfId="11778"/>
    <cellStyle name="Comma 2 2 2 3 4 6" xfId="11779"/>
    <cellStyle name="Comma 2 2 2 3 4 7" xfId="11780"/>
    <cellStyle name="Comma 2 2 2 3 4 8" xfId="11781"/>
    <cellStyle name="Comma 2 2 2 3 4 9" xfId="11782"/>
    <cellStyle name="Comma 2 2 2 3 4 9 2" xfId="11783"/>
    <cellStyle name="Comma 2 2 2 3 5" xfId="11784"/>
    <cellStyle name="Comma 2 2 2 3 5 2" xfId="11785"/>
    <cellStyle name="Comma 2 2 2 3 5 3" xfId="11786"/>
    <cellStyle name="Comma 2 2 2 3 5 4" xfId="11787"/>
    <cellStyle name="Comma 2 2 2 3 5 5" xfId="11788"/>
    <cellStyle name="Comma 2 2 2 3 5 6" xfId="11789"/>
    <cellStyle name="Comma 2 2 2 3 5 7" xfId="11790"/>
    <cellStyle name="Comma 2 2 2 3 5 8" xfId="11791"/>
    <cellStyle name="Comma 2 2 2 3 5 9" xfId="11792"/>
    <cellStyle name="Comma 2 2 2 3 5 9 2" xfId="11793"/>
    <cellStyle name="Comma 2 2 2 3 6" xfId="11794"/>
    <cellStyle name="Comma 2 2 2 3 6 10" xfId="11795"/>
    <cellStyle name="Comma 2 2 2 3 6 2" xfId="11796"/>
    <cellStyle name="Comma 2 2 2 3 6 3" xfId="11797"/>
    <cellStyle name="Comma 2 2 2 3 6 4" xfId="11798"/>
    <cellStyle name="Comma 2 2 2 3 6 5" xfId="11799"/>
    <cellStyle name="Comma 2 2 2 3 6 6" xfId="11800"/>
    <cellStyle name="Comma 2 2 2 3 6 7" xfId="11801"/>
    <cellStyle name="Comma 2 2 2 3 6 8" xfId="11802"/>
    <cellStyle name="Comma 2 2 2 3 6 8 2" xfId="11803"/>
    <cellStyle name="Comma 2 2 2 3 6 9" xfId="11804"/>
    <cellStyle name="Comma 2 2 2 3 7" xfId="11805"/>
    <cellStyle name="Comma 2 2 2 3 8" xfId="11806"/>
    <cellStyle name="Comma 2 2 2 3 9" xfId="11807"/>
    <cellStyle name="Comma 2 2 2 30" xfId="11808"/>
    <cellStyle name="Comma 2 2 2 31" xfId="11809"/>
    <cellStyle name="Comma 2 2 2 32" xfId="11810"/>
    <cellStyle name="Comma 2 2 2 33" xfId="11811"/>
    <cellStyle name="Comma 2 2 2 34" xfId="11812"/>
    <cellStyle name="Comma 2 2 2 35" xfId="11813"/>
    <cellStyle name="Comma 2 2 2 36" xfId="11814"/>
    <cellStyle name="Comma 2 2 2 37" xfId="11815"/>
    <cellStyle name="Comma 2 2 2 38" xfId="11816"/>
    <cellStyle name="Comma 2 2 2 39" xfId="11817"/>
    <cellStyle name="Comma 2 2 2 4" xfId="3302"/>
    <cellStyle name="Comma 2 2 2 4 10" xfId="11818"/>
    <cellStyle name="Comma 2 2 2 4 11" xfId="11819"/>
    <cellStyle name="Comma 2 2 2 4 12" xfId="11820"/>
    <cellStyle name="Comma 2 2 2 4 2" xfId="3303"/>
    <cellStyle name="Comma 2 2 2 4 2 2" xfId="11821"/>
    <cellStyle name="Comma 2 2 2 4 2 2 2" xfId="11822"/>
    <cellStyle name="Comma 2 2 2 4 2 2 2 2" xfId="11823"/>
    <cellStyle name="Comma 2 2 2 4 2 2 2 2 2" xfId="11824"/>
    <cellStyle name="Comma 2 2 2 4 2 2 3" xfId="11825"/>
    <cellStyle name="Comma 2 2 2 4 2 2 4" xfId="11826"/>
    <cellStyle name="Comma 2 2 2 4 2 2 4 2" xfId="11827"/>
    <cellStyle name="Comma 2 2 2 4 2 3" xfId="11828"/>
    <cellStyle name="Comma 2 2 2 4 2 3 2" xfId="11829"/>
    <cellStyle name="Comma 2 2 2 4 2 4" xfId="11830"/>
    <cellStyle name="Comma 2 2 2 4 2 4 2" xfId="11831"/>
    <cellStyle name="Comma 2 2 2 4 2 5" xfId="11832"/>
    <cellStyle name="Comma 2 2 2 4 2 5 2" xfId="11833"/>
    <cellStyle name="Comma 2 2 2 4 2 6" xfId="11834"/>
    <cellStyle name="Comma 2 2 2 4 2 6 2" xfId="11835"/>
    <cellStyle name="Comma 2 2 2 4 2 7" xfId="11836"/>
    <cellStyle name="Comma 2 2 2 4 2 7 2" xfId="11837"/>
    <cellStyle name="Comma 2 2 2 4 2 8" xfId="11838"/>
    <cellStyle name="Comma 2 2 2 4 2 8 2" xfId="11839"/>
    <cellStyle name="Comma 2 2 2 4 2 9" xfId="11840"/>
    <cellStyle name="Comma 2 2 2 4 2 9 2" xfId="11841"/>
    <cellStyle name="Comma 2 2 2 4 3" xfId="11842"/>
    <cellStyle name="Comma 2 2 2 4 3 2" xfId="11843"/>
    <cellStyle name="Comma 2 2 2 4 3 2 2" xfId="11844"/>
    <cellStyle name="Comma 2 2 2 4 4" xfId="11845"/>
    <cellStyle name="Comma 2 2 2 4 4 2" xfId="11846"/>
    <cellStyle name="Comma 2 2 2 4 4 2 2" xfId="11847"/>
    <cellStyle name="Comma 2 2 2 4 5" xfId="11848"/>
    <cellStyle name="Comma 2 2 2 4 5 2" xfId="11849"/>
    <cellStyle name="Comma 2 2 2 4 5 2 2" xfId="11850"/>
    <cellStyle name="Comma 2 2 2 4 6" xfId="11851"/>
    <cellStyle name="Comma 2 2 2 4 6 2" xfId="11852"/>
    <cellStyle name="Comma 2 2 2 4 7" xfId="11853"/>
    <cellStyle name="Comma 2 2 2 4 7 2" xfId="11854"/>
    <cellStyle name="Comma 2 2 2 4 8" xfId="11855"/>
    <cellStyle name="Comma 2 2 2 4 8 2" xfId="11856"/>
    <cellStyle name="Comma 2 2 2 4 9" xfId="11857"/>
    <cellStyle name="Comma 2 2 2 40" xfId="11858"/>
    <cellStyle name="Comma 2 2 2 41" xfId="11859"/>
    <cellStyle name="Comma 2 2 2 42" xfId="11860"/>
    <cellStyle name="Comma 2 2 2 43" xfId="11861"/>
    <cellStyle name="Comma 2 2 2 44" xfId="11862"/>
    <cellStyle name="Comma 2 2 2 45" xfId="11863"/>
    <cellStyle name="Comma 2 2 2 46" xfId="11864"/>
    <cellStyle name="Comma 2 2 2 46 2" xfId="11865"/>
    <cellStyle name="Comma 2 2 2 47" xfId="11866"/>
    <cellStyle name="Comma 2 2 2 48" xfId="11867"/>
    <cellStyle name="Comma 2 2 2 49" xfId="11868"/>
    <cellStyle name="Comma 2 2 2 5" xfId="3304"/>
    <cellStyle name="Comma 2 2 2 5 10" xfId="11869"/>
    <cellStyle name="Comma 2 2 2 5 11" xfId="11870"/>
    <cellStyle name="Comma 2 2 2 5 2" xfId="11871"/>
    <cellStyle name="Comma 2 2 2 5 2 2" xfId="11872"/>
    <cellStyle name="Comma 2 2 2 5 2 2 2" xfId="11873"/>
    <cellStyle name="Comma 2 2 2 5 2 2 2 2" xfId="11874"/>
    <cellStyle name="Comma 2 2 2 5 2 2 2 2 2" xfId="11875"/>
    <cellStyle name="Comma 2 2 2 5 2 2 3" xfId="11876"/>
    <cellStyle name="Comma 2 2 2 5 2 3" xfId="11877"/>
    <cellStyle name="Comma 2 2 2 5 2 3 2" xfId="11878"/>
    <cellStyle name="Comma 2 2 2 5 2 4" xfId="11879"/>
    <cellStyle name="Comma 2 2 2 5 2 4 2" xfId="11880"/>
    <cellStyle name="Comma 2 2 2 5 2 5" xfId="11881"/>
    <cellStyle name="Comma 2 2 2 5 2 5 2" xfId="11882"/>
    <cellStyle name="Comma 2 2 2 5 2 6" xfId="11883"/>
    <cellStyle name="Comma 2 2 2 5 2 6 2" xfId="11884"/>
    <cellStyle name="Comma 2 2 2 5 2 7" xfId="11885"/>
    <cellStyle name="Comma 2 2 2 5 2 7 2" xfId="11886"/>
    <cellStyle name="Comma 2 2 2 5 2 8" xfId="11887"/>
    <cellStyle name="Comma 2 2 2 5 2 8 2" xfId="11888"/>
    <cellStyle name="Comma 2 2 2 5 2 9" xfId="11889"/>
    <cellStyle name="Comma 2 2 2 5 2 9 2" xfId="11890"/>
    <cellStyle name="Comma 2 2 2 5 3" xfId="11891"/>
    <cellStyle name="Comma 2 2 2 5 4" xfId="11892"/>
    <cellStyle name="Comma 2 2 2 5 5" xfId="11893"/>
    <cellStyle name="Comma 2 2 2 5 6" xfId="11894"/>
    <cellStyle name="Comma 2 2 2 5 6 2" xfId="11895"/>
    <cellStyle name="Comma 2 2 2 5 7" xfId="11896"/>
    <cellStyle name="Comma 2 2 2 5 7 2" xfId="11897"/>
    <cellStyle name="Comma 2 2 2 5 8" xfId="11898"/>
    <cellStyle name="Comma 2 2 2 5 8 2" xfId="11899"/>
    <cellStyle name="Comma 2 2 2 5 9" xfId="11900"/>
    <cellStyle name="Comma 2 2 2 50" xfId="11901"/>
    <cellStyle name="Comma 2 2 2 51" xfId="11902"/>
    <cellStyle name="Comma 2 2 2 52" xfId="11903"/>
    <cellStyle name="Comma 2 2 2 53" xfId="11904"/>
    <cellStyle name="Comma 2 2 2 54" xfId="11905"/>
    <cellStyle name="Comma 2 2 2 55" xfId="11906"/>
    <cellStyle name="Comma 2 2 2 56" xfId="11907"/>
    <cellStyle name="Comma 2 2 2 57" xfId="11908"/>
    <cellStyle name="Comma 2 2 2 58" xfId="11909"/>
    <cellStyle name="Comma 2 2 2 59" xfId="11910"/>
    <cellStyle name="Comma 2 2 2 6" xfId="3305"/>
    <cellStyle name="Comma 2 2 2 6 10" xfId="11911"/>
    <cellStyle name="Comma 2 2 2 6 11" xfId="11912"/>
    <cellStyle name="Comma 2 2 2 6 11 2" xfId="11913"/>
    <cellStyle name="Comma 2 2 2 6 12" xfId="11914"/>
    <cellStyle name="Comma 2 2 2 6 12 2" xfId="11915"/>
    <cellStyle name="Comma 2 2 2 6 13" xfId="11916"/>
    <cellStyle name="Comma 2 2 2 6 13 2" xfId="11917"/>
    <cellStyle name="Comma 2 2 2 6 14" xfId="11918"/>
    <cellStyle name="Comma 2 2 2 6 14 2" xfId="11919"/>
    <cellStyle name="Comma 2 2 2 6 15" xfId="11920"/>
    <cellStyle name="Comma 2 2 2 6 15 2" xfId="11921"/>
    <cellStyle name="Comma 2 2 2 6 16" xfId="11922"/>
    <cellStyle name="Comma 2 2 2 6 16 2" xfId="11923"/>
    <cellStyle name="Comma 2 2 2 6 2" xfId="11924"/>
    <cellStyle name="Comma 2 2 2 6 2 2" xfId="11925"/>
    <cellStyle name="Comma 2 2 2 6 2 2 2" xfId="11926"/>
    <cellStyle name="Comma 2 2 2 6 2 2 2 2" xfId="11927"/>
    <cellStyle name="Comma 2 2 2 6 2 2 2 2 2" xfId="11928"/>
    <cellStyle name="Comma 2 2 2 6 2 2 3" xfId="11929"/>
    <cellStyle name="Comma 2 2 2 6 2 3" xfId="11930"/>
    <cellStyle name="Comma 2 2 2 6 2 3 2" xfId="11931"/>
    <cellStyle name="Comma 2 2 2 6 2 4" xfId="11932"/>
    <cellStyle name="Comma 2 2 2 6 2 4 2" xfId="11933"/>
    <cellStyle name="Comma 2 2 2 6 3" xfId="11934"/>
    <cellStyle name="Comma 2 2 2 6 4" xfId="11935"/>
    <cellStyle name="Comma 2 2 2 6 5" xfId="11936"/>
    <cellStyle name="Comma 2 2 2 6 6" xfId="11937"/>
    <cellStyle name="Comma 2 2 2 6 6 2" xfId="11938"/>
    <cellStyle name="Comma 2 2 2 6 7" xfId="11939"/>
    <cellStyle name="Comma 2 2 2 6 7 2" xfId="11940"/>
    <cellStyle name="Comma 2 2 2 6 8" xfId="11941"/>
    <cellStyle name="Comma 2 2 2 6 8 2" xfId="11942"/>
    <cellStyle name="Comma 2 2 2 6 9" xfId="11943"/>
    <cellStyle name="Comma 2 2 2 60" xfId="11944"/>
    <cellStyle name="Comma 2 2 2 61" xfId="11945"/>
    <cellStyle name="Comma 2 2 2 62" xfId="11946"/>
    <cellStyle name="Comma 2 2 2 63" xfId="11947"/>
    <cellStyle name="Comma 2 2 2 64" xfId="11948"/>
    <cellStyle name="Comma 2 2 2 65" xfId="11949"/>
    <cellStyle name="Comma 2 2 2 66" xfId="11950"/>
    <cellStyle name="Comma 2 2 2 67" xfId="11951"/>
    <cellStyle name="Comma 2 2 2 7" xfId="3306"/>
    <cellStyle name="Comma 2 2 2 7 10" xfId="11952"/>
    <cellStyle name="Comma 2 2 2 7 11" xfId="11953"/>
    <cellStyle name="Comma 2 2 2 7 11 2" xfId="11954"/>
    <cellStyle name="Comma 2 2 2 7 2" xfId="11955"/>
    <cellStyle name="Comma 2 2 2 7 2 2" xfId="11956"/>
    <cellStyle name="Comma 2 2 2 7 2 2 2" xfId="11957"/>
    <cellStyle name="Comma 2 2 2 7 2 2 2 2" xfId="11958"/>
    <cellStyle name="Comma 2 2 2 7 2 2 2 2 2" xfId="11959"/>
    <cellStyle name="Comma 2 2 2 7 2 2 3" xfId="11960"/>
    <cellStyle name="Comma 2 2 2 7 2 3" xfId="11961"/>
    <cellStyle name="Comma 2 2 2 7 2 3 2" xfId="11962"/>
    <cellStyle name="Comma 2 2 2 7 3" xfId="11963"/>
    <cellStyle name="Comma 2 2 2 7 4" xfId="11964"/>
    <cellStyle name="Comma 2 2 2 7 5" xfId="11965"/>
    <cellStyle name="Comma 2 2 2 7 6" xfId="11966"/>
    <cellStyle name="Comma 2 2 2 7 6 2" xfId="11967"/>
    <cellStyle name="Comma 2 2 2 7 7" xfId="11968"/>
    <cellStyle name="Comma 2 2 2 7 7 2" xfId="11969"/>
    <cellStyle name="Comma 2 2 2 7 8" xfId="11970"/>
    <cellStyle name="Comma 2 2 2 7 8 2" xfId="11971"/>
    <cellStyle name="Comma 2 2 2 7 9" xfId="11972"/>
    <cellStyle name="Comma 2 2 2 8" xfId="3307"/>
    <cellStyle name="Comma 2 2 2 8 10" xfId="11973"/>
    <cellStyle name="Comma 2 2 2 8 11" xfId="11974"/>
    <cellStyle name="Comma 2 2 2 8 11 2" xfId="11975"/>
    <cellStyle name="Comma 2 2 2 8 2" xfId="3308"/>
    <cellStyle name="Comma 2 2 2 8 2 2" xfId="11976"/>
    <cellStyle name="Comma 2 2 2 8 2 2 2" xfId="11977"/>
    <cellStyle name="Comma 2 2 2 8 2 2 2 2" xfId="11978"/>
    <cellStyle name="Comma 2 2 2 8 2 2 2 2 2" xfId="11979"/>
    <cellStyle name="Comma 2 2 2 8 2 2 3" xfId="11980"/>
    <cellStyle name="Comma 2 2 2 8 2 3" xfId="11981"/>
    <cellStyle name="Comma 2 2 2 8 2 3 2" xfId="11982"/>
    <cellStyle name="Comma 2 2 2 8 3" xfId="11983"/>
    <cellStyle name="Comma 2 2 2 8 4" xfId="11984"/>
    <cellStyle name="Comma 2 2 2 8 5" xfId="11985"/>
    <cellStyle name="Comma 2 2 2 8 6" xfId="11986"/>
    <cellStyle name="Comma 2 2 2 8 6 2" xfId="11987"/>
    <cellStyle name="Comma 2 2 2 8 7" xfId="11988"/>
    <cellStyle name="Comma 2 2 2 8 7 2" xfId="11989"/>
    <cellStyle name="Comma 2 2 2 8 8" xfId="11990"/>
    <cellStyle name="Comma 2 2 2 8 8 2" xfId="11991"/>
    <cellStyle name="Comma 2 2 2 8 9" xfId="11992"/>
    <cellStyle name="Comma 2 2 2 9" xfId="3309"/>
    <cellStyle name="Comma 2 2 2 9 2" xfId="11993"/>
    <cellStyle name="Comma 2 2 2 9 2 2" xfId="11994"/>
    <cellStyle name="Comma 2 2 2 9 2 2 2" xfId="11995"/>
    <cellStyle name="Comma 2 2 2 9 2 2 2 2" xfId="11996"/>
    <cellStyle name="Comma 2 2 2 9 2 2 2 2 2" xfId="11997"/>
    <cellStyle name="Comma 2 2 2 9 2 2 3" xfId="11998"/>
    <cellStyle name="Comma 2 2 2 9 2 3" xfId="11999"/>
    <cellStyle name="Comma 2 2 2 9 2 3 2" xfId="12000"/>
    <cellStyle name="Comma 2 2 2 9 3" xfId="12001"/>
    <cellStyle name="Comma 2 2 2 9 4" xfId="12002"/>
    <cellStyle name="Comma 2 2 2 9 5" xfId="12003"/>
    <cellStyle name="Comma 2 2 2 9 6" xfId="12004"/>
    <cellStyle name="Comma 2 2 2 9 7" xfId="12005"/>
    <cellStyle name="Comma 2 2 2 9 8" xfId="12006"/>
    <cellStyle name="Comma 2 2 2 9 9" xfId="12007"/>
    <cellStyle name="Comma 2 2 20" xfId="12008"/>
    <cellStyle name="Comma 2 2 20 2" xfId="12009"/>
    <cellStyle name="Comma 2 2 20 3" xfId="12010"/>
    <cellStyle name="Comma 2 2 20 4" xfId="12011"/>
    <cellStyle name="Comma 2 2 20 5" xfId="12012"/>
    <cellStyle name="Comma 2 2 20 6" xfId="12013"/>
    <cellStyle name="Comma 2 2 20 7" xfId="12014"/>
    <cellStyle name="Comma 2 2 20 8" xfId="12015"/>
    <cellStyle name="Comma 2 2 21" xfId="12016"/>
    <cellStyle name="Comma 2 2 21 2" xfId="12017"/>
    <cellStyle name="Comma 2 2 21 3" xfId="12018"/>
    <cellStyle name="Comma 2 2 21 4" xfId="12019"/>
    <cellStyle name="Comma 2 2 21 5" xfId="12020"/>
    <cellStyle name="Comma 2 2 21 6" xfId="12021"/>
    <cellStyle name="Comma 2 2 21 7" xfId="12022"/>
    <cellStyle name="Comma 2 2 21 8" xfId="12023"/>
    <cellStyle name="Comma 2 2 22" xfId="12024"/>
    <cellStyle name="Comma 2 2 22 2" xfId="12025"/>
    <cellStyle name="Comma 2 2 22 3" xfId="12026"/>
    <cellStyle name="Comma 2 2 22 4" xfId="12027"/>
    <cellStyle name="Comma 2 2 22 5" xfId="12028"/>
    <cellStyle name="Comma 2 2 22 6" xfId="12029"/>
    <cellStyle name="Comma 2 2 22 7" xfId="12030"/>
    <cellStyle name="Comma 2 2 22 8" xfId="12031"/>
    <cellStyle name="Comma 2 2 23" xfId="12032"/>
    <cellStyle name="Comma 2 2 23 2" xfId="12033"/>
    <cellStyle name="Comma 2 2 23 3" xfId="12034"/>
    <cellStyle name="Comma 2 2 23 4" xfId="12035"/>
    <cellStyle name="Comma 2 2 23 5" xfId="12036"/>
    <cellStyle name="Comma 2 2 23 6" xfId="12037"/>
    <cellStyle name="Comma 2 2 23 7" xfId="12038"/>
    <cellStyle name="Comma 2 2 23 8" xfId="12039"/>
    <cellStyle name="Comma 2 2 24" xfId="12040"/>
    <cellStyle name="Comma 2 2 24 2" xfId="12041"/>
    <cellStyle name="Comma 2 2 24 3" xfId="12042"/>
    <cellStyle name="Comma 2 2 24 4" xfId="12043"/>
    <cellStyle name="Comma 2 2 24 5" xfId="12044"/>
    <cellStyle name="Comma 2 2 24 6" xfId="12045"/>
    <cellStyle name="Comma 2 2 24 7" xfId="12046"/>
    <cellStyle name="Comma 2 2 24 8" xfId="12047"/>
    <cellStyle name="Comma 2 2 25" xfId="12048"/>
    <cellStyle name="Comma 2 2 25 2" xfId="12049"/>
    <cellStyle name="Comma 2 2 25 3" xfId="12050"/>
    <cellStyle name="Comma 2 2 25 4" xfId="12051"/>
    <cellStyle name="Comma 2 2 25 5" xfId="12052"/>
    <cellStyle name="Comma 2 2 25 6" xfId="12053"/>
    <cellStyle name="Comma 2 2 25 7" xfId="12054"/>
    <cellStyle name="Comma 2 2 25 8" xfId="12055"/>
    <cellStyle name="Comma 2 2 26" xfId="12056"/>
    <cellStyle name="Comma 2 2 26 2" xfId="12057"/>
    <cellStyle name="Comma 2 2 26 3" xfId="12058"/>
    <cellStyle name="Comma 2 2 26 4" xfId="12059"/>
    <cellStyle name="Comma 2 2 26 5" xfId="12060"/>
    <cellStyle name="Comma 2 2 26 6" xfId="12061"/>
    <cellStyle name="Comma 2 2 26 7" xfId="12062"/>
    <cellStyle name="Comma 2 2 26 8" xfId="12063"/>
    <cellStyle name="Comma 2 2 27" xfId="12064"/>
    <cellStyle name="Comma 2 2 27 10" xfId="12065"/>
    <cellStyle name="Comma 2 2 27 11" xfId="12066"/>
    <cellStyle name="Comma 2 2 27 2" xfId="12067"/>
    <cellStyle name="Comma 2 2 27 2 2" xfId="12068"/>
    <cellStyle name="Comma 2 2 27 2 2 2" xfId="12069"/>
    <cellStyle name="Comma 2 2 27 2 3" xfId="12070"/>
    <cellStyle name="Comma 2 2 27 3" xfId="12071"/>
    <cellStyle name="Comma 2 2 27 4" xfId="12072"/>
    <cellStyle name="Comma 2 2 27 5" xfId="12073"/>
    <cellStyle name="Comma 2 2 27 6" xfId="12074"/>
    <cellStyle name="Comma 2 2 27 6 2" xfId="12075"/>
    <cellStyle name="Comma 2 2 27 7" xfId="12076"/>
    <cellStyle name="Comma 2 2 27 8" xfId="12077"/>
    <cellStyle name="Comma 2 2 27 8 2" xfId="12078"/>
    <cellStyle name="Comma 2 2 27 9" xfId="12079"/>
    <cellStyle name="Comma 2 2 28" xfId="12080"/>
    <cellStyle name="Comma 2 2 28 10" xfId="12081"/>
    <cellStyle name="Comma 2 2 28 2" xfId="12082"/>
    <cellStyle name="Comma 2 2 28 3" xfId="12083"/>
    <cellStyle name="Comma 2 2 28 4" xfId="12084"/>
    <cellStyle name="Comma 2 2 28 5" xfId="12085"/>
    <cellStyle name="Comma 2 2 28 6" xfId="12086"/>
    <cellStyle name="Comma 2 2 28 7" xfId="12087"/>
    <cellStyle name="Comma 2 2 28 8" xfId="12088"/>
    <cellStyle name="Comma 2 2 28 8 2" xfId="12089"/>
    <cellStyle name="Comma 2 2 28 9" xfId="12090"/>
    <cellStyle name="Comma 2 2 29" xfId="12091"/>
    <cellStyle name="Comma 2 2 29 10" xfId="12092"/>
    <cellStyle name="Comma 2 2 29 2" xfId="12093"/>
    <cellStyle name="Comma 2 2 29 3" xfId="12094"/>
    <cellStyle name="Comma 2 2 29 4" xfId="12095"/>
    <cellStyle name="Comma 2 2 29 5" xfId="12096"/>
    <cellStyle name="Comma 2 2 29 6" xfId="12097"/>
    <cellStyle name="Comma 2 2 29 7" xfId="12098"/>
    <cellStyle name="Comma 2 2 29 8" xfId="12099"/>
    <cellStyle name="Comma 2 2 29 8 2" xfId="12100"/>
    <cellStyle name="Comma 2 2 29 9" xfId="12101"/>
    <cellStyle name="Comma 2 2 3" xfId="3310"/>
    <cellStyle name="Comma 2 2 3 10" xfId="12102"/>
    <cellStyle name="Comma 2 2 3 11" xfId="12103"/>
    <cellStyle name="Comma 2 2 3 12" xfId="12104"/>
    <cellStyle name="Comma 2 2 3 13" xfId="12105"/>
    <cellStyle name="Comma 2 2 3 14" xfId="12106"/>
    <cellStyle name="Comma 2 2 3 15" xfId="12107"/>
    <cellStyle name="Comma 2 2 3 16" xfId="12108"/>
    <cellStyle name="Comma 2 2 3 17" xfId="12109"/>
    <cellStyle name="Comma 2 2 3 18" xfId="12110"/>
    <cellStyle name="Comma 2 2 3 19" xfId="12111"/>
    <cellStyle name="Comma 2 2 3 2" xfId="3311"/>
    <cellStyle name="Comma 2 2 3 2 2" xfId="12112"/>
    <cellStyle name="Comma 2 2 3 2 2 2" xfId="12113"/>
    <cellStyle name="Comma 2 2 3 2 3" xfId="12114"/>
    <cellStyle name="Comma 2 2 3 2 3 2" xfId="12115"/>
    <cellStyle name="Comma 2 2 3 2 4" xfId="12116"/>
    <cellStyle name="Comma 2 2 3 2 4 2" xfId="12117"/>
    <cellStyle name="Comma 2 2 3 2 5" xfId="12118"/>
    <cellStyle name="Comma 2 2 3 2 5 2" xfId="12119"/>
    <cellStyle name="Comma 2 2 3 2 6" xfId="12120"/>
    <cellStyle name="Comma 2 2 3 2 6 2" xfId="12121"/>
    <cellStyle name="Comma 2 2 3 2 7" xfId="12122"/>
    <cellStyle name="Comma 2 2 3 2 7 2" xfId="12123"/>
    <cellStyle name="Comma 2 2 3 20" xfId="12124"/>
    <cellStyle name="Comma 2 2 3 21" xfId="12125"/>
    <cellStyle name="Comma 2 2 3 22" xfId="12126"/>
    <cellStyle name="Comma 2 2 3 23" xfId="12127"/>
    <cellStyle name="Comma 2 2 3 24" xfId="12128"/>
    <cellStyle name="Comma 2 2 3 25" xfId="12129"/>
    <cellStyle name="Comma 2 2 3 26" xfId="12130"/>
    <cellStyle name="Comma 2 2 3 27" xfId="12131"/>
    <cellStyle name="Comma 2 2 3 28" xfId="12132"/>
    <cellStyle name="Comma 2 2 3 29" xfId="12133"/>
    <cellStyle name="Comma 2 2 3 3" xfId="3312"/>
    <cellStyle name="Comma 2 2 3 3 2" xfId="3313"/>
    <cellStyle name="Comma 2 2 3 3_115-Q-036 (แก้ไข - 2)" xfId="3314"/>
    <cellStyle name="Comma 2 2 3 30" xfId="12134"/>
    <cellStyle name="Comma 2 2 3 31" xfId="12135"/>
    <cellStyle name="Comma 2 2 3 32" xfId="12136"/>
    <cellStyle name="Comma 2 2 3 33" xfId="12137"/>
    <cellStyle name="Comma 2 2 3 34" xfId="12138"/>
    <cellStyle name="Comma 2 2 3 4" xfId="3315"/>
    <cellStyle name="Comma 2 2 3 5" xfId="3316"/>
    <cellStyle name="Comma 2 2 3 6" xfId="3317"/>
    <cellStyle name="Comma 2 2 3 7" xfId="3318"/>
    <cellStyle name="Comma 2 2 3 8" xfId="3319"/>
    <cellStyle name="Comma 2 2 3 9" xfId="3320"/>
    <cellStyle name="Comma 2 2 3_115-Q-036 (แก้ไข - 2)" xfId="3321"/>
    <cellStyle name="Comma 2 2 30" xfId="12139"/>
    <cellStyle name="Comma 2 2 30 10" xfId="12140"/>
    <cellStyle name="Comma 2 2 30 2" xfId="12141"/>
    <cellStyle name="Comma 2 2 30 3" xfId="12142"/>
    <cellStyle name="Comma 2 2 30 4" xfId="12143"/>
    <cellStyle name="Comma 2 2 30 5" xfId="12144"/>
    <cellStyle name="Comma 2 2 30 6" xfId="12145"/>
    <cellStyle name="Comma 2 2 30 7" xfId="12146"/>
    <cellStyle name="Comma 2 2 30 8" xfId="12147"/>
    <cellStyle name="Comma 2 2 30 8 2" xfId="12148"/>
    <cellStyle name="Comma 2 2 30 9" xfId="12149"/>
    <cellStyle name="Comma 2 2 31" xfId="12150"/>
    <cellStyle name="Comma 2 2 32" xfId="12151"/>
    <cellStyle name="Comma 2 2 33" xfId="12152"/>
    <cellStyle name="Comma 2 2 33 2" xfId="12153"/>
    <cellStyle name="Comma 2 2 34" xfId="12154"/>
    <cellStyle name="Comma 2 2 34 2" xfId="12155"/>
    <cellStyle name="Comma 2 2 35" xfId="12156"/>
    <cellStyle name="Comma 2 2 35 2" xfId="12157"/>
    <cellStyle name="Comma 2 2 36" xfId="12158"/>
    <cellStyle name="Comma 2 2 36 2" xfId="12159"/>
    <cellStyle name="Comma 2 2 37" xfId="12160"/>
    <cellStyle name="Comma 2 2 38" xfId="12161"/>
    <cellStyle name="Comma 2 2 39" xfId="12162"/>
    <cellStyle name="Comma 2 2 4" xfId="3322"/>
    <cellStyle name="Comma 2 2 4 10" xfId="12163"/>
    <cellStyle name="Comma 2 2 4 11" xfId="12164"/>
    <cellStyle name="Comma 2 2 4 12" xfId="12165"/>
    <cellStyle name="Comma 2 2 4 13" xfId="12166"/>
    <cellStyle name="Comma 2 2 4 14" xfId="12167"/>
    <cellStyle name="Comma 2 2 4 15" xfId="12168"/>
    <cellStyle name="Comma 2 2 4 16" xfId="12169"/>
    <cellStyle name="Comma 2 2 4 17" xfId="12170"/>
    <cellStyle name="Comma 2 2 4 18" xfId="12171"/>
    <cellStyle name="Comma 2 2 4 19" xfId="12172"/>
    <cellStyle name="Comma 2 2 4 2" xfId="3323"/>
    <cellStyle name="Comma 2 2 4 2 2" xfId="12173"/>
    <cellStyle name="Comma 2 2 4 2 2 2" xfId="12174"/>
    <cellStyle name="Comma 2 2 4 2 2 3" xfId="12175"/>
    <cellStyle name="Comma 2 2 4 2 2 4" xfId="12176"/>
    <cellStyle name="Comma 2 2 4 2 2 5" xfId="12177"/>
    <cellStyle name="Comma 2 2 4 2 2 6" xfId="12178"/>
    <cellStyle name="Comma 2 2 4 2 2 7" xfId="12179"/>
    <cellStyle name="Comma 2 2 4 20" xfId="12180"/>
    <cellStyle name="Comma 2 2 4 21" xfId="12181"/>
    <cellStyle name="Comma 2 2 4 22" xfId="12182"/>
    <cellStyle name="Comma 2 2 4 23" xfId="12183"/>
    <cellStyle name="Comma 2 2 4 24" xfId="12184"/>
    <cellStyle name="Comma 2 2 4 25" xfId="12185"/>
    <cellStyle name="Comma 2 2 4 26" xfId="12186"/>
    <cellStyle name="Comma 2 2 4 27" xfId="12187"/>
    <cellStyle name="Comma 2 2 4 28" xfId="12188"/>
    <cellStyle name="Comma 2 2 4 29" xfId="12189"/>
    <cellStyle name="Comma 2 2 4 3" xfId="3324"/>
    <cellStyle name="Comma 2 2 4 3 2" xfId="12190"/>
    <cellStyle name="Comma 2 2 4 3 2 2" xfId="12191"/>
    <cellStyle name="Comma 2 2 4 3 3" xfId="12192"/>
    <cellStyle name="Comma 2 2 4 3 3 2" xfId="12193"/>
    <cellStyle name="Comma 2 2 4 3 4" xfId="12194"/>
    <cellStyle name="Comma 2 2 4 3 4 2" xfId="12195"/>
    <cellStyle name="Comma 2 2 4 3 5" xfId="12196"/>
    <cellStyle name="Comma 2 2 4 3 5 2" xfId="12197"/>
    <cellStyle name="Comma 2 2 4 3 6" xfId="12198"/>
    <cellStyle name="Comma 2 2 4 3 6 2" xfId="12199"/>
    <cellStyle name="Comma 2 2 4 3 7" xfId="12200"/>
    <cellStyle name="Comma 2 2 4 3 7 2" xfId="12201"/>
    <cellStyle name="Comma 2 2 4 30" xfId="12202"/>
    <cellStyle name="Comma 2 2 4 31" xfId="12203"/>
    <cellStyle name="Comma 2 2 4 32" xfId="12204"/>
    <cellStyle name="Comma 2 2 4 33" xfId="12205"/>
    <cellStyle name="Comma 2 2 4 34" xfId="12206"/>
    <cellStyle name="Comma 2 2 4 4" xfId="12207"/>
    <cellStyle name="Comma 2 2 4 5" xfId="12208"/>
    <cellStyle name="Comma 2 2 4 6" xfId="12209"/>
    <cellStyle name="Comma 2 2 4 7" xfId="12210"/>
    <cellStyle name="Comma 2 2 4 8" xfId="12211"/>
    <cellStyle name="Comma 2 2 4 9" xfId="12212"/>
    <cellStyle name="Comma 2 2 40" xfId="12213"/>
    <cellStyle name="Comma 2 2 41" xfId="12214"/>
    <cellStyle name="Comma 2 2 42" xfId="12215"/>
    <cellStyle name="Comma 2 2 43" xfId="12216"/>
    <cellStyle name="Comma 2 2 44" xfId="12217"/>
    <cellStyle name="Comma 2 2 45" xfId="12218"/>
    <cellStyle name="Comma 2 2 46" xfId="12219"/>
    <cellStyle name="Comma 2 2 47" xfId="12220"/>
    <cellStyle name="Comma 2 2 48" xfId="12221"/>
    <cellStyle name="Comma 2 2 49" xfId="12222"/>
    <cellStyle name="Comma 2 2 5" xfId="3325"/>
    <cellStyle name="Comma 2 2 5 10" xfId="12223"/>
    <cellStyle name="Comma 2 2 5 11" xfId="12224"/>
    <cellStyle name="Comma 2 2 5 12" xfId="12225"/>
    <cellStyle name="Comma 2 2 5 13" xfId="12226"/>
    <cellStyle name="Comma 2 2 5 14" xfId="12227"/>
    <cellStyle name="Comma 2 2 5 15" xfId="12228"/>
    <cellStyle name="Comma 2 2 5 16" xfId="12229"/>
    <cellStyle name="Comma 2 2 5 17" xfId="12230"/>
    <cellStyle name="Comma 2 2 5 18" xfId="12231"/>
    <cellStyle name="Comma 2 2 5 19" xfId="12232"/>
    <cellStyle name="Comma 2 2 5 2" xfId="3326"/>
    <cellStyle name="Comma 2 2 5 2 2" xfId="12233"/>
    <cellStyle name="Comma 2 2 5 2 2 2" xfId="12234"/>
    <cellStyle name="Comma 2 2 5 2 2 3" xfId="12235"/>
    <cellStyle name="Comma 2 2 5 2 3" xfId="12236"/>
    <cellStyle name="Comma 2 2 5 2 4" xfId="12237"/>
    <cellStyle name="Comma 2 2 5 2 5" xfId="12238"/>
    <cellStyle name="Comma 2 2 5 2 6" xfId="12239"/>
    <cellStyle name="Comma 2 2 5 20" xfId="12240"/>
    <cellStyle name="Comma 2 2 5 21" xfId="12241"/>
    <cellStyle name="Comma 2 2 5 22" xfId="12242"/>
    <cellStyle name="Comma 2 2 5 23" xfId="12243"/>
    <cellStyle name="Comma 2 2 5 24" xfId="12244"/>
    <cellStyle name="Comma 2 2 5 25" xfId="12245"/>
    <cellStyle name="Comma 2 2 5 26" xfId="12246"/>
    <cellStyle name="Comma 2 2 5 27" xfId="12247"/>
    <cellStyle name="Comma 2 2 5 28" xfId="12248"/>
    <cellStyle name="Comma 2 2 5 29" xfId="12249"/>
    <cellStyle name="Comma 2 2 5 3" xfId="12250"/>
    <cellStyle name="Comma 2 2 5 3 2" xfId="12251"/>
    <cellStyle name="Comma 2 2 5 30" xfId="12252"/>
    <cellStyle name="Comma 2 2 5 31" xfId="12253"/>
    <cellStyle name="Comma 2 2 5 32" xfId="12254"/>
    <cellStyle name="Comma 2 2 5 33" xfId="12255"/>
    <cellStyle name="Comma 2 2 5 34" xfId="12256"/>
    <cellStyle name="Comma 2 2 5 4" xfId="12257"/>
    <cellStyle name="Comma 2 2 5 4 2" xfId="12258"/>
    <cellStyle name="Comma 2 2 5 5" xfId="12259"/>
    <cellStyle name="Comma 2 2 5 5 2" xfId="12260"/>
    <cellStyle name="Comma 2 2 5 6" xfId="12261"/>
    <cellStyle name="Comma 2 2 5 7" xfId="12262"/>
    <cellStyle name="Comma 2 2 5 8" xfId="12263"/>
    <cellStyle name="Comma 2 2 5 9" xfId="12264"/>
    <cellStyle name="Comma 2 2 50" xfId="12265"/>
    <cellStyle name="Comma 2 2 51" xfId="12266"/>
    <cellStyle name="Comma 2 2 52" xfId="12267"/>
    <cellStyle name="Comma 2 2 53" xfId="12268"/>
    <cellStyle name="Comma 2 2 54" xfId="12269"/>
    <cellStyle name="Comma 2 2 55" xfId="12270"/>
    <cellStyle name="Comma 2 2 56" xfId="12271"/>
    <cellStyle name="Comma 2 2 57" xfId="12272"/>
    <cellStyle name="Comma 2 2 58" xfId="12273"/>
    <cellStyle name="Comma 2 2 59" xfId="12274"/>
    <cellStyle name="Comma 2 2 6" xfId="3327"/>
    <cellStyle name="Comma 2 2 6 10" xfId="12275"/>
    <cellStyle name="Comma 2 2 6 11" xfId="12276"/>
    <cellStyle name="Comma 2 2 6 12" xfId="12277"/>
    <cellStyle name="Comma 2 2 6 13" xfId="12278"/>
    <cellStyle name="Comma 2 2 6 14" xfId="12279"/>
    <cellStyle name="Comma 2 2 6 15" xfId="12280"/>
    <cellStyle name="Comma 2 2 6 16" xfId="12281"/>
    <cellStyle name="Comma 2 2 6 17" xfId="12282"/>
    <cellStyle name="Comma 2 2 6 18" xfId="12283"/>
    <cellStyle name="Comma 2 2 6 19" xfId="12284"/>
    <cellStyle name="Comma 2 2 6 2" xfId="3328"/>
    <cellStyle name="Comma 2 2 6 2 2" xfId="12285"/>
    <cellStyle name="Comma 2 2 6 2 2 2" xfId="12286"/>
    <cellStyle name="Comma 2 2 6 2 2 3" xfId="12287"/>
    <cellStyle name="Comma 2 2 6 2 3" xfId="12288"/>
    <cellStyle name="Comma 2 2 6 2 4" xfId="12289"/>
    <cellStyle name="Comma 2 2 6 2 5" xfId="12290"/>
    <cellStyle name="Comma 2 2 6 2 6" xfId="12291"/>
    <cellStyle name="Comma 2 2 6 20" xfId="12292"/>
    <cellStyle name="Comma 2 2 6 21" xfId="12293"/>
    <cellStyle name="Comma 2 2 6 22" xfId="12294"/>
    <cellStyle name="Comma 2 2 6 23" xfId="12295"/>
    <cellStyle name="Comma 2 2 6 24" xfId="12296"/>
    <cellStyle name="Comma 2 2 6 25" xfId="12297"/>
    <cellStyle name="Comma 2 2 6 26" xfId="12298"/>
    <cellStyle name="Comma 2 2 6 27" xfId="12299"/>
    <cellStyle name="Comma 2 2 6 28" xfId="12300"/>
    <cellStyle name="Comma 2 2 6 29" xfId="12301"/>
    <cellStyle name="Comma 2 2 6 3" xfId="12302"/>
    <cellStyle name="Comma 2 2 6 3 2" xfId="12303"/>
    <cellStyle name="Comma 2 2 6 30" xfId="12304"/>
    <cellStyle name="Comma 2 2 6 31" xfId="12305"/>
    <cellStyle name="Comma 2 2 6 32" xfId="12306"/>
    <cellStyle name="Comma 2 2 6 33" xfId="12307"/>
    <cellStyle name="Comma 2 2 6 4" xfId="12308"/>
    <cellStyle name="Comma 2 2 6 4 2" xfId="12309"/>
    <cellStyle name="Comma 2 2 6 5" xfId="12310"/>
    <cellStyle name="Comma 2 2 6 5 2" xfId="12311"/>
    <cellStyle name="Comma 2 2 6 6" xfId="12312"/>
    <cellStyle name="Comma 2 2 6 7" xfId="12313"/>
    <cellStyle name="Comma 2 2 6 8" xfId="12314"/>
    <cellStyle name="Comma 2 2 6 9" xfId="12315"/>
    <cellStyle name="Comma 2 2 60" xfId="12316"/>
    <cellStyle name="Comma 2 2 60 2" xfId="12317"/>
    <cellStyle name="Comma 2 2 61" xfId="12318"/>
    <cellStyle name="Comma 2 2 62" xfId="12319"/>
    <cellStyle name="Comma 2 2 63" xfId="12320"/>
    <cellStyle name="Comma 2 2 64" xfId="12321"/>
    <cellStyle name="Comma 2 2 65" xfId="12322"/>
    <cellStyle name="Comma 2 2 66" xfId="12323"/>
    <cellStyle name="Comma 2 2 67" xfId="12324"/>
    <cellStyle name="Comma 2 2 68" xfId="12325"/>
    <cellStyle name="Comma 2 2 69" xfId="12326"/>
    <cellStyle name="Comma 2 2 7" xfId="3329"/>
    <cellStyle name="Comma 2 2 7 10" xfId="12327"/>
    <cellStyle name="Comma 2 2 7 11" xfId="12328"/>
    <cellStyle name="Comma 2 2 7 12" xfId="12329"/>
    <cellStyle name="Comma 2 2 7 13" xfId="12330"/>
    <cellStyle name="Comma 2 2 7 14" xfId="12331"/>
    <cellStyle name="Comma 2 2 7 15" xfId="12332"/>
    <cellStyle name="Comma 2 2 7 16" xfId="12333"/>
    <cellStyle name="Comma 2 2 7 17" xfId="12334"/>
    <cellStyle name="Comma 2 2 7 18" xfId="12335"/>
    <cellStyle name="Comma 2 2 7 19" xfId="12336"/>
    <cellStyle name="Comma 2 2 7 2" xfId="3330"/>
    <cellStyle name="Comma 2 2 7 2 2" xfId="12337"/>
    <cellStyle name="Comma 2 2 7 20" xfId="12338"/>
    <cellStyle name="Comma 2 2 7 21" xfId="12339"/>
    <cellStyle name="Comma 2 2 7 22" xfId="12340"/>
    <cellStyle name="Comma 2 2 7 23" xfId="12341"/>
    <cellStyle name="Comma 2 2 7 24" xfId="12342"/>
    <cellStyle name="Comma 2 2 7 25" xfId="12343"/>
    <cellStyle name="Comma 2 2 7 26" xfId="12344"/>
    <cellStyle name="Comma 2 2 7 27" xfId="12345"/>
    <cellStyle name="Comma 2 2 7 28" xfId="12346"/>
    <cellStyle name="Comma 2 2 7 29" xfId="12347"/>
    <cellStyle name="Comma 2 2 7 3" xfId="12348"/>
    <cellStyle name="Comma 2 2 7 30" xfId="12349"/>
    <cellStyle name="Comma 2 2 7 31" xfId="12350"/>
    <cellStyle name="Comma 2 2 7 32" xfId="12351"/>
    <cellStyle name="Comma 2 2 7 33" xfId="12352"/>
    <cellStyle name="Comma 2 2 7 34" xfId="12353"/>
    <cellStyle name="Comma 2 2 7 34 2" xfId="12354"/>
    <cellStyle name="Comma 2 2 7 4" xfId="12355"/>
    <cellStyle name="Comma 2 2 7 5" xfId="12356"/>
    <cellStyle name="Comma 2 2 7 6" xfId="12357"/>
    <cellStyle name="Comma 2 2 7 7" xfId="12358"/>
    <cellStyle name="Comma 2 2 7 8" xfId="12359"/>
    <cellStyle name="Comma 2 2 7 9" xfId="12360"/>
    <cellStyle name="Comma 2 2 70" xfId="12361"/>
    <cellStyle name="Comma 2 2 71" xfId="12362"/>
    <cellStyle name="Comma 2 2 72" xfId="12363"/>
    <cellStyle name="Comma 2 2 73" xfId="12364"/>
    <cellStyle name="Comma 2 2 74" xfId="12365"/>
    <cellStyle name="Comma 2 2 75" xfId="12366"/>
    <cellStyle name="Comma 2 2 76" xfId="12367"/>
    <cellStyle name="Comma 2 2 77" xfId="12368"/>
    <cellStyle name="Comma 2 2 78" xfId="12369"/>
    <cellStyle name="Comma 2 2 79" xfId="12370"/>
    <cellStyle name="Comma 2 2 8" xfId="3331"/>
    <cellStyle name="Comma 2 2 8 10" xfId="12371"/>
    <cellStyle name="Comma 2 2 8 11" xfId="12372"/>
    <cellStyle name="Comma 2 2 8 12" xfId="12373"/>
    <cellStyle name="Comma 2 2 8 13" xfId="12374"/>
    <cellStyle name="Comma 2 2 8 14" xfId="12375"/>
    <cellStyle name="Comma 2 2 8 15" xfId="12376"/>
    <cellStyle name="Comma 2 2 8 16" xfId="12377"/>
    <cellStyle name="Comma 2 2 8 17" xfId="12378"/>
    <cellStyle name="Comma 2 2 8 18" xfId="12379"/>
    <cellStyle name="Comma 2 2 8 19" xfId="12380"/>
    <cellStyle name="Comma 2 2 8 2" xfId="3332"/>
    <cellStyle name="Comma 2 2 8 2 2" xfId="12381"/>
    <cellStyle name="Comma 2 2 8 2 2 2" xfId="12382"/>
    <cellStyle name="Comma 2 2 8 2 2 2 2" xfId="12383"/>
    <cellStyle name="Comma 2 2 8 2 2 2 2 2" xfId="12384"/>
    <cellStyle name="Comma 2 2 8 2 2 2 3" xfId="12385"/>
    <cellStyle name="Comma 2 2 8 2 2 3" xfId="12386"/>
    <cellStyle name="Comma 2 2 8 2 2 3 2" xfId="12387"/>
    <cellStyle name="Comma 2 2 8 2 3" xfId="12388"/>
    <cellStyle name="Comma 2 2 8 2 4" xfId="12389"/>
    <cellStyle name="Comma 2 2 8 2 5" xfId="12390"/>
    <cellStyle name="Comma 2 2 8 2 6" xfId="12391"/>
    <cellStyle name="Comma 2 2 8 2 6 2" xfId="12392"/>
    <cellStyle name="Comma 2 2 8 20" xfId="12393"/>
    <cellStyle name="Comma 2 2 8 21" xfId="12394"/>
    <cellStyle name="Comma 2 2 8 22" xfId="12395"/>
    <cellStyle name="Comma 2 2 8 23" xfId="12396"/>
    <cellStyle name="Comma 2 2 8 24" xfId="12397"/>
    <cellStyle name="Comma 2 2 8 25" xfId="12398"/>
    <cellStyle name="Comma 2 2 8 26" xfId="12399"/>
    <cellStyle name="Comma 2 2 8 27" xfId="12400"/>
    <cellStyle name="Comma 2 2 8 28" xfId="12401"/>
    <cellStyle name="Comma 2 2 8 29" xfId="12402"/>
    <cellStyle name="Comma 2 2 8 3" xfId="12403"/>
    <cellStyle name="Comma 2 2 8 30" xfId="12404"/>
    <cellStyle name="Comma 2 2 8 30 2" xfId="12405"/>
    <cellStyle name="Comma 2 2 8 31" xfId="12406"/>
    <cellStyle name="Comma 2 2 8 32" xfId="12407"/>
    <cellStyle name="Comma 2 2 8 33" xfId="12408"/>
    <cellStyle name="Comma 2 2 8 34" xfId="12409"/>
    <cellStyle name="Comma 2 2 8 35" xfId="12410"/>
    <cellStyle name="Comma 2 2 8 36" xfId="12411"/>
    <cellStyle name="Comma 2 2 8 36 2" xfId="12412"/>
    <cellStyle name="Comma 2 2 8 4" xfId="12413"/>
    <cellStyle name="Comma 2 2 8 5" xfId="12414"/>
    <cellStyle name="Comma 2 2 8 6" xfId="12415"/>
    <cellStyle name="Comma 2 2 8 6 2" xfId="12416"/>
    <cellStyle name="Comma 2 2 8 7" xfId="12417"/>
    <cellStyle name="Comma 2 2 8 7 2" xfId="12418"/>
    <cellStyle name="Comma 2 2 8 8" xfId="12419"/>
    <cellStyle name="Comma 2 2 8 9" xfId="12420"/>
    <cellStyle name="Comma 2 2 80" xfId="12421"/>
    <cellStyle name="Comma 2 2 80 2" xfId="12422"/>
    <cellStyle name="Comma 2 2 81" xfId="12423"/>
    <cellStyle name="Comma 2 2 81 2" xfId="12424"/>
    <cellStyle name="Comma 2 2 82" xfId="12425"/>
    <cellStyle name="Comma 2 2 82 2" xfId="12426"/>
    <cellStyle name="Comma 2 2 83" xfId="12427"/>
    <cellStyle name="Comma 2 2 84" xfId="12428"/>
    <cellStyle name="Comma 2 2 84 2" xfId="12429"/>
    <cellStyle name="Comma 2 2 85" xfId="12430"/>
    <cellStyle name="Comma 2 2 85 2" xfId="12431"/>
    <cellStyle name="Comma 2 2 86" xfId="12432"/>
    <cellStyle name="Comma 2 2 86 2" xfId="12433"/>
    <cellStyle name="Comma 2 2 87" xfId="12434"/>
    <cellStyle name="Comma 2 2 87 2" xfId="12435"/>
    <cellStyle name="Comma 2 2 88" xfId="12436"/>
    <cellStyle name="Comma 2 2 88 2" xfId="12437"/>
    <cellStyle name="Comma 2 2 89" xfId="12438"/>
    <cellStyle name="Comma 2 2 89 2" xfId="12439"/>
    <cellStyle name="Comma 2 2 9" xfId="3333"/>
    <cellStyle name="Comma 2 2 9 2" xfId="3334"/>
    <cellStyle name="Comma 2 2 9 3" xfId="12440"/>
    <cellStyle name="Comma 2 2 9 4" xfId="12441"/>
    <cellStyle name="Comma 2 2 9 5" xfId="12442"/>
    <cellStyle name="Comma 2 2 9 6" xfId="12443"/>
    <cellStyle name="Comma 2 2 9 7" xfId="12444"/>
    <cellStyle name="Comma 2 2 9 8" xfId="12445"/>
    <cellStyle name="Comma 2 2 9 9" xfId="12446"/>
    <cellStyle name="Comma 2 2 9 9 2" xfId="12447"/>
    <cellStyle name="Comma 2 2 90" xfId="12448"/>
    <cellStyle name="Comma 2 2 90 2" xfId="12449"/>
    <cellStyle name="Comma 2 2_115-Q-036 (แก้ไข - 2)" xfId="3335"/>
    <cellStyle name="Comma 2 20" xfId="3336"/>
    <cellStyle name="Comma 2 21" xfId="3337"/>
    <cellStyle name="Comma 2 22" xfId="3338"/>
    <cellStyle name="Comma 2 23" xfId="12450"/>
    <cellStyle name="Comma 2 24" xfId="12451"/>
    <cellStyle name="Comma 2 25" xfId="12452"/>
    <cellStyle name="Comma 2 26" xfId="12453"/>
    <cellStyle name="Comma 2 27" xfId="12454"/>
    <cellStyle name="Comma 2 28" xfId="12455"/>
    <cellStyle name="Comma 2 29" xfId="12456"/>
    <cellStyle name="Comma 2 3" xfId="69"/>
    <cellStyle name="Comma 2 3 10" xfId="3339"/>
    <cellStyle name="Comma 2 3 11" xfId="3340"/>
    <cellStyle name="Comma 2 3 12" xfId="3341"/>
    <cellStyle name="Comma 2 3 13" xfId="3342"/>
    <cellStyle name="Comma 2 3 14" xfId="3343"/>
    <cellStyle name="Comma 2 3 15" xfId="12457"/>
    <cellStyle name="Comma 2 3 16" xfId="12458"/>
    <cellStyle name="Comma 2 3 17" xfId="12459"/>
    <cellStyle name="Comma 2 3 18" xfId="12460"/>
    <cellStyle name="Comma 2 3 19" xfId="12461"/>
    <cellStyle name="Comma 2 3 2" xfId="3344"/>
    <cellStyle name="Comma 2 3 2 2" xfId="3345"/>
    <cellStyle name="Comma 2 3 2 2 2" xfId="3346"/>
    <cellStyle name="Comma 2 3 2 2 3" xfId="3347"/>
    <cellStyle name="Comma 2 3 2 2 4" xfId="3348"/>
    <cellStyle name="Comma 2 3 2 2 5" xfId="3349"/>
    <cellStyle name="Comma 2 3 2 3" xfId="3350"/>
    <cellStyle name="Comma 2 3 2 3 2" xfId="3351"/>
    <cellStyle name="Comma 2 3 2 4" xfId="3352"/>
    <cellStyle name="Comma 2 3 2 5" xfId="3353"/>
    <cellStyle name="Comma 2 3 2 6" xfId="3354"/>
    <cellStyle name="Comma 2 3 20" xfId="12462"/>
    <cellStyle name="Comma 2 3 21" xfId="12463"/>
    <cellStyle name="Comma 2 3 22" xfId="12464"/>
    <cellStyle name="Comma 2 3 23" xfId="12465"/>
    <cellStyle name="Comma 2 3 24" xfId="12466"/>
    <cellStyle name="Comma 2 3 25" xfId="12467"/>
    <cellStyle name="Comma 2 3 26" xfId="12468"/>
    <cellStyle name="Comma 2 3 27" xfId="12469"/>
    <cellStyle name="Comma 2 3 28" xfId="12470"/>
    <cellStyle name="Comma 2 3 29" xfId="12471"/>
    <cellStyle name="Comma 2 3 3" xfId="3355"/>
    <cellStyle name="Comma 2 3 3 2" xfId="3356"/>
    <cellStyle name="Comma 2 3 3 3" xfId="3357"/>
    <cellStyle name="Comma 2 3 3 3 2" xfId="12472"/>
    <cellStyle name="Comma 2 3 3 4" xfId="12473"/>
    <cellStyle name="Comma 2 3 3 5" xfId="12474"/>
    <cellStyle name="Comma 2 3 3 6" xfId="12475"/>
    <cellStyle name="Comma 2 3 30" xfId="12476"/>
    <cellStyle name="Comma 2 3 31" xfId="12477"/>
    <cellStyle name="Comma 2 3 32" xfId="12478"/>
    <cellStyle name="Comma 2 3 33" xfId="12479"/>
    <cellStyle name="Comma 2 3 4" xfId="3358"/>
    <cellStyle name="Comma 2 3 4 2" xfId="3359"/>
    <cellStyle name="Comma 2 3 4 3" xfId="3360"/>
    <cellStyle name="Comma 2 3 4 4" xfId="3361"/>
    <cellStyle name="Comma 2 3 4 4 2" xfId="12480"/>
    <cellStyle name="Comma 2 3 4 5" xfId="12481"/>
    <cellStyle name="Comma 2 3 5" xfId="3362"/>
    <cellStyle name="Comma 2 3 5 2" xfId="3363"/>
    <cellStyle name="Comma 2 3 5 3" xfId="12482"/>
    <cellStyle name="Comma 2 3 5 4" xfId="12483"/>
    <cellStyle name="Comma 2 3 5 4 2" xfId="12484"/>
    <cellStyle name="Comma 2 3 5 5" xfId="12485"/>
    <cellStyle name="Comma 2 3 6" xfId="3364"/>
    <cellStyle name="Comma 2 3 6 2" xfId="3365"/>
    <cellStyle name="Comma 2 3 7" xfId="3366"/>
    <cellStyle name="Comma 2 3 7 2" xfId="12486"/>
    <cellStyle name="Comma 2 3 8" xfId="3367"/>
    <cellStyle name="Comma 2 3 8 2" xfId="3368"/>
    <cellStyle name="Comma 2 3 9" xfId="3369"/>
    <cellStyle name="Comma 2 3_The Stable - Structure" xfId="3370"/>
    <cellStyle name="Comma 2 30" xfId="12487"/>
    <cellStyle name="Comma 2 31" xfId="3371"/>
    <cellStyle name="Comma 2 32" xfId="12488"/>
    <cellStyle name="Comma 2 33" xfId="12489"/>
    <cellStyle name="Comma 2 34" xfId="12490"/>
    <cellStyle name="Comma 2 35" xfId="12491"/>
    <cellStyle name="Comma 2 36" xfId="12492"/>
    <cellStyle name="Comma 2 37" xfId="12493"/>
    <cellStyle name="Comma 2 38" xfId="12494"/>
    <cellStyle name="Comma 2 39" xfId="12495"/>
    <cellStyle name="Comma 2 4" xfId="70"/>
    <cellStyle name="Comma 2 4 10" xfId="12496"/>
    <cellStyle name="Comma 2 4 10 2" xfId="12497"/>
    <cellStyle name="Comma 2 4 10 3" xfId="12498"/>
    <cellStyle name="Comma 2 4 10 4" xfId="12499"/>
    <cellStyle name="Comma 2 4 10 5" xfId="12500"/>
    <cellStyle name="Comma 2 4 10 6" xfId="12501"/>
    <cellStyle name="Comma 2 4 10 7" xfId="12502"/>
    <cellStyle name="Comma 2 4 10 8" xfId="12503"/>
    <cellStyle name="Comma 2 4 11" xfId="12504"/>
    <cellStyle name="Comma 2 4 11 2" xfId="12505"/>
    <cellStyle name="Comma 2 4 11 3" xfId="12506"/>
    <cellStyle name="Comma 2 4 11 4" xfId="12507"/>
    <cellStyle name="Comma 2 4 11 5" xfId="12508"/>
    <cellStyle name="Comma 2 4 11 6" xfId="12509"/>
    <cellStyle name="Comma 2 4 11 7" xfId="12510"/>
    <cellStyle name="Comma 2 4 11 8" xfId="12511"/>
    <cellStyle name="Comma 2 4 12" xfId="12512"/>
    <cellStyle name="Comma 2 4 12 2" xfId="12513"/>
    <cellStyle name="Comma 2 4 12 3" xfId="12514"/>
    <cellStyle name="Comma 2 4 12 4" xfId="12515"/>
    <cellStyle name="Comma 2 4 12 5" xfId="12516"/>
    <cellStyle name="Comma 2 4 12 6" xfId="12517"/>
    <cellStyle name="Comma 2 4 12 7" xfId="12518"/>
    <cellStyle name="Comma 2 4 12 8" xfId="12519"/>
    <cellStyle name="Comma 2 4 13" xfId="12520"/>
    <cellStyle name="Comma 2 4 13 2" xfId="12521"/>
    <cellStyle name="Comma 2 4 13 3" xfId="12522"/>
    <cellStyle name="Comma 2 4 13 4" xfId="12523"/>
    <cellStyle name="Comma 2 4 13 5" xfId="12524"/>
    <cellStyle name="Comma 2 4 13 6" xfId="12525"/>
    <cellStyle name="Comma 2 4 13 7" xfId="12526"/>
    <cellStyle name="Comma 2 4 13 8" xfId="12527"/>
    <cellStyle name="Comma 2 4 14" xfId="12528"/>
    <cellStyle name="Comma 2 4 14 2" xfId="12529"/>
    <cellStyle name="Comma 2 4 14 3" xfId="12530"/>
    <cellStyle name="Comma 2 4 14 4" xfId="12531"/>
    <cellStyle name="Comma 2 4 14 5" xfId="12532"/>
    <cellStyle name="Comma 2 4 14 6" xfId="12533"/>
    <cellStyle name="Comma 2 4 14 7" xfId="12534"/>
    <cellStyle name="Comma 2 4 14 8" xfId="12535"/>
    <cellStyle name="Comma 2 4 15" xfId="12536"/>
    <cellStyle name="Comma 2 4 15 2" xfId="12537"/>
    <cellStyle name="Comma 2 4 15 3" xfId="12538"/>
    <cellStyle name="Comma 2 4 15 4" xfId="12539"/>
    <cellStyle name="Comma 2 4 15 5" xfId="12540"/>
    <cellStyle name="Comma 2 4 15 6" xfId="12541"/>
    <cellStyle name="Comma 2 4 15 7" xfId="12542"/>
    <cellStyle name="Comma 2 4 15 8" xfId="12543"/>
    <cellStyle name="Comma 2 4 16" xfId="12544"/>
    <cellStyle name="Comma 2 4 16 2" xfId="12545"/>
    <cellStyle name="Comma 2 4 16 3" xfId="12546"/>
    <cellStyle name="Comma 2 4 16 4" xfId="12547"/>
    <cellStyle name="Comma 2 4 16 5" xfId="12548"/>
    <cellStyle name="Comma 2 4 16 6" xfId="12549"/>
    <cellStyle name="Comma 2 4 16 7" xfId="12550"/>
    <cellStyle name="Comma 2 4 16 8" xfId="12551"/>
    <cellStyle name="Comma 2 4 17" xfId="12552"/>
    <cellStyle name="Comma 2 4 17 2" xfId="12553"/>
    <cellStyle name="Comma 2 4 17 3" xfId="12554"/>
    <cellStyle name="Comma 2 4 17 4" xfId="12555"/>
    <cellStyle name="Comma 2 4 17 5" xfId="12556"/>
    <cellStyle name="Comma 2 4 17 6" xfId="12557"/>
    <cellStyle name="Comma 2 4 17 7" xfId="12558"/>
    <cellStyle name="Comma 2 4 17 8" xfId="12559"/>
    <cellStyle name="Comma 2 4 18" xfId="12560"/>
    <cellStyle name="Comma 2 4 18 2" xfId="12561"/>
    <cellStyle name="Comma 2 4 18 3" xfId="12562"/>
    <cellStyle name="Comma 2 4 18 4" xfId="12563"/>
    <cellStyle name="Comma 2 4 18 5" xfId="12564"/>
    <cellStyle name="Comma 2 4 18 6" xfId="12565"/>
    <cellStyle name="Comma 2 4 18 7" xfId="12566"/>
    <cellStyle name="Comma 2 4 18 8" xfId="12567"/>
    <cellStyle name="Comma 2 4 19" xfId="12568"/>
    <cellStyle name="Comma 2 4 19 10" xfId="12569"/>
    <cellStyle name="Comma 2 4 19 11" xfId="12570"/>
    <cellStyle name="Comma 2 4 19 2" xfId="12571"/>
    <cellStyle name="Comma 2 4 19 2 2" xfId="12572"/>
    <cellStyle name="Comma 2 4 19 2 2 2" xfId="12573"/>
    <cellStyle name="Comma 2 4 19 2 3" xfId="12574"/>
    <cellStyle name="Comma 2 4 19 3" xfId="12575"/>
    <cellStyle name="Comma 2 4 19 4" xfId="12576"/>
    <cellStyle name="Comma 2 4 19 5" xfId="12577"/>
    <cellStyle name="Comma 2 4 19 6" xfId="12578"/>
    <cellStyle name="Comma 2 4 19 6 2" xfId="12579"/>
    <cellStyle name="Comma 2 4 19 7" xfId="12580"/>
    <cellStyle name="Comma 2 4 19 8" xfId="12581"/>
    <cellStyle name="Comma 2 4 19 8 2" xfId="12582"/>
    <cellStyle name="Comma 2 4 19 9" xfId="12583"/>
    <cellStyle name="Comma 2 4 2" xfId="3372"/>
    <cellStyle name="Comma 2 4 2 10" xfId="12584"/>
    <cellStyle name="Comma 2 4 2 10 2" xfId="12585"/>
    <cellStyle name="Comma 2 4 2 10 3" xfId="12586"/>
    <cellStyle name="Comma 2 4 2 10 4" xfId="12587"/>
    <cellStyle name="Comma 2 4 2 10 5" xfId="12588"/>
    <cellStyle name="Comma 2 4 2 10 6" xfId="12589"/>
    <cellStyle name="Comma 2 4 2 10 7" xfId="12590"/>
    <cellStyle name="Comma 2 4 2 10 8" xfId="12591"/>
    <cellStyle name="Comma 2 4 2 11" xfId="12592"/>
    <cellStyle name="Comma 2 4 2 11 2" xfId="12593"/>
    <cellStyle name="Comma 2 4 2 11 3" xfId="12594"/>
    <cellStyle name="Comma 2 4 2 11 4" xfId="12595"/>
    <cellStyle name="Comma 2 4 2 11 5" xfId="12596"/>
    <cellStyle name="Comma 2 4 2 11 6" xfId="12597"/>
    <cellStyle name="Comma 2 4 2 11 7" xfId="12598"/>
    <cellStyle name="Comma 2 4 2 11 8" xfId="12599"/>
    <cellStyle name="Comma 2 4 2 12" xfId="12600"/>
    <cellStyle name="Comma 2 4 2 12 2" xfId="12601"/>
    <cellStyle name="Comma 2 4 2 12 3" xfId="12602"/>
    <cellStyle name="Comma 2 4 2 12 4" xfId="12603"/>
    <cellStyle name="Comma 2 4 2 12 5" xfId="12604"/>
    <cellStyle name="Comma 2 4 2 12 6" xfId="12605"/>
    <cellStyle name="Comma 2 4 2 12 7" xfId="12606"/>
    <cellStyle name="Comma 2 4 2 12 8" xfId="12607"/>
    <cellStyle name="Comma 2 4 2 13" xfId="12608"/>
    <cellStyle name="Comma 2 4 2 13 10" xfId="12609"/>
    <cellStyle name="Comma 2 4 2 13 2" xfId="12610"/>
    <cellStyle name="Comma 2 4 2 13 3" xfId="12611"/>
    <cellStyle name="Comma 2 4 2 13 4" xfId="12612"/>
    <cellStyle name="Comma 2 4 2 13 5" xfId="12613"/>
    <cellStyle name="Comma 2 4 2 13 6" xfId="12614"/>
    <cellStyle name="Comma 2 4 2 13 7" xfId="12615"/>
    <cellStyle name="Comma 2 4 2 13 8" xfId="12616"/>
    <cellStyle name="Comma 2 4 2 13 8 2" xfId="12617"/>
    <cellStyle name="Comma 2 4 2 13 9" xfId="12618"/>
    <cellStyle name="Comma 2 4 2 14" xfId="12619"/>
    <cellStyle name="Comma 2 4 2 14 10" xfId="12620"/>
    <cellStyle name="Comma 2 4 2 14 2" xfId="12621"/>
    <cellStyle name="Comma 2 4 2 14 3" xfId="12622"/>
    <cellStyle name="Comma 2 4 2 14 4" xfId="12623"/>
    <cellStyle name="Comma 2 4 2 14 5" xfId="12624"/>
    <cellStyle name="Comma 2 4 2 14 6" xfId="12625"/>
    <cellStyle name="Comma 2 4 2 14 7" xfId="12626"/>
    <cellStyle name="Comma 2 4 2 14 8" xfId="12627"/>
    <cellStyle name="Comma 2 4 2 14 8 2" xfId="12628"/>
    <cellStyle name="Comma 2 4 2 14 9" xfId="12629"/>
    <cellStyle name="Comma 2 4 2 15" xfId="12630"/>
    <cellStyle name="Comma 2 4 2 15 10" xfId="12631"/>
    <cellStyle name="Comma 2 4 2 15 2" xfId="12632"/>
    <cellStyle name="Comma 2 4 2 15 3" xfId="12633"/>
    <cellStyle name="Comma 2 4 2 15 4" xfId="12634"/>
    <cellStyle name="Comma 2 4 2 15 5" xfId="12635"/>
    <cellStyle name="Comma 2 4 2 15 6" xfId="12636"/>
    <cellStyle name="Comma 2 4 2 15 7" xfId="12637"/>
    <cellStyle name="Comma 2 4 2 15 8" xfId="12638"/>
    <cellStyle name="Comma 2 4 2 15 8 2" xfId="12639"/>
    <cellStyle name="Comma 2 4 2 15 9" xfId="12640"/>
    <cellStyle name="Comma 2 4 2 16" xfId="12641"/>
    <cellStyle name="Comma 2 4 2 16 10" xfId="12642"/>
    <cellStyle name="Comma 2 4 2 16 2" xfId="12643"/>
    <cellStyle name="Comma 2 4 2 16 3" xfId="12644"/>
    <cellStyle name="Comma 2 4 2 16 4" xfId="12645"/>
    <cellStyle name="Comma 2 4 2 16 5" xfId="12646"/>
    <cellStyle name="Comma 2 4 2 16 6" xfId="12647"/>
    <cellStyle name="Comma 2 4 2 16 7" xfId="12648"/>
    <cellStyle name="Comma 2 4 2 16 8" xfId="12649"/>
    <cellStyle name="Comma 2 4 2 16 8 2" xfId="12650"/>
    <cellStyle name="Comma 2 4 2 16 9" xfId="12651"/>
    <cellStyle name="Comma 2 4 2 17" xfId="12652"/>
    <cellStyle name="Comma 2 4 2 18" xfId="12653"/>
    <cellStyle name="Comma 2 4 2 19" xfId="12654"/>
    <cellStyle name="Comma 2 4 2 19 2" xfId="12655"/>
    <cellStyle name="Comma 2 4 2 2" xfId="3373"/>
    <cellStyle name="Comma 2 4 2 2 10" xfId="12656"/>
    <cellStyle name="Comma 2 4 2 2 10 2" xfId="12657"/>
    <cellStyle name="Comma 2 4 2 2 10 3" xfId="12658"/>
    <cellStyle name="Comma 2 4 2 2 10 4" xfId="12659"/>
    <cellStyle name="Comma 2 4 2 2 10 5" xfId="12660"/>
    <cellStyle name="Comma 2 4 2 2 10 6" xfId="12661"/>
    <cellStyle name="Comma 2 4 2 2 10 7" xfId="12662"/>
    <cellStyle name="Comma 2 4 2 2 10 8" xfId="12663"/>
    <cellStyle name="Comma 2 4 2 2 11" xfId="12664"/>
    <cellStyle name="Comma 2 4 2 2 11 2" xfId="12665"/>
    <cellStyle name="Comma 2 4 2 2 11 3" xfId="12666"/>
    <cellStyle name="Comma 2 4 2 2 11 4" xfId="12667"/>
    <cellStyle name="Comma 2 4 2 2 11 5" xfId="12668"/>
    <cellStyle name="Comma 2 4 2 2 11 6" xfId="12669"/>
    <cellStyle name="Comma 2 4 2 2 11 7" xfId="12670"/>
    <cellStyle name="Comma 2 4 2 2 11 8" xfId="12671"/>
    <cellStyle name="Comma 2 4 2 2 12" xfId="12672"/>
    <cellStyle name="Comma 2 4 2 2 12 2" xfId="12673"/>
    <cellStyle name="Comma 2 4 2 2 12 3" xfId="12674"/>
    <cellStyle name="Comma 2 4 2 2 12 4" xfId="12675"/>
    <cellStyle name="Comma 2 4 2 2 12 5" xfId="12676"/>
    <cellStyle name="Comma 2 4 2 2 12 6" xfId="12677"/>
    <cellStyle name="Comma 2 4 2 2 12 7" xfId="12678"/>
    <cellStyle name="Comma 2 4 2 2 12 8" xfId="12679"/>
    <cellStyle name="Comma 2 4 2 2 13" xfId="12680"/>
    <cellStyle name="Comma 2 4 2 2 13 10" xfId="12681"/>
    <cellStyle name="Comma 2 4 2 2 13 2" xfId="12682"/>
    <cellStyle name="Comma 2 4 2 2 13 3" xfId="12683"/>
    <cellStyle name="Comma 2 4 2 2 13 4" xfId="12684"/>
    <cellStyle name="Comma 2 4 2 2 13 5" xfId="12685"/>
    <cellStyle name="Comma 2 4 2 2 13 6" xfId="12686"/>
    <cellStyle name="Comma 2 4 2 2 13 7" xfId="12687"/>
    <cellStyle name="Comma 2 4 2 2 13 8" xfId="12688"/>
    <cellStyle name="Comma 2 4 2 2 13 8 2" xfId="12689"/>
    <cellStyle name="Comma 2 4 2 2 13 9" xfId="12690"/>
    <cellStyle name="Comma 2 4 2 2 14" xfId="12691"/>
    <cellStyle name="Comma 2 4 2 2 14 10" xfId="12692"/>
    <cellStyle name="Comma 2 4 2 2 14 2" xfId="12693"/>
    <cellStyle name="Comma 2 4 2 2 14 3" xfId="12694"/>
    <cellStyle name="Comma 2 4 2 2 14 4" xfId="12695"/>
    <cellStyle name="Comma 2 4 2 2 14 5" xfId="12696"/>
    <cellStyle name="Comma 2 4 2 2 14 6" xfId="12697"/>
    <cellStyle name="Comma 2 4 2 2 14 7" xfId="12698"/>
    <cellStyle name="Comma 2 4 2 2 14 8" xfId="12699"/>
    <cellStyle name="Comma 2 4 2 2 14 8 2" xfId="12700"/>
    <cellStyle name="Comma 2 4 2 2 14 9" xfId="12701"/>
    <cellStyle name="Comma 2 4 2 2 15" xfId="12702"/>
    <cellStyle name="Comma 2 4 2 2 15 10" xfId="12703"/>
    <cellStyle name="Comma 2 4 2 2 15 2" xfId="12704"/>
    <cellStyle name="Comma 2 4 2 2 15 3" xfId="12705"/>
    <cellStyle name="Comma 2 4 2 2 15 4" xfId="12706"/>
    <cellStyle name="Comma 2 4 2 2 15 5" xfId="12707"/>
    <cellStyle name="Comma 2 4 2 2 15 6" xfId="12708"/>
    <cellStyle name="Comma 2 4 2 2 15 7" xfId="12709"/>
    <cellStyle name="Comma 2 4 2 2 15 8" xfId="12710"/>
    <cellStyle name="Comma 2 4 2 2 15 8 2" xfId="12711"/>
    <cellStyle name="Comma 2 4 2 2 15 9" xfId="12712"/>
    <cellStyle name="Comma 2 4 2 2 16" xfId="12713"/>
    <cellStyle name="Comma 2 4 2 2 16 10" xfId="12714"/>
    <cellStyle name="Comma 2 4 2 2 16 2" xfId="12715"/>
    <cellStyle name="Comma 2 4 2 2 16 3" xfId="12716"/>
    <cellStyle name="Comma 2 4 2 2 16 4" xfId="12717"/>
    <cellStyle name="Comma 2 4 2 2 16 5" xfId="12718"/>
    <cellStyle name="Comma 2 4 2 2 16 6" xfId="12719"/>
    <cellStyle name="Comma 2 4 2 2 16 7" xfId="12720"/>
    <cellStyle name="Comma 2 4 2 2 16 8" xfId="12721"/>
    <cellStyle name="Comma 2 4 2 2 16 8 2" xfId="12722"/>
    <cellStyle name="Comma 2 4 2 2 16 9" xfId="12723"/>
    <cellStyle name="Comma 2 4 2 2 17" xfId="12724"/>
    <cellStyle name="Comma 2 4 2 2 18" xfId="12725"/>
    <cellStyle name="Comma 2 4 2 2 19" xfId="12726"/>
    <cellStyle name="Comma 2 4 2 2 19 2" xfId="12727"/>
    <cellStyle name="Comma 2 4 2 2 2" xfId="12728"/>
    <cellStyle name="Comma 2 4 2 2 2 10" xfId="12729"/>
    <cellStyle name="Comma 2 4 2 2 2 10 2" xfId="12730"/>
    <cellStyle name="Comma 2 4 2 2 2 11" xfId="12731"/>
    <cellStyle name="Comma 2 4 2 2 2 11 2" xfId="12732"/>
    <cellStyle name="Comma 2 4 2 2 2 12" xfId="12733"/>
    <cellStyle name="Comma 2 4 2 2 2 12 2" xfId="12734"/>
    <cellStyle name="Comma 2 4 2 2 2 13" xfId="12735"/>
    <cellStyle name="Comma 2 4 2 2 2 13 2" xfId="12736"/>
    <cellStyle name="Comma 2 4 2 2 2 14" xfId="12737"/>
    <cellStyle name="Comma 2 4 2 2 2 15" xfId="12738"/>
    <cellStyle name="Comma 2 4 2 2 2 15 2" xfId="12739"/>
    <cellStyle name="Comma 2 4 2 2 2 2" xfId="12740"/>
    <cellStyle name="Comma 2 4 2 2 2 2 2" xfId="12741"/>
    <cellStyle name="Comma 2 4 2 2 2 2 2 2" xfId="12742"/>
    <cellStyle name="Comma 2 4 2 2 2 2 2 2 2" xfId="12743"/>
    <cellStyle name="Comma 2 4 2 2 2 2 2 2 2 2" xfId="12744"/>
    <cellStyle name="Comma 2 4 2 2 2 2 2 2 2 2 2" xfId="12745"/>
    <cellStyle name="Comma 2 4 2 2 2 2 2 2 3" xfId="12746"/>
    <cellStyle name="Comma 2 4 2 2 2 2 2 3" xfId="12747"/>
    <cellStyle name="Comma 2 4 2 2 2 2 2 3 2" xfId="12748"/>
    <cellStyle name="Comma 2 4 2 2 2 2 3" xfId="12749"/>
    <cellStyle name="Comma 2 4 2 2 2 2 4" xfId="12750"/>
    <cellStyle name="Comma 2 4 2 2 2 2 5" xfId="12751"/>
    <cellStyle name="Comma 2 4 2 2 2 2 6" xfId="12752"/>
    <cellStyle name="Comma 2 4 2 2 2 2 6 2" xfId="12753"/>
    <cellStyle name="Comma 2 4 2 2 2 2 6 2 2" xfId="12754"/>
    <cellStyle name="Comma 2 4 2 2 2 2 7" xfId="12755"/>
    <cellStyle name="Comma 2 4 2 2 2 2 8" xfId="12756"/>
    <cellStyle name="Comma 2 4 2 2 2 3" xfId="12757"/>
    <cellStyle name="Comma 2 4 2 2 2 3 2" xfId="12758"/>
    <cellStyle name="Comma 2 4 2 2 2 3 3" xfId="12759"/>
    <cellStyle name="Comma 2 4 2 2 2 3 4" xfId="12760"/>
    <cellStyle name="Comma 2 4 2 2 2 3 5" xfId="12761"/>
    <cellStyle name="Comma 2 4 2 2 2 3 6" xfId="12762"/>
    <cellStyle name="Comma 2 4 2 2 2 3 7" xfId="12763"/>
    <cellStyle name="Comma 2 4 2 2 2 3 8" xfId="12764"/>
    <cellStyle name="Comma 2 4 2 2 2 4" xfId="12765"/>
    <cellStyle name="Comma 2 4 2 2 2 4 2" xfId="12766"/>
    <cellStyle name="Comma 2 4 2 2 2 4 3" xfId="12767"/>
    <cellStyle name="Comma 2 4 2 2 2 4 4" xfId="12768"/>
    <cellStyle name="Comma 2 4 2 2 2 4 5" xfId="12769"/>
    <cellStyle name="Comma 2 4 2 2 2 4 6" xfId="12770"/>
    <cellStyle name="Comma 2 4 2 2 2 4 7" xfId="12771"/>
    <cellStyle name="Comma 2 4 2 2 2 4 8" xfId="12772"/>
    <cellStyle name="Comma 2 4 2 2 2 5" xfId="12773"/>
    <cellStyle name="Comma 2 4 2 2 2 5 2" xfId="12774"/>
    <cellStyle name="Comma 2 4 2 2 2 5 3" xfId="12775"/>
    <cellStyle name="Comma 2 4 2 2 2 5 4" xfId="12776"/>
    <cellStyle name="Comma 2 4 2 2 2 5 5" xfId="12777"/>
    <cellStyle name="Comma 2 4 2 2 2 5 6" xfId="12778"/>
    <cellStyle name="Comma 2 4 2 2 2 5 7" xfId="12779"/>
    <cellStyle name="Comma 2 4 2 2 2 5 8" xfId="12780"/>
    <cellStyle name="Comma 2 4 2 2 2 6" xfId="12781"/>
    <cellStyle name="Comma 2 4 2 2 2 6 2" xfId="12782"/>
    <cellStyle name="Comma 2 4 2 2 2 6 2 2" xfId="12783"/>
    <cellStyle name="Comma 2 4 2 2 2 6 3" xfId="12784"/>
    <cellStyle name="Comma 2 4 2 2 2 6 4" xfId="12785"/>
    <cellStyle name="Comma 2 4 2 2 2 6 5" xfId="12786"/>
    <cellStyle name="Comma 2 4 2 2 2 6 6" xfId="12787"/>
    <cellStyle name="Comma 2 4 2 2 2 6 7" xfId="12788"/>
    <cellStyle name="Comma 2 4 2 2 2 6 8" xfId="12789"/>
    <cellStyle name="Comma 2 4 2 2 2 7" xfId="12790"/>
    <cellStyle name="Comma 2 4 2 2 2 8" xfId="12791"/>
    <cellStyle name="Comma 2 4 2 2 2 9" xfId="12792"/>
    <cellStyle name="Comma 2 4 2 2 2 9 2" xfId="12793"/>
    <cellStyle name="Comma 2 4 2 2 20" xfId="12794"/>
    <cellStyle name="Comma 2 4 2 2 20 2" xfId="12795"/>
    <cellStyle name="Comma 2 4 2 2 21" xfId="12796"/>
    <cellStyle name="Comma 2 4 2 2 21 2" xfId="12797"/>
    <cellStyle name="Comma 2 4 2 2 22" xfId="12798"/>
    <cellStyle name="Comma 2 4 2 2 22 2" xfId="12799"/>
    <cellStyle name="Comma 2 4 2 2 22 2 2" xfId="12800"/>
    <cellStyle name="Comma 2 4 2 2 23" xfId="12801"/>
    <cellStyle name="Comma 2 4 2 2 24" xfId="12802"/>
    <cellStyle name="Comma 2 4 2 2 25" xfId="12803"/>
    <cellStyle name="Comma 2 4 2 2 26" xfId="12804"/>
    <cellStyle name="Comma 2 4 2 2 27" xfId="12805"/>
    <cellStyle name="Comma 2 4 2 2 28" xfId="12806"/>
    <cellStyle name="Comma 2 4 2 2 29" xfId="12807"/>
    <cellStyle name="Comma 2 4 2 2 3" xfId="12808"/>
    <cellStyle name="Comma 2 4 2 2 3 2" xfId="12809"/>
    <cellStyle name="Comma 2 4 2 2 3 3" xfId="12810"/>
    <cellStyle name="Comma 2 4 2 2 3 4" xfId="12811"/>
    <cellStyle name="Comma 2 4 2 2 3 5" xfId="12812"/>
    <cellStyle name="Comma 2 4 2 2 3 6" xfId="12813"/>
    <cellStyle name="Comma 2 4 2 2 3 7" xfId="12814"/>
    <cellStyle name="Comma 2 4 2 2 3 8" xfId="12815"/>
    <cellStyle name="Comma 2 4 2 2 30" xfId="12816"/>
    <cellStyle name="Comma 2 4 2 2 31" xfId="12817"/>
    <cellStyle name="Comma 2 4 2 2 31 2" xfId="12818"/>
    <cellStyle name="Comma 2 4 2 2 4" xfId="12819"/>
    <cellStyle name="Comma 2 4 2 2 4 2" xfId="12820"/>
    <cellStyle name="Comma 2 4 2 2 4 3" xfId="12821"/>
    <cellStyle name="Comma 2 4 2 2 4 4" xfId="12822"/>
    <cellStyle name="Comma 2 4 2 2 4 5" xfId="12823"/>
    <cellStyle name="Comma 2 4 2 2 4 6" xfId="12824"/>
    <cellStyle name="Comma 2 4 2 2 4 7" xfId="12825"/>
    <cellStyle name="Comma 2 4 2 2 4 8" xfId="12826"/>
    <cellStyle name="Comma 2 4 2 2 5" xfId="12827"/>
    <cellStyle name="Comma 2 4 2 2 5 2" xfId="12828"/>
    <cellStyle name="Comma 2 4 2 2 5 3" xfId="12829"/>
    <cellStyle name="Comma 2 4 2 2 5 4" xfId="12830"/>
    <cellStyle name="Comma 2 4 2 2 5 5" xfId="12831"/>
    <cellStyle name="Comma 2 4 2 2 5 6" xfId="12832"/>
    <cellStyle name="Comma 2 4 2 2 5 7" xfId="12833"/>
    <cellStyle name="Comma 2 4 2 2 5 8" xfId="12834"/>
    <cellStyle name="Comma 2 4 2 2 6" xfId="12835"/>
    <cellStyle name="Comma 2 4 2 2 6 2" xfId="12836"/>
    <cellStyle name="Comma 2 4 2 2 6 3" xfId="12837"/>
    <cellStyle name="Comma 2 4 2 2 6 4" xfId="12838"/>
    <cellStyle name="Comma 2 4 2 2 6 5" xfId="12839"/>
    <cellStyle name="Comma 2 4 2 2 6 6" xfId="12840"/>
    <cellStyle name="Comma 2 4 2 2 6 7" xfId="12841"/>
    <cellStyle name="Comma 2 4 2 2 6 8" xfId="12842"/>
    <cellStyle name="Comma 2 4 2 2 7" xfId="12843"/>
    <cellStyle name="Comma 2 4 2 2 7 2" xfId="12844"/>
    <cellStyle name="Comma 2 4 2 2 7 3" xfId="12845"/>
    <cellStyle name="Comma 2 4 2 2 7 4" xfId="12846"/>
    <cellStyle name="Comma 2 4 2 2 7 5" xfId="12847"/>
    <cellStyle name="Comma 2 4 2 2 7 6" xfId="12848"/>
    <cellStyle name="Comma 2 4 2 2 7 7" xfId="12849"/>
    <cellStyle name="Comma 2 4 2 2 7 8" xfId="12850"/>
    <cellStyle name="Comma 2 4 2 2 8" xfId="12851"/>
    <cellStyle name="Comma 2 4 2 2 8 2" xfId="12852"/>
    <cellStyle name="Comma 2 4 2 2 8 3" xfId="12853"/>
    <cellStyle name="Comma 2 4 2 2 8 4" xfId="12854"/>
    <cellStyle name="Comma 2 4 2 2 8 5" xfId="12855"/>
    <cellStyle name="Comma 2 4 2 2 8 6" xfId="12856"/>
    <cellStyle name="Comma 2 4 2 2 8 7" xfId="12857"/>
    <cellStyle name="Comma 2 4 2 2 8 8" xfId="12858"/>
    <cellStyle name="Comma 2 4 2 2 9" xfId="12859"/>
    <cellStyle name="Comma 2 4 2 2 9 2" xfId="12860"/>
    <cellStyle name="Comma 2 4 2 2 9 3" xfId="12861"/>
    <cellStyle name="Comma 2 4 2 2 9 4" xfId="12862"/>
    <cellStyle name="Comma 2 4 2 2 9 5" xfId="12863"/>
    <cellStyle name="Comma 2 4 2 2 9 6" xfId="12864"/>
    <cellStyle name="Comma 2 4 2 2 9 7" xfId="12865"/>
    <cellStyle name="Comma 2 4 2 2 9 8" xfId="12866"/>
    <cellStyle name="Comma 2 4 2 20" xfId="12867"/>
    <cellStyle name="Comma 2 4 2 20 2" xfId="12868"/>
    <cellStyle name="Comma 2 4 2 21" xfId="12869"/>
    <cellStyle name="Comma 2 4 2 21 2" xfId="12870"/>
    <cellStyle name="Comma 2 4 2 22" xfId="12871"/>
    <cellStyle name="Comma 2 4 2 22 2" xfId="12872"/>
    <cellStyle name="Comma 2 4 2 22 2 2" xfId="12873"/>
    <cellStyle name="Comma 2 4 2 23" xfId="12874"/>
    <cellStyle name="Comma 2 4 2 24" xfId="12875"/>
    <cellStyle name="Comma 2 4 2 25" xfId="12876"/>
    <cellStyle name="Comma 2 4 2 26" xfId="12877"/>
    <cellStyle name="Comma 2 4 2 27" xfId="12878"/>
    <cellStyle name="Comma 2 4 2 28" xfId="12879"/>
    <cellStyle name="Comma 2 4 2 29" xfId="12880"/>
    <cellStyle name="Comma 2 4 2 3" xfId="3374"/>
    <cellStyle name="Comma 2 4 2 3 10" xfId="12881"/>
    <cellStyle name="Comma 2 4 2 3 10 2" xfId="12882"/>
    <cellStyle name="Comma 2 4 2 3 11" xfId="12883"/>
    <cellStyle name="Comma 2 4 2 3 12" xfId="12884"/>
    <cellStyle name="Comma 2 4 2 3 13" xfId="12885"/>
    <cellStyle name="Comma 2 4 2 3 13 2" xfId="12886"/>
    <cellStyle name="Comma 2 4 2 3 14" xfId="12887"/>
    <cellStyle name="Comma 2 4 2 3 2" xfId="12888"/>
    <cellStyle name="Comma 2 4 2 3 2 10" xfId="12889"/>
    <cellStyle name="Comma 2 4 2 3 2 11" xfId="12890"/>
    <cellStyle name="Comma 2 4 2 3 2 2" xfId="12891"/>
    <cellStyle name="Comma 2 4 2 3 2 2 2" xfId="12892"/>
    <cellStyle name="Comma 2 4 2 3 2 2 2 2" xfId="12893"/>
    <cellStyle name="Comma 2 4 2 3 2 2 3" xfId="12894"/>
    <cellStyle name="Comma 2 4 2 3 2 3" xfId="12895"/>
    <cellStyle name="Comma 2 4 2 3 2 4" xfId="12896"/>
    <cellStyle name="Comma 2 4 2 3 2 5" xfId="12897"/>
    <cellStyle name="Comma 2 4 2 3 2 6" xfId="12898"/>
    <cellStyle name="Comma 2 4 2 3 2 6 2" xfId="12899"/>
    <cellStyle name="Comma 2 4 2 3 2 7" xfId="12900"/>
    <cellStyle name="Comma 2 4 2 3 2 8" xfId="12901"/>
    <cellStyle name="Comma 2 4 2 3 2 8 2" xfId="12902"/>
    <cellStyle name="Comma 2 4 2 3 2 9" xfId="12903"/>
    <cellStyle name="Comma 2 4 2 3 3" xfId="12904"/>
    <cellStyle name="Comma 2 4 2 3 3 2" xfId="12905"/>
    <cellStyle name="Comma 2 4 2 3 3 3" xfId="12906"/>
    <cellStyle name="Comma 2 4 2 3 3 4" xfId="12907"/>
    <cellStyle name="Comma 2 4 2 3 3 5" xfId="12908"/>
    <cellStyle name="Comma 2 4 2 3 3 6" xfId="12909"/>
    <cellStyle name="Comma 2 4 2 3 3 7" xfId="12910"/>
    <cellStyle name="Comma 2 4 2 3 3 8" xfId="12911"/>
    <cellStyle name="Comma 2 4 2 3 4" xfId="12912"/>
    <cellStyle name="Comma 2 4 2 3 4 2" xfId="12913"/>
    <cellStyle name="Comma 2 4 2 3 4 3" xfId="12914"/>
    <cellStyle name="Comma 2 4 2 3 4 4" xfId="12915"/>
    <cellStyle name="Comma 2 4 2 3 4 5" xfId="12916"/>
    <cellStyle name="Comma 2 4 2 3 4 6" xfId="12917"/>
    <cellStyle name="Comma 2 4 2 3 4 7" xfId="12918"/>
    <cellStyle name="Comma 2 4 2 3 4 8" xfId="12919"/>
    <cellStyle name="Comma 2 4 2 3 5" xfId="12920"/>
    <cellStyle name="Comma 2 4 2 3 5 2" xfId="12921"/>
    <cellStyle name="Comma 2 4 2 3 5 3" xfId="12922"/>
    <cellStyle name="Comma 2 4 2 3 5 4" xfId="12923"/>
    <cellStyle name="Comma 2 4 2 3 5 5" xfId="12924"/>
    <cellStyle name="Comma 2 4 2 3 5 6" xfId="12925"/>
    <cellStyle name="Comma 2 4 2 3 5 7" xfId="12926"/>
    <cellStyle name="Comma 2 4 2 3 5 8" xfId="12927"/>
    <cellStyle name="Comma 2 4 2 3 6" xfId="12928"/>
    <cellStyle name="Comma 2 4 2 3 6 2" xfId="12929"/>
    <cellStyle name="Comma 2 4 2 3 6 3" xfId="12930"/>
    <cellStyle name="Comma 2 4 2 3 6 4" xfId="12931"/>
    <cellStyle name="Comma 2 4 2 3 6 5" xfId="12932"/>
    <cellStyle name="Comma 2 4 2 3 6 6" xfId="12933"/>
    <cellStyle name="Comma 2 4 2 3 6 7" xfId="12934"/>
    <cellStyle name="Comma 2 4 2 3 6 8" xfId="12935"/>
    <cellStyle name="Comma 2 4 2 3 7" xfId="12936"/>
    <cellStyle name="Comma 2 4 2 3 8" xfId="12937"/>
    <cellStyle name="Comma 2 4 2 3 9" xfId="12938"/>
    <cellStyle name="Comma 2 4 2 30" xfId="12939"/>
    <cellStyle name="Comma 2 4 2 31" xfId="12940"/>
    <cellStyle name="Comma 2 4 2 31 2" xfId="12941"/>
    <cellStyle name="Comma 2 4 2 32" xfId="12942"/>
    <cellStyle name="Comma 2 4 2 4" xfId="12943"/>
    <cellStyle name="Comma 2 4 2 4 2" xfId="12944"/>
    <cellStyle name="Comma 2 4 2 4 3" xfId="12945"/>
    <cellStyle name="Comma 2 4 2 4 4" xfId="12946"/>
    <cellStyle name="Comma 2 4 2 4 5" xfId="12947"/>
    <cellStyle name="Comma 2 4 2 4 6" xfId="12948"/>
    <cellStyle name="Comma 2 4 2 4 7" xfId="12949"/>
    <cellStyle name="Comma 2 4 2 4 8" xfId="12950"/>
    <cellStyle name="Comma 2 4 2 5" xfId="12951"/>
    <cellStyle name="Comma 2 4 2 5 2" xfId="12952"/>
    <cellStyle name="Comma 2 4 2 5 3" xfId="12953"/>
    <cellStyle name="Comma 2 4 2 5 4" xfId="12954"/>
    <cellStyle name="Comma 2 4 2 5 5" xfId="12955"/>
    <cellStyle name="Comma 2 4 2 5 6" xfId="12956"/>
    <cellStyle name="Comma 2 4 2 5 7" xfId="12957"/>
    <cellStyle name="Comma 2 4 2 5 8" xfId="12958"/>
    <cellStyle name="Comma 2 4 2 6" xfId="12959"/>
    <cellStyle name="Comma 2 4 2 6 2" xfId="12960"/>
    <cellStyle name="Comma 2 4 2 6 3" xfId="12961"/>
    <cellStyle name="Comma 2 4 2 6 4" xfId="12962"/>
    <cellStyle name="Comma 2 4 2 6 5" xfId="12963"/>
    <cellStyle name="Comma 2 4 2 6 6" xfId="12964"/>
    <cellStyle name="Comma 2 4 2 6 7" xfId="12965"/>
    <cellStyle name="Comma 2 4 2 6 8" xfId="12966"/>
    <cellStyle name="Comma 2 4 2 7" xfId="12967"/>
    <cellStyle name="Comma 2 4 2 7 2" xfId="12968"/>
    <cellStyle name="Comma 2 4 2 7 3" xfId="12969"/>
    <cellStyle name="Comma 2 4 2 7 4" xfId="12970"/>
    <cellStyle name="Comma 2 4 2 7 5" xfId="12971"/>
    <cellStyle name="Comma 2 4 2 7 6" xfId="12972"/>
    <cellStyle name="Comma 2 4 2 7 7" xfId="12973"/>
    <cellStyle name="Comma 2 4 2 7 8" xfId="12974"/>
    <cellStyle name="Comma 2 4 2 8" xfId="12975"/>
    <cellStyle name="Comma 2 4 2 8 2" xfId="12976"/>
    <cellStyle name="Comma 2 4 2 8 3" xfId="12977"/>
    <cellStyle name="Comma 2 4 2 8 4" xfId="12978"/>
    <cellStyle name="Comma 2 4 2 8 5" xfId="12979"/>
    <cellStyle name="Comma 2 4 2 8 6" xfId="12980"/>
    <cellStyle name="Comma 2 4 2 8 7" xfId="12981"/>
    <cellStyle name="Comma 2 4 2 8 8" xfId="12982"/>
    <cellStyle name="Comma 2 4 2 9" xfId="12983"/>
    <cellStyle name="Comma 2 4 2 9 2" xfId="12984"/>
    <cellStyle name="Comma 2 4 2 9 3" xfId="12985"/>
    <cellStyle name="Comma 2 4 2 9 4" xfId="12986"/>
    <cellStyle name="Comma 2 4 2 9 5" xfId="12987"/>
    <cellStyle name="Comma 2 4 2 9 6" xfId="12988"/>
    <cellStyle name="Comma 2 4 2 9 7" xfId="12989"/>
    <cellStyle name="Comma 2 4 2 9 8" xfId="12990"/>
    <cellStyle name="Comma 2 4 20" xfId="12991"/>
    <cellStyle name="Comma 2 4 20 10" xfId="12992"/>
    <cellStyle name="Comma 2 4 20 2" xfId="12993"/>
    <cellStyle name="Comma 2 4 20 3" xfId="12994"/>
    <cellStyle name="Comma 2 4 20 4" xfId="12995"/>
    <cellStyle name="Comma 2 4 20 5" xfId="12996"/>
    <cellStyle name="Comma 2 4 20 6" xfId="12997"/>
    <cellStyle name="Comma 2 4 20 7" xfId="12998"/>
    <cellStyle name="Comma 2 4 20 8" xfId="12999"/>
    <cellStyle name="Comma 2 4 20 8 2" xfId="13000"/>
    <cellStyle name="Comma 2 4 20 9" xfId="13001"/>
    <cellStyle name="Comma 2 4 21" xfId="13002"/>
    <cellStyle name="Comma 2 4 21 10" xfId="13003"/>
    <cellStyle name="Comma 2 4 21 2" xfId="13004"/>
    <cellStyle name="Comma 2 4 21 3" xfId="13005"/>
    <cellStyle name="Comma 2 4 21 4" xfId="13006"/>
    <cellStyle name="Comma 2 4 21 5" xfId="13007"/>
    <cellStyle name="Comma 2 4 21 6" xfId="13008"/>
    <cellStyle name="Comma 2 4 21 7" xfId="13009"/>
    <cellStyle name="Comma 2 4 21 8" xfId="13010"/>
    <cellStyle name="Comma 2 4 21 8 2" xfId="13011"/>
    <cellStyle name="Comma 2 4 21 9" xfId="13012"/>
    <cellStyle name="Comma 2 4 22" xfId="13013"/>
    <cellStyle name="Comma 2 4 22 10" xfId="13014"/>
    <cellStyle name="Comma 2 4 22 2" xfId="13015"/>
    <cellStyle name="Comma 2 4 22 3" xfId="13016"/>
    <cellStyle name="Comma 2 4 22 4" xfId="13017"/>
    <cellStyle name="Comma 2 4 22 5" xfId="13018"/>
    <cellStyle name="Comma 2 4 22 6" xfId="13019"/>
    <cellStyle name="Comma 2 4 22 7" xfId="13020"/>
    <cellStyle name="Comma 2 4 22 8" xfId="13021"/>
    <cellStyle name="Comma 2 4 22 8 2" xfId="13022"/>
    <cellStyle name="Comma 2 4 22 9" xfId="13023"/>
    <cellStyle name="Comma 2 4 23" xfId="13024"/>
    <cellStyle name="Comma 2 4 24" xfId="13025"/>
    <cellStyle name="Comma 2 4 25" xfId="13026"/>
    <cellStyle name="Comma 2 4 25 2" xfId="13027"/>
    <cellStyle name="Comma 2 4 26" xfId="13028"/>
    <cellStyle name="Comma 2 4 26 2" xfId="13029"/>
    <cellStyle name="Comma 2 4 27" xfId="13030"/>
    <cellStyle name="Comma 2 4 27 2" xfId="13031"/>
    <cellStyle name="Comma 2 4 28" xfId="13032"/>
    <cellStyle name="Comma 2 4 28 2" xfId="13033"/>
    <cellStyle name="Comma 2 4 29" xfId="13034"/>
    <cellStyle name="Comma 2 4 29 2" xfId="13035"/>
    <cellStyle name="Comma 2 4 3" xfId="3375"/>
    <cellStyle name="Comma 2 4 3 10" xfId="13036"/>
    <cellStyle name="Comma 2 4 3 10 2" xfId="13037"/>
    <cellStyle name="Comma 2 4 3 11" xfId="13038"/>
    <cellStyle name="Comma 2 4 3 11 2" xfId="13039"/>
    <cellStyle name="Comma 2 4 3 12" xfId="13040"/>
    <cellStyle name="Comma 2 4 3 12 2" xfId="13041"/>
    <cellStyle name="Comma 2 4 3 13" xfId="13042"/>
    <cellStyle name="Comma 2 4 3 13 2" xfId="13043"/>
    <cellStyle name="Comma 2 4 3 14" xfId="13044"/>
    <cellStyle name="Comma 2 4 3 14 2" xfId="13045"/>
    <cellStyle name="Comma 2 4 3 2" xfId="13046"/>
    <cellStyle name="Comma 2 4 3 3" xfId="13047"/>
    <cellStyle name="Comma 2 4 3 4" xfId="13048"/>
    <cellStyle name="Comma 2 4 3 5" xfId="13049"/>
    <cellStyle name="Comma 2 4 3 6" xfId="13050"/>
    <cellStyle name="Comma 2 4 3 7" xfId="13051"/>
    <cellStyle name="Comma 2 4 3 8" xfId="13052"/>
    <cellStyle name="Comma 2 4 3 9" xfId="13053"/>
    <cellStyle name="Comma 2 4 3 9 2" xfId="13054"/>
    <cellStyle name="Comma 2 4 30" xfId="13055"/>
    <cellStyle name="Comma 2 4 31" xfId="13056"/>
    <cellStyle name="Comma 2 4 32" xfId="13057"/>
    <cellStyle name="Comma 2 4 33" xfId="13058"/>
    <cellStyle name="Comma 2 4 34" xfId="13059"/>
    <cellStyle name="Comma 2 4 35" xfId="13060"/>
    <cellStyle name="Comma 2 4 36" xfId="13061"/>
    <cellStyle name="Comma 2 4 37" xfId="13062"/>
    <cellStyle name="Comma 2 4 38" xfId="13063"/>
    <cellStyle name="Comma 2 4 39" xfId="13064"/>
    <cellStyle name="Comma 2 4 4" xfId="3376"/>
    <cellStyle name="Comma 2 4 4 2" xfId="13065"/>
    <cellStyle name="Comma 2 4 4 3" xfId="13066"/>
    <cellStyle name="Comma 2 4 4 4" xfId="13067"/>
    <cellStyle name="Comma 2 4 4 5" xfId="13068"/>
    <cellStyle name="Comma 2 4 4 6" xfId="13069"/>
    <cellStyle name="Comma 2 4 4 7" xfId="13070"/>
    <cellStyle name="Comma 2 4 4 8" xfId="13071"/>
    <cellStyle name="Comma 2 4 4 9" xfId="13072"/>
    <cellStyle name="Comma 2 4 4 9 2" xfId="13073"/>
    <cellStyle name="Comma 2 4 40" xfId="13074"/>
    <cellStyle name="Comma 2 4 41" xfId="13075"/>
    <cellStyle name="Comma 2 4 42" xfId="13076"/>
    <cellStyle name="Comma 2 4 43" xfId="13077"/>
    <cellStyle name="Comma 2 4 44" xfId="13078"/>
    <cellStyle name="Comma 2 4 45" xfId="13079"/>
    <cellStyle name="Comma 2 4 46" xfId="13080"/>
    <cellStyle name="Comma 2 4 47" xfId="13081"/>
    <cellStyle name="Comma 2 4 48" xfId="13082"/>
    <cellStyle name="Comma 2 4 49" xfId="13083"/>
    <cellStyle name="Comma 2 4 5" xfId="3377"/>
    <cellStyle name="Comma 2 4 5 2" xfId="13084"/>
    <cellStyle name="Comma 2 4 5 3" xfId="13085"/>
    <cellStyle name="Comma 2 4 5 4" xfId="13086"/>
    <cellStyle name="Comma 2 4 5 5" xfId="13087"/>
    <cellStyle name="Comma 2 4 5 6" xfId="13088"/>
    <cellStyle name="Comma 2 4 5 7" xfId="13089"/>
    <cellStyle name="Comma 2 4 5 8" xfId="13090"/>
    <cellStyle name="Comma 2 4 5 9" xfId="13091"/>
    <cellStyle name="Comma 2 4 5 9 2" xfId="13092"/>
    <cellStyle name="Comma 2 4 50" xfId="13093"/>
    <cellStyle name="Comma 2 4 50 2" xfId="13094"/>
    <cellStyle name="Comma 2 4 51" xfId="13095"/>
    <cellStyle name="Comma 2 4 52" xfId="13096"/>
    <cellStyle name="Comma 2 4 53" xfId="13097"/>
    <cellStyle name="Comma 2 4 54" xfId="13098"/>
    <cellStyle name="Comma 2 4 55" xfId="13099"/>
    <cellStyle name="Comma 2 4 6" xfId="3378"/>
    <cellStyle name="Comma 2 4 6 2" xfId="13100"/>
    <cellStyle name="Comma 2 4 6 3" xfId="13101"/>
    <cellStyle name="Comma 2 4 6 4" xfId="13102"/>
    <cellStyle name="Comma 2 4 6 5" xfId="13103"/>
    <cellStyle name="Comma 2 4 6 6" xfId="13104"/>
    <cellStyle name="Comma 2 4 6 7" xfId="13105"/>
    <cellStyle name="Comma 2 4 6 8" xfId="13106"/>
    <cellStyle name="Comma 2 4 7" xfId="13107"/>
    <cellStyle name="Comma 2 4 7 2" xfId="13108"/>
    <cellStyle name="Comma 2 4 7 3" xfId="13109"/>
    <cellStyle name="Comma 2 4 7 4" xfId="13110"/>
    <cellStyle name="Comma 2 4 7 5" xfId="13111"/>
    <cellStyle name="Comma 2 4 7 6" xfId="13112"/>
    <cellStyle name="Comma 2 4 7 7" xfId="13113"/>
    <cellStyle name="Comma 2 4 7 8" xfId="13114"/>
    <cellStyle name="Comma 2 4 8" xfId="13115"/>
    <cellStyle name="Comma 2 4 8 10" xfId="13116"/>
    <cellStyle name="Comma 2 4 8 10 2" xfId="13117"/>
    <cellStyle name="Comma 2 4 8 11" xfId="13118"/>
    <cellStyle name="Comma 2 4 8 12" xfId="13119"/>
    <cellStyle name="Comma 2 4 8 13" xfId="13120"/>
    <cellStyle name="Comma 2 4 8 13 2" xfId="13121"/>
    <cellStyle name="Comma 2 4 8 14" xfId="13122"/>
    <cellStyle name="Comma 2 4 8 2" xfId="13123"/>
    <cellStyle name="Comma 2 4 8 2 10" xfId="13124"/>
    <cellStyle name="Comma 2 4 8 2 11" xfId="13125"/>
    <cellStyle name="Comma 2 4 8 2 2" xfId="13126"/>
    <cellStyle name="Comma 2 4 8 2 2 2" xfId="13127"/>
    <cellStyle name="Comma 2 4 8 2 2 2 2" xfId="13128"/>
    <cellStyle name="Comma 2 4 8 2 2 3" xfId="13129"/>
    <cellStyle name="Comma 2 4 8 2 3" xfId="13130"/>
    <cellStyle name="Comma 2 4 8 2 4" xfId="13131"/>
    <cellStyle name="Comma 2 4 8 2 5" xfId="13132"/>
    <cellStyle name="Comma 2 4 8 2 6" xfId="13133"/>
    <cellStyle name="Comma 2 4 8 2 6 2" xfId="13134"/>
    <cellStyle name="Comma 2 4 8 2 7" xfId="13135"/>
    <cellStyle name="Comma 2 4 8 2 8" xfId="13136"/>
    <cellStyle name="Comma 2 4 8 2 8 2" xfId="13137"/>
    <cellStyle name="Comma 2 4 8 2 9" xfId="13138"/>
    <cellStyle name="Comma 2 4 8 3" xfId="13139"/>
    <cellStyle name="Comma 2 4 8 3 2" xfId="13140"/>
    <cellStyle name="Comma 2 4 8 3 3" xfId="13141"/>
    <cellStyle name="Comma 2 4 8 3 4" xfId="13142"/>
    <cellStyle name="Comma 2 4 8 3 5" xfId="13143"/>
    <cellStyle name="Comma 2 4 8 3 6" xfId="13144"/>
    <cellStyle name="Comma 2 4 8 3 7" xfId="13145"/>
    <cellStyle name="Comma 2 4 8 3 8" xfId="13146"/>
    <cellStyle name="Comma 2 4 8 4" xfId="13147"/>
    <cellStyle name="Comma 2 4 8 4 2" xfId="13148"/>
    <cellStyle name="Comma 2 4 8 4 3" xfId="13149"/>
    <cellStyle name="Comma 2 4 8 4 4" xfId="13150"/>
    <cellStyle name="Comma 2 4 8 4 5" xfId="13151"/>
    <cellStyle name="Comma 2 4 8 4 6" xfId="13152"/>
    <cellStyle name="Comma 2 4 8 4 7" xfId="13153"/>
    <cellStyle name="Comma 2 4 8 4 8" xfId="13154"/>
    <cellStyle name="Comma 2 4 8 5" xfId="13155"/>
    <cellStyle name="Comma 2 4 8 5 2" xfId="13156"/>
    <cellStyle name="Comma 2 4 8 5 3" xfId="13157"/>
    <cellStyle name="Comma 2 4 8 5 4" xfId="13158"/>
    <cellStyle name="Comma 2 4 8 5 5" xfId="13159"/>
    <cellStyle name="Comma 2 4 8 5 6" xfId="13160"/>
    <cellStyle name="Comma 2 4 8 5 7" xfId="13161"/>
    <cellStyle name="Comma 2 4 8 5 8" xfId="13162"/>
    <cellStyle name="Comma 2 4 8 6" xfId="13163"/>
    <cellStyle name="Comma 2 4 8 6 2" xfId="13164"/>
    <cellStyle name="Comma 2 4 8 6 3" xfId="13165"/>
    <cellStyle name="Comma 2 4 8 6 4" xfId="13166"/>
    <cellStyle name="Comma 2 4 8 6 5" xfId="13167"/>
    <cellStyle name="Comma 2 4 8 6 6" xfId="13168"/>
    <cellStyle name="Comma 2 4 8 6 7" xfId="13169"/>
    <cellStyle name="Comma 2 4 8 6 8" xfId="13170"/>
    <cellStyle name="Comma 2 4 8 7" xfId="13171"/>
    <cellStyle name="Comma 2 4 8 8" xfId="13172"/>
    <cellStyle name="Comma 2 4 8 9" xfId="13173"/>
    <cellStyle name="Comma 2 4 9" xfId="13174"/>
    <cellStyle name="Comma 2 4 9 2" xfId="13175"/>
    <cellStyle name="Comma 2 4 9 3" xfId="13176"/>
    <cellStyle name="Comma 2 4 9 4" xfId="13177"/>
    <cellStyle name="Comma 2 4 9 5" xfId="13178"/>
    <cellStyle name="Comma 2 4 9 6" xfId="13179"/>
    <cellStyle name="Comma 2 4 9 7" xfId="13180"/>
    <cellStyle name="Comma 2 4 9 8" xfId="13181"/>
    <cellStyle name="Comma 2 40" xfId="13182"/>
    <cellStyle name="Comma 2 41" xfId="13183"/>
    <cellStyle name="Comma 2 42" xfId="13184"/>
    <cellStyle name="Comma 2 43" xfId="13185"/>
    <cellStyle name="Comma 2 44" xfId="13186"/>
    <cellStyle name="Comma 2 45" xfId="13187"/>
    <cellStyle name="Comma 2 46" xfId="13188"/>
    <cellStyle name="Comma 2 47" xfId="13189"/>
    <cellStyle name="Comma 2 48" xfId="13190"/>
    <cellStyle name="Comma 2 49" xfId="13191"/>
    <cellStyle name="Comma 2 5" xfId="71"/>
    <cellStyle name="Comma 2 5 10" xfId="3379"/>
    <cellStyle name="Comma 2 5 10 2" xfId="13192"/>
    <cellStyle name="Comma 2 5 10 3" xfId="13193"/>
    <cellStyle name="Comma 2 5 10 4" xfId="13194"/>
    <cellStyle name="Comma 2 5 10 5" xfId="13195"/>
    <cellStyle name="Comma 2 5 10 6" xfId="13196"/>
    <cellStyle name="Comma 2 5 10 7" xfId="13197"/>
    <cellStyle name="Comma 2 5 10 8" xfId="13198"/>
    <cellStyle name="Comma 2 5 11" xfId="3380"/>
    <cellStyle name="Comma 2 5 11 2" xfId="13199"/>
    <cellStyle name="Comma 2 5 11 3" xfId="13200"/>
    <cellStyle name="Comma 2 5 11 4" xfId="13201"/>
    <cellStyle name="Comma 2 5 11 5" xfId="13202"/>
    <cellStyle name="Comma 2 5 11 6" xfId="13203"/>
    <cellStyle name="Comma 2 5 11 7" xfId="13204"/>
    <cellStyle name="Comma 2 5 11 8" xfId="13205"/>
    <cellStyle name="Comma 2 5 12" xfId="3381"/>
    <cellStyle name="Comma 2 5 12 2" xfId="13206"/>
    <cellStyle name="Comma 2 5 12 3" xfId="13207"/>
    <cellStyle name="Comma 2 5 12 4" xfId="13208"/>
    <cellStyle name="Comma 2 5 12 5" xfId="13209"/>
    <cellStyle name="Comma 2 5 12 6" xfId="13210"/>
    <cellStyle name="Comma 2 5 12 7" xfId="13211"/>
    <cellStyle name="Comma 2 5 12 8" xfId="13212"/>
    <cellStyle name="Comma 2 5 13" xfId="3382"/>
    <cellStyle name="Comma 2 5 13 2" xfId="13213"/>
    <cellStyle name="Comma 2 5 13 3" xfId="13214"/>
    <cellStyle name="Comma 2 5 13 4" xfId="13215"/>
    <cellStyle name="Comma 2 5 13 5" xfId="13216"/>
    <cellStyle name="Comma 2 5 13 6" xfId="13217"/>
    <cellStyle name="Comma 2 5 13 7" xfId="13218"/>
    <cellStyle name="Comma 2 5 13 8" xfId="13219"/>
    <cellStyle name="Comma 2 5 14" xfId="3383"/>
    <cellStyle name="Comma 2 5 14 2" xfId="13220"/>
    <cellStyle name="Comma 2 5 14 3" xfId="13221"/>
    <cellStyle name="Comma 2 5 14 4" xfId="13222"/>
    <cellStyle name="Comma 2 5 14 5" xfId="13223"/>
    <cellStyle name="Comma 2 5 14 6" xfId="13224"/>
    <cellStyle name="Comma 2 5 14 7" xfId="13225"/>
    <cellStyle name="Comma 2 5 14 8" xfId="13226"/>
    <cellStyle name="Comma 2 5 15" xfId="13227"/>
    <cellStyle name="Comma 2 5 15 2" xfId="13228"/>
    <cellStyle name="Comma 2 5 15 3" xfId="13229"/>
    <cellStyle name="Comma 2 5 15 4" xfId="13230"/>
    <cellStyle name="Comma 2 5 15 5" xfId="13231"/>
    <cellStyle name="Comma 2 5 15 6" xfId="13232"/>
    <cellStyle name="Comma 2 5 15 7" xfId="13233"/>
    <cellStyle name="Comma 2 5 15 8" xfId="13234"/>
    <cellStyle name="Comma 2 5 16" xfId="13235"/>
    <cellStyle name="Comma 2 5 16 2" xfId="13236"/>
    <cellStyle name="Comma 2 5 16 3" xfId="13237"/>
    <cellStyle name="Comma 2 5 16 4" xfId="13238"/>
    <cellStyle name="Comma 2 5 16 5" xfId="13239"/>
    <cellStyle name="Comma 2 5 16 6" xfId="13240"/>
    <cellStyle name="Comma 2 5 16 7" xfId="13241"/>
    <cellStyle name="Comma 2 5 16 8" xfId="13242"/>
    <cellStyle name="Comma 2 5 17" xfId="13243"/>
    <cellStyle name="Comma 2 5 17 2" xfId="13244"/>
    <cellStyle name="Comma 2 5 17 3" xfId="13245"/>
    <cellStyle name="Comma 2 5 17 4" xfId="13246"/>
    <cellStyle name="Comma 2 5 17 5" xfId="13247"/>
    <cellStyle name="Comma 2 5 17 6" xfId="13248"/>
    <cellStyle name="Comma 2 5 17 7" xfId="13249"/>
    <cellStyle name="Comma 2 5 17 8" xfId="13250"/>
    <cellStyle name="Comma 2 5 18" xfId="13251"/>
    <cellStyle name="Comma 2 5 18 2" xfId="13252"/>
    <cellStyle name="Comma 2 5 18 3" xfId="13253"/>
    <cellStyle name="Comma 2 5 18 4" xfId="13254"/>
    <cellStyle name="Comma 2 5 18 5" xfId="13255"/>
    <cellStyle name="Comma 2 5 18 6" xfId="13256"/>
    <cellStyle name="Comma 2 5 18 7" xfId="13257"/>
    <cellStyle name="Comma 2 5 18 8" xfId="13258"/>
    <cellStyle name="Comma 2 5 19" xfId="13259"/>
    <cellStyle name="Comma 2 5 19 10" xfId="13260"/>
    <cellStyle name="Comma 2 5 19 11" xfId="13261"/>
    <cellStyle name="Comma 2 5 19 2" xfId="13262"/>
    <cellStyle name="Comma 2 5 19 2 2" xfId="13263"/>
    <cellStyle name="Comma 2 5 19 2 2 2" xfId="13264"/>
    <cellStyle name="Comma 2 5 19 2 3" xfId="13265"/>
    <cellStyle name="Comma 2 5 19 3" xfId="13266"/>
    <cellStyle name="Comma 2 5 19 4" xfId="13267"/>
    <cellStyle name="Comma 2 5 19 5" xfId="13268"/>
    <cellStyle name="Comma 2 5 19 6" xfId="13269"/>
    <cellStyle name="Comma 2 5 19 6 2" xfId="13270"/>
    <cellStyle name="Comma 2 5 19 7" xfId="13271"/>
    <cellStyle name="Comma 2 5 19 8" xfId="13272"/>
    <cellStyle name="Comma 2 5 19 8 2" xfId="13273"/>
    <cellStyle name="Comma 2 5 19 9" xfId="13274"/>
    <cellStyle name="Comma 2 5 2" xfId="3384"/>
    <cellStyle name="Comma 2 5 2 10" xfId="13275"/>
    <cellStyle name="Comma 2 5 2 10 2" xfId="13276"/>
    <cellStyle name="Comma 2 5 2 10 3" xfId="13277"/>
    <cellStyle name="Comma 2 5 2 10 4" xfId="13278"/>
    <cellStyle name="Comma 2 5 2 10 5" xfId="13279"/>
    <cellStyle name="Comma 2 5 2 10 6" xfId="13280"/>
    <cellStyle name="Comma 2 5 2 10 7" xfId="13281"/>
    <cellStyle name="Comma 2 5 2 10 8" xfId="13282"/>
    <cellStyle name="Comma 2 5 2 11" xfId="13283"/>
    <cellStyle name="Comma 2 5 2 11 2" xfId="13284"/>
    <cellStyle name="Comma 2 5 2 11 3" xfId="13285"/>
    <cellStyle name="Comma 2 5 2 11 4" xfId="13286"/>
    <cellStyle name="Comma 2 5 2 11 5" xfId="13287"/>
    <cellStyle name="Comma 2 5 2 11 6" xfId="13288"/>
    <cellStyle name="Comma 2 5 2 11 7" xfId="13289"/>
    <cellStyle name="Comma 2 5 2 11 8" xfId="13290"/>
    <cellStyle name="Comma 2 5 2 12" xfId="13291"/>
    <cellStyle name="Comma 2 5 2 12 2" xfId="13292"/>
    <cellStyle name="Comma 2 5 2 12 3" xfId="13293"/>
    <cellStyle name="Comma 2 5 2 12 4" xfId="13294"/>
    <cellStyle name="Comma 2 5 2 12 5" xfId="13295"/>
    <cellStyle name="Comma 2 5 2 12 6" xfId="13296"/>
    <cellStyle name="Comma 2 5 2 12 7" xfId="13297"/>
    <cellStyle name="Comma 2 5 2 12 8" xfId="13298"/>
    <cellStyle name="Comma 2 5 2 13" xfId="13299"/>
    <cellStyle name="Comma 2 5 2 13 10" xfId="13300"/>
    <cellStyle name="Comma 2 5 2 13 2" xfId="13301"/>
    <cellStyle name="Comma 2 5 2 13 3" xfId="13302"/>
    <cellStyle name="Comma 2 5 2 13 4" xfId="13303"/>
    <cellStyle name="Comma 2 5 2 13 5" xfId="13304"/>
    <cellStyle name="Comma 2 5 2 13 6" xfId="13305"/>
    <cellStyle name="Comma 2 5 2 13 7" xfId="13306"/>
    <cellStyle name="Comma 2 5 2 13 8" xfId="13307"/>
    <cellStyle name="Comma 2 5 2 13 8 2" xfId="13308"/>
    <cellStyle name="Comma 2 5 2 13 9" xfId="13309"/>
    <cellStyle name="Comma 2 5 2 14" xfId="13310"/>
    <cellStyle name="Comma 2 5 2 14 10" xfId="13311"/>
    <cellStyle name="Comma 2 5 2 14 2" xfId="13312"/>
    <cellStyle name="Comma 2 5 2 14 3" xfId="13313"/>
    <cellStyle name="Comma 2 5 2 14 4" xfId="13314"/>
    <cellStyle name="Comma 2 5 2 14 5" xfId="13315"/>
    <cellStyle name="Comma 2 5 2 14 6" xfId="13316"/>
    <cellStyle name="Comma 2 5 2 14 7" xfId="13317"/>
    <cellStyle name="Comma 2 5 2 14 8" xfId="13318"/>
    <cellStyle name="Comma 2 5 2 14 8 2" xfId="13319"/>
    <cellStyle name="Comma 2 5 2 14 9" xfId="13320"/>
    <cellStyle name="Comma 2 5 2 15" xfId="13321"/>
    <cellStyle name="Comma 2 5 2 15 10" xfId="13322"/>
    <cellStyle name="Comma 2 5 2 15 2" xfId="13323"/>
    <cellStyle name="Comma 2 5 2 15 3" xfId="13324"/>
    <cellStyle name="Comma 2 5 2 15 4" xfId="13325"/>
    <cellStyle name="Comma 2 5 2 15 5" xfId="13326"/>
    <cellStyle name="Comma 2 5 2 15 6" xfId="13327"/>
    <cellStyle name="Comma 2 5 2 15 7" xfId="13328"/>
    <cellStyle name="Comma 2 5 2 15 8" xfId="13329"/>
    <cellStyle name="Comma 2 5 2 15 8 2" xfId="13330"/>
    <cellStyle name="Comma 2 5 2 15 9" xfId="13331"/>
    <cellStyle name="Comma 2 5 2 16" xfId="13332"/>
    <cellStyle name="Comma 2 5 2 16 10" xfId="13333"/>
    <cellStyle name="Comma 2 5 2 16 2" xfId="13334"/>
    <cellStyle name="Comma 2 5 2 16 3" xfId="13335"/>
    <cellStyle name="Comma 2 5 2 16 4" xfId="13336"/>
    <cellStyle name="Comma 2 5 2 16 5" xfId="13337"/>
    <cellStyle name="Comma 2 5 2 16 6" xfId="13338"/>
    <cellStyle name="Comma 2 5 2 16 7" xfId="13339"/>
    <cellStyle name="Comma 2 5 2 16 8" xfId="13340"/>
    <cellStyle name="Comma 2 5 2 16 8 2" xfId="13341"/>
    <cellStyle name="Comma 2 5 2 16 9" xfId="13342"/>
    <cellStyle name="Comma 2 5 2 17" xfId="13343"/>
    <cellStyle name="Comma 2 5 2 18" xfId="13344"/>
    <cellStyle name="Comma 2 5 2 19" xfId="13345"/>
    <cellStyle name="Comma 2 5 2 19 2" xfId="13346"/>
    <cellStyle name="Comma 2 5 2 2" xfId="3385"/>
    <cellStyle name="Comma 2 5 2 2 10" xfId="13347"/>
    <cellStyle name="Comma 2 5 2 2 10 2" xfId="13348"/>
    <cellStyle name="Comma 2 5 2 2 10 3" xfId="13349"/>
    <cellStyle name="Comma 2 5 2 2 10 4" xfId="13350"/>
    <cellStyle name="Comma 2 5 2 2 10 5" xfId="13351"/>
    <cellStyle name="Comma 2 5 2 2 10 6" xfId="13352"/>
    <cellStyle name="Comma 2 5 2 2 10 7" xfId="13353"/>
    <cellStyle name="Comma 2 5 2 2 10 8" xfId="13354"/>
    <cellStyle name="Comma 2 5 2 2 11" xfId="13355"/>
    <cellStyle name="Comma 2 5 2 2 11 2" xfId="13356"/>
    <cellStyle name="Comma 2 5 2 2 11 3" xfId="13357"/>
    <cellStyle name="Comma 2 5 2 2 11 4" xfId="13358"/>
    <cellStyle name="Comma 2 5 2 2 11 5" xfId="13359"/>
    <cellStyle name="Comma 2 5 2 2 11 6" xfId="13360"/>
    <cellStyle name="Comma 2 5 2 2 11 7" xfId="13361"/>
    <cellStyle name="Comma 2 5 2 2 11 8" xfId="13362"/>
    <cellStyle name="Comma 2 5 2 2 12" xfId="13363"/>
    <cellStyle name="Comma 2 5 2 2 12 2" xfId="13364"/>
    <cellStyle name="Comma 2 5 2 2 12 3" xfId="13365"/>
    <cellStyle name="Comma 2 5 2 2 12 4" xfId="13366"/>
    <cellStyle name="Comma 2 5 2 2 12 5" xfId="13367"/>
    <cellStyle name="Comma 2 5 2 2 12 6" xfId="13368"/>
    <cellStyle name="Comma 2 5 2 2 12 7" xfId="13369"/>
    <cellStyle name="Comma 2 5 2 2 12 8" xfId="13370"/>
    <cellStyle name="Comma 2 5 2 2 13" xfId="13371"/>
    <cellStyle name="Comma 2 5 2 2 13 10" xfId="13372"/>
    <cellStyle name="Comma 2 5 2 2 13 2" xfId="13373"/>
    <cellStyle name="Comma 2 5 2 2 13 3" xfId="13374"/>
    <cellStyle name="Comma 2 5 2 2 13 4" xfId="13375"/>
    <cellStyle name="Comma 2 5 2 2 13 5" xfId="13376"/>
    <cellStyle name="Comma 2 5 2 2 13 6" xfId="13377"/>
    <cellStyle name="Comma 2 5 2 2 13 7" xfId="13378"/>
    <cellStyle name="Comma 2 5 2 2 13 8" xfId="13379"/>
    <cellStyle name="Comma 2 5 2 2 13 8 2" xfId="13380"/>
    <cellStyle name="Comma 2 5 2 2 13 9" xfId="13381"/>
    <cellStyle name="Comma 2 5 2 2 14" xfId="13382"/>
    <cellStyle name="Comma 2 5 2 2 14 10" xfId="13383"/>
    <cellStyle name="Comma 2 5 2 2 14 2" xfId="13384"/>
    <cellStyle name="Comma 2 5 2 2 14 3" xfId="13385"/>
    <cellStyle name="Comma 2 5 2 2 14 4" xfId="13386"/>
    <cellStyle name="Comma 2 5 2 2 14 5" xfId="13387"/>
    <cellStyle name="Comma 2 5 2 2 14 6" xfId="13388"/>
    <cellStyle name="Comma 2 5 2 2 14 7" xfId="13389"/>
    <cellStyle name="Comma 2 5 2 2 14 8" xfId="13390"/>
    <cellStyle name="Comma 2 5 2 2 14 8 2" xfId="13391"/>
    <cellStyle name="Comma 2 5 2 2 14 9" xfId="13392"/>
    <cellStyle name="Comma 2 5 2 2 15" xfId="13393"/>
    <cellStyle name="Comma 2 5 2 2 15 10" xfId="13394"/>
    <cellStyle name="Comma 2 5 2 2 15 2" xfId="13395"/>
    <cellStyle name="Comma 2 5 2 2 15 3" xfId="13396"/>
    <cellStyle name="Comma 2 5 2 2 15 4" xfId="13397"/>
    <cellStyle name="Comma 2 5 2 2 15 5" xfId="13398"/>
    <cellStyle name="Comma 2 5 2 2 15 6" xfId="13399"/>
    <cellStyle name="Comma 2 5 2 2 15 7" xfId="13400"/>
    <cellStyle name="Comma 2 5 2 2 15 8" xfId="13401"/>
    <cellStyle name="Comma 2 5 2 2 15 8 2" xfId="13402"/>
    <cellStyle name="Comma 2 5 2 2 15 9" xfId="13403"/>
    <cellStyle name="Comma 2 5 2 2 16" xfId="13404"/>
    <cellStyle name="Comma 2 5 2 2 16 10" xfId="13405"/>
    <cellStyle name="Comma 2 5 2 2 16 2" xfId="13406"/>
    <cellStyle name="Comma 2 5 2 2 16 3" xfId="13407"/>
    <cellStyle name="Comma 2 5 2 2 16 4" xfId="13408"/>
    <cellStyle name="Comma 2 5 2 2 16 5" xfId="13409"/>
    <cellStyle name="Comma 2 5 2 2 16 6" xfId="13410"/>
    <cellStyle name="Comma 2 5 2 2 16 7" xfId="13411"/>
    <cellStyle name="Comma 2 5 2 2 16 8" xfId="13412"/>
    <cellStyle name="Comma 2 5 2 2 16 8 2" xfId="13413"/>
    <cellStyle name="Comma 2 5 2 2 16 9" xfId="13414"/>
    <cellStyle name="Comma 2 5 2 2 17" xfId="13415"/>
    <cellStyle name="Comma 2 5 2 2 18" xfId="13416"/>
    <cellStyle name="Comma 2 5 2 2 19" xfId="13417"/>
    <cellStyle name="Comma 2 5 2 2 19 2" xfId="13418"/>
    <cellStyle name="Comma 2 5 2 2 2" xfId="13419"/>
    <cellStyle name="Comma 2 5 2 2 2 10" xfId="13420"/>
    <cellStyle name="Comma 2 5 2 2 2 10 2" xfId="13421"/>
    <cellStyle name="Comma 2 5 2 2 2 11" xfId="13422"/>
    <cellStyle name="Comma 2 5 2 2 2 11 2" xfId="13423"/>
    <cellStyle name="Comma 2 5 2 2 2 12" xfId="13424"/>
    <cellStyle name="Comma 2 5 2 2 2 12 2" xfId="13425"/>
    <cellStyle name="Comma 2 5 2 2 2 13" xfId="13426"/>
    <cellStyle name="Comma 2 5 2 2 2 13 2" xfId="13427"/>
    <cellStyle name="Comma 2 5 2 2 2 14" xfId="13428"/>
    <cellStyle name="Comma 2 5 2 2 2 15" xfId="13429"/>
    <cellStyle name="Comma 2 5 2 2 2 15 2" xfId="13430"/>
    <cellStyle name="Comma 2 5 2 2 2 2" xfId="13431"/>
    <cellStyle name="Comma 2 5 2 2 2 2 2" xfId="13432"/>
    <cellStyle name="Comma 2 5 2 2 2 2 2 2" xfId="13433"/>
    <cellStyle name="Comma 2 5 2 2 2 2 2 2 2" xfId="13434"/>
    <cellStyle name="Comma 2 5 2 2 2 2 2 2 2 2" xfId="13435"/>
    <cellStyle name="Comma 2 5 2 2 2 2 2 2 2 2 2" xfId="13436"/>
    <cellStyle name="Comma 2 5 2 2 2 2 2 2 2 2 2 2" xfId="13437"/>
    <cellStyle name="Comma 2 5 2 2 2 2 2 2 3" xfId="13438"/>
    <cellStyle name="Comma 2 5 2 2 2 2 2 3" xfId="13439"/>
    <cellStyle name="Comma 2 5 2 2 2 2 2 3 2" xfId="13440"/>
    <cellStyle name="Comma 2 5 2 2 2 2 3" xfId="13441"/>
    <cellStyle name="Comma 2 5 2 2 2 2 4" xfId="13442"/>
    <cellStyle name="Comma 2 5 2 2 2 2 5" xfId="13443"/>
    <cellStyle name="Comma 2 5 2 2 2 2 6" xfId="13444"/>
    <cellStyle name="Comma 2 5 2 2 2 2 6 2" xfId="13445"/>
    <cellStyle name="Comma 2 5 2 2 2 2 6 2 2" xfId="13446"/>
    <cellStyle name="Comma 2 5 2 2 2 2 7" xfId="13447"/>
    <cellStyle name="Comma 2 5 2 2 2 2 8" xfId="13448"/>
    <cellStyle name="Comma 2 5 2 2 2 3" xfId="13449"/>
    <cellStyle name="Comma 2 5 2 2 2 3 2" xfId="13450"/>
    <cellStyle name="Comma 2 5 2 2 2 3 3" xfId="13451"/>
    <cellStyle name="Comma 2 5 2 2 2 3 4" xfId="13452"/>
    <cellStyle name="Comma 2 5 2 2 2 3 5" xfId="13453"/>
    <cellStyle name="Comma 2 5 2 2 2 3 6" xfId="13454"/>
    <cellStyle name="Comma 2 5 2 2 2 3 7" xfId="13455"/>
    <cellStyle name="Comma 2 5 2 2 2 3 8" xfId="13456"/>
    <cellStyle name="Comma 2 5 2 2 2 4" xfId="13457"/>
    <cellStyle name="Comma 2 5 2 2 2 4 2" xfId="13458"/>
    <cellStyle name="Comma 2 5 2 2 2 4 3" xfId="13459"/>
    <cellStyle name="Comma 2 5 2 2 2 4 4" xfId="13460"/>
    <cellStyle name="Comma 2 5 2 2 2 4 5" xfId="13461"/>
    <cellStyle name="Comma 2 5 2 2 2 4 6" xfId="13462"/>
    <cellStyle name="Comma 2 5 2 2 2 4 7" xfId="13463"/>
    <cellStyle name="Comma 2 5 2 2 2 4 8" xfId="13464"/>
    <cellStyle name="Comma 2 5 2 2 2 5" xfId="13465"/>
    <cellStyle name="Comma 2 5 2 2 2 5 2" xfId="13466"/>
    <cellStyle name="Comma 2 5 2 2 2 5 3" xfId="13467"/>
    <cellStyle name="Comma 2 5 2 2 2 5 4" xfId="13468"/>
    <cellStyle name="Comma 2 5 2 2 2 5 5" xfId="13469"/>
    <cellStyle name="Comma 2 5 2 2 2 5 6" xfId="13470"/>
    <cellStyle name="Comma 2 5 2 2 2 5 7" xfId="13471"/>
    <cellStyle name="Comma 2 5 2 2 2 5 8" xfId="13472"/>
    <cellStyle name="Comma 2 5 2 2 2 6" xfId="13473"/>
    <cellStyle name="Comma 2 5 2 2 2 6 2" xfId="13474"/>
    <cellStyle name="Comma 2 5 2 2 2 6 2 2" xfId="13475"/>
    <cellStyle name="Comma 2 5 2 2 2 6 3" xfId="13476"/>
    <cellStyle name="Comma 2 5 2 2 2 6 4" xfId="13477"/>
    <cellStyle name="Comma 2 5 2 2 2 6 5" xfId="13478"/>
    <cellStyle name="Comma 2 5 2 2 2 6 6" xfId="13479"/>
    <cellStyle name="Comma 2 5 2 2 2 6 7" xfId="13480"/>
    <cellStyle name="Comma 2 5 2 2 2 6 8" xfId="13481"/>
    <cellStyle name="Comma 2 5 2 2 2 7" xfId="13482"/>
    <cellStyle name="Comma 2 5 2 2 2 8" xfId="13483"/>
    <cellStyle name="Comma 2 5 2 2 2 9" xfId="13484"/>
    <cellStyle name="Comma 2 5 2 2 2 9 2" xfId="13485"/>
    <cellStyle name="Comma 2 5 2 2 20" xfId="13486"/>
    <cellStyle name="Comma 2 5 2 2 20 2" xfId="13487"/>
    <cellStyle name="Comma 2 5 2 2 21" xfId="13488"/>
    <cellStyle name="Comma 2 5 2 2 21 2" xfId="13489"/>
    <cellStyle name="Comma 2 5 2 2 22" xfId="13490"/>
    <cellStyle name="Comma 2 5 2 2 22 2" xfId="13491"/>
    <cellStyle name="Comma 2 5 2 2 22 2 2" xfId="13492"/>
    <cellStyle name="Comma 2 5 2 2 23" xfId="13493"/>
    <cellStyle name="Comma 2 5 2 2 24" xfId="13494"/>
    <cellStyle name="Comma 2 5 2 2 25" xfId="13495"/>
    <cellStyle name="Comma 2 5 2 2 26" xfId="13496"/>
    <cellStyle name="Comma 2 5 2 2 27" xfId="13497"/>
    <cellStyle name="Comma 2 5 2 2 28" xfId="13498"/>
    <cellStyle name="Comma 2 5 2 2 29" xfId="13499"/>
    <cellStyle name="Comma 2 5 2 2 3" xfId="13500"/>
    <cellStyle name="Comma 2 5 2 2 3 2" xfId="13501"/>
    <cellStyle name="Comma 2 5 2 2 3 3" xfId="13502"/>
    <cellStyle name="Comma 2 5 2 2 3 4" xfId="13503"/>
    <cellStyle name="Comma 2 5 2 2 3 5" xfId="13504"/>
    <cellStyle name="Comma 2 5 2 2 3 6" xfId="13505"/>
    <cellStyle name="Comma 2 5 2 2 3 7" xfId="13506"/>
    <cellStyle name="Comma 2 5 2 2 3 8" xfId="13507"/>
    <cellStyle name="Comma 2 5 2 2 30" xfId="13508"/>
    <cellStyle name="Comma 2 5 2 2 31" xfId="13509"/>
    <cellStyle name="Comma 2 5 2 2 31 2" xfId="13510"/>
    <cellStyle name="Comma 2 5 2 2 4" xfId="13511"/>
    <cellStyle name="Comma 2 5 2 2 4 2" xfId="13512"/>
    <cellStyle name="Comma 2 5 2 2 4 3" xfId="13513"/>
    <cellStyle name="Comma 2 5 2 2 4 4" xfId="13514"/>
    <cellStyle name="Comma 2 5 2 2 4 5" xfId="13515"/>
    <cellStyle name="Comma 2 5 2 2 4 6" xfId="13516"/>
    <cellStyle name="Comma 2 5 2 2 4 7" xfId="13517"/>
    <cellStyle name="Comma 2 5 2 2 4 8" xfId="13518"/>
    <cellStyle name="Comma 2 5 2 2 5" xfId="13519"/>
    <cellStyle name="Comma 2 5 2 2 5 2" xfId="13520"/>
    <cellStyle name="Comma 2 5 2 2 5 3" xfId="13521"/>
    <cellStyle name="Comma 2 5 2 2 5 4" xfId="13522"/>
    <cellStyle name="Comma 2 5 2 2 5 5" xfId="13523"/>
    <cellStyle name="Comma 2 5 2 2 5 6" xfId="13524"/>
    <cellStyle name="Comma 2 5 2 2 5 7" xfId="13525"/>
    <cellStyle name="Comma 2 5 2 2 5 8" xfId="13526"/>
    <cellStyle name="Comma 2 5 2 2 6" xfId="13527"/>
    <cellStyle name="Comma 2 5 2 2 6 2" xfId="13528"/>
    <cellStyle name="Comma 2 5 2 2 6 3" xfId="13529"/>
    <cellStyle name="Comma 2 5 2 2 6 4" xfId="13530"/>
    <cellStyle name="Comma 2 5 2 2 6 5" xfId="13531"/>
    <cellStyle name="Comma 2 5 2 2 6 6" xfId="13532"/>
    <cellStyle name="Comma 2 5 2 2 6 7" xfId="13533"/>
    <cellStyle name="Comma 2 5 2 2 6 8" xfId="13534"/>
    <cellStyle name="Comma 2 5 2 2 7" xfId="13535"/>
    <cellStyle name="Comma 2 5 2 2 7 2" xfId="13536"/>
    <cellStyle name="Comma 2 5 2 2 7 3" xfId="13537"/>
    <cellStyle name="Comma 2 5 2 2 7 4" xfId="13538"/>
    <cellStyle name="Comma 2 5 2 2 7 5" xfId="13539"/>
    <cellStyle name="Comma 2 5 2 2 7 6" xfId="13540"/>
    <cellStyle name="Comma 2 5 2 2 7 7" xfId="13541"/>
    <cellStyle name="Comma 2 5 2 2 7 8" xfId="13542"/>
    <cellStyle name="Comma 2 5 2 2 8" xfId="13543"/>
    <cellStyle name="Comma 2 5 2 2 8 2" xfId="13544"/>
    <cellStyle name="Comma 2 5 2 2 8 3" xfId="13545"/>
    <cellStyle name="Comma 2 5 2 2 8 4" xfId="13546"/>
    <cellStyle name="Comma 2 5 2 2 8 5" xfId="13547"/>
    <cellStyle name="Comma 2 5 2 2 8 6" xfId="13548"/>
    <cellStyle name="Comma 2 5 2 2 8 7" xfId="13549"/>
    <cellStyle name="Comma 2 5 2 2 8 8" xfId="13550"/>
    <cellStyle name="Comma 2 5 2 2 9" xfId="13551"/>
    <cellStyle name="Comma 2 5 2 2 9 2" xfId="13552"/>
    <cellStyle name="Comma 2 5 2 2 9 3" xfId="13553"/>
    <cellStyle name="Comma 2 5 2 2 9 4" xfId="13554"/>
    <cellStyle name="Comma 2 5 2 2 9 5" xfId="13555"/>
    <cellStyle name="Comma 2 5 2 2 9 6" xfId="13556"/>
    <cellStyle name="Comma 2 5 2 2 9 7" xfId="13557"/>
    <cellStyle name="Comma 2 5 2 2 9 8" xfId="13558"/>
    <cellStyle name="Comma 2 5 2 20" xfId="13559"/>
    <cellStyle name="Comma 2 5 2 20 2" xfId="13560"/>
    <cellStyle name="Comma 2 5 2 21" xfId="13561"/>
    <cellStyle name="Comma 2 5 2 21 2" xfId="13562"/>
    <cellStyle name="Comma 2 5 2 22" xfId="13563"/>
    <cellStyle name="Comma 2 5 2 22 2" xfId="13564"/>
    <cellStyle name="Comma 2 5 2 22 2 2" xfId="13565"/>
    <cellStyle name="Comma 2 5 2 23" xfId="13566"/>
    <cellStyle name="Comma 2 5 2 24" xfId="13567"/>
    <cellStyle name="Comma 2 5 2 25" xfId="13568"/>
    <cellStyle name="Comma 2 5 2 26" xfId="13569"/>
    <cellStyle name="Comma 2 5 2 27" xfId="13570"/>
    <cellStyle name="Comma 2 5 2 28" xfId="13571"/>
    <cellStyle name="Comma 2 5 2 29" xfId="13572"/>
    <cellStyle name="Comma 2 5 2 3" xfId="13573"/>
    <cellStyle name="Comma 2 5 2 3 10" xfId="13574"/>
    <cellStyle name="Comma 2 5 2 3 10 2" xfId="13575"/>
    <cellStyle name="Comma 2 5 2 3 11" xfId="13576"/>
    <cellStyle name="Comma 2 5 2 3 12" xfId="13577"/>
    <cellStyle name="Comma 2 5 2 3 13" xfId="13578"/>
    <cellStyle name="Comma 2 5 2 3 13 2" xfId="13579"/>
    <cellStyle name="Comma 2 5 2 3 14" xfId="13580"/>
    <cellStyle name="Comma 2 5 2 3 2" xfId="13581"/>
    <cellStyle name="Comma 2 5 2 3 2 10" xfId="13582"/>
    <cellStyle name="Comma 2 5 2 3 2 11" xfId="13583"/>
    <cellStyle name="Comma 2 5 2 3 2 2" xfId="13584"/>
    <cellStyle name="Comma 2 5 2 3 2 2 2" xfId="13585"/>
    <cellStyle name="Comma 2 5 2 3 2 2 2 2" xfId="13586"/>
    <cellStyle name="Comma 2 5 2 3 2 2 3" xfId="13587"/>
    <cellStyle name="Comma 2 5 2 3 2 3" xfId="13588"/>
    <cellStyle name="Comma 2 5 2 3 2 4" xfId="13589"/>
    <cellStyle name="Comma 2 5 2 3 2 5" xfId="13590"/>
    <cellStyle name="Comma 2 5 2 3 2 6" xfId="13591"/>
    <cellStyle name="Comma 2 5 2 3 2 6 2" xfId="13592"/>
    <cellStyle name="Comma 2 5 2 3 2 7" xfId="13593"/>
    <cellStyle name="Comma 2 5 2 3 2 8" xfId="13594"/>
    <cellStyle name="Comma 2 5 2 3 2 8 2" xfId="13595"/>
    <cellStyle name="Comma 2 5 2 3 2 9" xfId="13596"/>
    <cellStyle name="Comma 2 5 2 3 3" xfId="13597"/>
    <cellStyle name="Comma 2 5 2 3 3 2" xfId="13598"/>
    <cellStyle name="Comma 2 5 2 3 3 3" xfId="13599"/>
    <cellStyle name="Comma 2 5 2 3 3 4" xfId="13600"/>
    <cellStyle name="Comma 2 5 2 3 3 5" xfId="13601"/>
    <cellStyle name="Comma 2 5 2 3 3 6" xfId="13602"/>
    <cellStyle name="Comma 2 5 2 3 3 7" xfId="13603"/>
    <cellStyle name="Comma 2 5 2 3 3 8" xfId="13604"/>
    <cellStyle name="Comma 2 5 2 3 4" xfId="13605"/>
    <cellStyle name="Comma 2 5 2 3 4 2" xfId="13606"/>
    <cellStyle name="Comma 2 5 2 3 4 3" xfId="13607"/>
    <cellStyle name="Comma 2 5 2 3 4 4" xfId="13608"/>
    <cellStyle name="Comma 2 5 2 3 4 5" xfId="13609"/>
    <cellStyle name="Comma 2 5 2 3 4 6" xfId="13610"/>
    <cellStyle name="Comma 2 5 2 3 4 7" xfId="13611"/>
    <cellStyle name="Comma 2 5 2 3 4 8" xfId="13612"/>
    <cellStyle name="Comma 2 5 2 3 5" xfId="13613"/>
    <cellStyle name="Comma 2 5 2 3 5 2" xfId="13614"/>
    <cellStyle name="Comma 2 5 2 3 5 3" xfId="13615"/>
    <cellStyle name="Comma 2 5 2 3 5 4" xfId="13616"/>
    <cellStyle name="Comma 2 5 2 3 5 5" xfId="13617"/>
    <cellStyle name="Comma 2 5 2 3 5 6" xfId="13618"/>
    <cellStyle name="Comma 2 5 2 3 5 7" xfId="13619"/>
    <cellStyle name="Comma 2 5 2 3 5 8" xfId="13620"/>
    <cellStyle name="Comma 2 5 2 3 6" xfId="13621"/>
    <cellStyle name="Comma 2 5 2 3 6 2" xfId="13622"/>
    <cellStyle name="Comma 2 5 2 3 6 3" xfId="13623"/>
    <cellStyle name="Comma 2 5 2 3 6 4" xfId="13624"/>
    <cellStyle name="Comma 2 5 2 3 6 5" xfId="13625"/>
    <cellStyle name="Comma 2 5 2 3 6 6" xfId="13626"/>
    <cellStyle name="Comma 2 5 2 3 6 7" xfId="13627"/>
    <cellStyle name="Comma 2 5 2 3 6 8" xfId="13628"/>
    <cellStyle name="Comma 2 5 2 3 7" xfId="13629"/>
    <cellStyle name="Comma 2 5 2 3 8" xfId="13630"/>
    <cellStyle name="Comma 2 5 2 3 9" xfId="13631"/>
    <cellStyle name="Comma 2 5 2 30" xfId="13632"/>
    <cellStyle name="Comma 2 5 2 31" xfId="13633"/>
    <cellStyle name="Comma 2 5 2 31 2" xfId="13634"/>
    <cellStyle name="Comma 2 5 2 32" xfId="13635"/>
    <cellStyle name="Comma 2 5 2 32 2" xfId="13636"/>
    <cellStyle name="Comma 2 5 2 33" xfId="13637"/>
    <cellStyle name="Comma 2 5 2 33 2" xfId="13638"/>
    <cellStyle name="Comma 2 5 2 34" xfId="13639"/>
    <cellStyle name="Comma 2 5 2 34 2" xfId="13640"/>
    <cellStyle name="Comma 2 5 2 35" xfId="13641"/>
    <cellStyle name="Comma 2 5 2 35 2" xfId="13642"/>
    <cellStyle name="Comma 2 5 2 36" xfId="13643"/>
    <cellStyle name="Comma 2 5 2 36 2" xfId="13644"/>
    <cellStyle name="Comma 2 5 2 37" xfId="13645"/>
    <cellStyle name="Comma 2 5 2 37 2" xfId="13646"/>
    <cellStyle name="Comma 2 5 2 38" xfId="13647"/>
    <cellStyle name="Comma 2 5 2 38 2" xfId="13648"/>
    <cellStyle name="Comma 2 5 2 39" xfId="13649"/>
    <cellStyle name="Comma 2 5 2 39 2" xfId="13650"/>
    <cellStyle name="Comma 2 5 2 4" xfId="13651"/>
    <cellStyle name="Comma 2 5 2 4 2" xfId="13652"/>
    <cellStyle name="Comma 2 5 2 4 3" xfId="13653"/>
    <cellStyle name="Comma 2 5 2 4 4" xfId="13654"/>
    <cellStyle name="Comma 2 5 2 4 5" xfId="13655"/>
    <cellStyle name="Comma 2 5 2 4 6" xfId="13656"/>
    <cellStyle name="Comma 2 5 2 4 7" xfId="13657"/>
    <cellStyle name="Comma 2 5 2 4 8" xfId="13658"/>
    <cellStyle name="Comma 2 5 2 40" xfId="13659"/>
    <cellStyle name="Comma 2 5 2 5" xfId="13660"/>
    <cellStyle name="Comma 2 5 2 5 2" xfId="13661"/>
    <cellStyle name="Comma 2 5 2 5 3" xfId="13662"/>
    <cellStyle name="Comma 2 5 2 5 4" xfId="13663"/>
    <cellStyle name="Comma 2 5 2 5 5" xfId="13664"/>
    <cellStyle name="Comma 2 5 2 5 6" xfId="13665"/>
    <cellStyle name="Comma 2 5 2 5 7" xfId="13666"/>
    <cellStyle name="Comma 2 5 2 5 8" xfId="13667"/>
    <cellStyle name="Comma 2 5 2 6" xfId="13668"/>
    <cellStyle name="Comma 2 5 2 6 2" xfId="13669"/>
    <cellStyle name="Comma 2 5 2 6 3" xfId="13670"/>
    <cellStyle name="Comma 2 5 2 6 4" xfId="13671"/>
    <cellStyle name="Comma 2 5 2 6 5" xfId="13672"/>
    <cellStyle name="Comma 2 5 2 6 6" xfId="13673"/>
    <cellStyle name="Comma 2 5 2 6 7" xfId="13674"/>
    <cellStyle name="Comma 2 5 2 6 8" xfId="13675"/>
    <cellStyle name="Comma 2 5 2 7" xfId="13676"/>
    <cellStyle name="Comma 2 5 2 7 2" xfId="13677"/>
    <cellStyle name="Comma 2 5 2 7 3" xfId="13678"/>
    <cellStyle name="Comma 2 5 2 7 4" xfId="13679"/>
    <cellStyle name="Comma 2 5 2 7 5" xfId="13680"/>
    <cellStyle name="Comma 2 5 2 7 6" xfId="13681"/>
    <cellStyle name="Comma 2 5 2 7 7" xfId="13682"/>
    <cellStyle name="Comma 2 5 2 7 8" xfId="13683"/>
    <cellStyle name="Comma 2 5 2 8" xfId="13684"/>
    <cellStyle name="Comma 2 5 2 8 2" xfId="13685"/>
    <cellStyle name="Comma 2 5 2 8 3" xfId="13686"/>
    <cellStyle name="Comma 2 5 2 8 4" xfId="13687"/>
    <cellStyle name="Comma 2 5 2 8 5" xfId="13688"/>
    <cellStyle name="Comma 2 5 2 8 6" xfId="13689"/>
    <cellStyle name="Comma 2 5 2 8 7" xfId="13690"/>
    <cellStyle name="Comma 2 5 2 8 8" xfId="13691"/>
    <cellStyle name="Comma 2 5 2 9" xfId="13692"/>
    <cellStyle name="Comma 2 5 2 9 2" xfId="13693"/>
    <cellStyle name="Comma 2 5 2 9 3" xfId="13694"/>
    <cellStyle name="Comma 2 5 2 9 4" xfId="13695"/>
    <cellStyle name="Comma 2 5 2 9 5" xfId="13696"/>
    <cellStyle name="Comma 2 5 2 9 6" xfId="13697"/>
    <cellStyle name="Comma 2 5 2 9 7" xfId="13698"/>
    <cellStyle name="Comma 2 5 2 9 8" xfId="13699"/>
    <cellStyle name="Comma 2 5 20" xfId="13700"/>
    <cellStyle name="Comma 2 5 20 10" xfId="13701"/>
    <cellStyle name="Comma 2 5 20 2" xfId="13702"/>
    <cellStyle name="Comma 2 5 20 3" xfId="13703"/>
    <cellStyle name="Comma 2 5 20 4" xfId="13704"/>
    <cellStyle name="Comma 2 5 20 5" xfId="13705"/>
    <cellStyle name="Comma 2 5 20 6" xfId="13706"/>
    <cellStyle name="Comma 2 5 20 7" xfId="13707"/>
    <cellStyle name="Comma 2 5 20 8" xfId="13708"/>
    <cellStyle name="Comma 2 5 20 8 2" xfId="13709"/>
    <cellStyle name="Comma 2 5 20 9" xfId="13710"/>
    <cellStyle name="Comma 2 5 21" xfId="13711"/>
    <cellStyle name="Comma 2 5 21 10" xfId="13712"/>
    <cellStyle name="Comma 2 5 21 2" xfId="13713"/>
    <cellStyle name="Comma 2 5 21 3" xfId="13714"/>
    <cellStyle name="Comma 2 5 21 4" xfId="13715"/>
    <cellStyle name="Comma 2 5 21 5" xfId="13716"/>
    <cellStyle name="Comma 2 5 21 6" xfId="13717"/>
    <cellStyle name="Comma 2 5 21 7" xfId="13718"/>
    <cellStyle name="Comma 2 5 21 8" xfId="13719"/>
    <cellStyle name="Comma 2 5 21 8 2" xfId="13720"/>
    <cellStyle name="Comma 2 5 21 9" xfId="13721"/>
    <cellStyle name="Comma 2 5 22" xfId="13722"/>
    <cellStyle name="Comma 2 5 22 10" xfId="13723"/>
    <cellStyle name="Comma 2 5 22 2" xfId="13724"/>
    <cellStyle name="Comma 2 5 22 3" xfId="13725"/>
    <cellStyle name="Comma 2 5 22 4" xfId="13726"/>
    <cellStyle name="Comma 2 5 22 5" xfId="13727"/>
    <cellStyle name="Comma 2 5 22 6" xfId="13728"/>
    <cellStyle name="Comma 2 5 22 7" xfId="13729"/>
    <cellStyle name="Comma 2 5 22 8" xfId="13730"/>
    <cellStyle name="Comma 2 5 22 8 2" xfId="13731"/>
    <cellStyle name="Comma 2 5 22 9" xfId="13732"/>
    <cellStyle name="Comma 2 5 23" xfId="13733"/>
    <cellStyle name="Comma 2 5 24" xfId="13734"/>
    <cellStyle name="Comma 2 5 25" xfId="13735"/>
    <cellStyle name="Comma 2 5 25 2" xfId="13736"/>
    <cellStyle name="Comma 2 5 26" xfId="13737"/>
    <cellStyle name="Comma 2 5 26 2" xfId="13738"/>
    <cellStyle name="Comma 2 5 27" xfId="13739"/>
    <cellStyle name="Comma 2 5 27 2" xfId="13740"/>
    <cellStyle name="Comma 2 5 28" xfId="13741"/>
    <cellStyle name="Comma 2 5 28 2" xfId="13742"/>
    <cellStyle name="Comma 2 5 29" xfId="13743"/>
    <cellStyle name="Comma 2 5 29 2" xfId="13744"/>
    <cellStyle name="Comma 2 5 3" xfId="3386"/>
    <cellStyle name="Comma 2 5 3 2" xfId="13745"/>
    <cellStyle name="Comma 2 5 3 3" xfId="13746"/>
    <cellStyle name="Comma 2 5 3 4" xfId="13747"/>
    <cellStyle name="Comma 2 5 3 5" xfId="13748"/>
    <cellStyle name="Comma 2 5 3 6" xfId="13749"/>
    <cellStyle name="Comma 2 5 3 7" xfId="13750"/>
    <cellStyle name="Comma 2 5 3 8" xfId="13751"/>
    <cellStyle name="Comma 2 5 3 9" xfId="13752"/>
    <cellStyle name="Comma 2 5 3 9 2" xfId="13753"/>
    <cellStyle name="Comma 2 5 30" xfId="13754"/>
    <cellStyle name="Comma 2 5 31" xfId="13755"/>
    <cellStyle name="Comma 2 5 32" xfId="13756"/>
    <cellStyle name="Comma 2 5 33" xfId="13757"/>
    <cellStyle name="Comma 2 5 34" xfId="13758"/>
    <cellStyle name="Comma 2 5 35" xfId="13759"/>
    <cellStyle name="Comma 2 5 36" xfId="13760"/>
    <cellStyle name="Comma 2 5 37" xfId="13761"/>
    <cellStyle name="Comma 2 5 38" xfId="13762"/>
    <cellStyle name="Comma 2 5 39" xfId="13763"/>
    <cellStyle name="Comma 2 5 4" xfId="3387"/>
    <cellStyle name="Comma 2 5 4 2" xfId="13764"/>
    <cellStyle name="Comma 2 5 4 3" xfId="13765"/>
    <cellStyle name="Comma 2 5 4 4" xfId="13766"/>
    <cellStyle name="Comma 2 5 4 5" xfId="13767"/>
    <cellStyle name="Comma 2 5 4 6" xfId="13768"/>
    <cellStyle name="Comma 2 5 4 7" xfId="13769"/>
    <cellStyle name="Comma 2 5 4 8" xfId="13770"/>
    <cellStyle name="Comma 2 5 4 9" xfId="13771"/>
    <cellStyle name="Comma 2 5 4 9 2" xfId="13772"/>
    <cellStyle name="Comma 2 5 40" xfId="13773"/>
    <cellStyle name="Comma 2 5 41" xfId="13774"/>
    <cellStyle name="Comma 2 5 42" xfId="13775"/>
    <cellStyle name="Comma 2 5 43" xfId="13776"/>
    <cellStyle name="Comma 2 5 44" xfId="13777"/>
    <cellStyle name="Comma 2 5 45" xfId="13778"/>
    <cellStyle name="Comma 2 5 46" xfId="13779"/>
    <cellStyle name="Comma 2 5 47" xfId="13780"/>
    <cellStyle name="Comma 2 5 48" xfId="13781"/>
    <cellStyle name="Comma 2 5 49" xfId="13782"/>
    <cellStyle name="Comma 2 5 5" xfId="3388"/>
    <cellStyle name="Comma 2 5 5 2" xfId="13783"/>
    <cellStyle name="Comma 2 5 5 3" xfId="13784"/>
    <cellStyle name="Comma 2 5 5 4" xfId="13785"/>
    <cellStyle name="Comma 2 5 5 5" xfId="13786"/>
    <cellStyle name="Comma 2 5 5 6" xfId="13787"/>
    <cellStyle name="Comma 2 5 5 7" xfId="13788"/>
    <cellStyle name="Comma 2 5 5 8" xfId="13789"/>
    <cellStyle name="Comma 2 5 5 9" xfId="13790"/>
    <cellStyle name="Comma 2 5 5 9 2" xfId="13791"/>
    <cellStyle name="Comma 2 5 50" xfId="13792"/>
    <cellStyle name="Comma 2 5 50 2" xfId="13793"/>
    <cellStyle name="Comma 2 5 51" xfId="13794"/>
    <cellStyle name="Comma 2 5 52" xfId="13795"/>
    <cellStyle name="Comma 2 5 53" xfId="13796"/>
    <cellStyle name="Comma 2 5 54" xfId="13797"/>
    <cellStyle name="Comma 2 5 55" xfId="13798"/>
    <cellStyle name="Comma 2 5 6" xfId="3389"/>
    <cellStyle name="Comma 2 5 6 2" xfId="13799"/>
    <cellStyle name="Comma 2 5 6 3" xfId="13800"/>
    <cellStyle name="Comma 2 5 6 4" xfId="13801"/>
    <cellStyle name="Comma 2 5 6 5" xfId="13802"/>
    <cellStyle name="Comma 2 5 6 6" xfId="13803"/>
    <cellStyle name="Comma 2 5 6 7" xfId="13804"/>
    <cellStyle name="Comma 2 5 6 8" xfId="13805"/>
    <cellStyle name="Comma 2 5 7" xfId="3390"/>
    <cellStyle name="Comma 2 5 7 2" xfId="13806"/>
    <cellStyle name="Comma 2 5 7 3" xfId="13807"/>
    <cellStyle name="Comma 2 5 7 4" xfId="13808"/>
    <cellStyle name="Comma 2 5 7 5" xfId="13809"/>
    <cellStyle name="Comma 2 5 7 6" xfId="13810"/>
    <cellStyle name="Comma 2 5 7 7" xfId="13811"/>
    <cellStyle name="Comma 2 5 7 8" xfId="13812"/>
    <cellStyle name="Comma 2 5 8" xfId="3391"/>
    <cellStyle name="Comma 2 5 8 10" xfId="13813"/>
    <cellStyle name="Comma 2 5 8 10 2" xfId="13814"/>
    <cellStyle name="Comma 2 5 8 11" xfId="13815"/>
    <cellStyle name="Comma 2 5 8 12" xfId="13816"/>
    <cellStyle name="Comma 2 5 8 13" xfId="13817"/>
    <cellStyle name="Comma 2 5 8 13 2" xfId="13818"/>
    <cellStyle name="Comma 2 5 8 14" xfId="13819"/>
    <cellStyle name="Comma 2 5 8 2" xfId="13820"/>
    <cellStyle name="Comma 2 5 8 2 10" xfId="13821"/>
    <cellStyle name="Comma 2 5 8 2 11" xfId="13822"/>
    <cellStyle name="Comma 2 5 8 2 2" xfId="13823"/>
    <cellStyle name="Comma 2 5 8 2 2 2" xfId="13824"/>
    <cellStyle name="Comma 2 5 8 2 2 2 2" xfId="13825"/>
    <cellStyle name="Comma 2 5 8 2 2 3" xfId="13826"/>
    <cellStyle name="Comma 2 5 8 2 3" xfId="13827"/>
    <cellStyle name="Comma 2 5 8 2 4" xfId="13828"/>
    <cellStyle name="Comma 2 5 8 2 5" xfId="13829"/>
    <cellStyle name="Comma 2 5 8 2 6" xfId="13830"/>
    <cellStyle name="Comma 2 5 8 2 6 2" xfId="13831"/>
    <cellStyle name="Comma 2 5 8 2 7" xfId="13832"/>
    <cellStyle name="Comma 2 5 8 2 8" xfId="13833"/>
    <cellStyle name="Comma 2 5 8 2 8 2" xfId="13834"/>
    <cellStyle name="Comma 2 5 8 2 9" xfId="13835"/>
    <cellStyle name="Comma 2 5 8 3" xfId="13836"/>
    <cellStyle name="Comma 2 5 8 3 2" xfId="13837"/>
    <cellStyle name="Comma 2 5 8 3 3" xfId="13838"/>
    <cellStyle name="Comma 2 5 8 3 4" xfId="13839"/>
    <cellStyle name="Comma 2 5 8 3 5" xfId="13840"/>
    <cellStyle name="Comma 2 5 8 3 6" xfId="13841"/>
    <cellStyle name="Comma 2 5 8 3 7" xfId="13842"/>
    <cellStyle name="Comma 2 5 8 3 8" xfId="13843"/>
    <cellStyle name="Comma 2 5 8 4" xfId="13844"/>
    <cellStyle name="Comma 2 5 8 4 2" xfId="13845"/>
    <cellStyle name="Comma 2 5 8 4 3" xfId="13846"/>
    <cellStyle name="Comma 2 5 8 4 4" xfId="13847"/>
    <cellStyle name="Comma 2 5 8 4 5" xfId="13848"/>
    <cellStyle name="Comma 2 5 8 4 6" xfId="13849"/>
    <cellStyle name="Comma 2 5 8 4 7" xfId="13850"/>
    <cellStyle name="Comma 2 5 8 4 8" xfId="13851"/>
    <cellStyle name="Comma 2 5 8 5" xfId="13852"/>
    <cellStyle name="Comma 2 5 8 5 2" xfId="13853"/>
    <cellStyle name="Comma 2 5 8 5 3" xfId="13854"/>
    <cellStyle name="Comma 2 5 8 5 4" xfId="13855"/>
    <cellStyle name="Comma 2 5 8 5 5" xfId="13856"/>
    <cellStyle name="Comma 2 5 8 5 6" xfId="13857"/>
    <cellStyle name="Comma 2 5 8 5 7" xfId="13858"/>
    <cellStyle name="Comma 2 5 8 5 8" xfId="13859"/>
    <cellStyle name="Comma 2 5 8 6" xfId="13860"/>
    <cellStyle name="Comma 2 5 8 6 2" xfId="13861"/>
    <cellStyle name="Comma 2 5 8 6 3" xfId="13862"/>
    <cellStyle name="Comma 2 5 8 6 4" xfId="13863"/>
    <cellStyle name="Comma 2 5 8 6 5" xfId="13864"/>
    <cellStyle name="Comma 2 5 8 6 6" xfId="13865"/>
    <cellStyle name="Comma 2 5 8 6 7" xfId="13866"/>
    <cellStyle name="Comma 2 5 8 6 8" xfId="13867"/>
    <cellStyle name="Comma 2 5 8 7" xfId="13868"/>
    <cellStyle name="Comma 2 5 8 8" xfId="13869"/>
    <cellStyle name="Comma 2 5 8 9" xfId="13870"/>
    <cellStyle name="Comma 2 5 9" xfId="3392"/>
    <cellStyle name="Comma 2 5 9 2" xfId="13871"/>
    <cellStyle name="Comma 2 5 9 3" xfId="13872"/>
    <cellStyle name="Comma 2 5 9 4" xfId="13873"/>
    <cellStyle name="Comma 2 5 9 5" xfId="13874"/>
    <cellStyle name="Comma 2 5 9 6" xfId="13875"/>
    <cellStyle name="Comma 2 5 9 7" xfId="13876"/>
    <cellStyle name="Comma 2 5 9 8" xfId="13877"/>
    <cellStyle name="Comma 2 50" xfId="13878"/>
    <cellStyle name="Comma 2 51" xfId="13879"/>
    <cellStyle name="Comma 2 52" xfId="13880"/>
    <cellStyle name="Comma 2 53" xfId="13881"/>
    <cellStyle name="Comma 2 54" xfId="13882"/>
    <cellStyle name="Comma 2 6" xfId="72"/>
    <cellStyle name="Comma 2 6 10" xfId="13883"/>
    <cellStyle name="Comma 2 6 10 2" xfId="13884"/>
    <cellStyle name="Comma 2 6 10 3" xfId="13885"/>
    <cellStyle name="Comma 2 6 10 4" xfId="13886"/>
    <cellStyle name="Comma 2 6 10 5" xfId="13887"/>
    <cellStyle name="Comma 2 6 10 6" xfId="13888"/>
    <cellStyle name="Comma 2 6 10 7" xfId="13889"/>
    <cellStyle name="Comma 2 6 10 8" xfId="13890"/>
    <cellStyle name="Comma 2 6 11" xfId="13891"/>
    <cellStyle name="Comma 2 6 11 2" xfId="13892"/>
    <cellStyle name="Comma 2 6 11 3" xfId="13893"/>
    <cellStyle name="Comma 2 6 11 4" xfId="13894"/>
    <cellStyle name="Comma 2 6 11 5" xfId="13895"/>
    <cellStyle name="Comma 2 6 11 6" xfId="13896"/>
    <cellStyle name="Comma 2 6 11 7" xfId="13897"/>
    <cellStyle name="Comma 2 6 11 8" xfId="13898"/>
    <cellStyle name="Comma 2 6 12" xfId="13899"/>
    <cellStyle name="Comma 2 6 12 2" xfId="13900"/>
    <cellStyle name="Comma 2 6 12 3" xfId="13901"/>
    <cellStyle name="Comma 2 6 12 4" xfId="13902"/>
    <cellStyle name="Comma 2 6 12 5" xfId="13903"/>
    <cellStyle name="Comma 2 6 12 6" xfId="13904"/>
    <cellStyle name="Comma 2 6 12 7" xfId="13905"/>
    <cellStyle name="Comma 2 6 12 8" xfId="13906"/>
    <cellStyle name="Comma 2 6 13" xfId="13907"/>
    <cellStyle name="Comma 2 6 13 2" xfId="13908"/>
    <cellStyle name="Comma 2 6 13 3" xfId="13909"/>
    <cellStyle name="Comma 2 6 13 4" xfId="13910"/>
    <cellStyle name="Comma 2 6 13 5" xfId="13911"/>
    <cellStyle name="Comma 2 6 13 6" xfId="13912"/>
    <cellStyle name="Comma 2 6 13 7" xfId="13913"/>
    <cellStyle name="Comma 2 6 13 8" xfId="13914"/>
    <cellStyle name="Comma 2 6 14" xfId="13915"/>
    <cellStyle name="Comma 2 6 14 2" xfId="13916"/>
    <cellStyle name="Comma 2 6 14 3" xfId="13917"/>
    <cellStyle name="Comma 2 6 14 4" xfId="13918"/>
    <cellStyle name="Comma 2 6 14 5" xfId="13919"/>
    <cellStyle name="Comma 2 6 14 6" xfId="13920"/>
    <cellStyle name="Comma 2 6 14 7" xfId="13921"/>
    <cellStyle name="Comma 2 6 14 8" xfId="13922"/>
    <cellStyle name="Comma 2 6 15" xfId="13923"/>
    <cellStyle name="Comma 2 6 15 2" xfId="13924"/>
    <cellStyle name="Comma 2 6 15 3" xfId="13925"/>
    <cellStyle name="Comma 2 6 15 4" xfId="13926"/>
    <cellStyle name="Comma 2 6 15 5" xfId="13927"/>
    <cellStyle name="Comma 2 6 15 6" xfId="13928"/>
    <cellStyle name="Comma 2 6 15 7" xfId="13929"/>
    <cellStyle name="Comma 2 6 15 8" xfId="13930"/>
    <cellStyle name="Comma 2 6 16" xfId="13931"/>
    <cellStyle name="Comma 2 6 16 2" xfId="13932"/>
    <cellStyle name="Comma 2 6 16 3" xfId="13933"/>
    <cellStyle name="Comma 2 6 16 4" xfId="13934"/>
    <cellStyle name="Comma 2 6 16 5" xfId="13935"/>
    <cellStyle name="Comma 2 6 16 6" xfId="13936"/>
    <cellStyle name="Comma 2 6 16 7" xfId="13937"/>
    <cellStyle name="Comma 2 6 16 8" xfId="13938"/>
    <cellStyle name="Comma 2 6 17" xfId="13939"/>
    <cellStyle name="Comma 2 6 17 2" xfId="13940"/>
    <cellStyle name="Comma 2 6 17 3" xfId="13941"/>
    <cellStyle name="Comma 2 6 17 4" xfId="13942"/>
    <cellStyle name="Comma 2 6 17 5" xfId="13943"/>
    <cellStyle name="Comma 2 6 17 6" xfId="13944"/>
    <cellStyle name="Comma 2 6 17 7" xfId="13945"/>
    <cellStyle name="Comma 2 6 17 8" xfId="13946"/>
    <cellStyle name="Comma 2 6 18" xfId="13947"/>
    <cellStyle name="Comma 2 6 18 2" xfId="13948"/>
    <cellStyle name="Comma 2 6 18 3" xfId="13949"/>
    <cellStyle name="Comma 2 6 18 4" xfId="13950"/>
    <cellStyle name="Comma 2 6 18 5" xfId="13951"/>
    <cellStyle name="Comma 2 6 18 6" xfId="13952"/>
    <cellStyle name="Comma 2 6 18 7" xfId="13953"/>
    <cellStyle name="Comma 2 6 18 8" xfId="13954"/>
    <cellStyle name="Comma 2 6 19" xfId="13955"/>
    <cellStyle name="Comma 2 6 19 10" xfId="13956"/>
    <cellStyle name="Comma 2 6 19 11" xfId="13957"/>
    <cellStyle name="Comma 2 6 19 2" xfId="13958"/>
    <cellStyle name="Comma 2 6 19 2 2" xfId="13959"/>
    <cellStyle name="Comma 2 6 19 2 2 2" xfId="13960"/>
    <cellStyle name="Comma 2 6 19 2 3" xfId="13961"/>
    <cellStyle name="Comma 2 6 19 3" xfId="13962"/>
    <cellStyle name="Comma 2 6 19 4" xfId="13963"/>
    <cellStyle name="Comma 2 6 19 5" xfId="13964"/>
    <cellStyle name="Comma 2 6 19 6" xfId="13965"/>
    <cellStyle name="Comma 2 6 19 6 2" xfId="13966"/>
    <cellStyle name="Comma 2 6 19 7" xfId="13967"/>
    <cellStyle name="Comma 2 6 19 8" xfId="13968"/>
    <cellStyle name="Comma 2 6 19 8 2" xfId="13969"/>
    <cellStyle name="Comma 2 6 19 9" xfId="13970"/>
    <cellStyle name="Comma 2 6 2" xfId="3393"/>
    <cellStyle name="Comma 2 6 2 10" xfId="13971"/>
    <cellStyle name="Comma 2 6 2 10 2" xfId="13972"/>
    <cellStyle name="Comma 2 6 2 10 3" xfId="13973"/>
    <cellStyle name="Comma 2 6 2 10 4" xfId="13974"/>
    <cellStyle name="Comma 2 6 2 10 5" xfId="13975"/>
    <cellStyle name="Comma 2 6 2 10 6" xfId="13976"/>
    <cellStyle name="Comma 2 6 2 10 7" xfId="13977"/>
    <cellStyle name="Comma 2 6 2 10 8" xfId="13978"/>
    <cellStyle name="Comma 2 6 2 11" xfId="13979"/>
    <cellStyle name="Comma 2 6 2 11 2" xfId="13980"/>
    <cellStyle name="Comma 2 6 2 11 3" xfId="13981"/>
    <cellStyle name="Comma 2 6 2 11 4" xfId="13982"/>
    <cellStyle name="Comma 2 6 2 11 5" xfId="13983"/>
    <cellStyle name="Comma 2 6 2 11 6" xfId="13984"/>
    <cellStyle name="Comma 2 6 2 11 7" xfId="13985"/>
    <cellStyle name="Comma 2 6 2 11 8" xfId="13986"/>
    <cellStyle name="Comma 2 6 2 12" xfId="13987"/>
    <cellStyle name="Comma 2 6 2 12 2" xfId="13988"/>
    <cellStyle name="Comma 2 6 2 12 3" xfId="13989"/>
    <cellStyle name="Comma 2 6 2 12 4" xfId="13990"/>
    <cellStyle name="Comma 2 6 2 12 5" xfId="13991"/>
    <cellStyle name="Comma 2 6 2 12 6" xfId="13992"/>
    <cellStyle name="Comma 2 6 2 12 7" xfId="13993"/>
    <cellStyle name="Comma 2 6 2 12 8" xfId="13994"/>
    <cellStyle name="Comma 2 6 2 13" xfId="13995"/>
    <cellStyle name="Comma 2 6 2 13 10" xfId="13996"/>
    <cellStyle name="Comma 2 6 2 13 2" xfId="13997"/>
    <cellStyle name="Comma 2 6 2 13 3" xfId="13998"/>
    <cellStyle name="Comma 2 6 2 13 4" xfId="13999"/>
    <cellStyle name="Comma 2 6 2 13 5" xfId="14000"/>
    <cellStyle name="Comma 2 6 2 13 6" xfId="14001"/>
    <cellStyle name="Comma 2 6 2 13 7" xfId="14002"/>
    <cellStyle name="Comma 2 6 2 13 8" xfId="14003"/>
    <cellStyle name="Comma 2 6 2 13 8 2" xfId="14004"/>
    <cellStyle name="Comma 2 6 2 13 9" xfId="14005"/>
    <cellStyle name="Comma 2 6 2 14" xfId="14006"/>
    <cellStyle name="Comma 2 6 2 14 10" xfId="14007"/>
    <cellStyle name="Comma 2 6 2 14 2" xfId="14008"/>
    <cellStyle name="Comma 2 6 2 14 3" xfId="14009"/>
    <cellStyle name="Comma 2 6 2 14 4" xfId="14010"/>
    <cellStyle name="Comma 2 6 2 14 5" xfId="14011"/>
    <cellStyle name="Comma 2 6 2 14 6" xfId="14012"/>
    <cellStyle name="Comma 2 6 2 14 7" xfId="14013"/>
    <cellStyle name="Comma 2 6 2 14 8" xfId="14014"/>
    <cellStyle name="Comma 2 6 2 14 8 2" xfId="14015"/>
    <cellStyle name="Comma 2 6 2 14 9" xfId="14016"/>
    <cellStyle name="Comma 2 6 2 15" xfId="14017"/>
    <cellStyle name="Comma 2 6 2 15 10" xfId="14018"/>
    <cellStyle name="Comma 2 6 2 15 2" xfId="14019"/>
    <cellStyle name="Comma 2 6 2 15 3" xfId="14020"/>
    <cellStyle name="Comma 2 6 2 15 4" xfId="14021"/>
    <cellStyle name="Comma 2 6 2 15 5" xfId="14022"/>
    <cellStyle name="Comma 2 6 2 15 6" xfId="14023"/>
    <cellStyle name="Comma 2 6 2 15 7" xfId="14024"/>
    <cellStyle name="Comma 2 6 2 15 8" xfId="14025"/>
    <cellStyle name="Comma 2 6 2 15 8 2" xfId="14026"/>
    <cellStyle name="Comma 2 6 2 15 9" xfId="14027"/>
    <cellStyle name="Comma 2 6 2 16" xfId="14028"/>
    <cellStyle name="Comma 2 6 2 16 10" xfId="14029"/>
    <cellStyle name="Comma 2 6 2 16 2" xfId="14030"/>
    <cellStyle name="Comma 2 6 2 16 3" xfId="14031"/>
    <cellStyle name="Comma 2 6 2 16 4" xfId="14032"/>
    <cellStyle name="Comma 2 6 2 16 5" xfId="14033"/>
    <cellStyle name="Comma 2 6 2 16 6" xfId="14034"/>
    <cellStyle name="Comma 2 6 2 16 7" xfId="14035"/>
    <cellStyle name="Comma 2 6 2 16 8" xfId="14036"/>
    <cellStyle name="Comma 2 6 2 16 8 2" xfId="14037"/>
    <cellStyle name="Comma 2 6 2 16 9" xfId="14038"/>
    <cellStyle name="Comma 2 6 2 17" xfId="14039"/>
    <cellStyle name="Comma 2 6 2 18" xfId="14040"/>
    <cellStyle name="Comma 2 6 2 19" xfId="14041"/>
    <cellStyle name="Comma 2 6 2 19 2" xfId="14042"/>
    <cellStyle name="Comma 2 6 2 2" xfId="14043"/>
    <cellStyle name="Comma 2 6 2 2 10" xfId="14044"/>
    <cellStyle name="Comma 2 6 2 2 10 2" xfId="14045"/>
    <cellStyle name="Comma 2 6 2 2 10 3" xfId="14046"/>
    <cellStyle name="Comma 2 6 2 2 10 4" xfId="14047"/>
    <cellStyle name="Comma 2 6 2 2 10 5" xfId="14048"/>
    <cellStyle name="Comma 2 6 2 2 10 6" xfId="14049"/>
    <cellStyle name="Comma 2 6 2 2 10 7" xfId="14050"/>
    <cellStyle name="Comma 2 6 2 2 10 8" xfId="14051"/>
    <cellStyle name="Comma 2 6 2 2 11" xfId="14052"/>
    <cellStyle name="Comma 2 6 2 2 11 2" xfId="14053"/>
    <cellStyle name="Comma 2 6 2 2 11 3" xfId="14054"/>
    <cellStyle name="Comma 2 6 2 2 11 4" xfId="14055"/>
    <cellStyle name="Comma 2 6 2 2 11 5" xfId="14056"/>
    <cellStyle name="Comma 2 6 2 2 11 6" xfId="14057"/>
    <cellStyle name="Comma 2 6 2 2 11 7" xfId="14058"/>
    <cellStyle name="Comma 2 6 2 2 11 8" xfId="14059"/>
    <cellStyle name="Comma 2 6 2 2 12" xfId="14060"/>
    <cellStyle name="Comma 2 6 2 2 12 2" xfId="14061"/>
    <cellStyle name="Comma 2 6 2 2 12 3" xfId="14062"/>
    <cellStyle name="Comma 2 6 2 2 12 4" xfId="14063"/>
    <cellStyle name="Comma 2 6 2 2 12 5" xfId="14064"/>
    <cellStyle name="Comma 2 6 2 2 12 6" xfId="14065"/>
    <cellStyle name="Comma 2 6 2 2 12 7" xfId="14066"/>
    <cellStyle name="Comma 2 6 2 2 12 8" xfId="14067"/>
    <cellStyle name="Comma 2 6 2 2 13" xfId="14068"/>
    <cellStyle name="Comma 2 6 2 2 13 10" xfId="14069"/>
    <cellStyle name="Comma 2 6 2 2 13 2" xfId="14070"/>
    <cellStyle name="Comma 2 6 2 2 13 3" xfId="14071"/>
    <cellStyle name="Comma 2 6 2 2 13 4" xfId="14072"/>
    <cellStyle name="Comma 2 6 2 2 13 5" xfId="14073"/>
    <cellStyle name="Comma 2 6 2 2 13 6" xfId="14074"/>
    <cellStyle name="Comma 2 6 2 2 13 7" xfId="14075"/>
    <cellStyle name="Comma 2 6 2 2 13 8" xfId="14076"/>
    <cellStyle name="Comma 2 6 2 2 13 8 2" xfId="14077"/>
    <cellStyle name="Comma 2 6 2 2 13 9" xfId="14078"/>
    <cellStyle name="Comma 2 6 2 2 14" xfId="14079"/>
    <cellStyle name="Comma 2 6 2 2 14 10" xfId="14080"/>
    <cellStyle name="Comma 2 6 2 2 14 2" xfId="14081"/>
    <cellStyle name="Comma 2 6 2 2 14 3" xfId="14082"/>
    <cellStyle name="Comma 2 6 2 2 14 4" xfId="14083"/>
    <cellStyle name="Comma 2 6 2 2 14 5" xfId="14084"/>
    <cellStyle name="Comma 2 6 2 2 14 6" xfId="14085"/>
    <cellStyle name="Comma 2 6 2 2 14 7" xfId="14086"/>
    <cellStyle name="Comma 2 6 2 2 14 8" xfId="14087"/>
    <cellStyle name="Comma 2 6 2 2 14 8 2" xfId="14088"/>
    <cellStyle name="Comma 2 6 2 2 14 9" xfId="14089"/>
    <cellStyle name="Comma 2 6 2 2 15" xfId="14090"/>
    <cellStyle name="Comma 2 6 2 2 15 10" xfId="14091"/>
    <cellStyle name="Comma 2 6 2 2 15 2" xfId="14092"/>
    <cellStyle name="Comma 2 6 2 2 15 3" xfId="14093"/>
    <cellStyle name="Comma 2 6 2 2 15 4" xfId="14094"/>
    <cellStyle name="Comma 2 6 2 2 15 5" xfId="14095"/>
    <cellStyle name="Comma 2 6 2 2 15 6" xfId="14096"/>
    <cellStyle name="Comma 2 6 2 2 15 7" xfId="14097"/>
    <cellStyle name="Comma 2 6 2 2 15 8" xfId="14098"/>
    <cellStyle name="Comma 2 6 2 2 15 8 2" xfId="14099"/>
    <cellStyle name="Comma 2 6 2 2 15 9" xfId="14100"/>
    <cellStyle name="Comma 2 6 2 2 16" xfId="14101"/>
    <cellStyle name="Comma 2 6 2 2 16 10" xfId="14102"/>
    <cellStyle name="Comma 2 6 2 2 16 2" xfId="14103"/>
    <cellStyle name="Comma 2 6 2 2 16 3" xfId="14104"/>
    <cellStyle name="Comma 2 6 2 2 16 4" xfId="14105"/>
    <cellStyle name="Comma 2 6 2 2 16 5" xfId="14106"/>
    <cellStyle name="Comma 2 6 2 2 16 6" xfId="14107"/>
    <cellStyle name="Comma 2 6 2 2 16 7" xfId="14108"/>
    <cellStyle name="Comma 2 6 2 2 16 8" xfId="14109"/>
    <cellStyle name="Comma 2 6 2 2 16 8 2" xfId="14110"/>
    <cellStyle name="Comma 2 6 2 2 16 9" xfId="14111"/>
    <cellStyle name="Comma 2 6 2 2 17" xfId="14112"/>
    <cellStyle name="Comma 2 6 2 2 18" xfId="14113"/>
    <cellStyle name="Comma 2 6 2 2 19" xfId="14114"/>
    <cellStyle name="Comma 2 6 2 2 19 2" xfId="14115"/>
    <cellStyle name="Comma 2 6 2 2 2" xfId="14116"/>
    <cellStyle name="Comma 2 6 2 2 2 10" xfId="14117"/>
    <cellStyle name="Comma 2 6 2 2 2 10 2" xfId="14118"/>
    <cellStyle name="Comma 2 6 2 2 2 11" xfId="14119"/>
    <cellStyle name="Comma 2 6 2 2 2 11 2" xfId="14120"/>
    <cellStyle name="Comma 2 6 2 2 2 12" xfId="14121"/>
    <cellStyle name="Comma 2 6 2 2 2 12 2" xfId="14122"/>
    <cellStyle name="Comma 2 6 2 2 2 13" xfId="14123"/>
    <cellStyle name="Comma 2 6 2 2 2 13 2" xfId="14124"/>
    <cellStyle name="Comma 2 6 2 2 2 14" xfId="14125"/>
    <cellStyle name="Comma 2 6 2 2 2 15" xfId="14126"/>
    <cellStyle name="Comma 2 6 2 2 2 15 2" xfId="14127"/>
    <cellStyle name="Comma 2 6 2 2 2 2" xfId="14128"/>
    <cellStyle name="Comma 2 6 2 2 2 2 2" xfId="14129"/>
    <cellStyle name="Comma 2 6 2 2 2 2 2 2" xfId="14130"/>
    <cellStyle name="Comma 2 6 2 2 2 2 2 2 2" xfId="14131"/>
    <cellStyle name="Comma 2 6 2 2 2 2 2 2 2 2" xfId="14132"/>
    <cellStyle name="Comma 2 6 2 2 2 2 2 2 2 2 2" xfId="14133"/>
    <cellStyle name="Comma 2 6 2 2 2 2 2 2 2 2 2 2" xfId="14134"/>
    <cellStyle name="Comma 2 6 2 2 2 2 2 2 3" xfId="14135"/>
    <cellStyle name="Comma 2 6 2 2 2 2 2 3" xfId="14136"/>
    <cellStyle name="Comma 2 6 2 2 2 2 2 3 2" xfId="14137"/>
    <cellStyle name="Comma 2 6 2 2 2 2 3" xfId="14138"/>
    <cellStyle name="Comma 2 6 2 2 2 2 4" xfId="14139"/>
    <cellStyle name="Comma 2 6 2 2 2 2 5" xfId="14140"/>
    <cellStyle name="Comma 2 6 2 2 2 2 6" xfId="14141"/>
    <cellStyle name="Comma 2 6 2 2 2 2 6 2" xfId="14142"/>
    <cellStyle name="Comma 2 6 2 2 2 2 6 2 2" xfId="14143"/>
    <cellStyle name="Comma 2 6 2 2 2 2 7" xfId="14144"/>
    <cellStyle name="Comma 2 6 2 2 2 2 8" xfId="14145"/>
    <cellStyle name="Comma 2 6 2 2 2 3" xfId="14146"/>
    <cellStyle name="Comma 2 6 2 2 2 3 2" xfId="14147"/>
    <cellStyle name="Comma 2 6 2 2 2 3 3" xfId="14148"/>
    <cellStyle name="Comma 2 6 2 2 2 3 4" xfId="14149"/>
    <cellStyle name="Comma 2 6 2 2 2 3 5" xfId="14150"/>
    <cellStyle name="Comma 2 6 2 2 2 3 6" xfId="14151"/>
    <cellStyle name="Comma 2 6 2 2 2 3 7" xfId="14152"/>
    <cellStyle name="Comma 2 6 2 2 2 3 8" xfId="14153"/>
    <cellStyle name="Comma 2 6 2 2 2 4" xfId="14154"/>
    <cellStyle name="Comma 2 6 2 2 2 4 2" xfId="14155"/>
    <cellStyle name="Comma 2 6 2 2 2 4 3" xfId="14156"/>
    <cellStyle name="Comma 2 6 2 2 2 4 4" xfId="14157"/>
    <cellStyle name="Comma 2 6 2 2 2 4 5" xfId="14158"/>
    <cellStyle name="Comma 2 6 2 2 2 4 6" xfId="14159"/>
    <cellStyle name="Comma 2 6 2 2 2 4 7" xfId="14160"/>
    <cellStyle name="Comma 2 6 2 2 2 4 8" xfId="14161"/>
    <cellStyle name="Comma 2 6 2 2 2 5" xfId="14162"/>
    <cellStyle name="Comma 2 6 2 2 2 5 2" xfId="14163"/>
    <cellStyle name="Comma 2 6 2 2 2 5 3" xfId="14164"/>
    <cellStyle name="Comma 2 6 2 2 2 5 4" xfId="14165"/>
    <cellStyle name="Comma 2 6 2 2 2 5 5" xfId="14166"/>
    <cellStyle name="Comma 2 6 2 2 2 5 6" xfId="14167"/>
    <cellStyle name="Comma 2 6 2 2 2 5 7" xfId="14168"/>
    <cellStyle name="Comma 2 6 2 2 2 5 8" xfId="14169"/>
    <cellStyle name="Comma 2 6 2 2 2 6" xfId="14170"/>
    <cellStyle name="Comma 2 6 2 2 2 6 2" xfId="14171"/>
    <cellStyle name="Comma 2 6 2 2 2 6 2 2" xfId="14172"/>
    <cellStyle name="Comma 2 6 2 2 2 6 3" xfId="14173"/>
    <cellStyle name="Comma 2 6 2 2 2 6 4" xfId="14174"/>
    <cellStyle name="Comma 2 6 2 2 2 6 5" xfId="14175"/>
    <cellStyle name="Comma 2 6 2 2 2 6 6" xfId="14176"/>
    <cellStyle name="Comma 2 6 2 2 2 6 7" xfId="14177"/>
    <cellStyle name="Comma 2 6 2 2 2 6 8" xfId="14178"/>
    <cellStyle name="Comma 2 6 2 2 2 7" xfId="14179"/>
    <cellStyle name="Comma 2 6 2 2 2 8" xfId="14180"/>
    <cellStyle name="Comma 2 6 2 2 2 9" xfId="14181"/>
    <cellStyle name="Comma 2 6 2 2 2 9 2" xfId="14182"/>
    <cellStyle name="Comma 2 6 2 2 20" xfId="14183"/>
    <cellStyle name="Comma 2 6 2 2 20 2" xfId="14184"/>
    <cellStyle name="Comma 2 6 2 2 21" xfId="14185"/>
    <cellStyle name="Comma 2 6 2 2 21 2" xfId="14186"/>
    <cellStyle name="Comma 2 6 2 2 22" xfId="14187"/>
    <cellStyle name="Comma 2 6 2 2 22 2" xfId="14188"/>
    <cellStyle name="Comma 2 6 2 2 22 2 2" xfId="14189"/>
    <cellStyle name="Comma 2 6 2 2 23" xfId="14190"/>
    <cellStyle name="Comma 2 6 2 2 24" xfId="14191"/>
    <cellStyle name="Comma 2 6 2 2 25" xfId="14192"/>
    <cellStyle name="Comma 2 6 2 2 26" xfId="14193"/>
    <cellStyle name="Comma 2 6 2 2 27" xfId="14194"/>
    <cellStyle name="Comma 2 6 2 2 28" xfId="14195"/>
    <cellStyle name="Comma 2 6 2 2 29" xfId="14196"/>
    <cellStyle name="Comma 2 6 2 2 3" xfId="14197"/>
    <cellStyle name="Comma 2 6 2 2 3 2" xfId="14198"/>
    <cellStyle name="Comma 2 6 2 2 3 3" xfId="14199"/>
    <cellStyle name="Comma 2 6 2 2 3 4" xfId="14200"/>
    <cellStyle name="Comma 2 6 2 2 3 5" xfId="14201"/>
    <cellStyle name="Comma 2 6 2 2 3 6" xfId="14202"/>
    <cellStyle name="Comma 2 6 2 2 3 7" xfId="14203"/>
    <cellStyle name="Comma 2 6 2 2 3 8" xfId="14204"/>
    <cellStyle name="Comma 2 6 2 2 30" xfId="14205"/>
    <cellStyle name="Comma 2 6 2 2 31" xfId="14206"/>
    <cellStyle name="Comma 2 6 2 2 31 2" xfId="14207"/>
    <cellStyle name="Comma 2 6 2 2 4" xfId="14208"/>
    <cellStyle name="Comma 2 6 2 2 4 2" xfId="14209"/>
    <cellStyle name="Comma 2 6 2 2 4 3" xfId="14210"/>
    <cellStyle name="Comma 2 6 2 2 4 4" xfId="14211"/>
    <cellStyle name="Comma 2 6 2 2 4 5" xfId="14212"/>
    <cellStyle name="Comma 2 6 2 2 4 6" xfId="14213"/>
    <cellStyle name="Comma 2 6 2 2 4 7" xfId="14214"/>
    <cellStyle name="Comma 2 6 2 2 4 8" xfId="14215"/>
    <cellStyle name="Comma 2 6 2 2 5" xfId="14216"/>
    <cellStyle name="Comma 2 6 2 2 5 2" xfId="14217"/>
    <cellStyle name="Comma 2 6 2 2 5 3" xfId="14218"/>
    <cellStyle name="Comma 2 6 2 2 5 4" xfId="14219"/>
    <cellStyle name="Comma 2 6 2 2 5 5" xfId="14220"/>
    <cellStyle name="Comma 2 6 2 2 5 6" xfId="14221"/>
    <cellStyle name="Comma 2 6 2 2 5 7" xfId="14222"/>
    <cellStyle name="Comma 2 6 2 2 5 8" xfId="14223"/>
    <cellStyle name="Comma 2 6 2 2 6" xfId="14224"/>
    <cellStyle name="Comma 2 6 2 2 6 2" xfId="14225"/>
    <cellStyle name="Comma 2 6 2 2 6 3" xfId="14226"/>
    <cellStyle name="Comma 2 6 2 2 6 4" xfId="14227"/>
    <cellStyle name="Comma 2 6 2 2 6 5" xfId="14228"/>
    <cellStyle name="Comma 2 6 2 2 6 6" xfId="14229"/>
    <cellStyle name="Comma 2 6 2 2 6 7" xfId="14230"/>
    <cellStyle name="Comma 2 6 2 2 6 8" xfId="14231"/>
    <cellStyle name="Comma 2 6 2 2 7" xfId="14232"/>
    <cellStyle name="Comma 2 6 2 2 7 2" xfId="14233"/>
    <cellStyle name="Comma 2 6 2 2 7 3" xfId="14234"/>
    <cellStyle name="Comma 2 6 2 2 7 4" xfId="14235"/>
    <cellStyle name="Comma 2 6 2 2 7 5" xfId="14236"/>
    <cellStyle name="Comma 2 6 2 2 7 6" xfId="14237"/>
    <cellStyle name="Comma 2 6 2 2 7 7" xfId="14238"/>
    <cellStyle name="Comma 2 6 2 2 7 8" xfId="14239"/>
    <cellStyle name="Comma 2 6 2 2 8" xfId="14240"/>
    <cellStyle name="Comma 2 6 2 2 8 2" xfId="14241"/>
    <cellStyle name="Comma 2 6 2 2 8 3" xfId="14242"/>
    <cellStyle name="Comma 2 6 2 2 8 4" xfId="14243"/>
    <cellStyle name="Comma 2 6 2 2 8 5" xfId="14244"/>
    <cellStyle name="Comma 2 6 2 2 8 6" xfId="14245"/>
    <cellStyle name="Comma 2 6 2 2 8 7" xfId="14246"/>
    <cellStyle name="Comma 2 6 2 2 8 8" xfId="14247"/>
    <cellStyle name="Comma 2 6 2 2 9" xfId="14248"/>
    <cellStyle name="Comma 2 6 2 2 9 2" xfId="14249"/>
    <cellStyle name="Comma 2 6 2 2 9 3" xfId="14250"/>
    <cellStyle name="Comma 2 6 2 2 9 4" xfId="14251"/>
    <cellStyle name="Comma 2 6 2 2 9 5" xfId="14252"/>
    <cellStyle name="Comma 2 6 2 2 9 6" xfId="14253"/>
    <cellStyle name="Comma 2 6 2 2 9 7" xfId="14254"/>
    <cellStyle name="Comma 2 6 2 2 9 8" xfId="14255"/>
    <cellStyle name="Comma 2 6 2 20" xfId="14256"/>
    <cellStyle name="Comma 2 6 2 20 2" xfId="14257"/>
    <cellStyle name="Comma 2 6 2 21" xfId="14258"/>
    <cellStyle name="Comma 2 6 2 21 2" xfId="14259"/>
    <cellStyle name="Comma 2 6 2 22" xfId="14260"/>
    <cellStyle name="Comma 2 6 2 22 2" xfId="14261"/>
    <cellStyle name="Comma 2 6 2 22 2 2" xfId="14262"/>
    <cellStyle name="Comma 2 6 2 23" xfId="14263"/>
    <cellStyle name="Comma 2 6 2 24" xfId="14264"/>
    <cellStyle name="Comma 2 6 2 25" xfId="14265"/>
    <cellStyle name="Comma 2 6 2 26" xfId="14266"/>
    <cellStyle name="Comma 2 6 2 27" xfId="14267"/>
    <cellStyle name="Comma 2 6 2 28" xfId="14268"/>
    <cellStyle name="Comma 2 6 2 29" xfId="14269"/>
    <cellStyle name="Comma 2 6 2 3" xfId="14270"/>
    <cellStyle name="Comma 2 6 2 3 10" xfId="14271"/>
    <cellStyle name="Comma 2 6 2 3 10 2" xfId="14272"/>
    <cellStyle name="Comma 2 6 2 3 11" xfId="14273"/>
    <cellStyle name="Comma 2 6 2 3 12" xfId="14274"/>
    <cellStyle name="Comma 2 6 2 3 13" xfId="14275"/>
    <cellStyle name="Comma 2 6 2 3 13 2" xfId="14276"/>
    <cellStyle name="Comma 2 6 2 3 14" xfId="14277"/>
    <cellStyle name="Comma 2 6 2 3 2" xfId="14278"/>
    <cellStyle name="Comma 2 6 2 3 2 10" xfId="14279"/>
    <cellStyle name="Comma 2 6 2 3 2 11" xfId="14280"/>
    <cellStyle name="Comma 2 6 2 3 2 2" xfId="14281"/>
    <cellStyle name="Comma 2 6 2 3 2 2 2" xfId="14282"/>
    <cellStyle name="Comma 2 6 2 3 2 2 2 2" xfId="14283"/>
    <cellStyle name="Comma 2 6 2 3 2 2 3" xfId="14284"/>
    <cellStyle name="Comma 2 6 2 3 2 3" xfId="14285"/>
    <cellStyle name="Comma 2 6 2 3 2 4" xfId="14286"/>
    <cellStyle name="Comma 2 6 2 3 2 5" xfId="14287"/>
    <cellStyle name="Comma 2 6 2 3 2 6" xfId="14288"/>
    <cellStyle name="Comma 2 6 2 3 2 6 2" xfId="14289"/>
    <cellStyle name="Comma 2 6 2 3 2 7" xfId="14290"/>
    <cellStyle name="Comma 2 6 2 3 2 8" xfId="14291"/>
    <cellStyle name="Comma 2 6 2 3 2 8 2" xfId="14292"/>
    <cellStyle name="Comma 2 6 2 3 2 9" xfId="14293"/>
    <cellStyle name="Comma 2 6 2 3 3" xfId="14294"/>
    <cellStyle name="Comma 2 6 2 3 3 2" xfId="14295"/>
    <cellStyle name="Comma 2 6 2 3 3 3" xfId="14296"/>
    <cellStyle name="Comma 2 6 2 3 3 4" xfId="14297"/>
    <cellStyle name="Comma 2 6 2 3 3 5" xfId="14298"/>
    <cellStyle name="Comma 2 6 2 3 3 6" xfId="14299"/>
    <cellStyle name="Comma 2 6 2 3 3 7" xfId="14300"/>
    <cellStyle name="Comma 2 6 2 3 3 8" xfId="14301"/>
    <cellStyle name="Comma 2 6 2 3 4" xfId="14302"/>
    <cellStyle name="Comma 2 6 2 3 4 2" xfId="14303"/>
    <cellStyle name="Comma 2 6 2 3 4 3" xfId="14304"/>
    <cellStyle name="Comma 2 6 2 3 4 4" xfId="14305"/>
    <cellStyle name="Comma 2 6 2 3 4 5" xfId="14306"/>
    <cellStyle name="Comma 2 6 2 3 4 6" xfId="14307"/>
    <cellStyle name="Comma 2 6 2 3 4 7" xfId="14308"/>
    <cellStyle name="Comma 2 6 2 3 4 8" xfId="14309"/>
    <cellStyle name="Comma 2 6 2 3 5" xfId="14310"/>
    <cellStyle name="Comma 2 6 2 3 5 2" xfId="14311"/>
    <cellStyle name="Comma 2 6 2 3 5 3" xfId="14312"/>
    <cellStyle name="Comma 2 6 2 3 5 4" xfId="14313"/>
    <cellStyle name="Comma 2 6 2 3 5 5" xfId="14314"/>
    <cellStyle name="Comma 2 6 2 3 5 6" xfId="14315"/>
    <cellStyle name="Comma 2 6 2 3 5 7" xfId="14316"/>
    <cellStyle name="Comma 2 6 2 3 5 8" xfId="14317"/>
    <cellStyle name="Comma 2 6 2 3 6" xfId="14318"/>
    <cellStyle name="Comma 2 6 2 3 6 2" xfId="14319"/>
    <cellStyle name="Comma 2 6 2 3 6 3" xfId="14320"/>
    <cellStyle name="Comma 2 6 2 3 6 4" xfId="14321"/>
    <cellStyle name="Comma 2 6 2 3 6 5" xfId="14322"/>
    <cellStyle name="Comma 2 6 2 3 6 6" xfId="14323"/>
    <cellStyle name="Comma 2 6 2 3 6 7" xfId="14324"/>
    <cellStyle name="Comma 2 6 2 3 6 8" xfId="14325"/>
    <cellStyle name="Comma 2 6 2 3 7" xfId="14326"/>
    <cellStyle name="Comma 2 6 2 3 8" xfId="14327"/>
    <cellStyle name="Comma 2 6 2 3 9" xfId="14328"/>
    <cellStyle name="Comma 2 6 2 30" xfId="14329"/>
    <cellStyle name="Comma 2 6 2 31" xfId="14330"/>
    <cellStyle name="Comma 2 6 2 31 2" xfId="14331"/>
    <cellStyle name="Comma 2 6 2 32" xfId="14332"/>
    <cellStyle name="Comma 2 6 2 32 2" xfId="14333"/>
    <cellStyle name="Comma 2 6 2 33" xfId="14334"/>
    <cellStyle name="Comma 2 6 2 33 2" xfId="14335"/>
    <cellStyle name="Comma 2 6 2 34" xfId="14336"/>
    <cellStyle name="Comma 2 6 2 34 2" xfId="14337"/>
    <cellStyle name="Comma 2 6 2 35" xfId="14338"/>
    <cellStyle name="Comma 2 6 2 35 2" xfId="14339"/>
    <cellStyle name="Comma 2 6 2 36" xfId="14340"/>
    <cellStyle name="Comma 2 6 2 36 2" xfId="14341"/>
    <cellStyle name="Comma 2 6 2 37" xfId="14342"/>
    <cellStyle name="Comma 2 6 2 4" xfId="14343"/>
    <cellStyle name="Comma 2 6 2 4 2" xfId="14344"/>
    <cellStyle name="Comma 2 6 2 4 3" xfId="14345"/>
    <cellStyle name="Comma 2 6 2 4 4" xfId="14346"/>
    <cellStyle name="Comma 2 6 2 4 5" xfId="14347"/>
    <cellStyle name="Comma 2 6 2 4 6" xfId="14348"/>
    <cellStyle name="Comma 2 6 2 4 7" xfId="14349"/>
    <cellStyle name="Comma 2 6 2 4 8" xfId="14350"/>
    <cellStyle name="Comma 2 6 2 5" xfId="14351"/>
    <cellStyle name="Comma 2 6 2 5 2" xfId="14352"/>
    <cellStyle name="Comma 2 6 2 5 3" xfId="14353"/>
    <cellStyle name="Comma 2 6 2 5 4" xfId="14354"/>
    <cellStyle name="Comma 2 6 2 5 5" xfId="14355"/>
    <cellStyle name="Comma 2 6 2 5 6" xfId="14356"/>
    <cellStyle name="Comma 2 6 2 5 7" xfId="14357"/>
    <cellStyle name="Comma 2 6 2 5 8" xfId="14358"/>
    <cellStyle name="Comma 2 6 2 6" xfId="14359"/>
    <cellStyle name="Comma 2 6 2 6 2" xfId="14360"/>
    <cellStyle name="Comma 2 6 2 6 3" xfId="14361"/>
    <cellStyle name="Comma 2 6 2 6 4" xfId="14362"/>
    <cellStyle name="Comma 2 6 2 6 5" xfId="14363"/>
    <cellStyle name="Comma 2 6 2 6 6" xfId="14364"/>
    <cellStyle name="Comma 2 6 2 6 7" xfId="14365"/>
    <cellStyle name="Comma 2 6 2 6 8" xfId="14366"/>
    <cellStyle name="Comma 2 6 2 7" xfId="14367"/>
    <cellStyle name="Comma 2 6 2 7 2" xfId="14368"/>
    <cellStyle name="Comma 2 6 2 7 3" xfId="14369"/>
    <cellStyle name="Comma 2 6 2 7 4" xfId="14370"/>
    <cellStyle name="Comma 2 6 2 7 5" xfId="14371"/>
    <cellStyle name="Comma 2 6 2 7 6" xfId="14372"/>
    <cellStyle name="Comma 2 6 2 7 7" xfId="14373"/>
    <cellStyle name="Comma 2 6 2 7 8" xfId="14374"/>
    <cellStyle name="Comma 2 6 2 8" xfId="14375"/>
    <cellStyle name="Comma 2 6 2 8 2" xfId="14376"/>
    <cellStyle name="Comma 2 6 2 8 3" xfId="14377"/>
    <cellStyle name="Comma 2 6 2 8 4" xfId="14378"/>
    <cellStyle name="Comma 2 6 2 8 5" xfId="14379"/>
    <cellStyle name="Comma 2 6 2 8 6" xfId="14380"/>
    <cellStyle name="Comma 2 6 2 8 7" xfId="14381"/>
    <cellStyle name="Comma 2 6 2 8 8" xfId="14382"/>
    <cellStyle name="Comma 2 6 2 9" xfId="14383"/>
    <cellStyle name="Comma 2 6 2 9 2" xfId="14384"/>
    <cellStyle name="Comma 2 6 2 9 3" xfId="14385"/>
    <cellStyle name="Comma 2 6 2 9 4" xfId="14386"/>
    <cellStyle name="Comma 2 6 2 9 5" xfId="14387"/>
    <cellStyle name="Comma 2 6 2 9 6" xfId="14388"/>
    <cellStyle name="Comma 2 6 2 9 7" xfId="14389"/>
    <cellStyle name="Comma 2 6 2 9 8" xfId="14390"/>
    <cellStyle name="Comma 2 6 20" xfId="14391"/>
    <cellStyle name="Comma 2 6 20 10" xfId="14392"/>
    <cellStyle name="Comma 2 6 20 2" xfId="14393"/>
    <cellStyle name="Comma 2 6 20 3" xfId="14394"/>
    <cellStyle name="Comma 2 6 20 4" xfId="14395"/>
    <cellStyle name="Comma 2 6 20 5" xfId="14396"/>
    <cellStyle name="Comma 2 6 20 6" xfId="14397"/>
    <cellStyle name="Comma 2 6 20 7" xfId="14398"/>
    <cellStyle name="Comma 2 6 20 8" xfId="14399"/>
    <cellStyle name="Comma 2 6 20 8 2" xfId="14400"/>
    <cellStyle name="Comma 2 6 20 9" xfId="14401"/>
    <cellStyle name="Comma 2 6 21" xfId="14402"/>
    <cellStyle name="Comma 2 6 21 10" xfId="14403"/>
    <cellStyle name="Comma 2 6 21 2" xfId="14404"/>
    <cellStyle name="Comma 2 6 21 3" xfId="14405"/>
    <cellStyle name="Comma 2 6 21 4" xfId="14406"/>
    <cellStyle name="Comma 2 6 21 5" xfId="14407"/>
    <cellStyle name="Comma 2 6 21 6" xfId="14408"/>
    <cellStyle name="Comma 2 6 21 7" xfId="14409"/>
    <cellStyle name="Comma 2 6 21 8" xfId="14410"/>
    <cellStyle name="Comma 2 6 21 8 2" xfId="14411"/>
    <cellStyle name="Comma 2 6 21 9" xfId="14412"/>
    <cellStyle name="Comma 2 6 22" xfId="14413"/>
    <cellStyle name="Comma 2 6 22 10" xfId="14414"/>
    <cellStyle name="Comma 2 6 22 2" xfId="14415"/>
    <cellStyle name="Comma 2 6 22 3" xfId="14416"/>
    <cellStyle name="Comma 2 6 22 4" xfId="14417"/>
    <cellStyle name="Comma 2 6 22 5" xfId="14418"/>
    <cellStyle name="Comma 2 6 22 6" xfId="14419"/>
    <cellStyle name="Comma 2 6 22 7" xfId="14420"/>
    <cellStyle name="Comma 2 6 22 8" xfId="14421"/>
    <cellStyle name="Comma 2 6 22 8 2" xfId="14422"/>
    <cellStyle name="Comma 2 6 22 9" xfId="14423"/>
    <cellStyle name="Comma 2 6 23" xfId="14424"/>
    <cellStyle name="Comma 2 6 24" xfId="14425"/>
    <cellStyle name="Comma 2 6 25" xfId="14426"/>
    <cellStyle name="Comma 2 6 25 2" xfId="14427"/>
    <cellStyle name="Comma 2 6 26" xfId="14428"/>
    <cellStyle name="Comma 2 6 26 2" xfId="14429"/>
    <cellStyle name="Comma 2 6 27" xfId="14430"/>
    <cellStyle name="Comma 2 6 27 2" xfId="14431"/>
    <cellStyle name="Comma 2 6 28" xfId="14432"/>
    <cellStyle name="Comma 2 6 28 2" xfId="14433"/>
    <cellStyle name="Comma 2 6 29" xfId="14434"/>
    <cellStyle name="Comma 2 6 29 2" xfId="14435"/>
    <cellStyle name="Comma 2 6 3" xfId="3394"/>
    <cellStyle name="Comma 2 6 3 2" xfId="14436"/>
    <cellStyle name="Comma 2 6 3 3" xfId="14437"/>
    <cellStyle name="Comma 2 6 3 4" xfId="14438"/>
    <cellStyle name="Comma 2 6 3 5" xfId="14439"/>
    <cellStyle name="Comma 2 6 3 6" xfId="14440"/>
    <cellStyle name="Comma 2 6 3 7" xfId="14441"/>
    <cellStyle name="Comma 2 6 3 8" xfId="14442"/>
    <cellStyle name="Comma 2 6 3 9" xfId="14443"/>
    <cellStyle name="Comma 2 6 3 9 2" xfId="14444"/>
    <cellStyle name="Comma 2 6 30" xfId="14445"/>
    <cellStyle name="Comma 2 6 31" xfId="14446"/>
    <cellStyle name="Comma 2 6 32" xfId="14447"/>
    <cellStyle name="Comma 2 6 33" xfId="14448"/>
    <cellStyle name="Comma 2 6 34" xfId="14449"/>
    <cellStyle name="Comma 2 6 35" xfId="14450"/>
    <cellStyle name="Comma 2 6 36" xfId="14451"/>
    <cellStyle name="Comma 2 6 37" xfId="14452"/>
    <cellStyle name="Comma 2 6 38" xfId="14453"/>
    <cellStyle name="Comma 2 6 39" xfId="14454"/>
    <cellStyle name="Comma 2 6 4" xfId="14455"/>
    <cellStyle name="Comma 2 6 4 2" xfId="14456"/>
    <cellStyle name="Comma 2 6 4 3" xfId="14457"/>
    <cellStyle name="Comma 2 6 4 4" xfId="14458"/>
    <cellStyle name="Comma 2 6 4 5" xfId="14459"/>
    <cellStyle name="Comma 2 6 4 6" xfId="14460"/>
    <cellStyle name="Comma 2 6 4 7" xfId="14461"/>
    <cellStyle name="Comma 2 6 4 8" xfId="14462"/>
    <cellStyle name="Comma 2 6 4 9" xfId="14463"/>
    <cellStyle name="Comma 2 6 4 9 2" xfId="14464"/>
    <cellStyle name="Comma 2 6 40" xfId="14465"/>
    <cellStyle name="Comma 2 6 41" xfId="14466"/>
    <cellStyle name="Comma 2 6 42" xfId="14467"/>
    <cellStyle name="Comma 2 6 43" xfId="14468"/>
    <cellStyle name="Comma 2 6 44" xfId="14469"/>
    <cellStyle name="Comma 2 6 45" xfId="14470"/>
    <cellStyle name="Comma 2 6 46" xfId="14471"/>
    <cellStyle name="Comma 2 6 47" xfId="14472"/>
    <cellStyle name="Comma 2 6 48" xfId="14473"/>
    <cellStyle name="Comma 2 6 49" xfId="14474"/>
    <cellStyle name="Comma 2 6 5" xfId="14475"/>
    <cellStyle name="Comma 2 6 5 2" xfId="14476"/>
    <cellStyle name="Comma 2 6 5 3" xfId="14477"/>
    <cellStyle name="Comma 2 6 5 4" xfId="14478"/>
    <cellStyle name="Comma 2 6 5 5" xfId="14479"/>
    <cellStyle name="Comma 2 6 5 6" xfId="14480"/>
    <cellStyle name="Comma 2 6 5 7" xfId="14481"/>
    <cellStyle name="Comma 2 6 5 8" xfId="14482"/>
    <cellStyle name="Comma 2 6 5 9" xfId="14483"/>
    <cellStyle name="Comma 2 6 5 9 2" xfId="14484"/>
    <cellStyle name="Comma 2 6 50" xfId="14485"/>
    <cellStyle name="Comma 2 6 50 2" xfId="14486"/>
    <cellStyle name="Comma 2 6 51" xfId="14487"/>
    <cellStyle name="Comma 2 6 52" xfId="14488"/>
    <cellStyle name="Comma 2 6 53" xfId="14489"/>
    <cellStyle name="Comma 2 6 54" xfId="14490"/>
    <cellStyle name="Comma 2 6 55" xfId="14491"/>
    <cellStyle name="Comma 2 6 6" xfId="14492"/>
    <cellStyle name="Comma 2 6 6 2" xfId="14493"/>
    <cellStyle name="Comma 2 6 6 3" xfId="14494"/>
    <cellStyle name="Comma 2 6 6 4" xfId="14495"/>
    <cellStyle name="Comma 2 6 6 5" xfId="14496"/>
    <cellStyle name="Comma 2 6 6 6" xfId="14497"/>
    <cellStyle name="Comma 2 6 6 7" xfId="14498"/>
    <cellStyle name="Comma 2 6 6 8" xfId="14499"/>
    <cellStyle name="Comma 2 6 7" xfId="14500"/>
    <cellStyle name="Comma 2 6 7 2" xfId="14501"/>
    <cellStyle name="Comma 2 6 7 3" xfId="14502"/>
    <cellStyle name="Comma 2 6 7 4" xfId="14503"/>
    <cellStyle name="Comma 2 6 7 5" xfId="14504"/>
    <cellStyle name="Comma 2 6 7 6" xfId="14505"/>
    <cellStyle name="Comma 2 6 7 7" xfId="14506"/>
    <cellStyle name="Comma 2 6 7 8" xfId="14507"/>
    <cellStyle name="Comma 2 6 8" xfId="14508"/>
    <cellStyle name="Comma 2 6 8 10" xfId="14509"/>
    <cellStyle name="Comma 2 6 8 10 2" xfId="14510"/>
    <cellStyle name="Comma 2 6 8 11" xfId="14511"/>
    <cellStyle name="Comma 2 6 8 12" xfId="14512"/>
    <cellStyle name="Comma 2 6 8 13" xfId="14513"/>
    <cellStyle name="Comma 2 6 8 13 2" xfId="14514"/>
    <cellStyle name="Comma 2 6 8 14" xfId="14515"/>
    <cellStyle name="Comma 2 6 8 2" xfId="14516"/>
    <cellStyle name="Comma 2 6 8 2 10" xfId="14517"/>
    <cellStyle name="Comma 2 6 8 2 11" xfId="14518"/>
    <cellStyle name="Comma 2 6 8 2 2" xfId="14519"/>
    <cellStyle name="Comma 2 6 8 2 2 2" xfId="14520"/>
    <cellStyle name="Comma 2 6 8 2 2 2 2" xfId="14521"/>
    <cellStyle name="Comma 2 6 8 2 2 3" xfId="14522"/>
    <cellStyle name="Comma 2 6 8 2 3" xfId="14523"/>
    <cellStyle name="Comma 2 6 8 2 4" xfId="14524"/>
    <cellStyle name="Comma 2 6 8 2 5" xfId="14525"/>
    <cellStyle name="Comma 2 6 8 2 6" xfId="14526"/>
    <cellStyle name="Comma 2 6 8 2 6 2" xfId="14527"/>
    <cellStyle name="Comma 2 6 8 2 7" xfId="14528"/>
    <cellStyle name="Comma 2 6 8 2 8" xfId="14529"/>
    <cellStyle name="Comma 2 6 8 2 8 2" xfId="14530"/>
    <cellStyle name="Comma 2 6 8 2 9" xfId="14531"/>
    <cellStyle name="Comma 2 6 8 3" xfId="14532"/>
    <cellStyle name="Comma 2 6 8 3 2" xfId="14533"/>
    <cellStyle name="Comma 2 6 8 3 3" xfId="14534"/>
    <cellStyle name="Comma 2 6 8 3 4" xfId="14535"/>
    <cellStyle name="Comma 2 6 8 3 5" xfId="14536"/>
    <cellStyle name="Comma 2 6 8 3 6" xfId="14537"/>
    <cellStyle name="Comma 2 6 8 3 7" xfId="14538"/>
    <cellStyle name="Comma 2 6 8 3 8" xfId="14539"/>
    <cellStyle name="Comma 2 6 8 4" xfId="14540"/>
    <cellStyle name="Comma 2 6 8 4 2" xfId="14541"/>
    <cellStyle name="Comma 2 6 8 4 3" xfId="14542"/>
    <cellStyle name="Comma 2 6 8 4 4" xfId="14543"/>
    <cellStyle name="Comma 2 6 8 4 5" xfId="14544"/>
    <cellStyle name="Comma 2 6 8 4 6" xfId="14545"/>
    <cellStyle name="Comma 2 6 8 4 7" xfId="14546"/>
    <cellStyle name="Comma 2 6 8 4 8" xfId="14547"/>
    <cellStyle name="Comma 2 6 8 5" xfId="14548"/>
    <cellStyle name="Comma 2 6 8 5 2" xfId="14549"/>
    <cellStyle name="Comma 2 6 8 5 3" xfId="14550"/>
    <cellStyle name="Comma 2 6 8 5 4" xfId="14551"/>
    <cellStyle name="Comma 2 6 8 5 5" xfId="14552"/>
    <cellStyle name="Comma 2 6 8 5 6" xfId="14553"/>
    <cellStyle name="Comma 2 6 8 5 7" xfId="14554"/>
    <cellStyle name="Comma 2 6 8 5 8" xfId="14555"/>
    <cellStyle name="Comma 2 6 8 6" xfId="14556"/>
    <cellStyle name="Comma 2 6 8 6 2" xfId="14557"/>
    <cellStyle name="Comma 2 6 8 6 3" xfId="14558"/>
    <cellStyle name="Comma 2 6 8 6 4" xfId="14559"/>
    <cellStyle name="Comma 2 6 8 6 5" xfId="14560"/>
    <cellStyle name="Comma 2 6 8 6 6" xfId="14561"/>
    <cellStyle name="Comma 2 6 8 6 7" xfId="14562"/>
    <cellStyle name="Comma 2 6 8 6 8" xfId="14563"/>
    <cellStyle name="Comma 2 6 8 7" xfId="14564"/>
    <cellStyle name="Comma 2 6 8 8" xfId="14565"/>
    <cellStyle name="Comma 2 6 8 9" xfId="14566"/>
    <cellStyle name="Comma 2 6 9" xfId="14567"/>
    <cellStyle name="Comma 2 6 9 2" xfId="14568"/>
    <cellStyle name="Comma 2 6 9 3" xfId="14569"/>
    <cellStyle name="Comma 2 6 9 4" xfId="14570"/>
    <cellStyle name="Comma 2 6 9 5" xfId="14571"/>
    <cellStyle name="Comma 2 6 9 6" xfId="14572"/>
    <cellStyle name="Comma 2 6 9 7" xfId="14573"/>
    <cellStyle name="Comma 2 6 9 8" xfId="14574"/>
    <cellStyle name="Comma 2 7" xfId="73"/>
    <cellStyle name="Comma 2 7 10" xfId="14575"/>
    <cellStyle name="Comma 2 7 11" xfId="14576"/>
    <cellStyle name="Comma 2 7 12" xfId="14577"/>
    <cellStyle name="Comma 2 7 13" xfId="14578"/>
    <cellStyle name="Comma 2 7 14" xfId="14579"/>
    <cellStyle name="Comma 2 7 15" xfId="14580"/>
    <cellStyle name="Comma 2 7 16" xfId="14581"/>
    <cellStyle name="Comma 2 7 17" xfId="14582"/>
    <cellStyle name="Comma 2 7 18" xfId="14583"/>
    <cellStyle name="Comma 2 7 19" xfId="14584"/>
    <cellStyle name="Comma 2 7 2" xfId="3395"/>
    <cellStyle name="Comma 2 7 2 10" xfId="14585"/>
    <cellStyle name="Comma 2 7 2 2" xfId="14586"/>
    <cellStyle name="Comma 2 7 2 2 2" xfId="14587"/>
    <cellStyle name="Comma 2 7 2 2 3" xfId="14588"/>
    <cellStyle name="Comma 2 7 2 2 4" xfId="14589"/>
    <cellStyle name="Comma 2 7 2 2 5" xfId="14590"/>
    <cellStyle name="Comma 2 7 2 2 6" xfId="14591"/>
    <cellStyle name="Comma 2 7 2 2 7" xfId="14592"/>
    <cellStyle name="Comma 2 7 2 2 8" xfId="14593"/>
    <cellStyle name="Comma 2 7 2 3" xfId="14594"/>
    <cellStyle name="Comma 2 7 2 3 2" xfId="14595"/>
    <cellStyle name="Comma 2 7 2 3 3" xfId="14596"/>
    <cellStyle name="Comma 2 7 2 3 4" xfId="14597"/>
    <cellStyle name="Comma 2 7 2 3 5" xfId="14598"/>
    <cellStyle name="Comma 2 7 2 3 6" xfId="14599"/>
    <cellStyle name="Comma 2 7 2 3 7" xfId="14600"/>
    <cellStyle name="Comma 2 7 2 3 8" xfId="14601"/>
    <cellStyle name="Comma 2 7 2 4" xfId="14602"/>
    <cellStyle name="Comma 2 7 2 5" xfId="14603"/>
    <cellStyle name="Comma 2 7 2 6" xfId="14604"/>
    <cellStyle name="Comma 2 7 2 7" xfId="14605"/>
    <cellStyle name="Comma 2 7 2 8" xfId="14606"/>
    <cellStyle name="Comma 2 7 2 9" xfId="14607"/>
    <cellStyle name="Comma 2 7 20" xfId="14608"/>
    <cellStyle name="Comma 2 7 21" xfId="14609"/>
    <cellStyle name="Comma 2 7 22" xfId="14610"/>
    <cellStyle name="Comma 2 7 23" xfId="14611"/>
    <cellStyle name="Comma 2 7 24" xfId="14612"/>
    <cellStyle name="Comma 2 7 25" xfId="14613"/>
    <cellStyle name="Comma 2 7 26" xfId="14614"/>
    <cellStyle name="Comma 2 7 27" xfId="14615"/>
    <cellStyle name="Comma 2 7 28" xfId="14616"/>
    <cellStyle name="Comma 2 7 29" xfId="14617"/>
    <cellStyle name="Comma 2 7 3" xfId="3396"/>
    <cellStyle name="Comma 2 7 3 2" xfId="14618"/>
    <cellStyle name="Comma 2 7 3 3" xfId="14619"/>
    <cellStyle name="Comma 2 7 3 4" xfId="14620"/>
    <cellStyle name="Comma 2 7 3 5" xfId="14621"/>
    <cellStyle name="Comma 2 7 3 6" xfId="14622"/>
    <cellStyle name="Comma 2 7 3 7" xfId="14623"/>
    <cellStyle name="Comma 2 7 3 8" xfId="14624"/>
    <cellStyle name="Comma 2 7 30" xfId="14625"/>
    <cellStyle name="Comma 2 7 31" xfId="14626"/>
    <cellStyle name="Comma 2 7 32" xfId="14627"/>
    <cellStyle name="Comma 2 7 33" xfId="14628"/>
    <cellStyle name="Comma 2 7 4" xfId="14629"/>
    <cellStyle name="Comma 2 7 4 2" xfId="14630"/>
    <cellStyle name="Comma 2 7 4 3" xfId="14631"/>
    <cellStyle name="Comma 2 7 4 4" xfId="14632"/>
    <cellStyle name="Comma 2 7 4 5" xfId="14633"/>
    <cellStyle name="Comma 2 7 4 6" xfId="14634"/>
    <cellStyle name="Comma 2 7 4 7" xfId="14635"/>
    <cellStyle name="Comma 2 7 4 8" xfId="14636"/>
    <cellStyle name="Comma 2 7 5" xfId="14637"/>
    <cellStyle name="Comma 2 7 5 2" xfId="14638"/>
    <cellStyle name="Comma 2 7 5 3" xfId="14639"/>
    <cellStyle name="Comma 2 7 5 4" xfId="14640"/>
    <cellStyle name="Comma 2 7 5 5" xfId="14641"/>
    <cellStyle name="Comma 2 7 5 6" xfId="14642"/>
    <cellStyle name="Comma 2 7 5 7" xfId="14643"/>
    <cellStyle name="Comma 2 7 5 8" xfId="14644"/>
    <cellStyle name="Comma 2 7 5 9" xfId="14645"/>
    <cellStyle name="Comma 2 7 6" xfId="14646"/>
    <cellStyle name="Comma 2 7 7" xfId="14647"/>
    <cellStyle name="Comma 2 7 8" xfId="14648"/>
    <cellStyle name="Comma 2 7 9" xfId="14649"/>
    <cellStyle name="Comma 2 8" xfId="74"/>
    <cellStyle name="Comma 2 8 10" xfId="14650"/>
    <cellStyle name="Comma 2 8 11" xfId="14651"/>
    <cellStyle name="Comma 2 8 12" xfId="14652"/>
    <cellStyle name="Comma 2 8 13" xfId="14653"/>
    <cellStyle name="Comma 2 8 14" xfId="14654"/>
    <cellStyle name="Comma 2 8 15" xfId="14655"/>
    <cellStyle name="Comma 2 8 16" xfId="14656"/>
    <cellStyle name="Comma 2 8 17" xfId="14657"/>
    <cellStyle name="Comma 2 8 18" xfId="14658"/>
    <cellStyle name="Comma 2 8 19" xfId="14659"/>
    <cellStyle name="Comma 2 8 2" xfId="3397"/>
    <cellStyle name="Comma 2 8 20" xfId="14660"/>
    <cellStyle name="Comma 2 8 21" xfId="14661"/>
    <cellStyle name="Comma 2 8 22" xfId="14662"/>
    <cellStyle name="Comma 2 8 23" xfId="14663"/>
    <cellStyle name="Comma 2 8 24" xfId="14664"/>
    <cellStyle name="Comma 2 8 25" xfId="14665"/>
    <cellStyle name="Comma 2 8 26" xfId="14666"/>
    <cellStyle name="Comma 2 8 27" xfId="14667"/>
    <cellStyle name="Comma 2 8 28" xfId="14668"/>
    <cellStyle name="Comma 2 8 29" xfId="14669"/>
    <cellStyle name="Comma 2 8 3" xfId="3398"/>
    <cellStyle name="Comma 2 8 30" xfId="14670"/>
    <cellStyle name="Comma 2 8 31" xfId="14671"/>
    <cellStyle name="Comma 2 8 32" xfId="14672"/>
    <cellStyle name="Comma 2 8 33" xfId="14673"/>
    <cellStyle name="Comma 2 8 4" xfId="14674"/>
    <cellStyle name="Comma 2 8 5" xfId="14675"/>
    <cellStyle name="Comma 2 8 6" xfId="14676"/>
    <cellStyle name="Comma 2 8 7" xfId="14677"/>
    <cellStyle name="Comma 2 8 8" xfId="14678"/>
    <cellStyle name="Comma 2 8 9" xfId="14679"/>
    <cellStyle name="Comma 2 9" xfId="75"/>
    <cellStyle name="Comma 2 9 2" xfId="3399"/>
    <cellStyle name="Comma 2 9 2 2" xfId="76"/>
    <cellStyle name="Comma 2 9 2 2 2" xfId="14680"/>
    <cellStyle name="Comma 2 9 2 3" xfId="14681"/>
    <cellStyle name="Comma 2 9 2 3 2" xfId="14682"/>
    <cellStyle name="Comma 2 9 2 4" xfId="14683"/>
    <cellStyle name="Comma 2 9 2 5" xfId="14684"/>
    <cellStyle name="Comma 2 9 2 6" xfId="14685"/>
    <cellStyle name="Comma 2 9 3" xfId="3400"/>
    <cellStyle name="Comma 2 9 3 2" xfId="14686"/>
    <cellStyle name="Comma 2 9 3 2 2" xfId="14687"/>
    <cellStyle name="Comma 2 9 3 2 2 2" xfId="14688"/>
    <cellStyle name="Comma 2 9 3 2 3" xfId="14689"/>
    <cellStyle name="Comma 2 9 3 2 4" xfId="14690"/>
    <cellStyle name="Comma 2 9 3 2 5" xfId="14691"/>
    <cellStyle name="Comma 2 9 3 2 6" xfId="14692"/>
    <cellStyle name="Comma 2 9 4" xfId="14693"/>
    <cellStyle name="Comma 2 9 4 2" xfId="14694"/>
    <cellStyle name="Comma 2 9 4 2 2" xfId="14695"/>
    <cellStyle name="Comma 2 9 4 2 3" xfId="14696"/>
    <cellStyle name="Comma 2 9 4 3" xfId="14697"/>
    <cellStyle name="Comma 2 9 4 4" xfId="14698"/>
    <cellStyle name="Comma 2 9 4 5" xfId="14699"/>
    <cellStyle name="Comma 2 9 4 6" xfId="14700"/>
    <cellStyle name="Comma 2 9 5" xfId="14701"/>
    <cellStyle name="Comma 2 9 5 2" xfId="14702"/>
    <cellStyle name="Comma 2 9 6" xfId="14703"/>
    <cellStyle name="Comma 2 9 6 2" xfId="14704"/>
    <cellStyle name="Comma 2 9 7" xfId="14705"/>
    <cellStyle name="Comma 2 9 7 2" xfId="14706"/>
    <cellStyle name="Comma 2 9 8" xfId="14707"/>
    <cellStyle name="Comma 2_03) BOQ Architect_09-05-08" xfId="3401"/>
    <cellStyle name="Comma 20" xfId="3402"/>
    <cellStyle name="Comma 20 10" xfId="3403"/>
    <cellStyle name="Comma 20 10 2" xfId="14708"/>
    <cellStyle name="Comma 20 10 3" xfId="14709"/>
    <cellStyle name="Comma 20 10 4" xfId="14710"/>
    <cellStyle name="Comma 20 10 5" xfId="14711"/>
    <cellStyle name="Comma 20 10 6" xfId="14712"/>
    <cellStyle name="Comma 20 10 7" xfId="14713"/>
    <cellStyle name="Comma 20 10 8" xfId="14714"/>
    <cellStyle name="Comma 20 11" xfId="3404"/>
    <cellStyle name="Comma 20 11 2" xfId="14715"/>
    <cellStyle name="Comma 20 11 3" xfId="14716"/>
    <cellStyle name="Comma 20 11 4" xfId="14717"/>
    <cellStyle name="Comma 20 11 5" xfId="14718"/>
    <cellStyle name="Comma 20 11 6" xfId="14719"/>
    <cellStyle name="Comma 20 11 7" xfId="14720"/>
    <cellStyle name="Comma 20 11 8" xfId="14721"/>
    <cellStyle name="Comma 20 12" xfId="3405"/>
    <cellStyle name="Comma 20 12 2" xfId="14722"/>
    <cellStyle name="Comma 20 12 3" xfId="14723"/>
    <cellStyle name="Comma 20 12 4" xfId="14724"/>
    <cellStyle name="Comma 20 12 5" xfId="14725"/>
    <cellStyle name="Comma 20 12 6" xfId="14726"/>
    <cellStyle name="Comma 20 12 7" xfId="14727"/>
    <cellStyle name="Comma 20 12 8" xfId="14728"/>
    <cellStyle name="Comma 20 13" xfId="3406"/>
    <cellStyle name="Comma 20 14" xfId="3407"/>
    <cellStyle name="Comma 20 15" xfId="14729"/>
    <cellStyle name="Comma 20 16" xfId="14730"/>
    <cellStyle name="Comma 20 17" xfId="14731"/>
    <cellStyle name="Comma 20 18" xfId="14732"/>
    <cellStyle name="Comma 20 19" xfId="14733"/>
    <cellStyle name="Comma 20 2" xfId="3408"/>
    <cellStyle name="Comma 20 2 2" xfId="3409"/>
    <cellStyle name="Comma 20 2 2 2" xfId="3410"/>
    <cellStyle name="Comma 20 2 2 2 2" xfId="14734"/>
    <cellStyle name="Comma 20 2 2 3" xfId="3411"/>
    <cellStyle name="Comma 20 2 2 3 2" xfId="14735"/>
    <cellStyle name="Comma 20 2 2 4" xfId="14736"/>
    <cellStyle name="Comma 20 2 2 4 2" xfId="14737"/>
    <cellStyle name="Comma 20 2 2 5" xfId="14738"/>
    <cellStyle name="Comma 20 2 2 5 2" xfId="14739"/>
    <cellStyle name="Comma 20 2 2 6" xfId="14740"/>
    <cellStyle name="Comma 20 2 2 6 2" xfId="14741"/>
    <cellStyle name="Comma 20 2 2 7" xfId="14742"/>
    <cellStyle name="Comma 20 2 2 7 2" xfId="14743"/>
    <cellStyle name="Comma 20 2 3" xfId="3412"/>
    <cellStyle name="Comma 20 2 3 2" xfId="3413"/>
    <cellStyle name="Comma 20 2 4" xfId="3414"/>
    <cellStyle name="Comma 20 2 5" xfId="3415"/>
    <cellStyle name="Comma 20 2 6" xfId="14744"/>
    <cellStyle name="Comma 20 2 7" xfId="14745"/>
    <cellStyle name="Comma 20 2 8" xfId="14746"/>
    <cellStyle name="Comma 20 2 9" xfId="14747"/>
    <cellStyle name="Comma 20 20" xfId="14748"/>
    <cellStyle name="Comma 20 3" xfId="3416"/>
    <cellStyle name="Comma 20 3 2" xfId="3417"/>
    <cellStyle name="Comma 20 3 2 2" xfId="14749"/>
    <cellStyle name="Comma 20 3 2 2 2" xfId="14750"/>
    <cellStyle name="Comma 20 3 2 3" xfId="14751"/>
    <cellStyle name="Comma 20 3 2 3 2" xfId="14752"/>
    <cellStyle name="Comma 20 3 2 4" xfId="14753"/>
    <cellStyle name="Comma 20 3 2 4 2" xfId="14754"/>
    <cellStyle name="Comma 20 3 2 5" xfId="14755"/>
    <cellStyle name="Comma 20 3 2 5 2" xfId="14756"/>
    <cellStyle name="Comma 20 3 2 6" xfId="14757"/>
    <cellStyle name="Comma 20 3 2 6 2" xfId="14758"/>
    <cellStyle name="Comma 20 3 2 7" xfId="14759"/>
    <cellStyle name="Comma 20 3 2 7 2" xfId="14760"/>
    <cellStyle name="Comma 20 3 3" xfId="3418"/>
    <cellStyle name="Comma 20 3 4" xfId="3419"/>
    <cellStyle name="Comma 20 3 5" xfId="14761"/>
    <cellStyle name="Comma 20 3 6" xfId="14762"/>
    <cellStyle name="Comma 20 3 7" xfId="14763"/>
    <cellStyle name="Comma 20 3 8" xfId="14764"/>
    <cellStyle name="Comma 20 3 9" xfId="14765"/>
    <cellStyle name="Comma 20 4" xfId="3420"/>
    <cellStyle name="Comma 20 4 2" xfId="3421"/>
    <cellStyle name="Comma 20 4 2 2" xfId="14766"/>
    <cellStyle name="Comma 20 4 2 2 2" xfId="14767"/>
    <cellStyle name="Comma 20 4 2 3" xfId="14768"/>
    <cellStyle name="Comma 20 4 2 3 2" xfId="14769"/>
    <cellStyle name="Comma 20 4 2 4" xfId="14770"/>
    <cellStyle name="Comma 20 4 2 4 2" xfId="14771"/>
    <cellStyle name="Comma 20 4 2 5" xfId="14772"/>
    <cellStyle name="Comma 20 4 2 5 2" xfId="14773"/>
    <cellStyle name="Comma 20 4 2 6" xfId="14774"/>
    <cellStyle name="Comma 20 4 2 6 2" xfId="14775"/>
    <cellStyle name="Comma 20 4 2 7" xfId="14776"/>
    <cellStyle name="Comma 20 4 2 7 2" xfId="14777"/>
    <cellStyle name="Comma 20 4 3" xfId="14778"/>
    <cellStyle name="Comma 20 4 4" xfId="14779"/>
    <cellStyle name="Comma 20 4 5" xfId="14780"/>
    <cellStyle name="Comma 20 4 6" xfId="14781"/>
    <cellStyle name="Comma 20 4 7" xfId="14782"/>
    <cellStyle name="Comma 20 4 8" xfId="14783"/>
    <cellStyle name="Comma 20 4 9" xfId="14784"/>
    <cellStyle name="Comma 20 5" xfId="3422"/>
    <cellStyle name="Comma 20 5 10" xfId="14785"/>
    <cellStyle name="Comma 20 5 10 2" xfId="14786"/>
    <cellStyle name="Comma 20 5 11" xfId="14787"/>
    <cellStyle name="Comma 20 5 11 2" xfId="14788"/>
    <cellStyle name="Comma 20 5 12" xfId="14789"/>
    <cellStyle name="Comma 20 5 12 2" xfId="14790"/>
    <cellStyle name="Comma 20 5 13" xfId="14791"/>
    <cellStyle name="Comma 20 5 13 2" xfId="14792"/>
    <cellStyle name="Comma 20 5 14" xfId="14793"/>
    <cellStyle name="Comma 20 5 2" xfId="3423"/>
    <cellStyle name="Comma 20 5 3" xfId="14794"/>
    <cellStyle name="Comma 20 5 4" xfId="14795"/>
    <cellStyle name="Comma 20 5 5" xfId="14796"/>
    <cellStyle name="Comma 20 5 6" xfId="14797"/>
    <cellStyle name="Comma 20 5 7" xfId="14798"/>
    <cellStyle name="Comma 20 5 8" xfId="14799"/>
    <cellStyle name="Comma 20 5 9" xfId="14800"/>
    <cellStyle name="Comma 20 5 9 2" xfId="14801"/>
    <cellStyle name="Comma 20 6" xfId="3424"/>
    <cellStyle name="Comma 20 6 2" xfId="14802"/>
    <cellStyle name="Comma 20 6 3" xfId="14803"/>
    <cellStyle name="Comma 20 6 4" xfId="14804"/>
    <cellStyle name="Comma 20 6 5" xfId="14805"/>
    <cellStyle name="Comma 20 6 6" xfId="14806"/>
    <cellStyle name="Comma 20 6 7" xfId="14807"/>
    <cellStyle name="Comma 20 6 8" xfId="14808"/>
    <cellStyle name="Comma 20 6 9" xfId="14809"/>
    <cellStyle name="Comma 20 6 9 2" xfId="14810"/>
    <cellStyle name="Comma 20 7" xfId="3425"/>
    <cellStyle name="Comma 20 7 2" xfId="14811"/>
    <cellStyle name="Comma 20 7 3" xfId="14812"/>
    <cellStyle name="Comma 20 7 4" xfId="14813"/>
    <cellStyle name="Comma 20 7 5" xfId="14814"/>
    <cellStyle name="Comma 20 7 6" xfId="14815"/>
    <cellStyle name="Comma 20 7 7" xfId="14816"/>
    <cellStyle name="Comma 20 7 8" xfId="14817"/>
    <cellStyle name="Comma 20 7 9" xfId="14818"/>
    <cellStyle name="Comma 20 7 9 2" xfId="14819"/>
    <cellStyle name="Comma 20 8" xfId="3426"/>
    <cellStyle name="Comma 20 8 2" xfId="14820"/>
    <cellStyle name="Comma 20 8 3" xfId="14821"/>
    <cellStyle name="Comma 20 8 4" xfId="14822"/>
    <cellStyle name="Comma 20 8 5" xfId="14823"/>
    <cellStyle name="Comma 20 8 6" xfId="14824"/>
    <cellStyle name="Comma 20 8 7" xfId="14825"/>
    <cellStyle name="Comma 20 8 8" xfId="14826"/>
    <cellStyle name="Comma 20 8 9" xfId="14827"/>
    <cellStyle name="Comma 20 8 9 2" xfId="14828"/>
    <cellStyle name="Comma 20 9" xfId="3427"/>
    <cellStyle name="Comma 20 9 2" xfId="14829"/>
    <cellStyle name="Comma 20 9 3" xfId="14830"/>
    <cellStyle name="Comma 20 9 4" xfId="14831"/>
    <cellStyle name="Comma 20 9 5" xfId="14832"/>
    <cellStyle name="Comma 20 9 6" xfId="14833"/>
    <cellStyle name="Comma 20 9 7" xfId="14834"/>
    <cellStyle name="Comma 20 9 8" xfId="14835"/>
    <cellStyle name="Comma 21" xfId="3428"/>
    <cellStyle name="Comma 21 10" xfId="3429"/>
    <cellStyle name="Comma 21 11" xfId="3430"/>
    <cellStyle name="Comma 21 12" xfId="3431"/>
    <cellStyle name="Comma 21 13" xfId="3432"/>
    <cellStyle name="Comma 21 14" xfId="3433"/>
    <cellStyle name="Comma 21 2" xfId="3434"/>
    <cellStyle name="Comma 21 2 10" xfId="14836"/>
    <cellStyle name="Comma 21 2 10 2" xfId="14837"/>
    <cellStyle name="Comma 21 2 11" xfId="14838"/>
    <cellStyle name="Comma 21 2 11 2" xfId="14839"/>
    <cellStyle name="Comma 21 2 12" xfId="14840"/>
    <cellStyle name="Comma 21 2 12 2" xfId="14841"/>
    <cellStyle name="Comma 21 2 13" xfId="14842"/>
    <cellStyle name="Comma 21 2 13 2" xfId="14843"/>
    <cellStyle name="Comma 21 2 14" xfId="14844"/>
    <cellStyle name="Comma 21 2 14 2" xfId="14845"/>
    <cellStyle name="Comma 21 2 2" xfId="3435"/>
    <cellStyle name="Comma 21 2 3" xfId="3436"/>
    <cellStyle name="Comma 21 2 4" xfId="3437"/>
    <cellStyle name="Comma 21 2 5" xfId="14846"/>
    <cellStyle name="Comma 21 2 6" xfId="14847"/>
    <cellStyle name="Comma 21 2 7" xfId="14848"/>
    <cellStyle name="Comma 21 2 8" xfId="14849"/>
    <cellStyle name="Comma 21 2 9" xfId="14850"/>
    <cellStyle name="Comma 21 2 9 2" xfId="14851"/>
    <cellStyle name="Comma 21 3" xfId="3438"/>
    <cellStyle name="Comma 21 3 2" xfId="3439"/>
    <cellStyle name="Comma 21 3 3" xfId="14852"/>
    <cellStyle name="Comma 21 3 4" xfId="14853"/>
    <cellStyle name="Comma 21 3 5" xfId="14854"/>
    <cellStyle name="Comma 21 3 6" xfId="14855"/>
    <cellStyle name="Comma 21 3 7" xfId="14856"/>
    <cellStyle name="Comma 21 3 8" xfId="14857"/>
    <cellStyle name="Comma 21 4" xfId="3440"/>
    <cellStyle name="Comma 21 4 2" xfId="3441"/>
    <cellStyle name="Comma 21 4 3" xfId="14858"/>
    <cellStyle name="Comma 21 4 4" xfId="14859"/>
    <cellStyle name="Comma 21 4 5" xfId="14860"/>
    <cellStyle name="Comma 21 4 6" xfId="14861"/>
    <cellStyle name="Comma 21 4 7" xfId="14862"/>
    <cellStyle name="Comma 21 4 8" xfId="14863"/>
    <cellStyle name="Comma 21 5" xfId="3442"/>
    <cellStyle name="Comma 21 5 2" xfId="14864"/>
    <cellStyle name="Comma 21 5 3" xfId="14865"/>
    <cellStyle name="Comma 21 5 4" xfId="14866"/>
    <cellStyle name="Comma 21 5 5" xfId="14867"/>
    <cellStyle name="Comma 21 5 6" xfId="14868"/>
    <cellStyle name="Comma 21 5 7" xfId="14869"/>
    <cellStyle name="Comma 21 5 8" xfId="14870"/>
    <cellStyle name="Comma 21 6" xfId="3443"/>
    <cellStyle name="Comma 21 6 2" xfId="14871"/>
    <cellStyle name="Comma 21 6 3" xfId="14872"/>
    <cellStyle name="Comma 21 6 4" xfId="14873"/>
    <cellStyle name="Comma 21 6 5" xfId="14874"/>
    <cellStyle name="Comma 21 6 6" xfId="14875"/>
    <cellStyle name="Comma 21 6 7" xfId="14876"/>
    <cellStyle name="Comma 21 6 8" xfId="14877"/>
    <cellStyle name="Comma 21 7" xfId="3444"/>
    <cellStyle name="Comma 21 7 2" xfId="14878"/>
    <cellStyle name="Comma 21 7 3" xfId="14879"/>
    <cellStyle name="Comma 21 7 4" xfId="14880"/>
    <cellStyle name="Comma 21 7 5" xfId="14881"/>
    <cellStyle name="Comma 21 7 6" xfId="14882"/>
    <cellStyle name="Comma 21 7 7" xfId="14883"/>
    <cellStyle name="Comma 21 7 8" xfId="14884"/>
    <cellStyle name="Comma 21 8" xfId="3445"/>
    <cellStyle name="Comma 21 8 2" xfId="14885"/>
    <cellStyle name="Comma 21 8 3" xfId="14886"/>
    <cellStyle name="Comma 21 8 4" xfId="14887"/>
    <cellStyle name="Comma 21 8 5" xfId="14888"/>
    <cellStyle name="Comma 21 8 6" xfId="14889"/>
    <cellStyle name="Comma 21 8 7" xfId="14890"/>
    <cellStyle name="Comma 21 8 8" xfId="14891"/>
    <cellStyle name="Comma 21 9" xfId="3446"/>
    <cellStyle name="Comma 21 9 2" xfId="14892"/>
    <cellStyle name="Comma 21 9 2 2" xfId="14893"/>
    <cellStyle name="Comma 21 9 3" xfId="14894"/>
    <cellStyle name="Comma 21 9 4" xfId="14895"/>
    <cellStyle name="Comma 21 9 5" xfId="14896"/>
    <cellStyle name="Comma 21 9 6" xfId="14897"/>
    <cellStyle name="Comma 21 9 7" xfId="14898"/>
    <cellStyle name="Comma 21 9 8" xfId="14899"/>
    <cellStyle name="Comma 22" xfId="3447"/>
    <cellStyle name="Comma 22 10" xfId="3448"/>
    <cellStyle name="Comma 22 10 2" xfId="14900"/>
    <cellStyle name="Comma 22 10 3" xfId="14901"/>
    <cellStyle name="Comma 22 10 4" xfId="14902"/>
    <cellStyle name="Comma 22 10 5" xfId="14903"/>
    <cellStyle name="Comma 22 10 6" xfId="14904"/>
    <cellStyle name="Comma 22 10 7" xfId="14905"/>
    <cellStyle name="Comma 22 10 8" xfId="14906"/>
    <cellStyle name="Comma 22 10 9" xfId="14907"/>
    <cellStyle name="Comma 22 10 9 2" xfId="14908"/>
    <cellStyle name="Comma 22 11" xfId="3449"/>
    <cellStyle name="Comma 22 11 2" xfId="14909"/>
    <cellStyle name="Comma 22 11 3" xfId="14910"/>
    <cellStyle name="Comma 22 11 4" xfId="14911"/>
    <cellStyle name="Comma 22 11 5" xfId="14912"/>
    <cellStyle name="Comma 22 11 6" xfId="14913"/>
    <cellStyle name="Comma 22 11 7" xfId="14914"/>
    <cellStyle name="Comma 22 11 8" xfId="14915"/>
    <cellStyle name="Comma 22 11 9" xfId="14916"/>
    <cellStyle name="Comma 22 11 9 2" xfId="14917"/>
    <cellStyle name="Comma 22 12" xfId="3450"/>
    <cellStyle name="Comma 22 12 2" xfId="14918"/>
    <cellStyle name="Comma 22 12 3" xfId="14919"/>
    <cellStyle name="Comma 22 12 4" xfId="14920"/>
    <cellStyle name="Comma 22 12 5" xfId="14921"/>
    <cellStyle name="Comma 22 12 6" xfId="14922"/>
    <cellStyle name="Comma 22 12 7" xfId="14923"/>
    <cellStyle name="Comma 22 12 8" xfId="14924"/>
    <cellStyle name="Comma 22 13" xfId="3451"/>
    <cellStyle name="Comma 22 14" xfId="3452"/>
    <cellStyle name="Comma 22 15" xfId="14925"/>
    <cellStyle name="Comma 22 16" xfId="14926"/>
    <cellStyle name="Comma 22 17" xfId="14927"/>
    <cellStyle name="Comma 22 18" xfId="14928"/>
    <cellStyle name="Comma 22 19" xfId="14929"/>
    <cellStyle name="Comma 22 2" xfId="3453"/>
    <cellStyle name="Comma 22 2 2" xfId="3454"/>
    <cellStyle name="Comma 22 2 2 2" xfId="14930"/>
    <cellStyle name="Comma 22 2 2 2 2" xfId="14931"/>
    <cellStyle name="Comma 22 2 2 2 3" xfId="14932"/>
    <cellStyle name="Comma 22 2 3" xfId="3455"/>
    <cellStyle name="Comma 22 2 3 2" xfId="14933"/>
    <cellStyle name="Comma 22 2 3 3" xfId="14934"/>
    <cellStyle name="Comma 22 2 4" xfId="3456"/>
    <cellStyle name="Comma 22 2 4 2" xfId="14935"/>
    <cellStyle name="Comma 22 2 5" xfId="3457"/>
    <cellStyle name="Comma 22 2 5 2" xfId="14936"/>
    <cellStyle name="Comma 22 2 6" xfId="3458"/>
    <cellStyle name="Comma 22 2 6 2" xfId="14937"/>
    <cellStyle name="Comma 22 2 7" xfId="14938"/>
    <cellStyle name="Comma 22 2 8" xfId="14939"/>
    <cellStyle name="Comma 22 20" xfId="14940"/>
    <cellStyle name="Comma 22 21" xfId="14941"/>
    <cellStyle name="Comma 22 22" xfId="14942"/>
    <cellStyle name="Comma 22 23" xfId="14943"/>
    <cellStyle name="Comma 22 3" xfId="3459"/>
    <cellStyle name="Comma 22 3 2" xfId="14944"/>
    <cellStyle name="Comma 22 3 2 2" xfId="14945"/>
    <cellStyle name="Comma 22 3 3" xfId="14946"/>
    <cellStyle name="Comma 22 3 4" xfId="14947"/>
    <cellStyle name="Comma 22 3 5" xfId="14948"/>
    <cellStyle name="Comma 22 3 6" xfId="14949"/>
    <cellStyle name="Comma 22 3 7" xfId="14950"/>
    <cellStyle name="Comma 22 3 8" xfId="14951"/>
    <cellStyle name="Comma 22 4" xfId="3460"/>
    <cellStyle name="Comma 22 4 2" xfId="14952"/>
    <cellStyle name="Comma 22 4 2 2" xfId="14953"/>
    <cellStyle name="Comma 22 4 3" xfId="14954"/>
    <cellStyle name="Comma 22 4 4" xfId="14955"/>
    <cellStyle name="Comma 22 4 5" xfId="14956"/>
    <cellStyle name="Comma 22 4 6" xfId="14957"/>
    <cellStyle name="Comma 22 4 7" xfId="14958"/>
    <cellStyle name="Comma 22 4 8" xfId="14959"/>
    <cellStyle name="Comma 22 5" xfId="3461"/>
    <cellStyle name="Comma 22 5 2" xfId="14960"/>
    <cellStyle name="Comma 22 5 2 2" xfId="14961"/>
    <cellStyle name="Comma 22 5 2 3" xfId="14962"/>
    <cellStyle name="Comma 22 5 2 4" xfId="14963"/>
    <cellStyle name="Comma 22 5 2 5" xfId="14964"/>
    <cellStyle name="Comma 22 5 2 6" xfId="14965"/>
    <cellStyle name="Comma 22 5 2 7" xfId="14966"/>
    <cellStyle name="Comma 22 5 3" xfId="14967"/>
    <cellStyle name="Comma 22 5 4" xfId="14968"/>
    <cellStyle name="Comma 22 5 5" xfId="14969"/>
    <cellStyle name="Comma 22 5 6" xfId="14970"/>
    <cellStyle name="Comma 22 5 7" xfId="14971"/>
    <cellStyle name="Comma 22 5 8" xfId="14972"/>
    <cellStyle name="Comma 22 6" xfId="3462"/>
    <cellStyle name="Comma 22 6 2" xfId="14973"/>
    <cellStyle name="Comma 22 6 3" xfId="14974"/>
    <cellStyle name="Comma 22 6 4" xfId="14975"/>
    <cellStyle name="Comma 22 6 5" xfId="14976"/>
    <cellStyle name="Comma 22 6 6" xfId="14977"/>
    <cellStyle name="Comma 22 6 7" xfId="14978"/>
    <cellStyle name="Comma 22 6 8" xfId="14979"/>
    <cellStyle name="Comma 22 7" xfId="3463"/>
    <cellStyle name="Comma 22 7 2" xfId="14980"/>
    <cellStyle name="Comma 22 7 3" xfId="14981"/>
    <cellStyle name="Comma 22 7 4" xfId="14982"/>
    <cellStyle name="Comma 22 7 5" xfId="14983"/>
    <cellStyle name="Comma 22 7 6" xfId="14984"/>
    <cellStyle name="Comma 22 7 7" xfId="14985"/>
    <cellStyle name="Comma 22 7 8" xfId="14986"/>
    <cellStyle name="Comma 22 8" xfId="3464"/>
    <cellStyle name="Comma 22 8 10" xfId="14987"/>
    <cellStyle name="Comma 22 8 10 2" xfId="14988"/>
    <cellStyle name="Comma 22 8 11" xfId="14989"/>
    <cellStyle name="Comma 22 8 11 2" xfId="14990"/>
    <cellStyle name="Comma 22 8 12" xfId="14991"/>
    <cellStyle name="Comma 22 8 12 2" xfId="14992"/>
    <cellStyle name="Comma 22 8 13" xfId="14993"/>
    <cellStyle name="Comma 22 8 13 2" xfId="14994"/>
    <cellStyle name="Comma 22 8 14" xfId="14995"/>
    <cellStyle name="Comma 22 8 2" xfId="14996"/>
    <cellStyle name="Comma 22 8 2 2" xfId="14997"/>
    <cellStyle name="Comma 22 8 2 2 2" xfId="14998"/>
    <cellStyle name="Comma 22 8 3" xfId="14999"/>
    <cellStyle name="Comma 22 8 4" xfId="15000"/>
    <cellStyle name="Comma 22 8 5" xfId="15001"/>
    <cellStyle name="Comma 22 8 6" xfId="15002"/>
    <cellStyle name="Comma 22 8 7" xfId="15003"/>
    <cellStyle name="Comma 22 8 8" xfId="15004"/>
    <cellStyle name="Comma 22 8 9" xfId="15005"/>
    <cellStyle name="Comma 22 8 9 2" xfId="15006"/>
    <cellStyle name="Comma 22 9" xfId="3465"/>
    <cellStyle name="Comma 22 9 2" xfId="15007"/>
    <cellStyle name="Comma 22 9 3" xfId="15008"/>
    <cellStyle name="Comma 22 9 4" xfId="15009"/>
    <cellStyle name="Comma 22 9 5" xfId="15010"/>
    <cellStyle name="Comma 22 9 6" xfId="15011"/>
    <cellStyle name="Comma 22 9 7" xfId="15012"/>
    <cellStyle name="Comma 22 9 8" xfId="15013"/>
    <cellStyle name="Comma 22 9 9" xfId="15014"/>
    <cellStyle name="Comma 22 9 9 2" xfId="15015"/>
    <cellStyle name="Comma 23" xfId="3466"/>
    <cellStyle name="Comma 23 10" xfId="15016"/>
    <cellStyle name="Comma 23 10 2" xfId="15017"/>
    <cellStyle name="Comma 23 10 3" xfId="15018"/>
    <cellStyle name="Comma 23 10 4" xfId="15019"/>
    <cellStyle name="Comma 23 10 5" xfId="15020"/>
    <cellStyle name="Comma 23 10 6" xfId="15021"/>
    <cellStyle name="Comma 23 10 7" xfId="15022"/>
    <cellStyle name="Comma 23 10 8" xfId="15023"/>
    <cellStyle name="Comma 23 11" xfId="15024"/>
    <cellStyle name="Comma 23 11 2" xfId="15025"/>
    <cellStyle name="Comma 23 11 3" xfId="15026"/>
    <cellStyle name="Comma 23 11 4" xfId="15027"/>
    <cellStyle name="Comma 23 11 5" xfId="15028"/>
    <cellStyle name="Comma 23 11 6" xfId="15029"/>
    <cellStyle name="Comma 23 11 7" xfId="15030"/>
    <cellStyle name="Comma 23 11 8" xfId="15031"/>
    <cellStyle name="Comma 23 12" xfId="15032"/>
    <cellStyle name="Comma 23 12 2" xfId="15033"/>
    <cellStyle name="Comma 23 12 3" xfId="15034"/>
    <cellStyle name="Comma 23 12 4" xfId="15035"/>
    <cellStyle name="Comma 23 12 5" xfId="15036"/>
    <cellStyle name="Comma 23 12 6" xfId="15037"/>
    <cellStyle name="Comma 23 12 7" xfId="15038"/>
    <cellStyle name="Comma 23 12 8" xfId="15039"/>
    <cellStyle name="Comma 23 13" xfId="15040"/>
    <cellStyle name="Comma 23 13 2" xfId="15041"/>
    <cellStyle name="Comma 23 13 3" xfId="15042"/>
    <cellStyle name="Comma 23 13 4" xfId="15043"/>
    <cellStyle name="Comma 23 13 5" xfId="15044"/>
    <cellStyle name="Comma 23 13 6" xfId="15045"/>
    <cellStyle name="Comma 23 13 7" xfId="15046"/>
    <cellStyle name="Comma 23 13 8" xfId="15047"/>
    <cellStyle name="Comma 23 14" xfId="15048"/>
    <cellStyle name="Comma 23 14 2" xfId="15049"/>
    <cellStyle name="Comma 23 14 3" xfId="15050"/>
    <cellStyle name="Comma 23 14 4" xfId="15051"/>
    <cellStyle name="Comma 23 14 5" xfId="15052"/>
    <cellStyle name="Comma 23 14 6" xfId="15053"/>
    <cellStyle name="Comma 23 14 7" xfId="15054"/>
    <cellStyle name="Comma 23 14 8" xfId="15055"/>
    <cellStyle name="Comma 23 15" xfId="15056"/>
    <cellStyle name="Comma 23 15 2" xfId="15057"/>
    <cellStyle name="Comma 23 15 3" xfId="15058"/>
    <cellStyle name="Comma 23 15 4" xfId="15059"/>
    <cellStyle name="Comma 23 15 5" xfId="15060"/>
    <cellStyle name="Comma 23 15 6" xfId="15061"/>
    <cellStyle name="Comma 23 15 7" xfId="15062"/>
    <cellStyle name="Comma 23 15 8" xfId="15063"/>
    <cellStyle name="Comma 23 16" xfId="15064"/>
    <cellStyle name="Comma 23 16 2" xfId="15065"/>
    <cellStyle name="Comma 23 16 3" xfId="15066"/>
    <cellStyle name="Comma 23 16 4" xfId="15067"/>
    <cellStyle name="Comma 23 16 5" xfId="15068"/>
    <cellStyle name="Comma 23 16 6" xfId="15069"/>
    <cellStyle name="Comma 23 16 7" xfId="15070"/>
    <cellStyle name="Comma 23 16 8" xfId="15071"/>
    <cellStyle name="Comma 23 17" xfId="15072"/>
    <cellStyle name="Comma 23 18" xfId="15073"/>
    <cellStyle name="Comma 23 2" xfId="3467"/>
    <cellStyle name="Comma 23 2 10" xfId="15074"/>
    <cellStyle name="Comma 23 2 10 2" xfId="15075"/>
    <cellStyle name="Comma 23 2 11" xfId="15076"/>
    <cellStyle name="Comma 23 2 12" xfId="15077"/>
    <cellStyle name="Comma 23 2 13" xfId="15078"/>
    <cellStyle name="Comma 23 2 13 2" xfId="15079"/>
    <cellStyle name="Comma 23 2 14" xfId="15080"/>
    <cellStyle name="Comma 23 2 2" xfId="3468"/>
    <cellStyle name="Comma 23 2 2 10" xfId="15081"/>
    <cellStyle name="Comma 23 2 2 11" xfId="15082"/>
    <cellStyle name="Comma 23 2 2 12" xfId="15083"/>
    <cellStyle name="Comma 23 2 2 2" xfId="15084"/>
    <cellStyle name="Comma 23 2 2 2 2" xfId="15085"/>
    <cellStyle name="Comma 23 2 2 2 2 2" xfId="15086"/>
    <cellStyle name="Comma 23 2 2 2 3" xfId="15087"/>
    <cellStyle name="Comma 23 2 2 3" xfId="15088"/>
    <cellStyle name="Comma 23 2 2 4" xfId="15089"/>
    <cellStyle name="Comma 23 2 2 5" xfId="15090"/>
    <cellStyle name="Comma 23 2 2 6" xfId="15091"/>
    <cellStyle name="Comma 23 2 2 6 2" xfId="15092"/>
    <cellStyle name="Comma 23 2 2 7" xfId="15093"/>
    <cellStyle name="Comma 23 2 2 8" xfId="15094"/>
    <cellStyle name="Comma 23 2 2 8 2" xfId="15095"/>
    <cellStyle name="Comma 23 2 2 9" xfId="15096"/>
    <cellStyle name="Comma 23 2 3" xfId="3469"/>
    <cellStyle name="Comma 23 2 3 2" xfId="15097"/>
    <cellStyle name="Comma 23 2 3 3" xfId="15098"/>
    <cellStyle name="Comma 23 2 3 4" xfId="15099"/>
    <cellStyle name="Comma 23 2 3 5" xfId="15100"/>
    <cellStyle name="Comma 23 2 3 6" xfId="15101"/>
    <cellStyle name="Comma 23 2 3 7" xfId="15102"/>
    <cellStyle name="Comma 23 2 3 8" xfId="15103"/>
    <cellStyle name="Comma 23 2 3 9" xfId="15104"/>
    <cellStyle name="Comma 23 2 4" xfId="3470"/>
    <cellStyle name="Comma 23 2 4 2" xfId="15105"/>
    <cellStyle name="Comma 23 2 4 3" xfId="15106"/>
    <cellStyle name="Comma 23 2 4 4" xfId="15107"/>
    <cellStyle name="Comma 23 2 4 5" xfId="15108"/>
    <cellStyle name="Comma 23 2 4 6" xfId="15109"/>
    <cellStyle name="Comma 23 2 4 7" xfId="15110"/>
    <cellStyle name="Comma 23 2 4 8" xfId="15111"/>
    <cellStyle name="Comma 23 2 4 9" xfId="15112"/>
    <cellStyle name="Comma 23 2 5" xfId="15113"/>
    <cellStyle name="Comma 23 2 5 2" xfId="15114"/>
    <cellStyle name="Comma 23 2 5 3" xfId="15115"/>
    <cellStyle name="Comma 23 2 5 4" xfId="15116"/>
    <cellStyle name="Comma 23 2 5 5" xfId="15117"/>
    <cellStyle name="Comma 23 2 5 6" xfId="15118"/>
    <cellStyle name="Comma 23 2 5 7" xfId="15119"/>
    <cellStyle name="Comma 23 2 5 8" xfId="15120"/>
    <cellStyle name="Comma 23 2 5 9" xfId="15121"/>
    <cellStyle name="Comma 23 2 6" xfId="15122"/>
    <cellStyle name="Comma 23 2 6 2" xfId="15123"/>
    <cellStyle name="Comma 23 2 6 3" xfId="15124"/>
    <cellStyle name="Comma 23 2 6 4" xfId="15125"/>
    <cellStyle name="Comma 23 2 6 5" xfId="15126"/>
    <cellStyle name="Comma 23 2 6 6" xfId="15127"/>
    <cellStyle name="Comma 23 2 6 7" xfId="15128"/>
    <cellStyle name="Comma 23 2 6 8" xfId="15129"/>
    <cellStyle name="Comma 23 2 7" xfId="15130"/>
    <cellStyle name="Comma 23 2 8" xfId="15131"/>
    <cellStyle name="Comma 23 2 9" xfId="15132"/>
    <cellStyle name="Comma 23 3" xfId="3471"/>
    <cellStyle name="Comma 23 3 2" xfId="3472"/>
    <cellStyle name="Comma 23 3 3" xfId="15133"/>
    <cellStyle name="Comma 23 3 4" xfId="15134"/>
    <cellStyle name="Comma 23 3 5" xfId="15135"/>
    <cellStyle name="Comma 23 3 6" xfId="15136"/>
    <cellStyle name="Comma 23 3 7" xfId="15137"/>
    <cellStyle name="Comma 23 3 8" xfId="15138"/>
    <cellStyle name="Comma 23 4" xfId="3473"/>
    <cellStyle name="Comma 23 4 2" xfId="3474"/>
    <cellStyle name="Comma 23 4 3" xfId="15139"/>
    <cellStyle name="Comma 23 4 4" xfId="15140"/>
    <cellStyle name="Comma 23 4 5" xfId="15141"/>
    <cellStyle name="Comma 23 4 6" xfId="15142"/>
    <cellStyle name="Comma 23 4 7" xfId="15143"/>
    <cellStyle name="Comma 23 4 8" xfId="15144"/>
    <cellStyle name="Comma 23 5" xfId="3475"/>
    <cellStyle name="Comma 23 5 2" xfId="15145"/>
    <cellStyle name="Comma 23 5 3" xfId="15146"/>
    <cellStyle name="Comma 23 5 4" xfId="15147"/>
    <cellStyle name="Comma 23 5 5" xfId="15148"/>
    <cellStyle name="Comma 23 5 6" xfId="15149"/>
    <cellStyle name="Comma 23 5 7" xfId="15150"/>
    <cellStyle name="Comma 23 5 8" xfId="15151"/>
    <cellStyle name="Comma 23 5 9" xfId="15152"/>
    <cellStyle name="Comma 23 6" xfId="3476"/>
    <cellStyle name="Comma 23 6 2" xfId="15153"/>
    <cellStyle name="Comma 23 6 3" xfId="15154"/>
    <cellStyle name="Comma 23 6 4" xfId="15155"/>
    <cellStyle name="Comma 23 6 5" xfId="15156"/>
    <cellStyle name="Comma 23 6 6" xfId="15157"/>
    <cellStyle name="Comma 23 6 7" xfId="15158"/>
    <cellStyle name="Comma 23 6 8" xfId="15159"/>
    <cellStyle name="Comma 23 7" xfId="3477"/>
    <cellStyle name="Comma 23 7 2" xfId="15160"/>
    <cellStyle name="Comma 23 7 3" xfId="15161"/>
    <cellStyle name="Comma 23 7 4" xfId="15162"/>
    <cellStyle name="Comma 23 7 5" xfId="15163"/>
    <cellStyle name="Comma 23 7 6" xfId="15164"/>
    <cellStyle name="Comma 23 7 7" xfId="15165"/>
    <cellStyle name="Comma 23 7 8" xfId="15166"/>
    <cellStyle name="Comma 23 8" xfId="3478"/>
    <cellStyle name="Comma 23 8 2" xfId="15167"/>
    <cellStyle name="Comma 23 8 3" xfId="15168"/>
    <cellStyle name="Comma 23 8 4" xfId="15169"/>
    <cellStyle name="Comma 23 8 5" xfId="15170"/>
    <cellStyle name="Comma 23 8 6" xfId="15171"/>
    <cellStyle name="Comma 23 8 7" xfId="15172"/>
    <cellStyle name="Comma 23 8 8" xfId="15173"/>
    <cellStyle name="Comma 23 9" xfId="3479"/>
    <cellStyle name="Comma 23 9 2" xfId="15174"/>
    <cellStyle name="Comma 23 9 3" xfId="15175"/>
    <cellStyle name="Comma 23 9 4" xfId="15176"/>
    <cellStyle name="Comma 23 9 5" xfId="15177"/>
    <cellStyle name="Comma 23 9 6" xfId="15178"/>
    <cellStyle name="Comma 23 9 7" xfId="15179"/>
    <cellStyle name="Comma 23 9 8" xfId="15180"/>
    <cellStyle name="Comma 24" xfId="3480"/>
    <cellStyle name="Comma 24 10" xfId="15181"/>
    <cellStyle name="Comma 24 11" xfId="15182"/>
    <cellStyle name="Comma 24 12" xfId="15183"/>
    <cellStyle name="Comma 24 13" xfId="15184"/>
    <cellStyle name="Comma 24 14" xfId="15185"/>
    <cellStyle name="Comma 24 15" xfId="15186"/>
    <cellStyle name="Comma 24 16" xfId="15187"/>
    <cellStyle name="Comma 24 2" xfId="3481"/>
    <cellStyle name="Comma 24 2 2" xfId="3482"/>
    <cellStyle name="Comma 24 2 3" xfId="15188"/>
    <cellStyle name="Comma 24 2 4" xfId="15189"/>
    <cellStyle name="Comma 24 2 5" xfId="15190"/>
    <cellStyle name="Comma 24 2 6" xfId="15191"/>
    <cellStyle name="Comma 24 2 7" xfId="15192"/>
    <cellStyle name="Comma 24 2 8" xfId="15193"/>
    <cellStyle name="Comma 24 3" xfId="3483"/>
    <cellStyle name="Comma 24 3 2" xfId="15194"/>
    <cellStyle name="Comma 24 3 3" xfId="15195"/>
    <cellStyle name="Comma 24 3 4" xfId="15196"/>
    <cellStyle name="Comma 24 3 5" xfId="15197"/>
    <cellStyle name="Comma 24 3 6" xfId="15198"/>
    <cellStyle name="Comma 24 3 7" xfId="15199"/>
    <cellStyle name="Comma 24 3 8" xfId="15200"/>
    <cellStyle name="Comma 24 4" xfId="3484"/>
    <cellStyle name="Comma 24 4 2" xfId="15201"/>
    <cellStyle name="Comma 24 4 3" xfId="15202"/>
    <cellStyle name="Comma 24 4 4" xfId="15203"/>
    <cellStyle name="Comma 24 4 5" xfId="15204"/>
    <cellStyle name="Comma 24 4 6" xfId="15205"/>
    <cellStyle name="Comma 24 4 7" xfId="15206"/>
    <cellStyle name="Comma 24 4 8" xfId="15207"/>
    <cellStyle name="Comma 24 4 9" xfId="15208"/>
    <cellStyle name="Comma 24 5" xfId="3485"/>
    <cellStyle name="Comma 24 5 2" xfId="15209"/>
    <cellStyle name="Comma 24 5 3" xfId="15210"/>
    <cellStyle name="Comma 24 5 4" xfId="15211"/>
    <cellStyle name="Comma 24 5 5" xfId="15212"/>
    <cellStyle name="Comma 24 5 6" xfId="15213"/>
    <cellStyle name="Comma 24 5 7" xfId="15214"/>
    <cellStyle name="Comma 24 5 8" xfId="15215"/>
    <cellStyle name="Comma 24 5 9" xfId="15216"/>
    <cellStyle name="Comma 24 6" xfId="3486"/>
    <cellStyle name="Comma 24 6 2" xfId="15217"/>
    <cellStyle name="Comma 24 6 3" xfId="15218"/>
    <cellStyle name="Comma 24 6 4" xfId="15219"/>
    <cellStyle name="Comma 24 6 5" xfId="15220"/>
    <cellStyle name="Comma 24 6 6" xfId="15221"/>
    <cellStyle name="Comma 24 6 7" xfId="15222"/>
    <cellStyle name="Comma 24 6 8" xfId="15223"/>
    <cellStyle name="Comma 24 7" xfId="3487"/>
    <cellStyle name="Comma 24 7 2" xfId="15224"/>
    <cellStyle name="Comma 24 7 3" xfId="15225"/>
    <cellStyle name="Comma 24 7 4" xfId="15226"/>
    <cellStyle name="Comma 24 7 5" xfId="15227"/>
    <cellStyle name="Comma 24 7 6" xfId="15228"/>
    <cellStyle name="Comma 24 7 7" xfId="15229"/>
    <cellStyle name="Comma 24 7 8" xfId="15230"/>
    <cellStyle name="Comma 24 8" xfId="15231"/>
    <cellStyle name="Comma 24 8 2" xfId="15232"/>
    <cellStyle name="Comma 24 8 3" xfId="15233"/>
    <cellStyle name="Comma 24 8 4" xfId="15234"/>
    <cellStyle name="Comma 24 8 5" xfId="15235"/>
    <cellStyle name="Comma 24 8 6" xfId="15236"/>
    <cellStyle name="Comma 24 8 7" xfId="15237"/>
    <cellStyle name="Comma 24 8 8" xfId="15238"/>
    <cellStyle name="Comma 24 9" xfId="15239"/>
    <cellStyle name="Comma 25" xfId="3488"/>
    <cellStyle name="Comma 25 10" xfId="15240"/>
    <cellStyle name="Comma 25 11" xfId="15241"/>
    <cellStyle name="Comma 25 12" xfId="15242"/>
    <cellStyle name="Comma 25 13" xfId="15243"/>
    <cellStyle name="Comma 25 14" xfId="15244"/>
    <cellStyle name="Comma 25 15" xfId="15245"/>
    <cellStyle name="Comma 25 16" xfId="15246"/>
    <cellStyle name="Comma 25 17" xfId="15247"/>
    <cellStyle name="Comma 25 18" xfId="15248"/>
    <cellStyle name="Comma 25 19" xfId="15249"/>
    <cellStyle name="Comma 25 2" xfId="3489"/>
    <cellStyle name="Comma 25 2 2" xfId="3490"/>
    <cellStyle name="Comma 25 2 2 2" xfId="15250"/>
    <cellStyle name="Comma 25 2 2 3" xfId="15251"/>
    <cellStyle name="Comma 25 2 2 4" xfId="15252"/>
    <cellStyle name="Comma 25 2 2 5" xfId="15253"/>
    <cellStyle name="Comma 25 2 2 6" xfId="15254"/>
    <cellStyle name="Comma 25 2 2 7" xfId="15255"/>
    <cellStyle name="Comma 25 2 3" xfId="15256"/>
    <cellStyle name="Comma 25 2 4" xfId="15257"/>
    <cellStyle name="Comma 25 2 5" xfId="15258"/>
    <cellStyle name="Comma 25 2 6" xfId="15259"/>
    <cellStyle name="Comma 25 2 7" xfId="15260"/>
    <cellStyle name="Comma 25 2 8" xfId="15261"/>
    <cellStyle name="Comma 25 20" xfId="15262"/>
    <cellStyle name="Comma 25 3" xfId="3491"/>
    <cellStyle name="Comma 25 3 2" xfId="15263"/>
    <cellStyle name="Comma 25 3 3" xfId="15264"/>
    <cellStyle name="Comma 25 3 4" xfId="15265"/>
    <cellStyle name="Comma 25 3 5" xfId="15266"/>
    <cellStyle name="Comma 25 3 6" xfId="15267"/>
    <cellStyle name="Comma 25 3 7" xfId="15268"/>
    <cellStyle name="Comma 25 3 8" xfId="15269"/>
    <cellStyle name="Comma 25 3 9" xfId="15270"/>
    <cellStyle name="Comma 25 4" xfId="3492"/>
    <cellStyle name="Comma 25 4 2" xfId="15271"/>
    <cellStyle name="Comma 25 4 3" xfId="15272"/>
    <cellStyle name="Comma 25 4 4" xfId="15273"/>
    <cellStyle name="Comma 25 4 5" xfId="15274"/>
    <cellStyle name="Comma 25 4 6" xfId="15275"/>
    <cellStyle name="Comma 25 4 7" xfId="15276"/>
    <cellStyle name="Comma 25 4 8" xfId="15277"/>
    <cellStyle name="Comma 25 4 9" xfId="15278"/>
    <cellStyle name="Comma 25 5" xfId="3493"/>
    <cellStyle name="Comma 25 5 2" xfId="15279"/>
    <cellStyle name="Comma 25 5 3" xfId="15280"/>
    <cellStyle name="Comma 25 5 4" xfId="15281"/>
    <cellStyle name="Comma 25 5 5" xfId="15282"/>
    <cellStyle name="Comma 25 5 6" xfId="15283"/>
    <cellStyle name="Comma 25 5 7" xfId="15284"/>
    <cellStyle name="Comma 25 5 8" xfId="15285"/>
    <cellStyle name="Comma 25 5 9" xfId="15286"/>
    <cellStyle name="Comma 25 6" xfId="3494"/>
    <cellStyle name="Comma 25 6 2" xfId="15287"/>
    <cellStyle name="Comma 25 6 3" xfId="15288"/>
    <cellStyle name="Comma 25 6 4" xfId="15289"/>
    <cellStyle name="Comma 25 6 5" xfId="15290"/>
    <cellStyle name="Comma 25 6 6" xfId="15291"/>
    <cellStyle name="Comma 25 6 7" xfId="15292"/>
    <cellStyle name="Comma 25 6 8" xfId="15293"/>
    <cellStyle name="Comma 25 6 9" xfId="15294"/>
    <cellStyle name="Comma 25 7" xfId="3495"/>
    <cellStyle name="Comma 25 7 2" xfId="15295"/>
    <cellStyle name="Comma 25 7 3" xfId="15296"/>
    <cellStyle name="Comma 25 7 4" xfId="15297"/>
    <cellStyle name="Comma 25 7 5" xfId="15298"/>
    <cellStyle name="Comma 25 7 6" xfId="15299"/>
    <cellStyle name="Comma 25 7 7" xfId="15300"/>
    <cellStyle name="Comma 25 7 8" xfId="15301"/>
    <cellStyle name="Comma 25 8" xfId="3496"/>
    <cellStyle name="Comma 25 8 2" xfId="15302"/>
    <cellStyle name="Comma 25 8 3" xfId="15303"/>
    <cellStyle name="Comma 25 8 4" xfId="15304"/>
    <cellStyle name="Comma 25 8 5" xfId="15305"/>
    <cellStyle name="Comma 25 8 6" xfId="15306"/>
    <cellStyle name="Comma 25 8 7" xfId="15307"/>
    <cellStyle name="Comma 25 8 8" xfId="15308"/>
    <cellStyle name="Comma 25 9" xfId="15309"/>
    <cellStyle name="Comma 26" xfId="3497"/>
    <cellStyle name="Comma 26 10" xfId="3498"/>
    <cellStyle name="Comma 26 11" xfId="3499"/>
    <cellStyle name="Comma 26 12" xfId="3500"/>
    <cellStyle name="Comma 26 13" xfId="3501"/>
    <cellStyle name="Comma 26 14" xfId="3502"/>
    <cellStyle name="Comma 26 15" xfId="15310"/>
    <cellStyle name="Comma 26 16" xfId="15311"/>
    <cellStyle name="Comma 26 17" xfId="15312"/>
    <cellStyle name="Comma 26 18" xfId="15313"/>
    <cellStyle name="Comma 26 19" xfId="15314"/>
    <cellStyle name="Comma 26 2" xfId="3503"/>
    <cellStyle name="Comma 26 2 2" xfId="3504"/>
    <cellStyle name="Comma 26 2 3" xfId="15315"/>
    <cellStyle name="Comma 26 2 4" xfId="15316"/>
    <cellStyle name="Comma 26 2 5" xfId="15317"/>
    <cellStyle name="Comma 26 2 6" xfId="15318"/>
    <cellStyle name="Comma 26 2 7" xfId="15319"/>
    <cellStyle name="Comma 26 2 8" xfId="15320"/>
    <cellStyle name="Comma 26 2 9" xfId="15321"/>
    <cellStyle name="Comma 26 20" xfId="15322"/>
    <cellStyle name="Comma 26 21" xfId="15323"/>
    <cellStyle name="Comma 26 3" xfId="3505"/>
    <cellStyle name="Comma 26 3 2" xfId="15324"/>
    <cellStyle name="Comma 26 3 3" xfId="15325"/>
    <cellStyle name="Comma 26 3 4" xfId="15326"/>
    <cellStyle name="Comma 26 3 5" xfId="15327"/>
    <cellStyle name="Comma 26 3 6" xfId="15328"/>
    <cellStyle name="Comma 26 3 7" xfId="15329"/>
    <cellStyle name="Comma 26 3 8" xfId="15330"/>
    <cellStyle name="Comma 26 3 9" xfId="15331"/>
    <cellStyle name="Comma 26 4" xfId="3506"/>
    <cellStyle name="Comma 26 4 2" xfId="15332"/>
    <cellStyle name="Comma 26 4 3" xfId="15333"/>
    <cellStyle name="Comma 26 4 4" xfId="15334"/>
    <cellStyle name="Comma 26 4 5" xfId="15335"/>
    <cellStyle name="Comma 26 4 6" xfId="15336"/>
    <cellStyle name="Comma 26 4 7" xfId="15337"/>
    <cellStyle name="Comma 26 4 8" xfId="15338"/>
    <cellStyle name="Comma 26 4 9" xfId="15339"/>
    <cellStyle name="Comma 26 5" xfId="3507"/>
    <cellStyle name="Comma 26 5 2" xfId="15340"/>
    <cellStyle name="Comma 26 5 3" xfId="15341"/>
    <cellStyle name="Comma 26 5 4" xfId="15342"/>
    <cellStyle name="Comma 26 5 5" xfId="15343"/>
    <cellStyle name="Comma 26 5 6" xfId="15344"/>
    <cellStyle name="Comma 26 5 7" xfId="15345"/>
    <cellStyle name="Comma 26 5 8" xfId="15346"/>
    <cellStyle name="Comma 26 5 9" xfId="15347"/>
    <cellStyle name="Comma 26 6" xfId="3508"/>
    <cellStyle name="Comma 26 6 2" xfId="15348"/>
    <cellStyle name="Comma 26 6 3" xfId="15349"/>
    <cellStyle name="Comma 26 6 4" xfId="15350"/>
    <cellStyle name="Comma 26 6 5" xfId="15351"/>
    <cellStyle name="Comma 26 6 6" xfId="15352"/>
    <cellStyle name="Comma 26 6 7" xfId="15353"/>
    <cellStyle name="Comma 26 6 8" xfId="15354"/>
    <cellStyle name="Comma 26 7" xfId="3509"/>
    <cellStyle name="Comma 26 7 2" xfId="15355"/>
    <cellStyle name="Comma 26 7 3" xfId="15356"/>
    <cellStyle name="Comma 26 7 4" xfId="15357"/>
    <cellStyle name="Comma 26 7 5" xfId="15358"/>
    <cellStyle name="Comma 26 7 6" xfId="15359"/>
    <cellStyle name="Comma 26 7 7" xfId="15360"/>
    <cellStyle name="Comma 26 7 8" xfId="15361"/>
    <cellStyle name="Comma 26 8" xfId="3510"/>
    <cellStyle name="Comma 26 8 2" xfId="15362"/>
    <cellStyle name="Comma 26 8 3" xfId="15363"/>
    <cellStyle name="Comma 26 8 4" xfId="15364"/>
    <cellStyle name="Comma 26 8 5" xfId="15365"/>
    <cellStyle name="Comma 26 8 6" xfId="15366"/>
    <cellStyle name="Comma 26 8 7" xfId="15367"/>
    <cellStyle name="Comma 26 8 8" xfId="15368"/>
    <cellStyle name="Comma 26 9" xfId="3511"/>
    <cellStyle name="Comma 27" xfId="3512"/>
    <cellStyle name="Comma 27 10" xfId="3513"/>
    <cellStyle name="Comma 27 11" xfId="3514"/>
    <cellStyle name="Comma 27 12" xfId="3515"/>
    <cellStyle name="Comma 27 13" xfId="3516"/>
    <cellStyle name="Comma 27 14" xfId="3517"/>
    <cellStyle name="Comma 27 2" xfId="3518"/>
    <cellStyle name="Comma 27 2 2" xfId="3519"/>
    <cellStyle name="Comma 27 2 3" xfId="15369"/>
    <cellStyle name="Comma 27 2 4" xfId="15370"/>
    <cellStyle name="Comma 27 2 5" xfId="15371"/>
    <cellStyle name="Comma 27 2 6" xfId="15372"/>
    <cellStyle name="Comma 27 2 7" xfId="15373"/>
    <cellStyle name="Comma 27 2 8" xfId="15374"/>
    <cellStyle name="Comma 27 2 9" xfId="15375"/>
    <cellStyle name="Comma 27 3" xfId="3520"/>
    <cellStyle name="Comma 27 3 2" xfId="15376"/>
    <cellStyle name="Comma 27 3 3" xfId="15377"/>
    <cellStyle name="Comma 27 3 4" xfId="15378"/>
    <cellStyle name="Comma 27 3 5" xfId="15379"/>
    <cellStyle name="Comma 27 3 6" xfId="15380"/>
    <cellStyle name="Comma 27 3 7" xfId="15381"/>
    <cellStyle name="Comma 27 3 8" xfId="15382"/>
    <cellStyle name="Comma 27 3 9" xfId="15383"/>
    <cellStyle name="Comma 27 4" xfId="3521"/>
    <cellStyle name="Comma 27 4 2" xfId="15384"/>
    <cellStyle name="Comma 27 4 3" xfId="15385"/>
    <cellStyle name="Comma 27 4 4" xfId="15386"/>
    <cellStyle name="Comma 27 4 5" xfId="15387"/>
    <cellStyle name="Comma 27 4 6" xfId="15388"/>
    <cellStyle name="Comma 27 4 7" xfId="15389"/>
    <cellStyle name="Comma 27 4 8" xfId="15390"/>
    <cellStyle name="Comma 27 4 9" xfId="15391"/>
    <cellStyle name="Comma 27 5" xfId="3522"/>
    <cellStyle name="Comma 27 5 2" xfId="15392"/>
    <cellStyle name="Comma 27 5 3" xfId="15393"/>
    <cellStyle name="Comma 27 5 4" xfId="15394"/>
    <cellStyle name="Comma 27 5 5" xfId="15395"/>
    <cellStyle name="Comma 27 5 6" xfId="15396"/>
    <cellStyle name="Comma 27 5 7" xfId="15397"/>
    <cellStyle name="Comma 27 5 8" xfId="15398"/>
    <cellStyle name="Comma 27 5 9" xfId="15399"/>
    <cellStyle name="Comma 27 6" xfId="3523"/>
    <cellStyle name="Comma 27 6 2" xfId="15400"/>
    <cellStyle name="Comma 27 6 3" xfId="15401"/>
    <cellStyle name="Comma 27 6 4" xfId="15402"/>
    <cellStyle name="Comma 27 6 5" xfId="15403"/>
    <cellStyle name="Comma 27 6 6" xfId="15404"/>
    <cellStyle name="Comma 27 6 7" xfId="15405"/>
    <cellStyle name="Comma 27 6 8" xfId="15406"/>
    <cellStyle name="Comma 27 7" xfId="3524"/>
    <cellStyle name="Comma 27 8" xfId="3525"/>
    <cellStyle name="Comma 27 9" xfId="3526"/>
    <cellStyle name="Comma 28" xfId="3527"/>
    <cellStyle name="Comma 28 10" xfId="3528"/>
    <cellStyle name="Comma 28 11" xfId="3529"/>
    <cellStyle name="Comma 28 12" xfId="3530"/>
    <cellStyle name="Comma 28 13" xfId="3531"/>
    <cellStyle name="Comma 28 14" xfId="3532"/>
    <cellStyle name="Comma 28 2" xfId="3533"/>
    <cellStyle name="Comma 28 2 2" xfId="3534"/>
    <cellStyle name="Comma 28 3" xfId="3535"/>
    <cellStyle name="Comma 28 3 2" xfId="15407"/>
    <cellStyle name="Comma 28 4" xfId="3536"/>
    <cellStyle name="Comma 28 4 2" xfId="15408"/>
    <cellStyle name="Comma 28 5" xfId="3537"/>
    <cellStyle name="Comma 28 6" xfId="3538"/>
    <cellStyle name="Comma 28 7" xfId="3539"/>
    <cellStyle name="Comma 28 8" xfId="3540"/>
    <cellStyle name="Comma 28 9" xfId="3541"/>
    <cellStyle name="Comma 29" xfId="3542"/>
    <cellStyle name="Comma 29 2" xfId="3543"/>
    <cellStyle name="Comma 29 2 2" xfId="15409"/>
    <cellStyle name="Comma 29 2 3" xfId="15410"/>
    <cellStyle name="Comma 29 3" xfId="3544"/>
    <cellStyle name="Comma 29 3 2" xfId="15411"/>
    <cellStyle name="Comma 29 3 3" xfId="15412"/>
    <cellStyle name="Comma 29 4" xfId="3545"/>
    <cellStyle name="Comma 29 4 2" xfId="15413"/>
    <cellStyle name="Comma 29 5" xfId="15414"/>
    <cellStyle name="Comma 29 5 2" xfId="15415"/>
    <cellStyle name="Comma 29 6" xfId="15416"/>
    <cellStyle name="Comma 29 7" xfId="15417"/>
    <cellStyle name="Comma 29 8" xfId="15418"/>
    <cellStyle name="Comma 29 9" xfId="15419"/>
    <cellStyle name="Comma 3" xfId="77"/>
    <cellStyle name="Comma 3 10" xfId="3546"/>
    <cellStyle name="Comma 3 10 10" xfId="15420"/>
    <cellStyle name="Comma 3 10 11" xfId="15421"/>
    <cellStyle name="Comma 3 10 12" xfId="15422"/>
    <cellStyle name="Comma 3 10 13" xfId="15423"/>
    <cellStyle name="Comma 3 10 14" xfId="15424"/>
    <cellStyle name="Comma 3 10 15" xfId="15425"/>
    <cellStyle name="Comma 3 10 16" xfId="15426"/>
    <cellStyle name="Comma 3 10 17" xfId="15427"/>
    <cellStyle name="Comma 3 10 18" xfId="15428"/>
    <cellStyle name="Comma 3 10 19" xfId="15429"/>
    <cellStyle name="Comma 3 10 2" xfId="3547"/>
    <cellStyle name="Comma 3 10 2 2" xfId="15430"/>
    <cellStyle name="Comma 3 10 2 2 2" xfId="15431"/>
    <cellStyle name="Comma 3 10 2 2 2 2" xfId="15432"/>
    <cellStyle name="Comma 3 10 2 2 2 2 2" xfId="15433"/>
    <cellStyle name="Comma 3 10 2 2 2 3" xfId="15434"/>
    <cellStyle name="Comma 3 10 2 2 3" xfId="15435"/>
    <cellStyle name="Comma 3 10 2 2 3 2" xfId="15436"/>
    <cellStyle name="Comma 3 10 2 3" xfId="15437"/>
    <cellStyle name="Comma 3 10 2 4" xfId="15438"/>
    <cellStyle name="Comma 3 10 2 5" xfId="15439"/>
    <cellStyle name="Comma 3 10 2 6" xfId="15440"/>
    <cellStyle name="Comma 3 10 2 6 2" xfId="15441"/>
    <cellStyle name="Comma 3 10 20" xfId="15442"/>
    <cellStyle name="Comma 3 10 21" xfId="15443"/>
    <cellStyle name="Comma 3 10 22" xfId="15444"/>
    <cellStyle name="Comma 3 10 23" xfId="15445"/>
    <cellStyle name="Comma 3 10 24" xfId="15446"/>
    <cellStyle name="Comma 3 10 25" xfId="15447"/>
    <cellStyle name="Comma 3 10 26" xfId="15448"/>
    <cellStyle name="Comma 3 10 27" xfId="15449"/>
    <cellStyle name="Comma 3 10 28" xfId="15450"/>
    <cellStyle name="Comma 3 10 29" xfId="15451"/>
    <cellStyle name="Comma 3 10 3" xfId="15452"/>
    <cellStyle name="Comma 3 10 30" xfId="15453"/>
    <cellStyle name="Comma 3 10 30 2" xfId="15454"/>
    <cellStyle name="Comma 3 10 31" xfId="15455"/>
    <cellStyle name="Comma 3 10 32" xfId="15456"/>
    <cellStyle name="Comma 3 10 33" xfId="15457"/>
    <cellStyle name="Comma 3 10 34" xfId="15458"/>
    <cellStyle name="Comma 3 10 35" xfId="15459"/>
    <cellStyle name="Comma 3 10 36" xfId="15460"/>
    <cellStyle name="Comma 3 10 4" xfId="15461"/>
    <cellStyle name="Comma 3 10 5" xfId="15462"/>
    <cellStyle name="Comma 3 10 6" xfId="15463"/>
    <cellStyle name="Comma 3 10 6 2" xfId="15464"/>
    <cellStyle name="Comma 3 10 7" xfId="15465"/>
    <cellStyle name="Comma 3 10 7 2" xfId="15466"/>
    <cellStyle name="Comma 3 10 8" xfId="15467"/>
    <cellStyle name="Comma 3 10 9" xfId="15468"/>
    <cellStyle name="Comma 3 11" xfId="3548"/>
    <cellStyle name="Comma 3 11 2" xfId="3549"/>
    <cellStyle name="Comma 3 11 3" xfId="15469"/>
    <cellStyle name="Comma 3 11 4" xfId="15470"/>
    <cellStyle name="Comma 3 11 5" xfId="15471"/>
    <cellStyle name="Comma 3 11 6" xfId="15472"/>
    <cellStyle name="Comma 3 11 7" xfId="15473"/>
    <cellStyle name="Comma 3 11 8" xfId="15474"/>
    <cellStyle name="Comma 3 11 9" xfId="15475"/>
    <cellStyle name="Comma 3 11_Building F" xfId="3550"/>
    <cellStyle name="Comma 3 12" xfId="3551"/>
    <cellStyle name="Comma 3 12 2" xfId="15476"/>
    <cellStyle name="Comma 3 12 3" xfId="15477"/>
    <cellStyle name="Comma 3 12 4" xfId="15478"/>
    <cellStyle name="Comma 3 12 5" xfId="15479"/>
    <cellStyle name="Comma 3 12 6" xfId="15480"/>
    <cellStyle name="Comma 3 12 7" xfId="15481"/>
    <cellStyle name="Comma 3 12 8" xfId="15482"/>
    <cellStyle name="Comma 3 13" xfId="3552"/>
    <cellStyle name="Comma 3 13 2" xfId="15483"/>
    <cellStyle name="Comma 3 13 3" xfId="15484"/>
    <cellStyle name="Comma 3 13 4" xfId="15485"/>
    <cellStyle name="Comma 3 13 5" xfId="15486"/>
    <cellStyle name="Comma 3 13 6" xfId="15487"/>
    <cellStyle name="Comma 3 13 7" xfId="15488"/>
    <cellStyle name="Comma 3 13 8" xfId="15489"/>
    <cellStyle name="Comma 3 14" xfId="3553"/>
    <cellStyle name="Comma 3 14 2" xfId="15490"/>
    <cellStyle name="Comma 3 14 3" xfId="15491"/>
    <cellStyle name="Comma 3 14 4" xfId="15492"/>
    <cellStyle name="Comma 3 14 5" xfId="15493"/>
    <cellStyle name="Comma 3 14 6" xfId="15494"/>
    <cellStyle name="Comma 3 14 7" xfId="15495"/>
    <cellStyle name="Comma 3 14 8" xfId="15496"/>
    <cellStyle name="Comma 3 15" xfId="3554"/>
    <cellStyle name="Comma 3 15 2" xfId="15497"/>
    <cellStyle name="Comma 3 15 3" xfId="15498"/>
    <cellStyle name="Comma 3 15 4" xfId="15499"/>
    <cellStyle name="Comma 3 15 5" xfId="15500"/>
    <cellStyle name="Comma 3 15 6" xfId="15501"/>
    <cellStyle name="Comma 3 15 7" xfId="15502"/>
    <cellStyle name="Comma 3 15 8" xfId="15503"/>
    <cellStyle name="Comma 3 16" xfId="3555"/>
    <cellStyle name="Comma 3 16 2" xfId="15504"/>
    <cellStyle name="Comma 3 16 3" xfId="15505"/>
    <cellStyle name="Comma 3 16 4" xfId="15506"/>
    <cellStyle name="Comma 3 16 5" xfId="15507"/>
    <cellStyle name="Comma 3 16 6" xfId="15508"/>
    <cellStyle name="Comma 3 16 7" xfId="15509"/>
    <cellStyle name="Comma 3 16 8" xfId="15510"/>
    <cellStyle name="Comma 3 17" xfId="3556"/>
    <cellStyle name="Comma 3 17 2" xfId="15511"/>
    <cellStyle name="Comma 3 17 3" xfId="15512"/>
    <cellStyle name="Comma 3 17 4" xfId="15513"/>
    <cellStyle name="Comma 3 17 5" xfId="15514"/>
    <cellStyle name="Comma 3 17 6" xfId="15515"/>
    <cellStyle name="Comma 3 17 7" xfId="15516"/>
    <cellStyle name="Comma 3 17 8" xfId="15517"/>
    <cellStyle name="Comma 3 18" xfId="3557"/>
    <cellStyle name="Comma 3 18 10" xfId="15518"/>
    <cellStyle name="Comma 3 18 10 2" xfId="15519"/>
    <cellStyle name="Comma 3 18 11" xfId="15520"/>
    <cellStyle name="Comma 3 18 12" xfId="15521"/>
    <cellStyle name="Comma 3 18 13" xfId="15522"/>
    <cellStyle name="Comma 3 18 13 2" xfId="15523"/>
    <cellStyle name="Comma 3 18 14" xfId="15524"/>
    <cellStyle name="Comma 3 18 2" xfId="15525"/>
    <cellStyle name="Comma 3 18 2 10" xfId="15526"/>
    <cellStyle name="Comma 3 18 2 11" xfId="15527"/>
    <cellStyle name="Comma 3 18 2 2" xfId="15528"/>
    <cellStyle name="Comma 3 18 2 2 2" xfId="15529"/>
    <cellStyle name="Comma 3 18 2 2 2 2" xfId="15530"/>
    <cellStyle name="Comma 3 18 2 2 3" xfId="15531"/>
    <cellStyle name="Comma 3 18 2 3" xfId="15532"/>
    <cellStyle name="Comma 3 18 2 4" xfId="15533"/>
    <cellStyle name="Comma 3 18 2 5" xfId="15534"/>
    <cellStyle name="Comma 3 18 2 6" xfId="15535"/>
    <cellStyle name="Comma 3 18 2 6 2" xfId="15536"/>
    <cellStyle name="Comma 3 18 2 7" xfId="15537"/>
    <cellStyle name="Comma 3 18 2 8" xfId="15538"/>
    <cellStyle name="Comma 3 18 2 8 2" xfId="15539"/>
    <cellStyle name="Comma 3 18 2 9" xfId="15540"/>
    <cellStyle name="Comma 3 18 3" xfId="15541"/>
    <cellStyle name="Comma 3 18 3 2" xfId="15542"/>
    <cellStyle name="Comma 3 18 3 3" xfId="15543"/>
    <cellStyle name="Comma 3 18 3 4" xfId="15544"/>
    <cellStyle name="Comma 3 18 3 5" xfId="15545"/>
    <cellStyle name="Comma 3 18 3 6" xfId="15546"/>
    <cellStyle name="Comma 3 18 3 7" xfId="15547"/>
    <cellStyle name="Comma 3 18 3 8" xfId="15548"/>
    <cellStyle name="Comma 3 18 4" xfId="15549"/>
    <cellStyle name="Comma 3 18 4 2" xfId="15550"/>
    <cellStyle name="Comma 3 18 4 3" xfId="15551"/>
    <cellStyle name="Comma 3 18 4 4" xfId="15552"/>
    <cellStyle name="Comma 3 18 4 5" xfId="15553"/>
    <cellStyle name="Comma 3 18 4 6" xfId="15554"/>
    <cellStyle name="Comma 3 18 4 7" xfId="15555"/>
    <cellStyle name="Comma 3 18 4 8" xfId="15556"/>
    <cellStyle name="Comma 3 18 5" xfId="15557"/>
    <cellStyle name="Comma 3 18 5 2" xfId="15558"/>
    <cellStyle name="Comma 3 18 5 3" xfId="15559"/>
    <cellStyle name="Comma 3 18 5 4" xfId="15560"/>
    <cellStyle name="Comma 3 18 5 5" xfId="15561"/>
    <cellStyle name="Comma 3 18 5 6" xfId="15562"/>
    <cellStyle name="Comma 3 18 5 7" xfId="15563"/>
    <cellStyle name="Comma 3 18 5 8" xfId="15564"/>
    <cellStyle name="Comma 3 18 6" xfId="15565"/>
    <cellStyle name="Comma 3 18 6 2" xfId="15566"/>
    <cellStyle name="Comma 3 18 6 3" xfId="15567"/>
    <cellStyle name="Comma 3 18 6 4" xfId="15568"/>
    <cellStyle name="Comma 3 18 6 5" xfId="15569"/>
    <cellStyle name="Comma 3 18 6 6" xfId="15570"/>
    <cellStyle name="Comma 3 18 6 7" xfId="15571"/>
    <cellStyle name="Comma 3 18 6 8" xfId="15572"/>
    <cellStyle name="Comma 3 18 7" xfId="15573"/>
    <cellStyle name="Comma 3 18 8" xfId="15574"/>
    <cellStyle name="Comma 3 18 9" xfId="15575"/>
    <cellStyle name="Comma 3 19" xfId="15576"/>
    <cellStyle name="Comma 3 19 2" xfId="15577"/>
    <cellStyle name="Comma 3 19 3" xfId="15578"/>
    <cellStyle name="Comma 3 19 4" xfId="15579"/>
    <cellStyle name="Comma 3 19 5" xfId="15580"/>
    <cellStyle name="Comma 3 19 6" xfId="15581"/>
    <cellStyle name="Comma 3 19 7" xfId="15582"/>
    <cellStyle name="Comma 3 19 8" xfId="15583"/>
    <cellStyle name="Comma 3 2" xfId="78"/>
    <cellStyle name="Comma 3 2 10" xfId="3558"/>
    <cellStyle name="Comma 3 2 10 10" xfId="15584"/>
    <cellStyle name="Comma 3 2 10 10 2" xfId="15585"/>
    <cellStyle name="Comma 3 2 10 10 3" xfId="15586"/>
    <cellStyle name="Comma 3 2 10 10 4" xfId="15587"/>
    <cellStyle name="Comma 3 2 10 10 5" xfId="15588"/>
    <cellStyle name="Comma 3 2 10 10 6" xfId="15589"/>
    <cellStyle name="Comma 3 2 10 10 7" xfId="15590"/>
    <cellStyle name="Comma 3 2 10 10 8" xfId="15591"/>
    <cellStyle name="Comma 3 2 10 11" xfId="15592"/>
    <cellStyle name="Comma 3 2 10 11 2" xfId="15593"/>
    <cellStyle name="Comma 3 2 10 11 3" xfId="15594"/>
    <cellStyle name="Comma 3 2 10 11 4" xfId="15595"/>
    <cellStyle name="Comma 3 2 10 11 5" xfId="15596"/>
    <cellStyle name="Comma 3 2 10 11 6" xfId="15597"/>
    <cellStyle name="Comma 3 2 10 11 7" xfId="15598"/>
    <cellStyle name="Comma 3 2 10 11 8" xfId="15599"/>
    <cellStyle name="Comma 3 2 10 12" xfId="15600"/>
    <cellStyle name="Comma 3 2 10 12 2" xfId="15601"/>
    <cellStyle name="Comma 3 2 10 12 3" xfId="15602"/>
    <cellStyle name="Comma 3 2 10 12 4" xfId="15603"/>
    <cellStyle name="Comma 3 2 10 12 5" xfId="15604"/>
    <cellStyle name="Comma 3 2 10 12 6" xfId="15605"/>
    <cellStyle name="Comma 3 2 10 12 7" xfId="15606"/>
    <cellStyle name="Comma 3 2 10 12 8" xfId="15607"/>
    <cellStyle name="Comma 3 2 10 13" xfId="15608"/>
    <cellStyle name="Comma 3 2 10 13 10" xfId="15609"/>
    <cellStyle name="Comma 3 2 10 13 11" xfId="15610"/>
    <cellStyle name="Comma 3 2 10 13 2" xfId="15611"/>
    <cellStyle name="Comma 3 2 10 13 2 2" xfId="15612"/>
    <cellStyle name="Comma 3 2 10 13 2 2 2" xfId="15613"/>
    <cellStyle name="Comma 3 2 10 13 2 3" xfId="15614"/>
    <cellStyle name="Comma 3 2 10 13 3" xfId="15615"/>
    <cellStyle name="Comma 3 2 10 13 4" xfId="15616"/>
    <cellStyle name="Comma 3 2 10 13 5" xfId="15617"/>
    <cellStyle name="Comma 3 2 10 13 6" xfId="15618"/>
    <cellStyle name="Comma 3 2 10 13 6 2" xfId="15619"/>
    <cellStyle name="Comma 3 2 10 13 7" xfId="15620"/>
    <cellStyle name="Comma 3 2 10 13 8" xfId="15621"/>
    <cellStyle name="Comma 3 2 10 13 8 2" xfId="15622"/>
    <cellStyle name="Comma 3 2 10 13 9" xfId="15623"/>
    <cellStyle name="Comma 3 2 10 14" xfId="15624"/>
    <cellStyle name="Comma 3 2 10 14 10" xfId="15625"/>
    <cellStyle name="Comma 3 2 10 14 2" xfId="15626"/>
    <cellStyle name="Comma 3 2 10 14 3" xfId="15627"/>
    <cellStyle name="Comma 3 2 10 14 4" xfId="15628"/>
    <cellStyle name="Comma 3 2 10 14 5" xfId="15629"/>
    <cellStyle name="Comma 3 2 10 14 6" xfId="15630"/>
    <cellStyle name="Comma 3 2 10 14 7" xfId="15631"/>
    <cellStyle name="Comma 3 2 10 14 8" xfId="15632"/>
    <cellStyle name="Comma 3 2 10 14 8 2" xfId="15633"/>
    <cellStyle name="Comma 3 2 10 14 9" xfId="15634"/>
    <cellStyle name="Comma 3 2 10 15" xfId="15635"/>
    <cellStyle name="Comma 3 2 10 15 10" xfId="15636"/>
    <cellStyle name="Comma 3 2 10 15 2" xfId="15637"/>
    <cellStyle name="Comma 3 2 10 15 3" xfId="15638"/>
    <cellStyle name="Comma 3 2 10 15 4" xfId="15639"/>
    <cellStyle name="Comma 3 2 10 15 5" xfId="15640"/>
    <cellStyle name="Comma 3 2 10 15 6" xfId="15641"/>
    <cellStyle name="Comma 3 2 10 15 7" xfId="15642"/>
    <cellStyle name="Comma 3 2 10 15 8" xfId="15643"/>
    <cellStyle name="Comma 3 2 10 15 8 2" xfId="15644"/>
    <cellStyle name="Comma 3 2 10 15 9" xfId="15645"/>
    <cellStyle name="Comma 3 2 10 16" xfId="15646"/>
    <cellStyle name="Comma 3 2 10 16 10" xfId="15647"/>
    <cellStyle name="Comma 3 2 10 16 2" xfId="15648"/>
    <cellStyle name="Comma 3 2 10 16 3" xfId="15649"/>
    <cellStyle name="Comma 3 2 10 16 4" xfId="15650"/>
    <cellStyle name="Comma 3 2 10 16 5" xfId="15651"/>
    <cellStyle name="Comma 3 2 10 16 6" xfId="15652"/>
    <cellStyle name="Comma 3 2 10 16 7" xfId="15653"/>
    <cellStyle name="Comma 3 2 10 16 8" xfId="15654"/>
    <cellStyle name="Comma 3 2 10 16 8 2" xfId="15655"/>
    <cellStyle name="Comma 3 2 10 16 9" xfId="15656"/>
    <cellStyle name="Comma 3 2 10 17" xfId="15657"/>
    <cellStyle name="Comma 3 2 10 18" xfId="15658"/>
    <cellStyle name="Comma 3 2 10 19" xfId="15659"/>
    <cellStyle name="Comma 3 2 10 2" xfId="15660"/>
    <cellStyle name="Comma 3 2 10 2 10" xfId="15661"/>
    <cellStyle name="Comma 3 2 10 2 10 2" xfId="15662"/>
    <cellStyle name="Comma 3 2 10 2 11" xfId="15663"/>
    <cellStyle name="Comma 3 2 10 2 12" xfId="15664"/>
    <cellStyle name="Comma 3 2 10 2 13" xfId="15665"/>
    <cellStyle name="Comma 3 2 10 2 13 2" xfId="15666"/>
    <cellStyle name="Comma 3 2 10 2 14" xfId="15667"/>
    <cellStyle name="Comma 3 2 10 2 2" xfId="15668"/>
    <cellStyle name="Comma 3 2 10 2 2 10" xfId="15669"/>
    <cellStyle name="Comma 3 2 10 2 2 11" xfId="15670"/>
    <cellStyle name="Comma 3 2 10 2 2 2" xfId="15671"/>
    <cellStyle name="Comma 3 2 10 2 2 2 2" xfId="15672"/>
    <cellStyle name="Comma 3 2 10 2 2 2 2 2" xfId="15673"/>
    <cellStyle name="Comma 3 2 10 2 2 2 3" xfId="15674"/>
    <cellStyle name="Comma 3 2 10 2 2 3" xfId="15675"/>
    <cellStyle name="Comma 3 2 10 2 2 4" xfId="15676"/>
    <cellStyle name="Comma 3 2 10 2 2 5" xfId="15677"/>
    <cellStyle name="Comma 3 2 10 2 2 6" xfId="15678"/>
    <cellStyle name="Comma 3 2 10 2 2 6 2" xfId="15679"/>
    <cellStyle name="Comma 3 2 10 2 2 7" xfId="15680"/>
    <cellStyle name="Comma 3 2 10 2 2 8" xfId="15681"/>
    <cellStyle name="Comma 3 2 10 2 2 8 2" xfId="15682"/>
    <cellStyle name="Comma 3 2 10 2 2 9" xfId="15683"/>
    <cellStyle name="Comma 3 2 10 2 3" xfId="15684"/>
    <cellStyle name="Comma 3 2 10 2 3 2" xfId="15685"/>
    <cellStyle name="Comma 3 2 10 2 3 3" xfId="15686"/>
    <cellStyle name="Comma 3 2 10 2 3 4" xfId="15687"/>
    <cellStyle name="Comma 3 2 10 2 3 5" xfId="15688"/>
    <cellStyle name="Comma 3 2 10 2 3 6" xfId="15689"/>
    <cellStyle name="Comma 3 2 10 2 3 7" xfId="15690"/>
    <cellStyle name="Comma 3 2 10 2 3 8" xfId="15691"/>
    <cellStyle name="Comma 3 2 10 2 4" xfId="15692"/>
    <cellStyle name="Comma 3 2 10 2 4 2" xfId="15693"/>
    <cellStyle name="Comma 3 2 10 2 4 3" xfId="15694"/>
    <cellStyle name="Comma 3 2 10 2 4 4" xfId="15695"/>
    <cellStyle name="Comma 3 2 10 2 4 5" xfId="15696"/>
    <cellStyle name="Comma 3 2 10 2 4 6" xfId="15697"/>
    <cellStyle name="Comma 3 2 10 2 4 7" xfId="15698"/>
    <cellStyle name="Comma 3 2 10 2 4 8" xfId="15699"/>
    <cellStyle name="Comma 3 2 10 2 5" xfId="15700"/>
    <cellStyle name="Comma 3 2 10 2 5 2" xfId="15701"/>
    <cellStyle name="Comma 3 2 10 2 5 3" xfId="15702"/>
    <cellStyle name="Comma 3 2 10 2 5 4" xfId="15703"/>
    <cellStyle name="Comma 3 2 10 2 5 5" xfId="15704"/>
    <cellStyle name="Comma 3 2 10 2 5 6" xfId="15705"/>
    <cellStyle name="Comma 3 2 10 2 5 7" xfId="15706"/>
    <cellStyle name="Comma 3 2 10 2 5 8" xfId="15707"/>
    <cellStyle name="Comma 3 2 10 2 6" xfId="15708"/>
    <cellStyle name="Comma 3 2 10 2 6 2" xfId="15709"/>
    <cellStyle name="Comma 3 2 10 2 6 3" xfId="15710"/>
    <cellStyle name="Comma 3 2 10 2 6 4" xfId="15711"/>
    <cellStyle name="Comma 3 2 10 2 6 5" xfId="15712"/>
    <cellStyle name="Comma 3 2 10 2 6 6" xfId="15713"/>
    <cellStyle name="Comma 3 2 10 2 6 7" xfId="15714"/>
    <cellStyle name="Comma 3 2 10 2 6 8" xfId="15715"/>
    <cellStyle name="Comma 3 2 10 2 7" xfId="15716"/>
    <cellStyle name="Comma 3 2 10 2 8" xfId="15717"/>
    <cellStyle name="Comma 3 2 10 2 9" xfId="15718"/>
    <cellStyle name="Comma 3 2 10 20" xfId="15719"/>
    <cellStyle name="Comma 3 2 10 21" xfId="15720"/>
    <cellStyle name="Comma 3 2 10 22" xfId="15721"/>
    <cellStyle name="Comma 3 2 10 23" xfId="15722"/>
    <cellStyle name="Comma 3 2 10 23 2" xfId="15723"/>
    <cellStyle name="Comma 3 2 10 24" xfId="15724"/>
    <cellStyle name="Comma 3 2 10 25" xfId="15725"/>
    <cellStyle name="Comma 3 2 10 26" xfId="15726"/>
    <cellStyle name="Comma 3 2 10 27" xfId="15727"/>
    <cellStyle name="Comma 3 2 10 28" xfId="15728"/>
    <cellStyle name="Comma 3 2 10 29" xfId="15729"/>
    <cellStyle name="Comma 3 2 10 3" xfId="15730"/>
    <cellStyle name="Comma 3 2 10 3 2" xfId="15731"/>
    <cellStyle name="Comma 3 2 10 3 3" xfId="15732"/>
    <cellStyle name="Comma 3 2 10 3 4" xfId="15733"/>
    <cellStyle name="Comma 3 2 10 3 5" xfId="15734"/>
    <cellStyle name="Comma 3 2 10 3 6" xfId="15735"/>
    <cellStyle name="Comma 3 2 10 3 7" xfId="15736"/>
    <cellStyle name="Comma 3 2 10 3 8" xfId="15737"/>
    <cellStyle name="Comma 3 2 10 30" xfId="15738"/>
    <cellStyle name="Comma 3 2 10 31" xfId="15739"/>
    <cellStyle name="Comma 3 2 10 32" xfId="15740"/>
    <cellStyle name="Comma 3 2 10 33" xfId="15741"/>
    <cellStyle name="Comma 3 2 10 34" xfId="15742"/>
    <cellStyle name="Comma 3 2 10 34 2" xfId="15743"/>
    <cellStyle name="Comma 3 2 10 35" xfId="15744"/>
    <cellStyle name="Comma 3 2 10 36" xfId="15745"/>
    <cellStyle name="Comma 3 2 10 37" xfId="15746"/>
    <cellStyle name="Comma 3 2 10 38" xfId="15747"/>
    <cellStyle name="Comma 3 2 10 4" xfId="15748"/>
    <cellStyle name="Comma 3 2 10 4 2" xfId="15749"/>
    <cellStyle name="Comma 3 2 10 4 3" xfId="15750"/>
    <cellStyle name="Comma 3 2 10 4 4" xfId="15751"/>
    <cellStyle name="Comma 3 2 10 4 5" xfId="15752"/>
    <cellStyle name="Comma 3 2 10 4 6" xfId="15753"/>
    <cellStyle name="Comma 3 2 10 4 7" xfId="15754"/>
    <cellStyle name="Comma 3 2 10 4 8" xfId="15755"/>
    <cellStyle name="Comma 3 2 10 5" xfId="15756"/>
    <cellStyle name="Comma 3 2 10 5 2" xfId="15757"/>
    <cellStyle name="Comma 3 2 10 5 3" xfId="15758"/>
    <cellStyle name="Comma 3 2 10 5 4" xfId="15759"/>
    <cellStyle name="Comma 3 2 10 5 5" xfId="15760"/>
    <cellStyle name="Comma 3 2 10 5 6" xfId="15761"/>
    <cellStyle name="Comma 3 2 10 5 7" xfId="15762"/>
    <cellStyle name="Comma 3 2 10 5 8" xfId="15763"/>
    <cellStyle name="Comma 3 2 10 6" xfId="15764"/>
    <cellStyle name="Comma 3 2 10 6 2" xfId="15765"/>
    <cellStyle name="Comma 3 2 10 6 3" xfId="15766"/>
    <cellStyle name="Comma 3 2 10 6 4" xfId="15767"/>
    <cellStyle name="Comma 3 2 10 6 5" xfId="15768"/>
    <cellStyle name="Comma 3 2 10 6 6" xfId="15769"/>
    <cellStyle name="Comma 3 2 10 6 7" xfId="15770"/>
    <cellStyle name="Comma 3 2 10 6 8" xfId="15771"/>
    <cellStyle name="Comma 3 2 10 7" xfId="15772"/>
    <cellStyle name="Comma 3 2 10 7 2" xfId="15773"/>
    <cellStyle name="Comma 3 2 10 7 3" xfId="15774"/>
    <cellStyle name="Comma 3 2 10 7 4" xfId="15775"/>
    <cellStyle name="Comma 3 2 10 7 5" xfId="15776"/>
    <cellStyle name="Comma 3 2 10 7 6" xfId="15777"/>
    <cellStyle name="Comma 3 2 10 7 7" xfId="15778"/>
    <cellStyle name="Comma 3 2 10 7 8" xfId="15779"/>
    <cellStyle name="Comma 3 2 10 8" xfId="15780"/>
    <cellStyle name="Comma 3 2 10 8 2" xfId="15781"/>
    <cellStyle name="Comma 3 2 10 8 3" xfId="15782"/>
    <cellStyle name="Comma 3 2 10 8 4" xfId="15783"/>
    <cellStyle name="Comma 3 2 10 8 5" xfId="15784"/>
    <cellStyle name="Comma 3 2 10 8 6" xfId="15785"/>
    <cellStyle name="Comma 3 2 10 8 7" xfId="15786"/>
    <cellStyle name="Comma 3 2 10 8 8" xfId="15787"/>
    <cellStyle name="Comma 3 2 10 9" xfId="15788"/>
    <cellStyle name="Comma 3 2 10 9 2" xfId="15789"/>
    <cellStyle name="Comma 3 2 10 9 3" xfId="15790"/>
    <cellStyle name="Comma 3 2 10 9 4" xfId="15791"/>
    <cellStyle name="Comma 3 2 10 9 5" xfId="15792"/>
    <cellStyle name="Comma 3 2 10 9 6" xfId="15793"/>
    <cellStyle name="Comma 3 2 10 9 7" xfId="15794"/>
    <cellStyle name="Comma 3 2 10 9 8" xfId="15795"/>
    <cellStyle name="Comma 3 2 11" xfId="3559"/>
    <cellStyle name="Comma 3 2 11 10" xfId="15796"/>
    <cellStyle name="Comma 3 2 11 11" xfId="15797"/>
    <cellStyle name="Comma 3 2 11 12" xfId="15798"/>
    <cellStyle name="Comma 3 2 11 13" xfId="15799"/>
    <cellStyle name="Comma 3 2 11 14" xfId="15800"/>
    <cellStyle name="Comma 3 2 11 15" xfId="15801"/>
    <cellStyle name="Comma 3 2 11 16" xfId="15802"/>
    <cellStyle name="Comma 3 2 11 17" xfId="15803"/>
    <cellStyle name="Comma 3 2 11 18" xfId="15804"/>
    <cellStyle name="Comma 3 2 11 19" xfId="15805"/>
    <cellStyle name="Comma 3 2 11 2" xfId="15806"/>
    <cellStyle name="Comma 3 2 11 2 2" xfId="15807"/>
    <cellStyle name="Comma 3 2 11 2 2 2" xfId="15808"/>
    <cellStyle name="Comma 3 2 11 2 2 2 2" xfId="15809"/>
    <cellStyle name="Comma 3 2 11 2 2 2 2 2" xfId="15810"/>
    <cellStyle name="Comma 3 2 11 2 2 3" xfId="15811"/>
    <cellStyle name="Comma 3 2 11 2 3" xfId="15812"/>
    <cellStyle name="Comma 3 2 11 2 4" xfId="15813"/>
    <cellStyle name="Comma 3 2 11 2 5" xfId="15814"/>
    <cellStyle name="Comma 3 2 11 2 6" xfId="15815"/>
    <cellStyle name="Comma 3 2 11 2 7" xfId="15816"/>
    <cellStyle name="Comma 3 2 11 2 7 2" xfId="15817"/>
    <cellStyle name="Comma 3 2 11 20" xfId="15818"/>
    <cellStyle name="Comma 3 2 11 21" xfId="15819"/>
    <cellStyle name="Comma 3 2 11 22" xfId="15820"/>
    <cellStyle name="Comma 3 2 11 23" xfId="15821"/>
    <cellStyle name="Comma 3 2 11 24" xfId="15822"/>
    <cellStyle name="Comma 3 2 11 3" xfId="15823"/>
    <cellStyle name="Comma 3 2 11 4" xfId="15824"/>
    <cellStyle name="Comma 3 2 11 5" xfId="15825"/>
    <cellStyle name="Comma 3 2 11 6" xfId="15826"/>
    <cellStyle name="Comma 3 2 11 7" xfId="15827"/>
    <cellStyle name="Comma 3 2 11 8" xfId="15828"/>
    <cellStyle name="Comma 3 2 11 9" xfId="15829"/>
    <cellStyle name="Comma 3 2 12" xfId="3560"/>
    <cellStyle name="Comma 3 2 12 10" xfId="15830"/>
    <cellStyle name="Comma 3 2 12 11" xfId="15831"/>
    <cellStyle name="Comma 3 2 12 12" xfId="15832"/>
    <cellStyle name="Comma 3 2 12 13" xfId="15833"/>
    <cellStyle name="Comma 3 2 12 14" xfId="15834"/>
    <cellStyle name="Comma 3 2 12 15" xfId="15835"/>
    <cellStyle name="Comma 3 2 12 16" xfId="15836"/>
    <cellStyle name="Comma 3 2 12 17" xfId="15837"/>
    <cellStyle name="Comma 3 2 12 18" xfId="15838"/>
    <cellStyle name="Comma 3 2 12 19" xfId="15839"/>
    <cellStyle name="Comma 3 2 12 2" xfId="15840"/>
    <cellStyle name="Comma 3 2 12 2 2" xfId="15841"/>
    <cellStyle name="Comma 3 2 12 2 2 2" xfId="15842"/>
    <cellStyle name="Comma 3 2 12 2 2 2 2" xfId="15843"/>
    <cellStyle name="Comma 3 2 12 2 2 2 2 2" xfId="15844"/>
    <cellStyle name="Comma 3 2 12 2 2 3" xfId="15845"/>
    <cellStyle name="Comma 3 2 12 2 3" xfId="15846"/>
    <cellStyle name="Comma 3 2 12 2 4" xfId="15847"/>
    <cellStyle name="Comma 3 2 12 2 5" xfId="15848"/>
    <cellStyle name="Comma 3 2 12 2 6" xfId="15849"/>
    <cellStyle name="Comma 3 2 12 2 7" xfId="15850"/>
    <cellStyle name="Comma 3 2 12 2 7 2" xfId="15851"/>
    <cellStyle name="Comma 3 2 12 20" xfId="15852"/>
    <cellStyle name="Comma 3 2 12 21" xfId="15853"/>
    <cellStyle name="Comma 3 2 12 22" xfId="15854"/>
    <cellStyle name="Comma 3 2 12 23" xfId="15855"/>
    <cellStyle name="Comma 3 2 12 24" xfId="15856"/>
    <cellStyle name="Comma 3 2 12 3" xfId="15857"/>
    <cellStyle name="Comma 3 2 12 4" xfId="15858"/>
    <cellStyle name="Comma 3 2 12 5" xfId="15859"/>
    <cellStyle name="Comma 3 2 12 6" xfId="15860"/>
    <cellStyle name="Comma 3 2 12 7" xfId="15861"/>
    <cellStyle name="Comma 3 2 12 8" xfId="15862"/>
    <cellStyle name="Comma 3 2 12 9" xfId="15863"/>
    <cellStyle name="Comma 3 2 13" xfId="3561"/>
    <cellStyle name="Comma 3 2 13 10" xfId="15864"/>
    <cellStyle name="Comma 3 2 13 10 2" xfId="15865"/>
    <cellStyle name="Comma 3 2 13 11" xfId="15866"/>
    <cellStyle name="Comma 3 2 13 12" xfId="15867"/>
    <cellStyle name="Comma 3 2 13 13" xfId="15868"/>
    <cellStyle name="Comma 3 2 13 14" xfId="15869"/>
    <cellStyle name="Comma 3 2 13 15" xfId="15870"/>
    <cellStyle name="Comma 3 2 13 2" xfId="15871"/>
    <cellStyle name="Comma 3 2 13 2 10" xfId="15872"/>
    <cellStyle name="Comma 3 2 13 2 11" xfId="15873"/>
    <cellStyle name="Comma 3 2 13 2 2" xfId="15874"/>
    <cellStyle name="Comma 3 2 13 2 2 2" xfId="15875"/>
    <cellStyle name="Comma 3 2 13 2 2 2 2" xfId="15876"/>
    <cellStyle name="Comma 3 2 13 2 2 3" xfId="15877"/>
    <cellStyle name="Comma 3 2 13 2 3" xfId="15878"/>
    <cellStyle name="Comma 3 2 13 2 4" xfId="15879"/>
    <cellStyle name="Comma 3 2 13 2 5" xfId="15880"/>
    <cellStyle name="Comma 3 2 13 2 6" xfId="15881"/>
    <cellStyle name="Comma 3 2 13 2 6 2" xfId="15882"/>
    <cellStyle name="Comma 3 2 13 2 7" xfId="15883"/>
    <cellStyle name="Comma 3 2 13 2 8" xfId="15884"/>
    <cellStyle name="Comma 3 2 13 2 8 2" xfId="15885"/>
    <cellStyle name="Comma 3 2 13 2 9" xfId="15886"/>
    <cellStyle name="Comma 3 2 13 3" xfId="15887"/>
    <cellStyle name="Comma 3 2 13 3 2" xfId="15888"/>
    <cellStyle name="Comma 3 2 13 3 3" xfId="15889"/>
    <cellStyle name="Comma 3 2 13 3 4" xfId="15890"/>
    <cellStyle name="Comma 3 2 13 3 5" xfId="15891"/>
    <cellStyle name="Comma 3 2 13 3 6" xfId="15892"/>
    <cellStyle name="Comma 3 2 13 3 7" xfId="15893"/>
    <cellStyle name="Comma 3 2 13 3 8" xfId="15894"/>
    <cellStyle name="Comma 3 2 13 4" xfId="15895"/>
    <cellStyle name="Comma 3 2 13 4 2" xfId="15896"/>
    <cellStyle name="Comma 3 2 13 4 3" xfId="15897"/>
    <cellStyle name="Comma 3 2 13 4 4" xfId="15898"/>
    <cellStyle name="Comma 3 2 13 4 5" xfId="15899"/>
    <cellStyle name="Comma 3 2 13 4 6" xfId="15900"/>
    <cellStyle name="Comma 3 2 13 4 7" xfId="15901"/>
    <cellStyle name="Comma 3 2 13 4 8" xfId="15902"/>
    <cellStyle name="Comma 3 2 13 5" xfId="15903"/>
    <cellStyle name="Comma 3 2 13 5 2" xfId="15904"/>
    <cellStyle name="Comma 3 2 13 5 3" xfId="15905"/>
    <cellStyle name="Comma 3 2 13 5 4" xfId="15906"/>
    <cellStyle name="Comma 3 2 13 5 5" xfId="15907"/>
    <cellStyle name="Comma 3 2 13 5 6" xfId="15908"/>
    <cellStyle name="Comma 3 2 13 5 7" xfId="15909"/>
    <cellStyle name="Comma 3 2 13 5 8" xfId="15910"/>
    <cellStyle name="Comma 3 2 13 6" xfId="15911"/>
    <cellStyle name="Comma 3 2 13 6 2" xfId="15912"/>
    <cellStyle name="Comma 3 2 13 6 3" xfId="15913"/>
    <cellStyle name="Comma 3 2 13 6 4" xfId="15914"/>
    <cellStyle name="Comma 3 2 13 6 5" xfId="15915"/>
    <cellStyle name="Comma 3 2 13 6 6" xfId="15916"/>
    <cellStyle name="Comma 3 2 13 6 7" xfId="15917"/>
    <cellStyle name="Comma 3 2 13 6 8" xfId="15918"/>
    <cellStyle name="Comma 3 2 13 7" xfId="15919"/>
    <cellStyle name="Comma 3 2 13 7 2" xfId="15920"/>
    <cellStyle name="Comma 3 2 13 7 3" xfId="15921"/>
    <cellStyle name="Comma 3 2 13 7 4" xfId="15922"/>
    <cellStyle name="Comma 3 2 13 7 5" xfId="15923"/>
    <cellStyle name="Comma 3 2 13 7 6" xfId="15924"/>
    <cellStyle name="Comma 3 2 13 7 7" xfId="15925"/>
    <cellStyle name="Comma 3 2 13 7 8" xfId="15926"/>
    <cellStyle name="Comma 3 2 13 8" xfId="15927"/>
    <cellStyle name="Comma 3 2 13 8 2" xfId="15928"/>
    <cellStyle name="Comma 3 2 13 8 3" xfId="15929"/>
    <cellStyle name="Comma 3 2 13 8 4" xfId="15930"/>
    <cellStyle name="Comma 3 2 13 8 5" xfId="15931"/>
    <cellStyle name="Comma 3 2 13 8 6" xfId="15932"/>
    <cellStyle name="Comma 3 2 13 8 7" xfId="15933"/>
    <cellStyle name="Comma 3 2 13 8 8" xfId="15934"/>
    <cellStyle name="Comma 3 2 13 9" xfId="15935"/>
    <cellStyle name="Comma 3 2 14" xfId="3562"/>
    <cellStyle name="Comma 3 2 14 2" xfId="15936"/>
    <cellStyle name="Comma 3 2 14 3" xfId="15937"/>
    <cellStyle name="Comma 3 2 14 4" xfId="15938"/>
    <cellStyle name="Comma 3 2 14 5" xfId="15939"/>
    <cellStyle name="Comma 3 2 14 6" xfId="15940"/>
    <cellStyle name="Comma 3 2 14 7" xfId="15941"/>
    <cellStyle name="Comma 3 2 14 8" xfId="15942"/>
    <cellStyle name="Comma 3 2 15" xfId="3563"/>
    <cellStyle name="Comma 3 2 15 2" xfId="15943"/>
    <cellStyle name="Comma 3 2 15 3" xfId="15944"/>
    <cellStyle name="Comma 3 2 15 4" xfId="15945"/>
    <cellStyle name="Comma 3 2 15 5" xfId="15946"/>
    <cellStyle name="Comma 3 2 15 6" xfId="15947"/>
    <cellStyle name="Comma 3 2 15 7" xfId="15948"/>
    <cellStyle name="Comma 3 2 15 8" xfId="15949"/>
    <cellStyle name="Comma 3 2 16" xfId="3564"/>
    <cellStyle name="Comma 3 2 16 2" xfId="15950"/>
    <cellStyle name="Comma 3 2 16 3" xfId="15951"/>
    <cellStyle name="Comma 3 2 16 4" xfId="15952"/>
    <cellStyle name="Comma 3 2 16 5" xfId="15953"/>
    <cellStyle name="Comma 3 2 16 6" xfId="15954"/>
    <cellStyle name="Comma 3 2 16 7" xfId="15955"/>
    <cellStyle name="Comma 3 2 16 8" xfId="15956"/>
    <cellStyle name="Comma 3 2 17" xfId="15957"/>
    <cellStyle name="Comma 3 2 17 2" xfId="15958"/>
    <cellStyle name="Comma 3 2 17 3" xfId="15959"/>
    <cellStyle name="Comma 3 2 17 4" xfId="15960"/>
    <cellStyle name="Comma 3 2 17 5" xfId="15961"/>
    <cellStyle name="Comma 3 2 17 6" xfId="15962"/>
    <cellStyle name="Comma 3 2 17 7" xfId="15963"/>
    <cellStyle name="Comma 3 2 17 8" xfId="15964"/>
    <cellStyle name="Comma 3 2 18" xfId="15965"/>
    <cellStyle name="Comma 3 2 18 2" xfId="15966"/>
    <cellStyle name="Comma 3 2 18 3" xfId="15967"/>
    <cellStyle name="Comma 3 2 18 4" xfId="15968"/>
    <cellStyle name="Comma 3 2 18 5" xfId="15969"/>
    <cellStyle name="Comma 3 2 18 6" xfId="15970"/>
    <cellStyle name="Comma 3 2 18 7" xfId="15971"/>
    <cellStyle name="Comma 3 2 18 8" xfId="15972"/>
    <cellStyle name="Comma 3 2 19" xfId="15973"/>
    <cellStyle name="Comma 3 2 19 2" xfId="15974"/>
    <cellStyle name="Comma 3 2 19 3" xfId="15975"/>
    <cellStyle name="Comma 3 2 19 4" xfId="15976"/>
    <cellStyle name="Comma 3 2 19 5" xfId="15977"/>
    <cellStyle name="Comma 3 2 19 6" xfId="15978"/>
    <cellStyle name="Comma 3 2 19 7" xfId="15979"/>
    <cellStyle name="Comma 3 2 19 8" xfId="15980"/>
    <cellStyle name="Comma 3 2 2" xfId="3565"/>
    <cellStyle name="Comma 3 2 2 10" xfId="3566"/>
    <cellStyle name="Comma 3 2 2 10 10" xfId="15981"/>
    <cellStyle name="Comma 3 2 2 10 11" xfId="15982"/>
    <cellStyle name="Comma 3 2 2 10 12" xfId="15983"/>
    <cellStyle name="Comma 3 2 2 10 13" xfId="15984"/>
    <cellStyle name="Comma 3 2 2 10 14" xfId="15985"/>
    <cellStyle name="Comma 3 2 2 10 15" xfId="15986"/>
    <cellStyle name="Comma 3 2 2 10 16" xfId="15987"/>
    <cellStyle name="Comma 3 2 2 10 17" xfId="15988"/>
    <cellStyle name="Comma 3 2 2 10 18" xfId="15989"/>
    <cellStyle name="Comma 3 2 2 10 19" xfId="15990"/>
    <cellStyle name="Comma 3 2 2 10 2" xfId="15991"/>
    <cellStyle name="Comma 3 2 2 10 2 2" xfId="15992"/>
    <cellStyle name="Comma 3 2 2 10 2 2 2" xfId="15993"/>
    <cellStyle name="Comma 3 2 2 10 2 2 2 2" xfId="15994"/>
    <cellStyle name="Comma 3 2 2 10 2 2 2 2 2" xfId="15995"/>
    <cellStyle name="Comma 3 2 2 10 2 2 3" xfId="15996"/>
    <cellStyle name="Comma 3 2 2 10 2 3" xfId="15997"/>
    <cellStyle name="Comma 3 2 2 10 2 4" xfId="15998"/>
    <cellStyle name="Comma 3 2 2 10 2 5" xfId="15999"/>
    <cellStyle name="Comma 3 2 2 10 2 6" xfId="16000"/>
    <cellStyle name="Comma 3 2 2 10 2 7" xfId="16001"/>
    <cellStyle name="Comma 3 2 2 10 2 7 2" xfId="16002"/>
    <cellStyle name="Comma 3 2 2 10 20" xfId="16003"/>
    <cellStyle name="Comma 3 2 2 10 21" xfId="16004"/>
    <cellStyle name="Comma 3 2 2 10 22" xfId="16005"/>
    <cellStyle name="Comma 3 2 2 10 23" xfId="16006"/>
    <cellStyle name="Comma 3 2 2 10 24" xfId="16007"/>
    <cellStyle name="Comma 3 2 2 10 3" xfId="16008"/>
    <cellStyle name="Comma 3 2 2 10 4" xfId="16009"/>
    <cellStyle name="Comma 3 2 2 10 5" xfId="16010"/>
    <cellStyle name="Comma 3 2 2 10 6" xfId="16011"/>
    <cellStyle name="Comma 3 2 2 10 7" xfId="16012"/>
    <cellStyle name="Comma 3 2 2 10 8" xfId="16013"/>
    <cellStyle name="Comma 3 2 2 10 9" xfId="16014"/>
    <cellStyle name="Comma 3 2 2 11" xfId="3567"/>
    <cellStyle name="Comma 3 2 2 11 10" xfId="16015"/>
    <cellStyle name="Comma 3 2 2 11 10 2" xfId="16016"/>
    <cellStyle name="Comma 3 2 2 11 11" xfId="16017"/>
    <cellStyle name="Comma 3 2 2 11 12" xfId="16018"/>
    <cellStyle name="Comma 3 2 2 11 13" xfId="16019"/>
    <cellStyle name="Comma 3 2 2 11 14" xfId="16020"/>
    <cellStyle name="Comma 3 2 2 11 15" xfId="16021"/>
    <cellStyle name="Comma 3 2 2 11 2" xfId="16022"/>
    <cellStyle name="Comma 3 2 2 11 2 10" xfId="16023"/>
    <cellStyle name="Comma 3 2 2 11 2 11" xfId="16024"/>
    <cellStyle name="Comma 3 2 2 11 2 2" xfId="16025"/>
    <cellStyle name="Comma 3 2 2 11 2 2 2" xfId="16026"/>
    <cellStyle name="Comma 3 2 2 11 2 2 2 2" xfId="16027"/>
    <cellStyle name="Comma 3 2 2 11 2 2 3" xfId="16028"/>
    <cellStyle name="Comma 3 2 2 11 2 3" xfId="16029"/>
    <cellStyle name="Comma 3 2 2 11 2 4" xfId="16030"/>
    <cellStyle name="Comma 3 2 2 11 2 5" xfId="16031"/>
    <cellStyle name="Comma 3 2 2 11 2 6" xfId="16032"/>
    <cellStyle name="Comma 3 2 2 11 2 6 2" xfId="16033"/>
    <cellStyle name="Comma 3 2 2 11 2 7" xfId="16034"/>
    <cellStyle name="Comma 3 2 2 11 2 8" xfId="16035"/>
    <cellStyle name="Comma 3 2 2 11 2 8 2" xfId="16036"/>
    <cellStyle name="Comma 3 2 2 11 2 9" xfId="16037"/>
    <cellStyle name="Comma 3 2 2 11 3" xfId="16038"/>
    <cellStyle name="Comma 3 2 2 11 3 2" xfId="16039"/>
    <cellStyle name="Comma 3 2 2 11 3 3" xfId="16040"/>
    <cellStyle name="Comma 3 2 2 11 3 4" xfId="16041"/>
    <cellStyle name="Comma 3 2 2 11 3 5" xfId="16042"/>
    <cellStyle name="Comma 3 2 2 11 3 6" xfId="16043"/>
    <cellStyle name="Comma 3 2 2 11 3 7" xfId="16044"/>
    <cellStyle name="Comma 3 2 2 11 3 8" xfId="16045"/>
    <cellStyle name="Comma 3 2 2 11 4" xfId="16046"/>
    <cellStyle name="Comma 3 2 2 11 4 2" xfId="16047"/>
    <cellStyle name="Comma 3 2 2 11 4 3" xfId="16048"/>
    <cellStyle name="Comma 3 2 2 11 4 4" xfId="16049"/>
    <cellStyle name="Comma 3 2 2 11 4 5" xfId="16050"/>
    <cellStyle name="Comma 3 2 2 11 4 6" xfId="16051"/>
    <cellStyle name="Comma 3 2 2 11 4 7" xfId="16052"/>
    <cellStyle name="Comma 3 2 2 11 4 8" xfId="16053"/>
    <cellStyle name="Comma 3 2 2 11 5" xfId="16054"/>
    <cellStyle name="Comma 3 2 2 11 5 2" xfId="16055"/>
    <cellStyle name="Comma 3 2 2 11 5 3" xfId="16056"/>
    <cellStyle name="Comma 3 2 2 11 5 4" xfId="16057"/>
    <cellStyle name="Comma 3 2 2 11 5 5" xfId="16058"/>
    <cellStyle name="Comma 3 2 2 11 5 6" xfId="16059"/>
    <cellStyle name="Comma 3 2 2 11 5 7" xfId="16060"/>
    <cellStyle name="Comma 3 2 2 11 5 8" xfId="16061"/>
    <cellStyle name="Comma 3 2 2 11 6" xfId="16062"/>
    <cellStyle name="Comma 3 2 2 11 6 2" xfId="16063"/>
    <cellStyle name="Comma 3 2 2 11 6 3" xfId="16064"/>
    <cellStyle name="Comma 3 2 2 11 6 4" xfId="16065"/>
    <cellStyle name="Comma 3 2 2 11 6 5" xfId="16066"/>
    <cellStyle name="Comma 3 2 2 11 6 6" xfId="16067"/>
    <cellStyle name="Comma 3 2 2 11 6 7" xfId="16068"/>
    <cellStyle name="Comma 3 2 2 11 6 8" xfId="16069"/>
    <cellStyle name="Comma 3 2 2 11 7" xfId="16070"/>
    <cellStyle name="Comma 3 2 2 11 7 2" xfId="16071"/>
    <cellStyle name="Comma 3 2 2 11 7 3" xfId="16072"/>
    <cellStyle name="Comma 3 2 2 11 7 4" xfId="16073"/>
    <cellStyle name="Comma 3 2 2 11 7 5" xfId="16074"/>
    <cellStyle name="Comma 3 2 2 11 7 6" xfId="16075"/>
    <cellStyle name="Comma 3 2 2 11 7 7" xfId="16076"/>
    <cellStyle name="Comma 3 2 2 11 7 8" xfId="16077"/>
    <cellStyle name="Comma 3 2 2 11 8" xfId="16078"/>
    <cellStyle name="Comma 3 2 2 11 8 2" xfId="16079"/>
    <cellStyle name="Comma 3 2 2 11 8 3" xfId="16080"/>
    <cellStyle name="Comma 3 2 2 11 8 4" xfId="16081"/>
    <cellStyle name="Comma 3 2 2 11 8 5" xfId="16082"/>
    <cellStyle name="Comma 3 2 2 11 8 6" xfId="16083"/>
    <cellStyle name="Comma 3 2 2 11 8 7" xfId="16084"/>
    <cellStyle name="Comma 3 2 2 11 8 8" xfId="16085"/>
    <cellStyle name="Comma 3 2 2 11 9" xfId="16086"/>
    <cellStyle name="Comma 3 2 2 12" xfId="3568"/>
    <cellStyle name="Comma 3 2 2 12 2" xfId="16087"/>
    <cellStyle name="Comma 3 2 2 12 3" xfId="16088"/>
    <cellStyle name="Comma 3 2 2 12 4" xfId="16089"/>
    <cellStyle name="Comma 3 2 2 12 5" xfId="16090"/>
    <cellStyle name="Comma 3 2 2 12 6" xfId="16091"/>
    <cellStyle name="Comma 3 2 2 12 7" xfId="16092"/>
    <cellStyle name="Comma 3 2 2 12 8" xfId="16093"/>
    <cellStyle name="Comma 3 2 2 13" xfId="3569"/>
    <cellStyle name="Comma 3 2 2 13 2" xfId="16094"/>
    <cellStyle name="Comma 3 2 2 13 3" xfId="16095"/>
    <cellStyle name="Comma 3 2 2 13 4" xfId="16096"/>
    <cellStyle name="Comma 3 2 2 13 5" xfId="16097"/>
    <cellStyle name="Comma 3 2 2 13 6" xfId="16098"/>
    <cellStyle name="Comma 3 2 2 13 7" xfId="16099"/>
    <cellStyle name="Comma 3 2 2 13 8" xfId="16100"/>
    <cellStyle name="Comma 3 2 2 14" xfId="3570"/>
    <cellStyle name="Comma 3 2 2 14 2" xfId="16101"/>
    <cellStyle name="Comma 3 2 2 14 3" xfId="16102"/>
    <cellStyle name="Comma 3 2 2 14 4" xfId="16103"/>
    <cellStyle name="Comma 3 2 2 14 5" xfId="16104"/>
    <cellStyle name="Comma 3 2 2 14 6" xfId="16105"/>
    <cellStyle name="Comma 3 2 2 14 7" xfId="16106"/>
    <cellStyle name="Comma 3 2 2 14 8" xfId="16107"/>
    <cellStyle name="Comma 3 2 2 15" xfId="16108"/>
    <cellStyle name="Comma 3 2 2 15 2" xfId="16109"/>
    <cellStyle name="Comma 3 2 2 15 3" xfId="16110"/>
    <cellStyle name="Comma 3 2 2 15 4" xfId="16111"/>
    <cellStyle name="Comma 3 2 2 15 5" xfId="16112"/>
    <cellStyle name="Comma 3 2 2 15 6" xfId="16113"/>
    <cellStyle name="Comma 3 2 2 15 7" xfId="16114"/>
    <cellStyle name="Comma 3 2 2 15 8" xfId="16115"/>
    <cellStyle name="Comma 3 2 2 16" xfId="16116"/>
    <cellStyle name="Comma 3 2 2 16 2" xfId="16117"/>
    <cellStyle name="Comma 3 2 2 16 3" xfId="16118"/>
    <cellStyle name="Comma 3 2 2 16 4" xfId="16119"/>
    <cellStyle name="Comma 3 2 2 16 5" xfId="16120"/>
    <cellStyle name="Comma 3 2 2 16 6" xfId="16121"/>
    <cellStyle name="Comma 3 2 2 16 7" xfId="16122"/>
    <cellStyle name="Comma 3 2 2 16 8" xfId="16123"/>
    <cellStyle name="Comma 3 2 2 17" xfId="16124"/>
    <cellStyle name="Comma 3 2 2 17 2" xfId="16125"/>
    <cellStyle name="Comma 3 2 2 17 3" xfId="16126"/>
    <cellStyle name="Comma 3 2 2 17 4" xfId="16127"/>
    <cellStyle name="Comma 3 2 2 17 5" xfId="16128"/>
    <cellStyle name="Comma 3 2 2 17 6" xfId="16129"/>
    <cellStyle name="Comma 3 2 2 17 7" xfId="16130"/>
    <cellStyle name="Comma 3 2 2 17 8" xfId="16131"/>
    <cellStyle name="Comma 3 2 2 18" xfId="16132"/>
    <cellStyle name="Comma 3 2 2 18 2" xfId="16133"/>
    <cellStyle name="Comma 3 2 2 18 3" xfId="16134"/>
    <cellStyle name="Comma 3 2 2 18 4" xfId="16135"/>
    <cellStyle name="Comma 3 2 2 18 5" xfId="16136"/>
    <cellStyle name="Comma 3 2 2 18 6" xfId="16137"/>
    <cellStyle name="Comma 3 2 2 18 7" xfId="16138"/>
    <cellStyle name="Comma 3 2 2 18 8" xfId="16139"/>
    <cellStyle name="Comma 3 2 2 19" xfId="16140"/>
    <cellStyle name="Comma 3 2 2 19 2" xfId="16141"/>
    <cellStyle name="Comma 3 2 2 19 3" xfId="16142"/>
    <cellStyle name="Comma 3 2 2 19 4" xfId="16143"/>
    <cellStyle name="Comma 3 2 2 19 5" xfId="16144"/>
    <cellStyle name="Comma 3 2 2 19 6" xfId="16145"/>
    <cellStyle name="Comma 3 2 2 19 7" xfId="16146"/>
    <cellStyle name="Comma 3 2 2 19 8" xfId="16147"/>
    <cellStyle name="Comma 3 2 2 2" xfId="3571"/>
    <cellStyle name="Comma 3 2 2 2 10" xfId="16148"/>
    <cellStyle name="Comma 3 2 2 2 10 2" xfId="16149"/>
    <cellStyle name="Comma 3 2 2 2 10 3" xfId="16150"/>
    <cellStyle name="Comma 3 2 2 2 10 4" xfId="16151"/>
    <cellStyle name="Comma 3 2 2 2 10 5" xfId="16152"/>
    <cellStyle name="Comma 3 2 2 2 10 6" xfId="16153"/>
    <cellStyle name="Comma 3 2 2 2 10 7" xfId="16154"/>
    <cellStyle name="Comma 3 2 2 2 10 8" xfId="16155"/>
    <cellStyle name="Comma 3 2 2 2 11" xfId="16156"/>
    <cellStyle name="Comma 3 2 2 2 11 2" xfId="16157"/>
    <cellStyle name="Comma 3 2 2 2 11 3" xfId="16158"/>
    <cellStyle name="Comma 3 2 2 2 11 4" xfId="16159"/>
    <cellStyle name="Comma 3 2 2 2 11 5" xfId="16160"/>
    <cellStyle name="Comma 3 2 2 2 11 6" xfId="16161"/>
    <cellStyle name="Comma 3 2 2 2 11 7" xfId="16162"/>
    <cellStyle name="Comma 3 2 2 2 11 8" xfId="16163"/>
    <cellStyle name="Comma 3 2 2 2 12" xfId="16164"/>
    <cellStyle name="Comma 3 2 2 2 12 2" xfId="16165"/>
    <cellStyle name="Comma 3 2 2 2 12 3" xfId="16166"/>
    <cellStyle name="Comma 3 2 2 2 12 4" xfId="16167"/>
    <cellStyle name="Comma 3 2 2 2 12 5" xfId="16168"/>
    <cellStyle name="Comma 3 2 2 2 12 6" xfId="16169"/>
    <cellStyle name="Comma 3 2 2 2 12 7" xfId="16170"/>
    <cellStyle name="Comma 3 2 2 2 12 8" xfId="16171"/>
    <cellStyle name="Comma 3 2 2 2 13" xfId="16172"/>
    <cellStyle name="Comma 3 2 2 2 13 2" xfId="16173"/>
    <cellStyle name="Comma 3 2 2 2 13 3" xfId="16174"/>
    <cellStyle name="Comma 3 2 2 2 13 4" xfId="16175"/>
    <cellStyle name="Comma 3 2 2 2 13 5" xfId="16176"/>
    <cellStyle name="Comma 3 2 2 2 13 6" xfId="16177"/>
    <cellStyle name="Comma 3 2 2 2 13 7" xfId="16178"/>
    <cellStyle name="Comma 3 2 2 2 13 8" xfId="16179"/>
    <cellStyle name="Comma 3 2 2 2 14" xfId="16180"/>
    <cellStyle name="Comma 3 2 2 2 14 2" xfId="16181"/>
    <cellStyle name="Comma 3 2 2 2 14 3" xfId="16182"/>
    <cellStyle name="Comma 3 2 2 2 14 4" xfId="16183"/>
    <cellStyle name="Comma 3 2 2 2 14 5" xfId="16184"/>
    <cellStyle name="Comma 3 2 2 2 14 6" xfId="16185"/>
    <cellStyle name="Comma 3 2 2 2 14 7" xfId="16186"/>
    <cellStyle name="Comma 3 2 2 2 14 8" xfId="16187"/>
    <cellStyle name="Comma 3 2 2 2 15" xfId="16188"/>
    <cellStyle name="Comma 3 2 2 2 15 2" xfId="16189"/>
    <cellStyle name="Comma 3 2 2 2 15 3" xfId="16190"/>
    <cellStyle name="Comma 3 2 2 2 15 4" xfId="16191"/>
    <cellStyle name="Comma 3 2 2 2 15 5" xfId="16192"/>
    <cellStyle name="Comma 3 2 2 2 15 6" xfId="16193"/>
    <cellStyle name="Comma 3 2 2 2 15 7" xfId="16194"/>
    <cellStyle name="Comma 3 2 2 2 15 8" xfId="16195"/>
    <cellStyle name="Comma 3 2 2 2 16" xfId="16196"/>
    <cellStyle name="Comma 3 2 2 2 16 2" xfId="16197"/>
    <cellStyle name="Comma 3 2 2 2 16 3" xfId="16198"/>
    <cellStyle name="Comma 3 2 2 2 16 4" xfId="16199"/>
    <cellStyle name="Comma 3 2 2 2 16 5" xfId="16200"/>
    <cellStyle name="Comma 3 2 2 2 16 6" xfId="16201"/>
    <cellStyle name="Comma 3 2 2 2 16 7" xfId="16202"/>
    <cellStyle name="Comma 3 2 2 2 16 8" xfId="16203"/>
    <cellStyle name="Comma 3 2 2 2 17" xfId="16204"/>
    <cellStyle name="Comma 3 2 2 2 17 2" xfId="16205"/>
    <cellStyle name="Comma 3 2 2 2 17 3" xfId="16206"/>
    <cellStyle name="Comma 3 2 2 2 17 4" xfId="16207"/>
    <cellStyle name="Comma 3 2 2 2 17 5" xfId="16208"/>
    <cellStyle name="Comma 3 2 2 2 17 6" xfId="16209"/>
    <cellStyle name="Comma 3 2 2 2 17 7" xfId="16210"/>
    <cellStyle name="Comma 3 2 2 2 17 8" xfId="16211"/>
    <cellStyle name="Comma 3 2 2 2 18" xfId="16212"/>
    <cellStyle name="Comma 3 2 2 2 18 2" xfId="16213"/>
    <cellStyle name="Comma 3 2 2 2 18 3" xfId="16214"/>
    <cellStyle name="Comma 3 2 2 2 18 4" xfId="16215"/>
    <cellStyle name="Comma 3 2 2 2 18 5" xfId="16216"/>
    <cellStyle name="Comma 3 2 2 2 18 6" xfId="16217"/>
    <cellStyle name="Comma 3 2 2 2 18 7" xfId="16218"/>
    <cellStyle name="Comma 3 2 2 2 18 8" xfId="16219"/>
    <cellStyle name="Comma 3 2 2 2 19" xfId="16220"/>
    <cellStyle name="Comma 3 2 2 2 19 10" xfId="16221"/>
    <cellStyle name="Comma 3 2 2 2 19 2" xfId="16222"/>
    <cellStyle name="Comma 3 2 2 2 19 3" xfId="16223"/>
    <cellStyle name="Comma 3 2 2 2 19 4" xfId="16224"/>
    <cellStyle name="Comma 3 2 2 2 19 5" xfId="16225"/>
    <cellStyle name="Comma 3 2 2 2 19 6" xfId="16226"/>
    <cellStyle name="Comma 3 2 2 2 19 7" xfId="16227"/>
    <cellStyle name="Comma 3 2 2 2 19 8" xfId="16228"/>
    <cellStyle name="Comma 3 2 2 2 19 8 2" xfId="16229"/>
    <cellStyle name="Comma 3 2 2 2 19 9" xfId="16230"/>
    <cellStyle name="Comma 3 2 2 2 2" xfId="3572"/>
    <cellStyle name="Comma 3 2 2 2 2 10" xfId="16231"/>
    <cellStyle name="Comma 3 2 2 2 2 10 2" xfId="16232"/>
    <cellStyle name="Comma 3 2 2 2 2 10 3" xfId="16233"/>
    <cellStyle name="Comma 3 2 2 2 2 10 4" xfId="16234"/>
    <cellStyle name="Comma 3 2 2 2 2 10 5" xfId="16235"/>
    <cellStyle name="Comma 3 2 2 2 2 10 6" xfId="16236"/>
    <cellStyle name="Comma 3 2 2 2 2 10 7" xfId="16237"/>
    <cellStyle name="Comma 3 2 2 2 2 10 8" xfId="16238"/>
    <cellStyle name="Comma 3 2 2 2 2 11" xfId="16239"/>
    <cellStyle name="Comma 3 2 2 2 2 11 2" xfId="16240"/>
    <cellStyle name="Comma 3 2 2 2 2 11 3" xfId="16241"/>
    <cellStyle name="Comma 3 2 2 2 2 11 4" xfId="16242"/>
    <cellStyle name="Comma 3 2 2 2 2 11 5" xfId="16243"/>
    <cellStyle name="Comma 3 2 2 2 2 11 6" xfId="16244"/>
    <cellStyle name="Comma 3 2 2 2 2 11 7" xfId="16245"/>
    <cellStyle name="Comma 3 2 2 2 2 11 8" xfId="16246"/>
    <cellStyle name="Comma 3 2 2 2 2 12" xfId="16247"/>
    <cellStyle name="Comma 3 2 2 2 2 12 2" xfId="16248"/>
    <cellStyle name="Comma 3 2 2 2 2 12 3" xfId="16249"/>
    <cellStyle name="Comma 3 2 2 2 2 12 4" xfId="16250"/>
    <cellStyle name="Comma 3 2 2 2 2 12 5" xfId="16251"/>
    <cellStyle name="Comma 3 2 2 2 2 12 6" xfId="16252"/>
    <cellStyle name="Comma 3 2 2 2 2 12 7" xfId="16253"/>
    <cellStyle name="Comma 3 2 2 2 2 12 8" xfId="16254"/>
    <cellStyle name="Comma 3 2 2 2 2 13" xfId="16255"/>
    <cellStyle name="Comma 3 2 2 2 2 13 10" xfId="16256"/>
    <cellStyle name="Comma 3 2 2 2 2 13 2" xfId="16257"/>
    <cellStyle name="Comma 3 2 2 2 2 13 3" xfId="16258"/>
    <cellStyle name="Comma 3 2 2 2 2 13 4" xfId="16259"/>
    <cellStyle name="Comma 3 2 2 2 2 13 5" xfId="16260"/>
    <cellStyle name="Comma 3 2 2 2 2 13 6" xfId="16261"/>
    <cellStyle name="Comma 3 2 2 2 2 13 7" xfId="16262"/>
    <cellStyle name="Comma 3 2 2 2 2 13 8" xfId="16263"/>
    <cellStyle name="Comma 3 2 2 2 2 13 8 2" xfId="16264"/>
    <cellStyle name="Comma 3 2 2 2 2 13 9" xfId="16265"/>
    <cellStyle name="Comma 3 2 2 2 2 14" xfId="16266"/>
    <cellStyle name="Comma 3 2 2 2 2 14 10" xfId="16267"/>
    <cellStyle name="Comma 3 2 2 2 2 14 2" xfId="16268"/>
    <cellStyle name="Comma 3 2 2 2 2 14 3" xfId="16269"/>
    <cellStyle name="Comma 3 2 2 2 2 14 4" xfId="16270"/>
    <cellStyle name="Comma 3 2 2 2 2 14 5" xfId="16271"/>
    <cellStyle name="Comma 3 2 2 2 2 14 6" xfId="16272"/>
    <cellStyle name="Comma 3 2 2 2 2 14 7" xfId="16273"/>
    <cellStyle name="Comma 3 2 2 2 2 14 8" xfId="16274"/>
    <cellStyle name="Comma 3 2 2 2 2 14 8 2" xfId="16275"/>
    <cellStyle name="Comma 3 2 2 2 2 14 9" xfId="16276"/>
    <cellStyle name="Comma 3 2 2 2 2 15" xfId="16277"/>
    <cellStyle name="Comma 3 2 2 2 2 15 10" xfId="16278"/>
    <cellStyle name="Comma 3 2 2 2 2 15 2" xfId="16279"/>
    <cellStyle name="Comma 3 2 2 2 2 15 3" xfId="16280"/>
    <cellStyle name="Comma 3 2 2 2 2 15 4" xfId="16281"/>
    <cellStyle name="Comma 3 2 2 2 2 15 5" xfId="16282"/>
    <cellStyle name="Comma 3 2 2 2 2 15 6" xfId="16283"/>
    <cellStyle name="Comma 3 2 2 2 2 15 7" xfId="16284"/>
    <cellStyle name="Comma 3 2 2 2 2 15 8" xfId="16285"/>
    <cellStyle name="Comma 3 2 2 2 2 15 8 2" xfId="16286"/>
    <cellStyle name="Comma 3 2 2 2 2 15 9" xfId="16287"/>
    <cellStyle name="Comma 3 2 2 2 2 16" xfId="16288"/>
    <cellStyle name="Comma 3 2 2 2 2 16 10" xfId="16289"/>
    <cellStyle name="Comma 3 2 2 2 2 16 2" xfId="16290"/>
    <cellStyle name="Comma 3 2 2 2 2 16 3" xfId="16291"/>
    <cellStyle name="Comma 3 2 2 2 2 16 4" xfId="16292"/>
    <cellStyle name="Comma 3 2 2 2 2 16 5" xfId="16293"/>
    <cellStyle name="Comma 3 2 2 2 2 16 6" xfId="16294"/>
    <cellStyle name="Comma 3 2 2 2 2 16 7" xfId="16295"/>
    <cellStyle name="Comma 3 2 2 2 2 16 8" xfId="16296"/>
    <cellStyle name="Comma 3 2 2 2 2 16 8 2" xfId="16297"/>
    <cellStyle name="Comma 3 2 2 2 2 16 9" xfId="16298"/>
    <cellStyle name="Comma 3 2 2 2 2 17" xfId="16299"/>
    <cellStyle name="Comma 3 2 2 2 2 17 2" xfId="16300"/>
    <cellStyle name="Comma 3 2 2 2 2 17 3" xfId="16301"/>
    <cellStyle name="Comma 3 2 2 2 2 17 4" xfId="16302"/>
    <cellStyle name="Comma 3 2 2 2 2 17 5" xfId="16303"/>
    <cellStyle name="Comma 3 2 2 2 2 17 6" xfId="16304"/>
    <cellStyle name="Comma 3 2 2 2 2 17 7" xfId="16305"/>
    <cellStyle name="Comma 3 2 2 2 2 17 8" xfId="16306"/>
    <cellStyle name="Comma 3 2 2 2 2 18" xfId="16307"/>
    <cellStyle name="Comma 3 2 2 2 2 18 2" xfId="16308"/>
    <cellStyle name="Comma 3 2 2 2 2 18 3" xfId="16309"/>
    <cellStyle name="Comma 3 2 2 2 2 18 4" xfId="16310"/>
    <cellStyle name="Comma 3 2 2 2 2 18 5" xfId="16311"/>
    <cellStyle name="Comma 3 2 2 2 2 18 6" xfId="16312"/>
    <cellStyle name="Comma 3 2 2 2 2 18 7" xfId="16313"/>
    <cellStyle name="Comma 3 2 2 2 2 18 8" xfId="16314"/>
    <cellStyle name="Comma 3 2 2 2 2 19" xfId="16315"/>
    <cellStyle name="Comma 3 2 2 2 2 19 2" xfId="16316"/>
    <cellStyle name="Comma 3 2 2 2 2 2" xfId="16317"/>
    <cellStyle name="Comma 3 2 2 2 2 2 10" xfId="16318"/>
    <cellStyle name="Comma 3 2 2 2 2 2 10 2" xfId="16319"/>
    <cellStyle name="Comma 3 2 2 2 2 2 11" xfId="16320"/>
    <cellStyle name="Comma 3 2 2 2 2 2 11 2" xfId="16321"/>
    <cellStyle name="Comma 3 2 2 2 2 2 12" xfId="16322"/>
    <cellStyle name="Comma 3 2 2 2 2 2 12 2" xfId="16323"/>
    <cellStyle name="Comma 3 2 2 2 2 2 13" xfId="16324"/>
    <cellStyle name="Comma 3 2 2 2 2 2 13 2" xfId="16325"/>
    <cellStyle name="Comma 3 2 2 2 2 2 14" xfId="16326"/>
    <cellStyle name="Comma 3 2 2 2 2 2 14 2" xfId="16327"/>
    <cellStyle name="Comma 3 2 2 2 2 2 15" xfId="16328"/>
    <cellStyle name="Comma 3 2 2 2 2 2 15 2" xfId="16329"/>
    <cellStyle name="Comma 3 2 2 2 2 2 15 2 2" xfId="16330"/>
    <cellStyle name="Comma 3 2 2 2 2 2 2" xfId="16331"/>
    <cellStyle name="Comma 3 2 2 2 2 2 2 2" xfId="16332"/>
    <cellStyle name="Comma 3 2 2 2 2 2 2 2 2" xfId="16333"/>
    <cellStyle name="Comma 3 2 2 2 2 2 2 2 2 2" xfId="16334"/>
    <cellStyle name="Comma 3 2 2 2 2 2 2 2 2 2 2" xfId="16335"/>
    <cellStyle name="Comma 3 2 2 2 2 2 2 2 2 2 2 2" xfId="16336"/>
    <cellStyle name="Comma 3 2 2 2 2 2 2 2 2 2 2 2 2" xfId="16337"/>
    <cellStyle name="Comma 3 2 2 2 2 2 2 2 2 3" xfId="16338"/>
    <cellStyle name="Comma 3 2 2 2 2 2 2 2 3" xfId="16339"/>
    <cellStyle name="Comma 3 2 2 2 2 2 2 2 3 2" xfId="16340"/>
    <cellStyle name="Comma 3 2 2 2 2 2 2 3" xfId="16341"/>
    <cellStyle name="Comma 3 2 2 2 2 2 2 4" xfId="16342"/>
    <cellStyle name="Comma 3 2 2 2 2 2 2 5" xfId="16343"/>
    <cellStyle name="Comma 3 2 2 2 2 2 2 6" xfId="16344"/>
    <cellStyle name="Comma 3 2 2 2 2 2 2 6 2" xfId="16345"/>
    <cellStyle name="Comma 3 2 2 2 2 2 2 6 2 2" xfId="16346"/>
    <cellStyle name="Comma 3 2 2 2 2 2 2 7" xfId="16347"/>
    <cellStyle name="Comma 3 2 2 2 2 2 2 8" xfId="16348"/>
    <cellStyle name="Comma 3 2 2 2 2 2 3" xfId="16349"/>
    <cellStyle name="Comma 3 2 2 2 2 2 3 2" xfId="16350"/>
    <cellStyle name="Comma 3 2 2 2 2 2 3 3" xfId="16351"/>
    <cellStyle name="Comma 3 2 2 2 2 2 3 4" xfId="16352"/>
    <cellStyle name="Comma 3 2 2 2 2 2 3 5" xfId="16353"/>
    <cellStyle name="Comma 3 2 2 2 2 2 3 6" xfId="16354"/>
    <cellStyle name="Comma 3 2 2 2 2 2 3 7" xfId="16355"/>
    <cellStyle name="Comma 3 2 2 2 2 2 3 8" xfId="16356"/>
    <cellStyle name="Comma 3 2 2 2 2 2 4" xfId="16357"/>
    <cellStyle name="Comma 3 2 2 2 2 2 4 2" xfId="16358"/>
    <cellStyle name="Comma 3 2 2 2 2 2 4 3" xfId="16359"/>
    <cellStyle name="Comma 3 2 2 2 2 2 4 4" xfId="16360"/>
    <cellStyle name="Comma 3 2 2 2 2 2 4 5" xfId="16361"/>
    <cellStyle name="Comma 3 2 2 2 2 2 4 6" xfId="16362"/>
    <cellStyle name="Comma 3 2 2 2 2 2 4 7" xfId="16363"/>
    <cellStyle name="Comma 3 2 2 2 2 2 4 8" xfId="16364"/>
    <cellStyle name="Comma 3 2 2 2 2 2 5" xfId="16365"/>
    <cellStyle name="Comma 3 2 2 2 2 2 5 2" xfId="16366"/>
    <cellStyle name="Comma 3 2 2 2 2 2 5 3" xfId="16367"/>
    <cellStyle name="Comma 3 2 2 2 2 2 5 4" xfId="16368"/>
    <cellStyle name="Comma 3 2 2 2 2 2 5 5" xfId="16369"/>
    <cellStyle name="Comma 3 2 2 2 2 2 5 6" xfId="16370"/>
    <cellStyle name="Comma 3 2 2 2 2 2 5 7" xfId="16371"/>
    <cellStyle name="Comma 3 2 2 2 2 2 5 8" xfId="16372"/>
    <cellStyle name="Comma 3 2 2 2 2 2 6" xfId="16373"/>
    <cellStyle name="Comma 3 2 2 2 2 2 6 2" xfId="16374"/>
    <cellStyle name="Comma 3 2 2 2 2 2 6 2 2" xfId="16375"/>
    <cellStyle name="Comma 3 2 2 2 2 2 6 3" xfId="16376"/>
    <cellStyle name="Comma 3 2 2 2 2 2 6 4" xfId="16377"/>
    <cellStyle name="Comma 3 2 2 2 2 2 6 5" xfId="16378"/>
    <cellStyle name="Comma 3 2 2 2 2 2 6 6" xfId="16379"/>
    <cellStyle name="Comma 3 2 2 2 2 2 6 7" xfId="16380"/>
    <cellStyle name="Comma 3 2 2 2 2 2 6 8" xfId="16381"/>
    <cellStyle name="Comma 3 2 2 2 2 2 7" xfId="16382"/>
    <cellStyle name="Comma 3 2 2 2 2 2 7 2" xfId="16383"/>
    <cellStyle name="Comma 3 2 2 2 2 2 7 3" xfId="16384"/>
    <cellStyle name="Comma 3 2 2 2 2 2 7 4" xfId="16385"/>
    <cellStyle name="Comma 3 2 2 2 2 2 7 5" xfId="16386"/>
    <cellStyle name="Comma 3 2 2 2 2 2 7 6" xfId="16387"/>
    <cellStyle name="Comma 3 2 2 2 2 2 7 7" xfId="16388"/>
    <cellStyle name="Comma 3 2 2 2 2 2 7 8" xfId="16389"/>
    <cellStyle name="Comma 3 2 2 2 2 2 8" xfId="16390"/>
    <cellStyle name="Comma 3 2 2 2 2 2 8 2" xfId="16391"/>
    <cellStyle name="Comma 3 2 2 2 2 2 8 3" xfId="16392"/>
    <cellStyle name="Comma 3 2 2 2 2 2 8 4" xfId="16393"/>
    <cellStyle name="Comma 3 2 2 2 2 2 8 5" xfId="16394"/>
    <cellStyle name="Comma 3 2 2 2 2 2 8 6" xfId="16395"/>
    <cellStyle name="Comma 3 2 2 2 2 2 8 7" xfId="16396"/>
    <cellStyle name="Comma 3 2 2 2 2 2 8 8" xfId="16397"/>
    <cellStyle name="Comma 3 2 2 2 2 2 9" xfId="16398"/>
    <cellStyle name="Comma 3 2 2 2 2 2 9 2" xfId="16399"/>
    <cellStyle name="Comma 3 2 2 2 2 20" xfId="16400"/>
    <cellStyle name="Comma 3 2 2 2 2 20 2" xfId="16401"/>
    <cellStyle name="Comma 3 2 2 2 2 21" xfId="16402"/>
    <cellStyle name="Comma 3 2 2 2 2 21 2" xfId="16403"/>
    <cellStyle name="Comma 3 2 2 2 2 22" xfId="16404"/>
    <cellStyle name="Comma 3 2 2 2 2 22 2" xfId="16405"/>
    <cellStyle name="Comma 3 2 2 2 2 22 2 2" xfId="16406"/>
    <cellStyle name="Comma 3 2 2 2 2 23" xfId="16407"/>
    <cellStyle name="Comma 3 2 2 2 2 24" xfId="16408"/>
    <cellStyle name="Comma 3 2 2 2 2 25" xfId="16409"/>
    <cellStyle name="Comma 3 2 2 2 2 25 2" xfId="16410"/>
    <cellStyle name="Comma 3 2 2 2 2 26" xfId="16411"/>
    <cellStyle name="Comma 3 2 2 2 2 27" xfId="16412"/>
    <cellStyle name="Comma 3 2 2 2 2 28" xfId="16413"/>
    <cellStyle name="Comma 3 2 2 2 2 29" xfId="16414"/>
    <cellStyle name="Comma 3 2 2 2 2 3" xfId="16415"/>
    <cellStyle name="Comma 3 2 2 2 2 3 2" xfId="16416"/>
    <cellStyle name="Comma 3 2 2 2 2 3 3" xfId="16417"/>
    <cellStyle name="Comma 3 2 2 2 2 3 4" xfId="16418"/>
    <cellStyle name="Comma 3 2 2 2 2 3 5" xfId="16419"/>
    <cellStyle name="Comma 3 2 2 2 2 3 6" xfId="16420"/>
    <cellStyle name="Comma 3 2 2 2 2 3 7" xfId="16421"/>
    <cellStyle name="Comma 3 2 2 2 2 3 8" xfId="16422"/>
    <cellStyle name="Comma 3 2 2 2 2 30" xfId="16423"/>
    <cellStyle name="Comma 3 2 2 2 2 31" xfId="16424"/>
    <cellStyle name="Comma 3 2 2 2 2 31 2" xfId="16425"/>
    <cellStyle name="Comma 3 2 2 2 2 4" xfId="16426"/>
    <cellStyle name="Comma 3 2 2 2 2 4 2" xfId="16427"/>
    <cellStyle name="Comma 3 2 2 2 2 4 3" xfId="16428"/>
    <cellStyle name="Comma 3 2 2 2 2 4 4" xfId="16429"/>
    <cellStyle name="Comma 3 2 2 2 2 4 5" xfId="16430"/>
    <cellStyle name="Comma 3 2 2 2 2 4 6" xfId="16431"/>
    <cellStyle name="Comma 3 2 2 2 2 4 7" xfId="16432"/>
    <cellStyle name="Comma 3 2 2 2 2 4 8" xfId="16433"/>
    <cellStyle name="Comma 3 2 2 2 2 5" xfId="16434"/>
    <cellStyle name="Comma 3 2 2 2 2 5 2" xfId="16435"/>
    <cellStyle name="Comma 3 2 2 2 2 5 3" xfId="16436"/>
    <cellStyle name="Comma 3 2 2 2 2 5 4" xfId="16437"/>
    <cellStyle name="Comma 3 2 2 2 2 5 5" xfId="16438"/>
    <cellStyle name="Comma 3 2 2 2 2 5 6" xfId="16439"/>
    <cellStyle name="Comma 3 2 2 2 2 5 7" xfId="16440"/>
    <cellStyle name="Comma 3 2 2 2 2 5 8" xfId="16441"/>
    <cellStyle name="Comma 3 2 2 2 2 6" xfId="16442"/>
    <cellStyle name="Comma 3 2 2 2 2 6 2" xfId="16443"/>
    <cellStyle name="Comma 3 2 2 2 2 6 3" xfId="16444"/>
    <cellStyle name="Comma 3 2 2 2 2 6 4" xfId="16445"/>
    <cellStyle name="Comma 3 2 2 2 2 6 5" xfId="16446"/>
    <cellStyle name="Comma 3 2 2 2 2 6 6" xfId="16447"/>
    <cellStyle name="Comma 3 2 2 2 2 6 7" xfId="16448"/>
    <cellStyle name="Comma 3 2 2 2 2 6 8" xfId="16449"/>
    <cellStyle name="Comma 3 2 2 2 2 7" xfId="16450"/>
    <cellStyle name="Comma 3 2 2 2 2 7 2" xfId="16451"/>
    <cellStyle name="Comma 3 2 2 2 2 7 3" xfId="16452"/>
    <cellStyle name="Comma 3 2 2 2 2 7 4" xfId="16453"/>
    <cellStyle name="Comma 3 2 2 2 2 7 5" xfId="16454"/>
    <cellStyle name="Comma 3 2 2 2 2 7 6" xfId="16455"/>
    <cellStyle name="Comma 3 2 2 2 2 7 7" xfId="16456"/>
    <cellStyle name="Comma 3 2 2 2 2 7 8" xfId="16457"/>
    <cellStyle name="Comma 3 2 2 2 2 8" xfId="16458"/>
    <cellStyle name="Comma 3 2 2 2 2 8 2" xfId="16459"/>
    <cellStyle name="Comma 3 2 2 2 2 8 3" xfId="16460"/>
    <cellStyle name="Comma 3 2 2 2 2 8 4" xfId="16461"/>
    <cellStyle name="Comma 3 2 2 2 2 8 5" xfId="16462"/>
    <cellStyle name="Comma 3 2 2 2 2 8 6" xfId="16463"/>
    <cellStyle name="Comma 3 2 2 2 2 8 7" xfId="16464"/>
    <cellStyle name="Comma 3 2 2 2 2 8 8" xfId="16465"/>
    <cellStyle name="Comma 3 2 2 2 2 9" xfId="16466"/>
    <cellStyle name="Comma 3 2 2 2 2 9 2" xfId="16467"/>
    <cellStyle name="Comma 3 2 2 2 2 9 3" xfId="16468"/>
    <cellStyle name="Comma 3 2 2 2 2 9 4" xfId="16469"/>
    <cellStyle name="Comma 3 2 2 2 2 9 5" xfId="16470"/>
    <cellStyle name="Comma 3 2 2 2 2 9 6" xfId="16471"/>
    <cellStyle name="Comma 3 2 2 2 2 9 7" xfId="16472"/>
    <cellStyle name="Comma 3 2 2 2 2 9 8" xfId="16473"/>
    <cellStyle name="Comma 3 2 2 2 20" xfId="16474"/>
    <cellStyle name="Comma 3 2 2 2 20 10" xfId="16475"/>
    <cellStyle name="Comma 3 2 2 2 20 2" xfId="16476"/>
    <cellStyle name="Comma 3 2 2 2 20 3" xfId="16477"/>
    <cellStyle name="Comma 3 2 2 2 20 4" xfId="16478"/>
    <cellStyle name="Comma 3 2 2 2 20 5" xfId="16479"/>
    <cellStyle name="Comma 3 2 2 2 20 6" xfId="16480"/>
    <cellStyle name="Comma 3 2 2 2 20 7" xfId="16481"/>
    <cellStyle name="Comma 3 2 2 2 20 8" xfId="16482"/>
    <cellStyle name="Comma 3 2 2 2 20 8 2" xfId="16483"/>
    <cellStyle name="Comma 3 2 2 2 20 9" xfId="16484"/>
    <cellStyle name="Comma 3 2 2 2 21" xfId="16485"/>
    <cellStyle name="Comma 3 2 2 2 21 10" xfId="16486"/>
    <cellStyle name="Comma 3 2 2 2 21 2" xfId="16487"/>
    <cellStyle name="Comma 3 2 2 2 21 3" xfId="16488"/>
    <cellStyle name="Comma 3 2 2 2 21 4" xfId="16489"/>
    <cellStyle name="Comma 3 2 2 2 21 5" xfId="16490"/>
    <cellStyle name="Comma 3 2 2 2 21 6" xfId="16491"/>
    <cellStyle name="Comma 3 2 2 2 21 7" xfId="16492"/>
    <cellStyle name="Comma 3 2 2 2 21 8" xfId="16493"/>
    <cellStyle name="Comma 3 2 2 2 21 8 2" xfId="16494"/>
    <cellStyle name="Comma 3 2 2 2 21 9" xfId="16495"/>
    <cellStyle name="Comma 3 2 2 2 22" xfId="16496"/>
    <cellStyle name="Comma 3 2 2 2 22 10" xfId="16497"/>
    <cellStyle name="Comma 3 2 2 2 22 2" xfId="16498"/>
    <cellStyle name="Comma 3 2 2 2 22 3" xfId="16499"/>
    <cellStyle name="Comma 3 2 2 2 22 4" xfId="16500"/>
    <cellStyle name="Comma 3 2 2 2 22 5" xfId="16501"/>
    <cellStyle name="Comma 3 2 2 2 22 6" xfId="16502"/>
    <cellStyle name="Comma 3 2 2 2 22 7" xfId="16503"/>
    <cellStyle name="Comma 3 2 2 2 22 8" xfId="16504"/>
    <cellStyle name="Comma 3 2 2 2 22 8 2" xfId="16505"/>
    <cellStyle name="Comma 3 2 2 2 22 9" xfId="16506"/>
    <cellStyle name="Comma 3 2 2 2 23" xfId="16507"/>
    <cellStyle name="Comma 3 2 2 2 23 2" xfId="16508"/>
    <cellStyle name="Comma 3 2 2 2 23 3" xfId="16509"/>
    <cellStyle name="Comma 3 2 2 2 23 4" xfId="16510"/>
    <cellStyle name="Comma 3 2 2 2 23 5" xfId="16511"/>
    <cellStyle name="Comma 3 2 2 2 23 6" xfId="16512"/>
    <cellStyle name="Comma 3 2 2 2 23 7" xfId="16513"/>
    <cellStyle name="Comma 3 2 2 2 23 8" xfId="16514"/>
    <cellStyle name="Comma 3 2 2 2 24" xfId="16515"/>
    <cellStyle name="Comma 3 2 2 2 24 2" xfId="16516"/>
    <cellStyle name="Comma 3 2 2 2 24 3" xfId="16517"/>
    <cellStyle name="Comma 3 2 2 2 24 4" xfId="16518"/>
    <cellStyle name="Comma 3 2 2 2 24 5" xfId="16519"/>
    <cellStyle name="Comma 3 2 2 2 24 6" xfId="16520"/>
    <cellStyle name="Comma 3 2 2 2 24 7" xfId="16521"/>
    <cellStyle name="Comma 3 2 2 2 24 8" xfId="16522"/>
    <cellStyle name="Comma 3 2 2 2 25" xfId="16523"/>
    <cellStyle name="Comma 3 2 2 2 25 2" xfId="16524"/>
    <cellStyle name="Comma 3 2 2 2 26" xfId="16525"/>
    <cellStyle name="Comma 3 2 2 2 26 2" xfId="16526"/>
    <cellStyle name="Comma 3 2 2 2 27" xfId="16527"/>
    <cellStyle name="Comma 3 2 2 2 27 2" xfId="16528"/>
    <cellStyle name="Comma 3 2 2 2 28" xfId="16529"/>
    <cellStyle name="Comma 3 2 2 2 28 2" xfId="16530"/>
    <cellStyle name="Comma 3 2 2 2 28 2 2" xfId="16531"/>
    <cellStyle name="Comma 3 2 2 2 29" xfId="16532"/>
    <cellStyle name="Comma 3 2 2 2 3" xfId="16533"/>
    <cellStyle name="Comma 3 2 2 2 3 2" xfId="16534"/>
    <cellStyle name="Comma 3 2 2 2 3 3" xfId="16535"/>
    <cellStyle name="Comma 3 2 2 2 3 4" xfId="16536"/>
    <cellStyle name="Comma 3 2 2 2 3 5" xfId="16537"/>
    <cellStyle name="Comma 3 2 2 2 3 6" xfId="16538"/>
    <cellStyle name="Comma 3 2 2 2 3 7" xfId="16539"/>
    <cellStyle name="Comma 3 2 2 2 3 8" xfId="16540"/>
    <cellStyle name="Comma 3 2 2 2 30" xfId="16541"/>
    <cellStyle name="Comma 3 2 2 2 31" xfId="16542"/>
    <cellStyle name="Comma 3 2 2 2 31 2" xfId="16543"/>
    <cellStyle name="Comma 3 2 2 2 32" xfId="16544"/>
    <cellStyle name="Comma 3 2 2 2 33" xfId="16545"/>
    <cellStyle name="Comma 3 2 2 2 34" xfId="16546"/>
    <cellStyle name="Comma 3 2 2 2 35" xfId="16547"/>
    <cellStyle name="Comma 3 2 2 2 36" xfId="16548"/>
    <cellStyle name="Comma 3 2 2 2 37" xfId="16549"/>
    <cellStyle name="Comma 3 2 2 2 37 2" xfId="16550"/>
    <cellStyle name="Comma 3 2 2 2 38" xfId="16551"/>
    <cellStyle name="Comma 3 2 2 2 39" xfId="16552"/>
    <cellStyle name="Comma 3 2 2 2 4" xfId="16553"/>
    <cellStyle name="Comma 3 2 2 2 4 2" xfId="16554"/>
    <cellStyle name="Comma 3 2 2 2 4 3" xfId="16555"/>
    <cellStyle name="Comma 3 2 2 2 4 4" xfId="16556"/>
    <cellStyle name="Comma 3 2 2 2 4 5" xfId="16557"/>
    <cellStyle name="Comma 3 2 2 2 4 6" xfId="16558"/>
    <cellStyle name="Comma 3 2 2 2 4 7" xfId="16559"/>
    <cellStyle name="Comma 3 2 2 2 4 8" xfId="16560"/>
    <cellStyle name="Comma 3 2 2 2 40" xfId="16561"/>
    <cellStyle name="Comma 3 2 2 2 41" xfId="16562"/>
    <cellStyle name="Comma 3 2 2 2 42" xfId="16563"/>
    <cellStyle name="Comma 3 2 2 2 5" xfId="16564"/>
    <cellStyle name="Comma 3 2 2 2 5 2" xfId="16565"/>
    <cellStyle name="Comma 3 2 2 2 5 3" xfId="16566"/>
    <cellStyle name="Comma 3 2 2 2 5 4" xfId="16567"/>
    <cellStyle name="Comma 3 2 2 2 5 5" xfId="16568"/>
    <cellStyle name="Comma 3 2 2 2 5 6" xfId="16569"/>
    <cellStyle name="Comma 3 2 2 2 5 7" xfId="16570"/>
    <cellStyle name="Comma 3 2 2 2 5 8" xfId="16571"/>
    <cellStyle name="Comma 3 2 2 2 6" xfId="16572"/>
    <cellStyle name="Comma 3 2 2 2 6 2" xfId="16573"/>
    <cellStyle name="Comma 3 2 2 2 6 3" xfId="16574"/>
    <cellStyle name="Comma 3 2 2 2 6 4" xfId="16575"/>
    <cellStyle name="Comma 3 2 2 2 6 5" xfId="16576"/>
    <cellStyle name="Comma 3 2 2 2 6 6" xfId="16577"/>
    <cellStyle name="Comma 3 2 2 2 6 7" xfId="16578"/>
    <cellStyle name="Comma 3 2 2 2 6 8" xfId="16579"/>
    <cellStyle name="Comma 3 2 2 2 7" xfId="16580"/>
    <cellStyle name="Comma 3 2 2 2 7 2" xfId="16581"/>
    <cellStyle name="Comma 3 2 2 2 7 3" xfId="16582"/>
    <cellStyle name="Comma 3 2 2 2 7 4" xfId="16583"/>
    <cellStyle name="Comma 3 2 2 2 7 5" xfId="16584"/>
    <cellStyle name="Comma 3 2 2 2 7 6" xfId="16585"/>
    <cellStyle name="Comma 3 2 2 2 7 7" xfId="16586"/>
    <cellStyle name="Comma 3 2 2 2 7 8" xfId="16587"/>
    <cellStyle name="Comma 3 2 2 2 8" xfId="16588"/>
    <cellStyle name="Comma 3 2 2 2 8 2" xfId="16589"/>
    <cellStyle name="Comma 3 2 2 2 8 3" xfId="16590"/>
    <cellStyle name="Comma 3 2 2 2 8 4" xfId="16591"/>
    <cellStyle name="Comma 3 2 2 2 8 5" xfId="16592"/>
    <cellStyle name="Comma 3 2 2 2 8 6" xfId="16593"/>
    <cellStyle name="Comma 3 2 2 2 8 7" xfId="16594"/>
    <cellStyle name="Comma 3 2 2 2 8 8" xfId="16595"/>
    <cellStyle name="Comma 3 2 2 2 9" xfId="16596"/>
    <cellStyle name="Comma 3 2 2 2 9 10" xfId="16597"/>
    <cellStyle name="Comma 3 2 2 2 9 10 2" xfId="16598"/>
    <cellStyle name="Comma 3 2 2 2 9 11" xfId="16599"/>
    <cellStyle name="Comma 3 2 2 2 9 12" xfId="16600"/>
    <cellStyle name="Comma 3 2 2 2 9 13" xfId="16601"/>
    <cellStyle name="Comma 3 2 2 2 9 14" xfId="16602"/>
    <cellStyle name="Comma 3 2 2 2 9 15" xfId="16603"/>
    <cellStyle name="Comma 3 2 2 2 9 2" xfId="16604"/>
    <cellStyle name="Comma 3 2 2 2 9 2 10" xfId="16605"/>
    <cellStyle name="Comma 3 2 2 2 9 2 11" xfId="16606"/>
    <cellStyle name="Comma 3 2 2 2 9 2 2" xfId="16607"/>
    <cellStyle name="Comma 3 2 2 2 9 2 2 2" xfId="16608"/>
    <cellStyle name="Comma 3 2 2 2 9 2 2 2 2" xfId="16609"/>
    <cellStyle name="Comma 3 2 2 2 9 2 2 3" xfId="16610"/>
    <cellStyle name="Comma 3 2 2 2 9 2 3" xfId="16611"/>
    <cellStyle name="Comma 3 2 2 2 9 2 4" xfId="16612"/>
    <cellStyle name="Comma 3 2 2 2 9 2 5" xfId="16613"/>
    <cellStyle name="Comma 3 2 2 2 9 2 6" xfId="16614"/>
    <cellStyle name="Comma 3 2 2 2 9 2 6 2" xfId="16615"/>
    <cellStyle name="Comma 3 2 2 2 9 2 7" xfId="16616"/>
    <cellStyle name="Comma 3 2 2 2 9 2 8" xfId="16617"/>
    <cellStyle name="Comma 3 2 2 2 9 2 8 2" xfId="16618"/>
    <cellStyle name="Comma 3 2 2 2 9 2 9" xfId="16619"/>
    <cellStyle name="Comma 3 2 2 2 9 3" xfId="16620"/>
    <cellStyle name="Comma 3 2 2 2 9 3 2" xfId="16621"/>
    <cellStyle name="Comma 3 2 2 2 9 3 3" xfId="16622"/>
    <cellStyle name="Comma 3 2 2 2 9 3 4" xfId="16623"/>
    <cellStyle name="Comma 3 2 2 2 9 3 5" xfId="16624"/>
    <cellStyle name="Comma 3 2 2 2 9 3 6" xfId="16625"/>
    <cellStyle name="Comma 3 2 2 2 9 3 7" xfId="16626"/>
    <cellStyle name="Comma 3 2 2 2 9 3 8" xfId="16627"/>
    <cellStyle name="Comma 3 2 2 2 9 4" xfId="16628"/>
    <cellStyle name="Comma 3 2 2 2 9 4 2" xfId="16629"/>
    <cellStyle name="Comma 3 2 2 2 9 4 3" xfId="16630"/>
    <cellStyle name="Comma 3 2 2 2 9 4 4" xfId="16631"/>
    <cellStyle name="Comma 3 2 2 2 9 4 5" xfId="16632"/>
    <cellStyle name="Comma 3 2 2 2 9 4 6" xfId="16633"/>
    <cellStyle name="Comma 3 2 2 2 9 4 7" xfId="16634"/>
    <cellStyle name="Comma 3 2 2 2 9 4 8" xfId="16635"/>
    <cellStyle name="Comma 3 2 2 2 9 5" xfId="16636"/>
    <cellStyle name="Comma 3 2 2 2 9 5 2" xfId="16637"/>
    <cellStyle name="Comma 3 2 2 2 9 5 3" xfId="16638"/>
    <cellStyle name="Comma 3 2 2 2 9 5 4" xfId="16639"/>
    <cellStyle name="Comma 3 2 2 2 9 5 5" xfId="16640"/>
    <cellStyle name="Comma 3 2 2 2 9 5 6" xfId="16641"/>
    <cellStyle name="Comma 3 2 2 2 9 5 7" xfId="16642"/>
    <cellStyle name="Comma 3 2 2 2 9 5 8" xfId="16643"/>
    <cellStyle name="Comma 3 2 2 2 9 6" xfId="16644"/>
    <cellStyle name="Comma 3 2 2 2 9 6 2" xfId="16645"/>
    <cellStyle name="Comma 3 2 2 2 9 6 3" xfId="16646"/>
    <cellStyle name="Comma 3 2 2 2 9 6 4" xfId="16647"/>
    <cellStyle name="Comma 3 2 2 2 9 6 5" xfId="16648"/>
    <cellStyle name="Comma 3 2 2 2 9 6 6" xfId="16649"/>
    <cellStyle name="Comma 3 2 2 2 9 6 7" xfId="16650"/>
    <cellStyle name="Comma 3 2 2 2 9 6 8" xfId="16651"/>
    <cellStyle name="Comma 3 2 2 2 9 7" xfId="16652"/>
    <cellStyle name="Comma 3 2 2 2 9 7 2" xfId="16653"/>
    <cellStyle name="Comma 3 2 2 2 9 7 3" xfId="16654"/>
    <cellStyle name="Comma 3 2 2 2 9 7 4" xfId="16655"/>
    <cellStyle name="Comma 3 2 2 2 9 7 5" xfId="16656"/>
    <cellStyle name="Comma 3 2 2 2 9 7 6" xfId="16657"/>
    <cellStyle name="Comma 3 2 2 2 9 7 7" xfId="16658"/>
    <cellStyle name="Comma 3 2 2 2 9 7 8" xfId="16659"/>
    <cellStyle name="Comma 3 2 2 2 9 8" xfId="16660"/>
    <cellStyle name="Comma 3 2 2 2 9 8 2" xfId="16661"/>
    <cellStyle name="Comma 3 2 2 2 9 8 3" xfId="16662"/>
    <cellStyle name="Comma 3 2 2 2 9 8 4" xfId="16663"/>
    <cellStyle name="Comma 3 2 2 2 9 8 5" xfId="16664"/>
    <cellStyle name="Comma 3 2 2 2 9 8 6" xfId="16665"/>
    <cellStyle name="Comma 3 2 2 2 9 8 7" xfId="16666"/>
    <cellStyle name="Comma 3 2 2 2 9 8 8" xfId="16667"/>
    <cellStyle name="Comma 3 2 2 2 9 9" xfId="16668"/>
    <cellStyle name="Comma 3 2 2 20" xfId="16669"/>
    <cellStyle name="Comma 3 2 2 20 2" xfId="16670"/>
    <cellStyle name="Comma 3 2 2 20 3" xfId="16671"/>
    <cellStyle name="Comma 3 2 2 20 4" xfId="16672"/>
    <cellStyle name="Comma 3 2 2 20 5" xfId="16673"/>
    <cellStyle name="Comma 3 2 2 20 6" xfId="16674"/>
    <cellStyle name="Comma 3 2 2 20 7" xfId="16675"/>
    <cellStyle name="Comma 3 2 2 20 8" xfId="16676"/>
    <cellStyle name="Comma 3 2 2 21" xfId="16677"/>
    <cellStyle name="Comma 3 2 2 21 10" xfId="16678"/>
    <cellStyle name="Comma 3 2 2 21 2" xfId="16679"/>
    <cellStyle name="Comma 3 2 2 21 3" xfId="16680"/>
    <cellStyle name="Comma 3 2 2 21 4" xfId="16681"/>
    <cellStyle name="Comma 3 2 2 21 5" xfId="16682"/>
    <cellStyle name="Comma 3 2 2 21 6" xfId="16683"/>
    <cellStyle name="Comma 3 2 2 21 7" xfId="16684"/>
    <cellStyle name="Comma 3 2 2 21 8" xfId="16685"/>
    <cellStyle name="Comma 3 2 2 21 8 2" xfId="16686"/>
    <cellStyle name="Comma 3 2 2 21 9" xfId="16687"/>
    <cellStyle name="Comma 3 2 2 22" xfId="16688"/>
    <cellStyle name="Comma 3 2 2 22 10" xfId="16689"/>
    <cellStyle name="Comma 3 2 2 22 2" xfId="16690"/>
    <cellStyle name="Comma 3 2 2 22 3" xfId="16691"/>
    <cellStyle name="Comma 3 2 2 22 4" xfId="16692"/>
    <cellStyle name="Comma 3 2 2 22 5" xfId="16693"/>
    <cellStyle name="Comma 3 2 2 22 6" xfId="16694"/>
    <cellStyle name="Comma 3 2 2 22 7" xfId="16695"/>
    <cellStyle name="Comma 3 2 2 22 8" xfId="16696"/>
    <cellStyle name="Comma 3 2 2 22 8 2" xfId="16697"/>
    <cellStyle name="Comma 3 2 2 22 9" xfId="16698"/>
    <cellStyle name="Comma 3 2 2 23" xfId="16699"/>
    <cellStyle name="Comma 3 2 2 23 10" xfId="16700"/>
    <cellStyle name="Comma 3 2 2 23 2" xfId="16701"/>
    <cellStyle name="Comma 3 2 2 23 3" xfId="16702"/>
    <cellStyle name="Comma 3 2 2 23 4" xfId="16703"/>
    <cellStyle name="Comma 3 2 2 23 5" xfId="16704"/>
    <cellStyle name="Comma 3 2 2 23 6" xfId="16705"/>
    <cellStyle name="Comma 3 2 2 23 7" xfId="16706"/>
    <cellStyle name="Comma 3 2 2 23 8" xfId="16707"/>
    <cellStyle name="Comma 3 2 2 23 8 2" xfId="16708"/>
    <cellStyle name="Comma 3 2 2 23 9" xfId="16709"/>
    <cellStyle name="Comma 3 2 2 24" xfId="16710"/>
    <cellStyle name="Comma 3 2 2 24 10" xfId="16711"/>
    <cellStyle name="Comma 3 2 2 24 2" xfId="16712"/>
    <cellStyle name="Comma 3 2 2 24 3" xfId="16713"/>
    <cellStyle name="Comma 3 2 2 24 4" xfId="16714"/>
    <cellStyle name="Comma 3 2 2 24 5" xfId="16715"/>
    <cellStyle name="Comma 3 2 2 24 6" xfId="16716"/>
    <cellStyle name="Comma 3 2 2 24 7" xfId="16717"/>
    <cellStyle name="Comma 3 2 2 24 8" xfId="16718"/>
    <cellStyle name="Comma 3 2 2 24 8 2" xfId="16719"/>
    <cellStyle name="Comma 3 2 2 24 9" xfId="16720"/>
    <cellStyle name="Comma 3 2 2 25" xfId="16721"/>
    <cellStyle name="Comma 3 2 2 25 2" xfId="16722"/>
    <cellStyle name="Comma 3 2 2 25 3" xfId="16723"/>
    <cellStyle name="Comma 3 2 2 25 4" xfId="16724"/>
    <cellStyle name="Comma 3 2 2 25 5" xfId="16725"/>
    <cellStyle name="Comma 3 2 2 25 6" xfId="16726"/>
    <cellStyle name="Comma 3 2 2 25 7" xfId="16727"/>
    <cellStyle name="Comma 3 2 2 25 8" xfId="16728"/>
    <cellStyle name="Comma 3 2 2 26" xfId="16729"/>
    <cellStyle name="Comma 3 2 2 26 2" xfId="16730"/>
    <cellStyle name="Comma 3 2 2 26 3" xfId="16731"/>
    <cellStyle name="Comma 3 2 2 26 4" xfId="16732"/>
    <cellStyle name="Comma 3 2 2 26 5" xfId="16733"/>
    <cellStyle name="Comma 3 2 2 26 6" xfId="16734"/>
    <cellStyle name="Comma 3 2 2 26 7" xfId="16735"/>
    <cellStyle name="Comma 3 2 2 26 8" xfId="16736"/>
    <cellStyle name="Comma 3 2 2 27" xfId="16737"/>
    <cellStyle name="Comma 3 2 2 27 2" xfId="16738"/>
    <cellStyle name="Comma 3 2 2 28" xfId="16739"/>
    <cellStyle name="Comma 3 2 2 28 2" xfId="16740"/>
    <cellStyle name="Comma 3 2 2 29" xfId="16741"/>
    <cellStyle name="Comma 3 2 2 29 2" xfId="16742"/>
    <cellStyle name="Comma 3 2 2 3" xfId="3573"/>
    <cellStyle name="Comma 3 2 2 3 2" xfId="16743"/>
    <cellStyle name="Comma 3 2 2 3 3" xfId="16744"/>
    <cellStyle name="Comma 3 2 2 3 4" xfId="16745"/>
    <cellStyle name="Comma 3 2 2 3 5" xfId="16746"/>
    <cellStyle name="Comma 3 2 2 3 6" xfId="16747"/>
    <cellStyle name="Comma 3 2 2 3 7" xfId="16748"/>
    <cellStyle name="Comma 3 2 2 3 8" xfId="16749"/>
    <cellStyle name="Comma 3 2 2 3 9" xfId="16750"/>
    <cellStyle name="Comma 3 2 2 30" xfId="16751"/>
    <cellStyle name="Comma 3 2 2 30 2" xfId="16752"/>
    <cellStyle name="Comma 3 2 2 30 2 2" xfId="16753"/>
    <cellStyle name="Comma 3 2 2 31" xfId="16754"/>
    <cellStyle name="Comma 3 2 2 32" xfId="16755"/>
    <cellStyle name="Comma 3 2 2 33" xfId="16756"/>
    <cellStyle name="Comma 3 2 2 33 2" xfId="16757"/>
    <cellStyle name="Comma 3 2 2 34" xfId="16758"/>
    <cellStyle name="Comma 3 2 2 35" xfId="16759"/>
    <cellStyle name="Comma 3 2 2 36" xfId="16760"/>
    <cellStyle name="Comma 3 2 2 37" xfId="16761"/>
    <cellStyle name="Comma 3 2 2 38" xfId="16762"/>
    <cellStyle name="Comma 3 2 2 39" xfId="16763"/>
    <cellStyle name="Comma 3 2 2 39 2" xfId="16764"/>
    <cellStyle name="Comma 3 2 2 4" xfId="3574"/>
    <cellStyle name="Comma 3 2 2 4 2" xfId="16765"/>
    <cellStyle name="Comma 3 2 2 4 3" xfId="16766"/>
    <cellStyle name="Comma 3 2 2 4 4" xfId="16767"/>
    <cellStyle name="Comma 3 2 2 4 5" xfId="16768"/>
    <cellStyle name="Comma 3 2 2 4 6" xfId="16769"/>
    <cellStyle name="Comma 3 2 2 4 7" xfId="16770"/>
    <cellStyle name="Comma 3 2 2 4 8" xfId="16771"/>
    <cellStyle name="Comma 3 2 2 4 9" xfId="16772"/>
    <cellStyle name="Comma 3 2 2 40" xfId="16773"/>
    <cellStyle name="Comma 3 2 2 5" xfId="3575"/>
    <cellStyle name="Comma 3 2 2 5 10" xfId="16774"/>
    <cellStyle name="Comma 3 2 2 5 10 2" xfId="16775"/>
    <cellStyle name="Comma 3 2 2 5 10 3" xfId="16776"/>
    <cellStyle name="Comma 3 2 2 5 10 4" xfId="16777"/>
    <cellStyle name="Comma 3 2 2 5 10 5" xfId="16778"/>
    <cellStyle name="Comma 3 2 2 5 10 6" xfId="16779"/>
    <cellStyle name="Comma 3 2 2 5 10 7" xfId="16780"/>
    <cellStyle name="Comma 3 2 2 5 10 8" xfId="16781"/>
    <cellStyle name="Comma 3 2 2 5 11" xfId="16782"/>
    <cellStyle name="Comma 3 2 2 5 11 2" xfId="16783"/>
    <cellStyle name="Comma 3 2 2 5 11 3" xfId="16784"/>
    <cellStyle name="Comma 3 2 2 5 11 4" xfId="16785"/>
    <cellStyle name="Comma 3 2 2 5 11 5" xfId="16786"/>
    <cellStyle name="Comma 3 2 2 5 11 6" xfId="16787"/>
    <cellStyle name="Comma 3 2 2 5 11 7" xfId="16788"/>
    <cellStyle name="Comma 3 2 2 5 11 8" xfId="16789"/>
    <cellStyle name="Comma 3 2 2 5 12" xfId="16790"/>
    <cellStyle name="Comma 3 2 2 5 12 2" xfId="16791"/>
    <cellStyle name="Comma 3 2 2 5 12 3" xfId="16792"/>
    <cellStyle name="Comma 3 2 2 5 12 4" xfId="16793"/>
    <cellStyle name="Comma 3 2 2 5 12 5" xfId="16794"/>
    <cellStyle name="Comma 3 2 2 5 12 6" xfId="16795"/>
    <cellStyle name="Comma 3 2 2 5 12 7" xfId="16796"/>
    <cellStyle name="Comma 3 2 2 5 12 8" xfId="16797"/>
    <cellStyle name="Comma 3 2 2 5 13" xfId="16798"/>
    <cellStyle name="Comma 3 2 2 5 13 10" xfId="16799"/>
    <cellStyle name="Comma 3 2 2 5 13 11" xfId="16800"/>
    <cellStyle name="Comma 3 2 2 5 13 2" xfId="16801"/>
    <cellStyle name="Comma 3 2 2 5 13 2 2" xfId="16802"/>
    <cellStyle name="Comma 3 2 2 5 13 2 2 2" xfId="16803"/>
    <cellStyle name="Comma 3 2 2 5 13 2 3" xfId="16804"/>
    <cellStyle name="Comma 3 2 2 5 13 3" xfId="16805"/>
    <cellStyle name="Comma 3 2 2 5 13 4" xfId="16806"/>
    <cellStyle name="Comma 3 2 2 5 13 5" xfId="16807"/>
    <cellStyle name="Comma 3 2 2 5 13 6" xfId="16808"/>
    <cellStyle name="Comma 3 2 2 5 13 6 2" xfId="16809"/>
    <cellStyle name="Comma 3 2 2 5 13 7" xfId="16810"/>
    <cellStyle name="Comma 3 2 2 5 13 8" xfId="16811"/>
    <cellStyle name="Comma 3 2 2 5 13 8 2" xfId="16812"/>
    <cellStyle name="Comma 3 2 2 5 13 9" xfId="16813"/>
    <cellStyle name="Comma 3 2 2 5 14" xfId="16814"/>
    <cellStyle name="Comma 3 2 2 5 14 10" xfId="16815"/>
    <cellStyle name="Comma 3 2 2 5 14 2" xfId="16816"/>
    <cellStyle name="Comma 3 2 2 5 14 3" xfId="16817"/>
    <cellStyle name="Comma 3 2 2 5 14 4" xfId="16818"/>
    <cellStyle name="Comma 3 2 2 5 14 5" xfId="16819"/>
    <cellStyle name="Comma 3 2 2 5 14 6" xfId="16820"/>
    <cellStyle name="Comma 3 2 2 5 14 7" xfId="16821"/>
    <cellStyle name="Comma 3 2 2 5 14 8" xfId="16822"/>
    <cellStyle name="Comma 3 2 2 5 14 8 2" xfId="16823"/>
    <cellStyle name="Comma 3 2 2 5 14 9" xfId="16824"/>
    <cellStyle name="Comma 3 2 2 5 15" xfId="16825"/>
    <cellStyle name="Comma 3 2 2 5 15 10" xfId="16826"/>
    <cellStyle name="Comma 3 2 2 5 15 2" xfId="16827"/>
    <cellStyle name="Comma 3 2 2 5 15 3" xfId="16828"/>
    <cellStyle name="Comma 3 2 2 5 15 4" xfId="16829"/>
    <cellStyle name="Comma 3 2 2 5 15 5" xfId="16830"/>
    <cellStyle name="Comma 3 2 2 5 15 6" xfId="16831"/>
    <cellStyle name="Comma 3 2 2 5 15 7" xfId="16832"/>
    <cellStyle name="Comma 3 2 2 5 15 8" xfId="16833"/>
    <cellStyle name="Comma 3 2 2 5 15 8 2" xfId="16834"/>
    <cellStyle name="Comma 3 2 2 5 15 9" xfId="16835"/>
    <cellStyle name="Comma 3 2 2 5 16" xfId="16836"/>
    <cellStyle name="Comma 3 2 2 5 16 10" xfId="16837"/>
    <cellStyle name="Comma 3 2 2 5 16 2" xfId="16838"/>
    <cellStyle name="Comma 3 2 2 5 16 3" xfId="16839"/>
    <cellStyle name="Comma 3 2 2 5 16 4" xfId="16840"/>
    <cellStyle name="Comma 3 2 2 5 16 5" xfId="16841"/>
    <cellStyle name="Comma 3 2 2 5 16 6" xfId="16842"/>
    <cellStyle name="Comma 3 2 2 5 16 7" xfId="16843"/>
    <cellStyle name="Comma 3 2 2 5 16 8" xfId="16844"/>
    <cellStyle name="Comma 3 2 2 5 16 8 2" xfId="16845"/>
    <cellStyle name="Comma 3 2 2 5 16 9" xfId="16846"/>
    <cellStyle name="Comma 3 2 2 5 17" xfId="16847"/>
    <cellStyle name="Comma 3 2 2 5 17 2" xfId="16848"/>
    <cellStyle name="Comma 3 2 2 5 17 3" xfId="16849"/>
    <cellStyle name="Comma 3 2 2 5 17 4" xfId="16850"/>
    <cellStyle name="Comma 3 2 2 5 17 5" xfId="16851"/>
    <cellStyle name="Comma 3 2 2 5 17 6" xfId="16852"/>
    <cellStyle name="Comma 3 2 2 5 17 7" xfId="16853"/>
    <cellStyle name="Comma 3 2 2 5 17 8" xfId="16854"/>
    <cellStyle name="Comma 3 2 2 5 18" xfId="16855"/>
    <cellStyle name="Comma 3 2 2 5 18 2" xfId="16856"/>
    <cellStyle name="Comma 3 2 2 5 18 3" xfId="16857"/>
    <cellStyle name="Comma 3 2 2 5 18 4" xfId="16858"/>
    <cellStyle name="Comma 3 2 2 5 18 5" xfId="16859"/>
    <cellStyle name="Comma 3 2 2 5 18 6" xfId="16860"/>
    <cellStyle name="Comma 3 2 2 5 18 7" xfId="16861"/>
    <cellStyle name="Comma 3 2 2 5 18 8" xfId="16862"/>
    <cellStyle name="Comma 3 2 2 5 19" xfId="16863"/>
    <cellStyle name="Comma 3 2 2 5 2" xfId="16864"/>
    <cellStyle name="Comma 3 2 2 5 2 10" xfId="16865"/>
    <cellStyle name="Comma 3 2 2 5 2 10 2" xfId="16866"/>
    <cellStyle name="Comma 3 2 2 5 2 10 3" xfId="16867"/>
    <cellStyle name="Comma 3 2 2 5 2 10 4" xfId="16868"/>
    <cellStyle name="Comma 3 2 2 5 2 10 5" xfId="16869"/>
    <cellStyle name="Comma 3 2 2 5 2 10 6" xfId="16870"/>
    <cellStyle name="Comma 3 2 2 5 2 10 7" xfId="16871"/>
    <cellStyle name="Comma 3 2 2 5 2 10 8" xfId="16872"/>
    <cellStyle name="Comma 3 2 2 5 2 11" xfId="16873"/>
    <cellStyle name="Comma 3 2 2 5 2 11 2" xfId="16874"/>
    <cellStyle name="Comma 3 2 2 5 2 11 3" xfId="16875"/>
    <cellStyle name="Comma 3 2 2 5 2 11 4" xfId="16876"/>
    <cellStyle name="Comma 3 2 2 5 2 11 5" xfId="16877"/>
    <cellStyle name="Comma 3 2 2 5 2 11 6" xfId="16878"/>
    <cellStyle name="Comma 3 2 2 5 2 11 7" xfId="16879"/>
    <cellStyle name="Comma 3 2 2 5 2 11 8" xfId="16880"/>
    <cellStyle name="Comma 3 2 2 5 2 12" xfId="16881"/>
    <cellStyle name="Comma 3 2 2 5 2 12 2" xfId="16882"/>
    <cellStyle name="Comma 3 2 2 5 2 12 3" xfId="16883"/>
    <cellStyle name="Comma 3 2 2 5 2 12 4" xfId="16884"/>
    <cellStyle name="Comma 3 2 2 5 2 12 5" xfId="16885"/>
    <cellStyle name="Comma 3 2 2 5 2 12 6" xfId="16886"/>
    <cellStyle name="Comma 3 2 2 5 2 12 7" xfId="16887"/>
    <cellStyle name="Comma 3 2 2 5 2 12 8" xfId="16888"/>
    <cellStyle name="Comma 3 2 2 5 2 13" xfId="16889"/>
    <cellStyle name="Comma 3 2 2 5 2 13 10" xfId="16890"/>
    <cellStyle name="Comma 3 2 2 5 2 13 11" xfId="16891"/>
    <cellStyle name="Comma 3 2 2 5 2 13 2" xfId="16892"/>
    <cellStyle name="Comma 3 2 2 5 2 13 2 2" xfId="16893"/>
    <cellStyle name="Comma 3 2 2 5 2 13 2 2 2" xfId="16894"/>
    <cellStyle name="Comma 3 2 2 5 2 13 2 3" xfId="16895"/>
    <cellStyle name="Comma 3 2 2 5 2 13 3" xfId="16896"/>
    <cellStyle name="Comma 3 2 2 5 2 13 4" xfId="16897"/>
    <cellStyle name="Comma 3 2 2 5 2 13 5" xfId="16898"/>
    <cellStyle name="Comma 3 2 2 5 2 13 6" xfId="16899"/>
    <cellStyle name="Comma 3 2 2 5 2 13 6 2" xfId="16900"/>
    <cellStyle name="Comma 3 2 2 5 2 13 7" xfId="16901"/>
    <cellStyle name="Comma 3 2 2 5 2 13 8" xfId="16902"/>
    <cellStyle name="Comma 3 2 2 5 2 13 8 2" xfId="16903"/>
    <cellStyle name="Comma 3 2 2 5 2 13 9" xfId="16904"/>
    <cellStyle name="Comma 3 2 2 5 2 14" xfId="16905"/>
    <cellStyle name="Comma 3 2 2 5 2 14 10" xfId="16906"/>
    <cellStyle name="Comma 3 2 2 5 2 14 2" xfId="16907"/>
    <cellStyle name="Comma 3 2 2 5 2 14 3" xfId="16908"/>
    <cellStyle name="Comma 3 2 2 5 2 14 4" xfId="16909"/>
    <cellStyle name="Comma 3 2 2 5 2 14 5" xfId="16910"/>
    <cellStyle name="Comma 3 2 2 5 2 14 6" xfId="16911"/>
    <cellStyle name="Comma 3 2 2 5 2 14 7" xfId="16912"/>
    <cellStyle name="Comma 3 2 2 5 2 14 8" xfId="16913"/>
    <cellStyle name="Comma 3 2 2 5 2 14 8 2" xfId="16914"/>
    <cellStyle name="Comma 3 2 2 5 2 14 9" xfId="16915"/>
    <cellStyle name="Comma 3 2 2 5 2 15" xfId="16916"/>
    <cellStyle name="Comma 3 2 2 5 2 15 10" xfId="16917"/>
    <cellStyle name="Comma 3 2 2 5 2 15 2" xfId="16918"/>
    <cellStyle name="Comma 3 2 2 5 2 15 3" xfId="16919"/>
    <cellStyle name="Comma 3 2 2 5 2 15 4" xfId="16920"/>
    <cellStyle name="Comma 3 2 2 5 2 15 5" xfId="16921"/>
    <cellStyle name="Comma 3 2 2 5 2 15 6" xfId="16922"/>
    <cellStyle name="Comma 3 2 2 5 2 15 7" xfId="16923"/>
    <cellStyle name="Comma 3 2 2 5 2 15 8" xfId="16924"/>
    <cellStyle name="Comma 3 2 2 5 2 15 8 2" xfId="16925"/>
    <cellStyle name="Comma 3 2 2 5 2 15 9" xfId="16926"/>
    <cellStyle name="Comma 3 2 2 5 2 16" xfId="16927"/>
    <cellStyle name="Comma 3 2 2 5 2 16 10" xfId="16928"/>
    <cellStyle name="Comma 3 2 2 5 2 16 2" xfId="16929"/>
    <cellStyle name="Comma 3 2 2 5 2 16 3" xfId="16930"/>
    <cellStyle name="Comma 3 2 2 5 2 16 4" xfId="16931"/>
    <cellStyle name="Comma 3 2 2 5 2 16 5" xfId="16932"/>
    <cellStyle name="Comma 3 2 2 5 2 16 6" xfId="16933"/>
    <cellStyle name="Comma 3 2 2 5 2 16 7" xfId="16934"/>
    <cellStyle name="Comma 3 2 2 5 2 16 8" xfId="16935"/>
    <cellStyle name="Comma 3 2 2 5 2 16 8 2" xfId="16936"/>
    <cellStyle name="Comma 3 2 2 5 2 16 9" xfId="16937"/>
    <cellStyle name="Comma 3 2 2 5 2 17" xfId="16938"/>
    <cellStyle name="Comma 3 2 2 5 2 17 2" xfId="16939"/>
    <cellStyle name="Comma 3 2 2 5 2 17 3" xfId="16940"/>
    <cellStyle name="Comma 3 2 2 5 2 17 4" xfId="16941"/>
    <cellStyle name="Comma 3 2 2 5 2 17 5" xfId="16942"/>
    <cellStyle name="Comma 3 2 2 5 2 17 6" xfId="16943"/>
    <cellStyle name="Comma 3 2 2 5 2 17 7" xfId="16944"/>
    <cellStyle name="Comma 3 2 2 5 2 17 8" xfId="16945"/>
    <cellStyle name="Comma 3 2 2 5 2 18" xfId="16946"/>
    <cellStyle name="Comma 3 2 2 5 2 18 2" xfId="16947"/>
    <cellStyle name="Comma 3 2 2 5 2 18 3" xfId="16948"/>
    <cellStyle name="Comma 3 2 2 5 2 18 4" xfId="16949"/>
    <cellStyle name="Comma 3 2 2 5 2 18 5" xfId="16950"/>
    <cellStyle name="Comma 3 2 2 5 2 18 6" xfId="16951"/>
    <cellStyle name="Comma 3 2 2 5 2 18 7" xfId="16952"/>
    <cellStyle name="Comma 3 2 2 5 2 18 8" xfId="16953"/>
    <cellStyle name="Comma 3 2 2 5 2 19" xfId="16954"/>
    <cellStyle name="Comma 3 2 2 5 2 2" xfId="16955"/>
    <cellStyle name="Comma 3 2 2 5 2 2 10" xfId="16956"/>
    <cellStyle name="Comma 3 2 2 5 2 2 10 2" xfId="16957"/>
    <cellStyle name="Comma 3 2 2 5 2 2 11" xfId="16958"/>
    <cellStyle name="Comma 3 2 2 5 2 2 12" xfId="16959"/>
    <cellStyle name="Comma 3 2 2 5 2 2 13" xfId="16960"/>
    <cellStyle name="Comma 3 2 2 5 2 2 14" xfId="16961"/>
    <cellStyle name="Comma 3 2 2 5 2 2 15" xfId="16962"/>
    <cellStyle name="Comma 3 2 2 5 2 2 2" xfId="16963"/>
    <cellStyle name="Comma 3 2 2 5 2 2 2 10" xfId="16964"/>
    <cellStyle name="Comma 3 2 2 5 2 2 2 11" xfId="16965"/>
    <cellStyle name="Comma 3 2 2 5 2 2 2 2" xfId="16966"/>
    <cellStyle name="Comma 3 2 2 5 2 2 2 2 2" xfId="16967"/>
    <cellStyle name="Comma 3 2 2 5 2 2 2 2 2 2" xfId="16968"/>
    <cellStyle name="Comma 3 2 2 5 2 2 2 2 3" xfId="16969"/>
    <cellStyle name="Comma 3 2 2 5 2 2 2 3" xfId="16970"/>
    <cellStyle name="Comma 3 2 2 5 2 2 2 4" xfId="16971"/>
    <cellStyle name="Comma 3 2 2 5 2 2 2 5" xfId="16972"/>
    <cellStyle name="Comma 3 2 2 5 2 2 2 6" xfId="16973"/>
    <cellStyle name="Comma 3 2 2 5 2 2 2 6 2" xfId="16974"/>
    <cellStyle name="Comma 3 2 2 5 2 2 2 7" xfId="16975"/>
    <cellStyle name="Comma 3 2 2 5 2 2 2 8" xfId="16976"/>
    <cellStyle name="Comma 3 2 2 5 2 2 2 8 2" xfId="16977"/>
    <cellStyle name="Comma 3 2 2 5 2 2 2 9" xfId="16978"/>
    <cellStyle name="Comma 3 2 2 5 2 2 3" xfId="16979"/>
    <cellStyle name="Comma 3 2 2 5 2 2 3 2" xfId="16980"/>
    <cellStyle name="Comma 3 2 2 5 2 2 3 3" xfId="16981"/>
    <cellStyle name="Comma 3 2 2 5 2 2 3 4" xfId="16982"/>
    <cellStyle name="Comma 3 2 2 5 2 2 3 5" xfId="16983"/>
    <cellStyle name="Comma 3 2 2 5 2 2 3 6" xfId="16984"/>
    <cellStyle name="Comma 3 2 2 5 2 2 3 7" xfId="16985"/>
    <cellStyle name="Comma 3 2 2 5 2 2 3 8" xfId="16986"/>
    <cellStyle name="Comma 3 2 2 5 2 2 4" xfId="16987"/>
    <cellStyle name="Comma 3 2 2 5 2 2 4 2" xfId="16988"/>
    <cellStyle name="Comma 3 2 2 5 2 2 4 3" xfId="16989"/>
    <cellStyle name="Comma 3 2 2 5 2 2 4 4" xfId="16990"/>
    <cellStyle name="Comma 3 2 2 5 2 2 4 5" xfId="16991"/>
    <cellStyle name="Comma 3 2 2 5 2 2 4 6" xfId="16992"/>
    <cellStyle name="Comma 3 2 2 5 2 2 4 7" xfId="16993"/>
    <cellStyle name="Comma 3 2 2 5 2 2 4 8" xfId="16994"/>
    <cellStyle name="Comma 3 2 2 5 2 2 5" xfId="16995"/>
    <cellStyle name="Comma 3 2 2 5 2 2 5 2" xfId="16996"/>
    <cellStyle name="Comma 3 2 2 5 2 2 5 3" xfId="16997"/>
    <cellStyle name="Comma 3 2 2 5 2 2 5 4" xfId="16998"/>
    <cellStyle name="Comma 3 2 2 5 2 2 5 5" xfId="16999"/>
    <cellStyle name="Comma 3 2 2 5 2 2 5 6" xfId="17000"/>
    <cellStyle name="Comma 3 2 2 5 2 2 5 7" xfId="17001"/>
    <cellStyle name="Comma 3 2 2 5 2 2 5 8" xfId="17002"/>
    <cellStyle name="Comma 3 2 2 5 2 2 6" xfId="17003"/>
    <cellStyle name="Comma 3 2 2 5 2 2 6 2" xfId="17004"/>
    <cellStyle name="Comma 3 2 2 5 2 2 6 3" xfId="17005"/>
    <cellStyle name="Comma 3 2 2 5 2 2 6 4" xfId="17006"/>
    <cellStyle name="Comma 3 2 2 5 2 2 6 5" xfId="17007"/>
    <cellStyle name="Comma 3 2 2 5 2 2 6 6" xfId="17008"/>
    <cellStyle name="Comma 3 2 2 5 2 2 6 7" xfId="17009"/>
    <cellStyle name="Comma 3 2 2 5 2 2 6 8" xfId="17010"/>
    <cellStyle name="Comma 3 2 2 5 2 2 7" xfId="17011"/>
    <cellStyle name="Comma 3 2 2 5 2 2 7 2" xfId="17012"/>
    <cellStyle name="Comma 3 2 2 5 2 2 7 3" xfId="17013"/>
    <cellStyle name="Comma 3 2 2 5 2 2 7 4" xfId="17014"/>
    <cellStyle name="Comma 3 2 2 5 2 2 7 5" xfId="17015"/>
    <cellStyle name="Comma 3 2 2 5 2 2 7 6" xfId="17016"/>
    <cellStyle name="Comma 3 2 2 5 2 2 7 7" xfId="17017"/>
    <cellStyle name="Comma 3 2 2 5 2 2 7 8" xfId="17018"/>
    <cellStyle name="Comma 3 2 2 5 2 2 8" xfId="17019"/>
    <cellStyle name="Comma 3 2 2 5 2 2 8 2" xfId="17020"/>
    <cellStyle name="Comma 3 2 2 5 2 2 8 3" xfId="17021"/>
    <cellStyle name="Comma 3 2 2 5 2 2 8 4" xfId="17022"/>
    <cellStyle name="Comma 3 2 2 5 2 2 8 5" xfId="17023"/>
    <cellStyle name="Comma 3 2 2 5 2 2 8 6" xfId="17024"/>
    <cellStyle name="Comma 3 2 2 5 2 2 8 7" xfId="17025"/>
    <cellStyle name="Comma 3 2 2 5 2 2 8 8" xfId="17026"/>
    <cellStyle name="Comma 3 2 2 5 2 2 9" xfId="17027"/>
    <cellStyle name="Comma 3 2 2 5 2 20" xfId="17028"/>
    <cellStyle name="Comma 3 2 2 5 2 21" xfId="17029"/>
    <cellStyle name="Comma 3 2 2 5 2 22" xfId="17030"/>
    <cellStyle name="Comma 3 2 2 5 2 23" xfId="17031"/>
    <cellStyle name="Comma 3 2 2 5 2 24" xfId="17032"/>
    <cellStyle name="Comma 3 2 2 5 2 25" xfId="17033"/>
    <cellStyle name="Comma 3 2 2 5 2 25 2" xfId="17034"/>
    <cellStyle name="Comma 3 2 2 5 2 26" xfId="17035"/>
    <cellStyle name="Comma 3 2 2 5 2 27" xfId="17036"/>
    <cellStyle name="Comma 3 2 2 5 2 28" xfId="17037"/>
    <cellStyle name="Comma 3 2 2 5 2 29" xfId="17038"/>
    <cellStyle name="Comma 3 2 2 5 2 3" xfId="17039"/>
    <cellStyle name="Comma 3 2 2 5 2 3 2" xfId="17040"/>
    <cellStyle name="Comma 3 2 2 5 2 3 3" xfId="17041"/>
    <cellStyle name="Comma 3 2 2 5 2 3 4" xfId="17042"/>
    <cellStyle name="Comma 3 2 2 5 2 3 5" xfId="17043"/>
    <cellStyle name="Comma 3 2 2 5 2 3 6" xfId="17044"/>
    <cellStyle name="Comma 3 2 2 5 2 3 7" xfId="17045"/>
    <cellStyle name="Comma 3 2 2 5 2 3 8" xfId="17046"/>
    <cellStyle name="Comma 3 2 2 5 2 30" xfId="17047"/>
    <cellStyle name="Comma 3 2 2 5 2 31" xfId="17048"/>
    <cellStyle name="Comma 3 2 2 5 2 32" xfId="17049"/>
    <cellStyle name="Comma 3 2 2 5 2 33" xfId="17050"/>
    <cellStyle name="Comma 3 2 2 5 2 34" xfId="17051"/>
    <cellStyle name="Comma 3 2 2 5 2 34 2" xfId="17052"/>
    <cellStyle name="Comma 3 2 2 5 2 35" xfId="17053"/>
    <cellStyle name="Comma 3 2 2 5 2 36" xfId="17054"/>
    <cellStyle name="Comma 3 2 2 5 2 37" xfId="17055"/>
    <cellStyle name="Comma 3 2 2 5 2 38" xfId="17056"/>
    <cellStyle name="Comma 3 2 2 5 2 4" xfId="17057"/>
    <cellStyle name="Comma 3 2 2 5 2 4 2" xfId="17058"/>
    <cellStyle name="Comma 3 2 2 5 2 4 3" xfId="17059"/>
    <cellStyle name="Comma 3 2 2 5 2 4 4" xfId="17060"/>
    <cellStyle name="Comma 3 2 2 5 2 4 5" xfId="17061"/>
    <cellStyle name="Comma 3 2 2 5 2 4 6" xfId="17062"/>
    <cellStyle name="Comma 3 2 2 5 2 4 7" xfId="17063"/>
    <cellStyle name="Comma 3 2 2 5 2 4 8" xfId="17064"/>
    <cellStyle name="Comma 3 2 2 5 2 5" xfId="17065"/>
    <cellStyle name="Comma 3 2 2 5 2 5 2" xfId="17066"/>
    <cellStyle name="Comma 3 2 2 5 2 5 3" xfId="17067"/>
    <cellStyle name="Comma 3 2 2 5 2 5 4" xfId="17068"/>
    <cellStyle name="Comma 3 2 2 5 2 5 5" xfId="17069"/>
    <cellStyle name="Comma 3 2 2 5 2 5 6" xfId="17070"/>
    <cellStyle name="Comma 3 2 2 5 2 5 7" xfId="17071"/>
    <cellStyle name="Comma 3 2 2 5 2 5 8" xfId="17072"/>
    <cellStyle name="Comma 3 2 2 5 2 6" xfId="17073"/>
    <cellStyle name="Comma 3 2 2 5 2 6 2" xfId="17074"/>
    <cellStyle name="Comma 3 2 2 5 2 6 3" xfId="17075"/>
    <cellStyle name="Comma 3 2 2 5 2 6 4" xfId="17076"/>
    <cellStyle name="Comma 3 2 2 5 2 6 5" xfId="17077"/>
    <cellStyle name="Comma 3 2 2 5 2 6 6" xfId="17078"/>
    <cellStyle name="Comma 3 2 2 5 2 6 7" xfId="17079"/>
    <cellStyle name="Comma 3 2 2 5 2 6 8" xfId="17080"/>
    <cellStyle name="Comma 3 2 2 5 2 7" xfId="17081"/>
    <cellStyle name="Comma 3 2 2 5 2 7 2" xfId="17082"/>
    <cellStyle name="Comma 3 2 2 5 2 7 3" xfId="17083"/>
    <cellStyle name="Comma 3 2 2 5 2 7 4" xfId="17084"/>
    <cellStyle name="Comma 3 2 2 5 2 7 5" xfId="17085"/>
    <cellStyle name="Comma 3 2 2 5 2 7 6" xfId="17086"/>
    <cellStyle name="Comma 3 2 2 5 2 7 7" xfId="17087"/>
    <cellStyle name="Comma 3 2 2 5 2 7 8" xfId="17088"/>
    <cellStyle name="Comma 3 2 2 5 2 8" xfId="17089"/>
    <cellStyle name="Comma 3 2 2 5 2 8 2" xfId="17090"/>
    <cellStyle name="Comma 3 2 2 5 2 8 3" xfId="17091"/>
    <cellStyle name="Comma 3 2 2 5 2 8 4" xfId="17092"/>
    <cellStyle name="Comma 3 2 2 5 2 8 5" xfId="17093"/>
    <cellStyle name="Comma 3 2 2 5 2 8 6" xfId="17094"/>
    <cellStyle name="Comma 3 2 2 5 2 8 7" xfId="17095"/>
    <cellStyle name="Comma 3 2 2 5 2 8 8" xfId="17096"/>
    <cellStyle name="Comma 3 2 2 5 2 9" xfId="17097"/>
    <cellStyle name="Comma 3 2 2 5 2 9 2" xfId="17098"/>
    <cellStyle name="Comma 3 2 2 5 2 9 3" xfId="17099"/>
    <cellStyle name="Comma 3 2 2 5 2 9 4" xfId="17100"/>
    <cellStyle name="Comma 3 2 2 5 2 9 5" xfId="17101"/>
    <cellStyle name="Comma 3 2 2 5 2 9 6" xfId="17102"/>
    <cellStyle name="Comma 3 2 2 5 2 9 7" xfId="17103"/>
    <cellStyle name="Comma 3 2 2 5 2 9 8" xfId="17104"/>
    <cellStyle name="Comma 3 2 2 5 20" xfId="17105"/>
    <cellStyle name="Comma 3 2 2 5 21" xfId="17106"/>
    <cellStyle name="Comma 3 2 2 5 22" xfId="17107"/>
    <cellStyle name="Comma 3 2 2 5 23" xfId="17108"/>
    <cellStyle name="Comma 3 2 2 5 24" xfId="17109"/>
    <cellStyle name="Comma 3 2 2 5 25" xfId="17110"/>
    <cellStyle name="Comma 3 2 2 5 25 2" xfId="17111"/>
    <cellStyle name="Comma 3 2 2 5 26" xfId="17112"/>
    <cellStyle name="Comma 3 2 2 5 27" xfId="17113"/>
    <cellStyle name="Comma 3 2 2 5 28" xfId="17114"/>
    <cellStyle name="Comma 3 2 2 5 29" xfId="17115"/>
    <cellStyle name="Comma 3 2 2 5 3" xfId="17116"/>
    <cellStyle name="Comma 3 2 2 5 3 10" xfId="17117"/>
    <cellStyle name="Comma 3 2 2 5 3 10 2" xfId="17118"/>
    <cellStyle name="Comma 3 2 2 5 3 11" xfId="17119"/>
    <cellStyle name="Comma 3 2 2 5 3 12" xfId="17120"/>
    <cellStyle name="Comma 3 2 2 5 3 13" xfId="17121"/>
    <cellStyle name="Comma 3 2 2 5 3 14" xfId="17122"/>
    <cellStyle name="Comma 3 2 2 5 3 15" xfId="17123"/>
    <cellStyle name="Comma 3 2 2 5 3 2" xfId="17124"/>
    <cellStyle name="Comma 3 2 2 5 3 2 10" xfId="17125"/>
    <cellStyle name="Comma 3 2 2 5 3 2 11" xfId="17126"/>
    <cellStyle name="Comma 3 2 2 5 3 2 2" xfId="17127"/>
    <cellStyle name="Comma 3 2 2 5 3 2 2 2" xfId="17128"/>
    <cellStyle name="Comma 3 2 2 5 3 2 2 2 2" xfId="17129"/>
    <cellStyle name="Comma 3 2 2 5 3 2 2 3" xfId="17130"/>
    <cellStyle name="Comma 3 2 2 5 3 2 3" xfId="17131"/>
    <cellStyle name="Comma 3 2 2 5 3 2 4" xfId="17132"/>
    <cellStyle name="Comma 3 2 2 5 3 2 5" xfId="17133"/>
    <cellStyle name="Comma 3 2 2 5 3 2 6" xfId="17134"/>
    <cellStyle name="Comma 3 2 2 5 3 2 6 2" xfId="17135"/>
    <cellStyle name="Comma 3 2 2 5 3 2 7" xfId="17136"/>
    <cellStyle name="Comma 3 2 2 5 3 2 8" xfId="17137"/>
    <cellStyle name="Comma 3 2 2 5 3 2 8 2" xfId="17138"/>
    <cellStyle name="Comma 3 2 2 5 3 2 9" xfId="17139"/>
    <cellStyle name="Comma 3 2 2 5 3 3" xfId="17140"/>
    <cellStyle name="Comma 3 2 2 5 3 3 2" xfId="17141"/>
    <cellStyle name="Comma 3 2 2 5 3 3 3" xfId="17142"/>
    <cellStyle name="Comma 3 2 2 5 3 3 4" xfId="17143"/>
    <cellStyle name="Comma 3 2 2 5 3 3 5" xfId="17144"/>
    <cellStyle name="Comma 3 2 2 5 3 3 6" xfId="17145"/>
    <cellStyle name="Comma 3 2 2 5 3 3 7" xfId="17146"/>
    <cellStyle name="Comma 3 2 2 5 3 3 8" xfId="17147"/>
    <cellStyle name="Comma 3 2 2 5 3 4" xfId="17148"/>
    <cellStyle name="Comma 3 2 2 5 3 4 2" xfId="17149"/>
    <cellStyle name="Comma 3 2 2 5 3 4 3" xfId="17150"/>
    <cellStyle name="Comma 3 2 2 5 3 4 4" xfId="17151"/>
    <cellStyle name="Comma 3 2 2 5 3 4 5" xfId="17152"/>
    <cellStyle name="Comma 3 2 2 5 3 4 6" xfId="17153"/>
    <cellStyle name="Comma 3 2 2 5 3 4 7" xfId="17154"/>
    <cellStyle name="Comma 3 2 2 5 3 4 8" xfId="17155"/>
    <cellStyle name="Comma 3 2 2 5 3 5" xfId="17156"/>
    <cellStyle name="Comma 3 2 2 5 3 5 2" xfId="17157"/>
    <cellStyle name="Comma 3 2 2 5 3 5 3" xfId="17158"/>
    <cellStyle name="Comma 3 2 2 5 3 5 4" xfId="17159"/>
    <cellStyle name="Comma 3 2 2 5 3 5 5" xfId="17160"/>
    <cellStyle name="Comma 3 2 2 5 3 5 6" xfId="17161"/>
    <cellStyle name="Comma 3 2 2 5 3 5 7" xfId="17162"/>
    <cellStyle name="Comma 3 2 2 5 3 5 8" xfId="17163"/>
    <cellStyle name="Comma 3 2 2 5 3 6" xfId="17164"/>
    <cellStyle name="Comma 3 2 2 5 3 6 2" xfId="17165"/>
    <cellStyle name="Comma 3 2 2 5 3 6 3" xfId="17166"/>
    <cellStyle name="Comma 3 2 2 5 3 6 4" xfId="17167"/>
    <cellStyle name="Comma 3 2 2 5 3 6 5" xfId="17168"/>
    <cellStyle name="Comma 3 2 2 5 3 6 6" xfId="17169"/>
    <cellStyle name="Comma 3 2 2 5 3 6 7" xfId="17170"/>
    <cellStyle name="Comma 3 2 2 5 3 6 8" xfId="17171"/>
    <cellStyle name="Comma 3 2 2 5 3 7" xfId="17172"/>
    <cellStyle name="Comma 3 2 2 5 3 7 2" xfId="17173"/>
    <cellStyle name="Comma 3 2 2 5 3 7 3" xfId="17174"/>
    <cellStyle name="Comma 3 2 2 5 3 7 4" xfId="17175"/>
    <cellStyle name="Comma 3 2 2 5 3 7 5" xfId="17176"/>
    <cellStyle name="Comma 3 2 2 5 3 7 6" xfId="17177"/>
    <cellStyle name="Comma 3 2 2 5 3 7 7" xfId="17178"/>
    <cellStyle name="Comma 3 2 2 5 3 7 8" xfId="17179"/>
    <cellStyle name="Comma 3 2 2 5 3 8" xfId="17180"/>
    <cellStyle name="Comma 3 2 2 5 3 8 2" xfId="17181"/>
    <cellStyle name="Comma 3 2 2 5 3 8 3" xfId="17182"/>
    <cellStyle name="Comma 3 2 2 5 3 8 4" xfId="17183"/>
    <cellStyle name="Comma 3 2 2 5 3 8 5" xfId="17184"/>
    <cellStyle name="Comma 3 2 2 5 3 8 6" xfId="17185"/>
    <cellStyle name="Comma 3 2 2 5 3 8 7" xfId="17186"/>
    <cellStyle name="Comma 3 2 2 5 3 8 8" xfId="17187"/>
    <cellStyle name="Comma 3 2 2 5 3 9" xfId="17188"/>
    <cellStyle name="Comma 3 2 2 5 30" xfId="17189"/>
    <cellStyle name="Comma 3 2 2 5 31" xfId="17190"/>
    <cellStyle name="Comma 3 2 2 5 32" xfId="17191"/>
    <cellStyle name="Comma 3 2 2 5 33" xfId="17192"/>
    <cellStyle name="Comma 3 2 2 5 34" xfId="17193"/>
    <cellStyle name="Comma 3 2 2 5 34 2" xfId="17194"/>
    <cellStyle name="Comma 3 2 2 5 35" xfId="17195"/>
    <cellStyle name="Comma 3 2 2 5 36" xfId="17196"/>
    <cellStyle name="Comma 3 2 2 5 37" xfId="17197"/>
    <cellStyle name="Comma 3 2 2 5 38" xfId="17198"/>
    <cellStyle name="Comma 3 2 2 5 39" xfId="17199"/>
    <cellStyle name="Comma 3 2 2 5 4" xfId="17200"/>
    <cellStyle name="Comma 3 2 2 5 4 2" xfId="17201"/>
    <cellStyle name="Comma 3 2 2 5 4 3" xfId="17202"/>
    <cellStyle name="Comma 3 2 2 5 4 4" xfId="17203"/>
    <cellStyle name="Comma 3 2 2 5 4 5" xfId="17204"/>
    <cellStyle name="Comma 3 2 2 5 4 6" xfId="17205"/>
    <cellStyle name="Comma 3 2 2 5 4 7" xfId="17206"/>
    <cellStyle name="Comma 3 2 2 5 4 8" xfId="17207"/>
    <cellStyle name="Comma 3 2 2 5 5" xfId="17208"/>
    <cellStyle name="Comma 3 2 2 5 5 2" xfId="17209"/>
    <cellStyle name="Comma 3 2 2 5 5 3" xfId="17210"/>
    <cellStyle name="Comma 3 2 2 5 5 4" xfId="17211"/>
    <cellStyle name="Comma 3 2 2 5 5 5" xfId="17212"/>
    <cellStyle name="Comma 3 2 2 5 5 6" xfId="17213"/>
    <cellStyle name="Comma 3 2 2 5 5 7" xfId="17214"/>
    <cellStyle name="Comma 3 2 2 5 5 8" xfId="17215"/>
    <cellStyle name="Comma 3 2 2 5 6" xfId="17216"/>
    <cellStyle name="Comma 3 2 2 5 6 2" xfId="17217"/>
    <cellStyle name="Comma 3 2 2 5 6 3" xfId="17218"/>
    <cellStyle name="Comma 3 2 2 5 6 4" xfId="17219"/>
    <cellStyle name="Comma 3 2 2 5 6 5" xfId="17220"/>
    <cellStyle name="Comma 3 2 2 5 6 6" xfId="17221"/>
    <cellStyle name="Comma 3 2 2 5 6 7" xfId="17222"/>
    <cellStyle name="Comma 3 2 2 5 6 8" xfId="17223"/>
    <cellStyle name="Comma 3 2 2 5 7" xfId="17224"/>
    <cellStyle name="Comma 3 2 2 5 7 2" xfId="17225"/>
    <cellStyle name="Comma 3 2 2 5 7 3" xfId="17226"/>
    <cellStyle name="Comma 3 2 2 5 7 4" xfId="17227"/>
    <cellStyle name="Comma 3 2 2 5 7 5" xfId="17228"/>
    <cellStyle name="Comma 3 2 2 5 7 6" xfId="17229"/>
    <cellStyle name="Comma 3 2 2 5 7 7" xfId="17230"/>
    <cellStyle name="Comma 3 2 2 5 7 8" xfId="17231"/>
    <cellStyle name="Comma 3 2 2 5 8" xfId="17232"/>
    <cellStyle name="Comma 3 2 2 5 8 2" xfId="17233"/>
    <cellStyle name="Comma 3 2 2 5 8 3" xfId="17234"/>
    <cellStyle name="Comma 3 2 2 5 8 4" xfId="17235"/>
    <cellStyle name="Comma 3 2 2 5 8 5" xfId="17236"/>
    <cellStyle name="Comma 3 2 2 5 8 6" xfId="17237"/>
    <cellStyle name="Comma 3 2 2 5 8 7" xfId="17238"/>
    <cellStyle name="Comma 3 2 2 5 8 8" xfId="17239"/>
    <cellStyle name="Comma 3 2 2 5 9" xfId="17240"/>
    <cellStyle name="Comma 3 2 2 5 9 2" xfId="17241"/>
    <cellStyle name="Comma 3 2 2 5 9 3" xfId="17242"/>
    <cellStyle name="Comma 3 2 2 5 9 4" xfId="17243"/>
    <cellStyle name="Comma 3 2 2 5 9 5" xfId="17244"/>
    <cellStyle name="Comma 3 2 2 5 9 6" xfId="17245"/>
    <cellStyle name="Comma 3 2 2 5 9 7" xfId="17246"/>
    <cellStyle name="Comma 3 2 2 5 9 8" xfId="17247"/>
    <cellStyle name="Comma 3 2 2 6" xfId="3576"/>
    <cellStyle name="Comma 3 2 2 6 10" xfId="17248"/>
    <cellStyle name="Comma 3 2 2 6 10 2" xfId="17249"/>
    <cellStyle name="Comma 3 2 2 6 10 3" xfId="17250"/>
    <cellStyle name="Comma 3 2 2 6 10 4" xfId="17251"/>
    <cellStyle name="Comma 3 2 2 6 10 5" xfId="17252"/>
    <cellStyle name="Comma 3 2 2 6 10 6" xfId="17253"/>
    <cellStyle name="Comma 3 2 2 6 10 7" xfId="17254"/>
    <cellStyle name="Comma 3 2 2 6 10 8" xfId="17255"/>
    <cellStyle name="Comma 3 2 2 6 11" xfId="17256"/>
    <cellStyle name="Comma 3 2 2 6 11 2" xfId="17257"/>
    <cellStyle name="Comma 3 2 2 6 11 3" xfId="17258"/>
    <cellStyle name="Comma 3 2 2 6 11 4" xfId="17259"/>
    <cellStyle name="Comma 3 2 2 6 11 5" xfId="17260"/>
    <cellStyle name="Comma 3 2 2 6 11 6" xfId="17261"/>
    <cellStyle name="Comma 3 2 2 6 11 7" xfId="17262"/>
    <cellStyle name="Comma 3 2 2 6 11 8" xfId="17263"/>
    <cellStyle name="Comma 3 2 2 6 12" xfId="17264"/>
    <cellStyle name="Comma 3 2 2 6 12 2" xfId="17265"/>
    <cellStyle name="Comma 3 2 2 6 12 3" xfId="17266"/>
    <cellStyle name="Comma 3 2 2 6 12 4" xfId="17267"/>
    <cellStyle name="Comma 3 2 2 6 12 5" xfId="17268"/>
    <cellStyle name="Comma 3 2 2 6 12 6" xfId="17269"/>
    <cellStyle name="Comma 3 2 2 6 12 7" xfId="17270"/>
    <cellStyle name="Comma 3 2 2 6 12 8" xfId="17271"/>
    <cellStyle name="Comma 3 2 2 6 13" xfId="17272"/>
    <cellStyle name="Comma 3 2 2 6 13 10" xfId="17273"/>
    <cellStyle name="Comma 3 2 2 6 13 11" xfId="17274"/>
    <cellStyle name="Comma 3 2 2 6 13 2" xfId="17275"/>
    <cellStyle name="Comma 3 2 2 6 13 2 2" xfId="17276"/>
    <cellStyle name="Comma 3 2 2 6 13 2 2 2" xfId="17277"/>
    <cellStyle name="Comma 3 2 2 6 13 2 3" xfId="17278"/>
    <cellStyle name="Comma 3 2 2 6 13 3" xfId="17279"/>
    <cellStyle name="Comma 3 2 2 6 13 4" xfId="17280"/>
    <cellStyle name="Comma 3 2 2 6 13 5" xfId="17281"/>
    <cellStyle name="Comma 3 2 2 6 13 6" xfId="17282"/>
    <cellStyle name="Comma 3 2 2 6 13 6 2" xfId="17283"/>
    <cellStyle name="Comma 3 2 2 6 13 7" xfId="17284"/>
    <cellStyle name="Comma 3 2 2 6 13 8" xfId="17285"/>
    <cellStyle name="Comma 3 2 2 6 13 8 2" xfId="17286"/>
    <cellStyle name="Comma 3 2 2 6 13 9" xfId="17287"/>
    <cellStyle name="Comma 3 2 2 6 14" xfId="17288"/>
    <cellStyle name="Comma 3 2 2 6 14 10" xfId="17289"/>
    <cellStyle name="Comma 3 2 2 6 14 2" xfId="17290"/>
    <cellStyle name="Comma 3 2 2 6 14 3" xfId="17291"/>
    <cellStyle name="Comma 3 2 2 6 14 4" xfId="17292"/>
    <cellStyle name="Comma 3 2 2 6 14 5" xfId="17293"/>
    <cellStyle name="Comma 3 2 2 6 14 6" xfId="17294"/>
    <cellStyle name="Comma 3 2 2 6 14 7" xfId="17295"/>
    <cellStyle name="Comma 3 2 2 6 14 8" xfId="17296"/>
    <cellStyle name="Comma 3 2 2 6 14 8 2" xfId="17297"/>
    <cellStyle name="Comma 3 2 2 6 14 9" xfId="17298"/>
    <cellStyle name="Comma 3 2 2 6 15" xfId="17299"/>
    <cellStyle name="Comma 3 2 2 6 15 10" xfId="17300"/>
    <cellStyle name="Comma 3 2 2 6 15 2" xfId="17301"/>
    <cellStyle name="Comma 3 2 2 6 15 3" xfId="17302"/>
    <cellStyle name="Comma 3 2 2 6 15 4" xfId="17303"/>
    <cellStyle name="Comma 3 2 2 6 15 5" xfId="17304"/>
    <cellStyle name="Comma 3 2 2 6 15 6" xfId="17305"/>
    <cellStyle name="Comma 3 2 2 6 15 7" xfId="17306"/>
    <cellStyle name="Comma 3 2 2 6 15 8" xfId="17307"/>
    <cellStyle name="Comma 3 2 2 6 15 8 2" xfId="17308"/>
    <cellStyle name="Comma 3 2 2 6 15 9" xfId="17309"/>
    <cellStyle name="Comma 3 2 2 6 16" xfId="17310"/>
    <cellStyle name="Comma 3 2 2 6 16 10" xfId="17311"/>
    <cellStyle name="Comma 3 2 2 6 16 2" xfId="17312"/>
    <cellStyle name="Comma 3 2 2 6 16 3" xfId="17313"/>
    <cellStyle name="Comma 3 2 2 6 16 4" xfId="17314"/>
    <cellStyle name="Comma 3 2 2 6 16 5" xfId="17315"/>
    <cellStyle name="Comma 3 2 2 6 16 6" xfId="17316"/>
    <cellStyle name="Comma 3 2 2 6 16 7" xfId="17317"/>
    <cellStyle name="Comma 3 2 2 6 16 8" xfId="17318"/>
    <cellStyle name="Comma 3 2 2 6 16 8 2" xfId="17319"/>
    <cellStyle name="Comma 3 2 2 6 16 9" xfId="17320"/>
    <cellStyle name="Comma 3 2 2 6 17" xfId="17321"/>
    <cellStyle name="Comma 3 2 2 6 17 2" xfId="17322"/>
    <cellStyle name="Comma 3 2 2 6 17 3" xfId="17323"/>
    <cellStyle name="Comma 3 2 2 6 17 4" xfId="17324"/>
    <cellStyle name="Comma 3 2 2 6 17 5" xfId="17325"/>
    <cellStyle name="Comma 3 2 2 6 17 6" xfId="17326"/>
    <cellStyle name="Comma 3 2 2 6 17 7" xfId="17327"/>
    <cellStyle name="Comma 3 2 2 6 17 8" xfId="17328"/>
    <cellStyle name="Comma 3 2 2 6 18" xfId="17329"/>
    <cellStyle name="Comma 3 2 2 6 18 2" xfId="17330"/>
    <cellStyle name="Comma 3 2 2 6 18 3" xfId="17331"/>
    <cellStyle name="Comma 3 2 2 6 18 4" xfId="17332"/>
    <cellStyle name="Comma 3 2 2 6 18 5" xfId="17333"/>
    <cellStyle name="Comma 3 2 2 6 18 6" xfId="17334"/>
    <cellStyle name="Comma 3 2 2 6 18 7" xfId="17335"/>
    <cellStyle name="Comma 3 2 2 6 18 8" xfId="17336"/>
    <cellStyle name="Comma 3 2 2 6 19" xfId="17337"/>
    <cellStyle name="Comma 3 2 2 6 2" xfId="17338"/>
    <cellStyle name="Comma 3 2 2 6 2 10" xfId="17339"/>
    <cellStyle name="Comma 3 2 2 6 2 10 2" xfId="17340"/>
    <cellStyle name="Comma 3 2 2 6 2 10 3" xfId="17341"/>
    <cellStyle name="Comma 3 2 2 6 2 10 4" xfId="17342"/>
    <cellStyle name="Comma 3 2 2 6 2 10 5" xfId="17343"/>
    <cellStyle name="Comma 3 2 2 6 2 10 6" xfId="17344"/>
    <cellStyle name="Comma 3 2 2 6 2 10 7" xfId="17345"/>
    <cellStyle name="Comma 3 2 2 6 2 10 8" xfId="17346"/>
    <cellStyle name="Comma 3 2 2 6 2 11" xfId="17347"/>
    <cellStyle name="Comma 3 2 2 6 2 11 2" xfId="17348"/>
    <cellStyle name="Comma 3 2 2 6 2 11 3" xfId="17349"/>
    <cellStyle name="Comma 3 2 2 6 2 11 4" xfId="17350"/>
    <cellStyle name="Comma 3 2 2 6 2 11 5" xfId="17351"/>
    <cellStyle name="Comma 3 2 2 6 2 11 6" xfId="17352"/>
    <cellStyle name="Comma 3 2 2 6 2 11 7" xfId="17353"/>
    <cellStyle name="Comma 3 2 2 6 2 11 8" xfId="17354"/>
    <cellStyle name="Comma 3 2 2 6 2 12" xfId="17355"/>
    <cellStyle name="Comma 3 2 2 6 2 12 2" xfId="17356"/>
    <cellStyle name="Comma 3 2 2 6 2 12 3" xfId="17357"/>
    <cellStyle name="Comma 3 2 2 6 2 12 4" xfId="17358"/>
    <cellStyle name="Comma 3 2 2 6 2 12 5" xfId="17359"/>
    <cellStyle name="Comma 3 2 2 6 2 12 6" xfId="17360"/>
    <cellStyle name="Comma 3 2 2 6 2 12 7" xfId="17361"/>
    <cellStyle name="Comma 3 2 2 6 2 12 8" xfId="17362"/>
    <cellStyle name="Comma 3 2 2 6 2 13" xfId="17363"/>
    <cellStyle name="Comma 3 2 2 6 2 13 10" xfId="17364"/>
    <cellStyle name="Comma 3 2 2 6 2 13 11" xfId="17365"/>
    <cellStyle name="Comma 3 2 2 6 2 13 2" xfId="17366"/>
    <cellStyle name="Comma 3 2 2 6 2 13 2 2" xfId="17367"/>
    <cellStyle name="Comma 3 2 2 6 2 13 2 2 2" xfId="17368"/>
    <cellStyle name="Comma 3 2 2 6 2 13 2 3" xfId="17369"/>
    <cellStyle name="Comma 3 2 2 6 2 13 3" xfId="17370"/>
    <cellStyle name="Comma 3 2 2 6 2 13 4" xfId="17371"/>
    <cellStyle name="Comma 3 2 2 6 2 13 5" xfId="17372"/>
    <cellStyle name="Comma 3 2 2 6 2 13 6" xfId="17373"/>
    <cellStyle name="Comma 3 2 2 6 2 13 6 2" xfId="17374"/>
    <cellStyle name="Comma 3 2 2 6 2 13 7" xfId="17375"/>
    <cellStyle name="Comma 3 2 2 6 2 13 8" xfId="17376"/>
    <cellStyle name="Comma 3 2 2 6 2 13 8 2" xfId="17377"/>
    <cellStyle name="Comma 3 2 2 6 2 13 9" xfId="17378"/>
    <cellStyle name="Comma 3 2 2 6 2 14" xfId="17379"/>
    <cellStyle name="Comma 3 2 2 6 2 14 10" xfId="17380"/>
    <cellStyle name="Comma 3 2 2 6 2 14 2" xfId="17381"/>
    <cellStyle name="Comma 3 2 2 6 2 14 3" xfId="17382"/>
    <cellStyle name="Comma 3 2 2 6 2 14 4" xfId="17383"/>
    <cellStyle name="Comma 3 2 2 6 2 14 5" xfId="17384"/>
    <cellStyle name="Comma 3 2 2 6 2 14 6" xfId="17385"/>
    <cellStyle name="Comma 3 2 2 6 2 14 7" xfId="17386"/>
    <cellStyle name="Comma 3 2 2 6 2 14 8" xfId="17387"/>
    <cellStyle name="Comma 3 2 2 6 2 14 8 2" xfId="17388"/>
    <cellStyle name="Comma 3 2 2 6 2 14 9" xfId="17389"/>
    <cellStyle name="Comma 3 2 2 6 2 15" xfId="17390"/>
    <cellStyle name="Comma 3 2 2 6 2 15 10" xfId="17391"/>
    <cellStyle name="Comma 3 2 2 6 2 15 2" xfId="17392"/>
    <cellStyle name="Comma 3 2 2 6 2 15 3" xfId="17393"/>
    <cellStyle name="Comma 3 2 2 6 2 15 4" xfId="17394"/>
    <cellStyle name="Comma 3 2 2 6 2 15 5" xfId="17395"/>
    <cellStyle name="Comma 3 2 2 6 2 15 6" xfId="17396"/>
    <cellStyle name="Comma 3 2 2 6 2 15 7" xfId="17397"/>
    <cellStyle name="Comma 3 2 2 6 2 15 8" xfId="17398"/>
    <cellStyle name="Comma 3 2 2 6 2 15 8 2" xfId="17399"/>
    <cellStyle name="Comma 3 2 2 6 2 15 9" xfId="17400"/>
    <cellStyle name="Comma 3 2 2 6 2 16" xfId="17401"/>
    <cellStyle name="Comma 3 2 2 6 2 16 10" xfId="17402"/>
    <cellStyle name="Comma 3 2 2 6 2 16 2" xfId="17403"/>
    <cellStyle name="Comma 3 2 2 6 2 16 3" xfId="17404"/>
    <cellStyle name="Comma 3 2 2 6 2 16 4" xfId="17405"/>
    <cellStyle name="Comma 3 2 2 6 2 16 5" xfId="17406"/>
    <cellStyle name="Comma 3 2 2 6 2 16 6" xfId="17407"/>
    <cellStyle name="Comma 3 2 2 6 2 16 7" xfId="17408"/>
    <cellStyle name="Comma 3 2 2 6 2 16 8" xfId="17409"/>
    <cellStyle name="Comma 3 2 2 6 2 16 8 2" xfId="17410"/>
    <cellStyle name="Comma 3 2 2 6 2 16 9" xfId="17411"/>
    <cellStyle name="Comma 3 2 2 6 2 17" xfId="17412"/>
    <cellStyle name="Comma 3 2 2 6 2 17 2" xfId="17413"/>
    <cellStyle name="Comma 3 2 2 6 2 17 3" xfId="17414"/>
    <cellStyle name="Comma 3 2 2 6 2 17 4" xfId="17415"/>
    <cellStyle name="Comma 3 2 2 6 2 17 5" xfId="17416"/>
    <cellStyle name="Comma 3 2 2 6 2 17 6" xfId="17417"/>
    <cellStyle name="Comma 3 2 2 6 2 17 7" xfId="17418"/>
    <cellStyle name="Comma 3 2 2 6 2 17 8" xfId="17419"/>
    <cellStyle name="Comma 3 2 2 6 2 18" xfId="17420"/>
    <cellStyle name="Comma 3 2 2 6 2 18 2" xfId="17421"/>
    <cellStyle name="Comma 3 2 2 6 2 18 3" xfId="17422"/>
    <cellStyle name="Comma 3 2 2 6 2 18 4" xfId="17423"/>
    <cellStyle name="Comma 3 2 2 6 2 18 5" xfId="17424"/>
    <cellStyle name="Comma 3 2 2 6 2 18 6" xfId="17425"/>
    <cellStyle name="Comma 3 2 2 6 2 18 7" xfId="17426"/>
    <cellStyle name="Comma 3 2 2 6 2 18 8" xfId="17427"/>
    <cellStyle name="Comma 3 2 2 6 2 19" xfId="17428"/>
    <cellStyle name="Comma 3 2 2 6 2 2" xfId="17429"/>
    <cellStyle name="Comma 3 2 2 6 2 2 10" xfId="17430"/>
    <cellStyle name="Comma 3 2 2 6 2 2 10 2" xfId="17431"/>
    <cellStyle name="Comma 3 2 2 6 2 2 11" xfId="17432"/>
    <cellStyle name="Comma 3 2 2 6 2 2 12" xfId="17433"/>
    <cellStyle name="Comma 3 2 2 6 2 2 13" xfId="17434"/>
    <cellStyle name="Comma 3 2 2 6 2 2 14" xfId="17435"/>
    <cellStyle name="Comma 3 2 2 6 2 2 15" xfId="17436"/>
    <cellStyle name="Comma 3 2 2 6 2 2 2" xfId="17437"/>
    <cellStyle name="Comma 3 2 2 6 2 2 2 10" xfId="17438"/>
    <cellStyle name="Comma 3 2 2 6 2 2 2 11" xfId="17439"/>
    <cellStyle name="Comma 3 2 2 6 2 2 2 2" xfId="17440"/>
    <cellStyle name="Comma 3 2 2 6 2 2 2 2 2" xfId="17441"/>
    <cellStyle name="Comma 3 2 2 6 2 2 2 2 2 2" xfId="17442"/>
    <cellStyle name="Comma 3 2 2 6 2 2 2 2 3" xfId="17443"/>
    <cellStyle name="Comma 3 2 2 6 2 2 2 3" xfId="17444"/>
    <cellStyle name="Comma 3 2 2 6 2 2 2 4" xfId="17445"/>
    <cellStyle name="Comma 3 2 2 6 2 2 2 5" xfId="17446"/>
    <cellStyle name="Comma 3 2 2 6 2 2 2 6" xfId="17447"/>
    <cellStyle name="Comma 3 2 2 6 2 2 2 6 2" xfId="17448"/>
    <cellStyle name="Comma 3 2 2 6 2 2 2 7" xfId="17449"/>
    <cellStyle name="Comma 3 2 2 6 2 2 2 8" xfId="17450"/>
    <cellStyle name="Comma 3 2 2 6 2 2 2 8 2" xfId="17451"/>
    <cellStyle name="Comma 3 2 2 6 2 2 2 9" xfId="17452"/>
    <cellStyle name="Comma 3 2 2 6 2 2 3" xfId="17453"/>
    <cellStyle name="Comma 3 2 2 6 2 2 3 2" xfId="17454"/>
    <cellStyle name="Comma 3 2 2 6 2 2 3 3" xfId="17455"/>
    <cellStyle name="Comma 3 2 2 6 2 2 3 4" xfId="17456"/>
    <cellStyle name="Comma 3 2 2 6 2 2 3 5" xfId="17457"/>
    <cellStyle name="Comma 3 2 2 6 2 2 3 6" xfId="17458"/>
    <cellStyle name="Comma 3 2 2 6 2 2 3 7" xfId="17459"/>
    <cellStyle name="Comma 3 2 2 6 2 2 3 8" xfId="17460"/>
    <cellStyle name="Comma 3 2 2 6 2 2 4" xfId="17461"/>
    <cellStyle name="Comma 3 2 2 6 2 2 4 2" xfId="17462"/>
    <cellStyle name="Comma 3 2 2 6 2 2 4 3" xfId="17463"/>
    <cellStyle name="Comma 3 2 2 6 2 2 4 4" xfId="17464"/>
    <cellStyle name="Comma 3 2 2 6 2 2 4 5" xfId="17465"/>
    <cellStyle name="Comma 3 2 2 6 2 2 4 6" xfId="17466"/>
    <cellStyle name="Comma 3 2 2 6 2 2 4 7" xfId="17467"/>
    <cellStyle name="Comma 3 2 2 6 2 2 4 8" xfId="17468"/>
    <cellStyle name="Comma 3 2 2 6 2 2 5" xfId="17469"/>
    <cellStyle name="Comma 3 2 2 6 2 2 5 2" xfId="17470"/>
    <cellStyle name="Comma 3 2 2 6 2 2 5 3" xfId="17471"/>
    <cellStyle name="Comma 3 2 2 6 2 2 5 4" xfId="17472"/>
    <cellStyle name="Comma 3 2 2 6 2 2 5 5" xfId="17473"/>
    <cellStyle name="Comma 3 2 2 6 2 2 5 6" xfId="17474"/>
    <cellStyle name="Comma 3 2 2 6 2 2 5 7" xfId="17475"/>
    <cellStyle name="Comma 3 2 2 6 2 2 5 8" xfId="17476"/>
    <cellStyle name="Comma 3 2 2 6 2 2 6" xfId="17477"/>
    <cellStyle name="Comma 3 2 2 6 2 2 6 2" xfId="17478"/>
    <cellStyle name="Comma 3 2 2 6 2 2 6 3" xfId="17479"/>
    <cellStyle name="Comma 3 2 2 6 2 2 6 4" xfId="17480"/>
    <cellStyle name="Comma 3 2 2 6 2 2 6 5" xfId="17481"/>
    <cellStyle name="Comma 3 2 2 6 2 2 6 6" xfId="17482"/>
    <cellStyle name="Comma 3 2 2 6 2 2 6 7" xfId="17483"/>
    <cellStyle name="Comma 3 2 2 6 2 2 6 8" xfId="17484"/>
    <cellStyle name="Comma 3 2 2 6 2 2 7" xfId="17485"/>
    <cellStyle name="Comma 3 2 2 6 2 2 7 2" xfId="17486"/>
    <cellStyle name="Comma 3 2 2 6 2 2 7 3" xfId="17487"/>
    <cellStyle name="Comma 3 2 2 6 2 2 7 4" xfId="17488"/>
    <cellStyle name="Comma 3 2 2 6 2 2 7 5" xfId="17489"/>
    <cellStyle name="Comma 3 2 2 6 2 2 7 6" xfId="17490"/>
    <cellStyle name="Comma 3 2 2 6 2 2 7 7" xfId="17491"/>
    <cellStyle name="Comma 3 2 2 6 2 2 7 8" xfId="17492"/>
    <cellStyle name="Comma 3 2 2 6 2 2 8" xfId="17493"/>
    <cellStyle name="Comma 3 2 2 6 2 2 8 2" xfId="17494"/>
    <cellStyle name="Comma 3 2 2 6 2 2 8 3" xfId="17495"/>
    <cellStyle name="Comma 3 2 2 6 2 2 8 4" xfId="17496"/>
    <cellStyle name="Comma 3 2 2 6 2 2 8 5" xfId="17497"/>
    <cellStyle name="Comma 3 2 2 6 2 2 8 6" xfId="17498"/>
    <cellStyle name="Comma 3 2 2 6 2 2 8 7" xfId="17499"/>
    <cellStyle name="Comma 3 2 2 6 2 2 8 8" xfId="17500"/>
    <cellStyle name="Comma 3 2 2 6 2 2 9" xfId="17501"/>
    <cellStyle name="Comma 3 2 2 6 2 20" xfId="17502"/>
    <cellStyle name="Comma 3 2 2 6 2 21" xfId="17503"/>
    <cellStyle name="Comma 3 2 2 6 2 22" xfId="17504"/>
    <cellStyle name="Comma 3 2 2 6 2 23" xfId="17505"/>
    <cellStyle name="Comma 3 2 2 6 2 24" xfId="17506"/>
    <cellStyle name="Comma 3 2 2 6 2 25" xfId="17507"/>
    <cellStyle name="Comma 3 2 2 6 2 25 2" xfId="17508"/>
    <cellStyle name="Comma 3 2 2 6 2 26" xfId="17509"/>
    <cellStyle name="Comma 3 2 2 6 2 27" xfId="17510"/>
    <cellStyle name="Comma 3 2 2 6 2 28" xfId="17511"/>
    <cellStyle name="Comma 3 2 2 6 2 29" xfId="17512"/>
    <cellStyle name="Comma 3 2 2 6 2 3" xfId="17513"/>
    <cellStyle name="Comma 3 2 2 6 2 3 2" xfId="17514"/>
    <cellStyle name="Comma 3 2 2 6 2 3 3" xfId="17515"/>
    <cellStyle name="Comma 3 2 2 6 2 3 4" xfId="17516"/>
    <cellStyle name="Comma 3 2 2 6 2 3 5" xfId="17517"/>
    <cellStyle name="Comma 3 2 2 6 2 3 6" xfId="17518"/>
    <cellStyle name="Comma 3 2 2 6 2 3 7" xfId="17519"/>
    <cellStyle name="Comma 3 2 2 6 2 3 8" xfId="17520"/>
    <cellStyle name="Comma 3 2 2 6 2 30" xfId="17521"/>
    <cellStyle name="Comma 3 2 2 6 2 31" xfId="17522"/>
    <cellStyle name="Comma 3 2 2 6 2 32" xfId="17523"/>
    <cellStyle name="Comma 3 2 2 6 2 33" xfId="17524"/>
    <cellStyle name="Comma 3 2 2 6 2 34" xfId="17525"/>
    <cellStyle name="Comma 3 2 2 6 2 34 2" xfId="17526"/>
    <cellStyle name="Comma 3 2 2 6 2 35" xfId="17527"/>
    <cellStyle name="Comma 3 2 2 6 2 36" xfId="17528"/>
    <cellStyle name="Comma 3 2 2 6 2 37" xfId="17529"/>
    <cellStyle name="Comma 3 2 2 6 2 38" xfId="17530"/>
    <cellStyle name="Comma 3 2 2 6 2 4" xfId="17531"/>
    <cellStyle name="Comma 3 2 2 6 2 4 2" xfId="17532"/>
    <cellStyle name="Comma 3 2 2 6 2 4 3" xfId="17533"/>
    <cellStyle name="Comma 3 2 2 6 2 4 4" xfId="17534"/>
    <cellStyle name="Comma 3 2 2 6 2 4 5" xfId="17535"/>
    <cellStyle name="Comma 3 2 2 6 2 4 6" xfId="17536"/>
    <cellStyle name="Comma 3 2 2 6 2 4 7" xfId="17537"/>
    <cellStyle name="Comma 3 2 2 6 2 4 8" xfId="17538"/>
    <cellStyle name="Comma 3 2 2 6 2 5" xfId="17539"/>
    <cellStyle name="Comma 3 2 2 6 2 5 2" xfId="17540"/>
    <cellStyle name="Comma 3 2 2 6 2 5 3" xfId="17541"/>
    <cellStyle name="Comma 3 2 2 6 2 5 4" xfId="17542"/>
    <cellStyle name="Comma 3 2 2 6 2 5 5" xfId="17543"/>
    <cellStyle name="Comma 3 2 2 6 2 5 6" xfId="17544"/>
    <cellStyle name="Comma 3 2 2 6 2 5 7" xfId="17545"/>
    <cellStyle name="Comma 3 2 2 6 2 5 8" xfId="17546"/>
    <cellStyle name="Comma 3 2 2 6 2 6" xfId="17547"/>
    <cellStyle name="Comma 3 2 2 6 2 6 2" xfId="17548"/>
    <cellStyle name="Comma 3 2 2 6 2 6 3" xfId="17549"/>
    <cellStyle name="Comma 3 2 2 6 2 6 4" xfId="17550"/>
    <cellStyle name="Comma 3 2 2 6 2 6 5" xfId="17551"/>
    <cellStyle name="Comma 3 2 2 6 2 6 6" xfId="17552"/>
    <cellStyle name="Comma 3 2 2 6 2 6 7" xfId="17553"/>
    <cellStyle name="Comma 3 2 2 6 2 6 8" xfId="17554"/>
    <cellStyle name="Comma 3 2 2 6 2 7" xfId="17555"/>
    <cellStyle name="Comma 3 2 2 6 2 7 2" xfId="17556"/>
    <cellStyle name="Comma 3 2 2 6 2 7 3" xfId="17557"/>
    <cellStyle name="Comma 3 2 2 6 2 7 4" xfId="17558"/>
    <cellStyle name="Comma 3 2 2 6 2 7 5" xfId="17559"/>
    <cellStyle name="Comma 3 2 2 6 2 7 6" xfId="17560"/>
    <cellStyle name="Comma 3 2 2 6 2 7 7" xfId="17561"/>
    <cellStyle name="Comma 3 2 2 6 2 7 8" xfId="17562"/>
    <cellStyle name="Comma 3 2 2 6 2 8" xfId="17563"/>
    <cellStyle name="Comma 3 2 2 6 2 8 2" xfId="17564"/>
    <cellStyle name="Comma 3 2 2 6 2 8 3" xfId="17565"/>
    <cellStyle name="Comma 3 2 2 6 2 8 4" xfId="17566"/>
    <cellStyle name="Comma 3 2 2 6 2 8 5" xfId="17567"/>
    <cellStyle name="Comma 3 2 2 6 2 8 6" xfId="17568"/>
    <cellStyle name="Comma 3 2 2 6 2 8 7" xfId="17569"/>
    <cellStyle name="Comma 3 2 2 6 2 8 8" xfId="17570"/>
    <cellStyle name="Comma 3 2 2 6 2 9" xfId="17571"/>
    <cellStyle name="Comma 3 2 2 6 2 9 2" xfId="17572"/>
    <cellStyle name="Comma 3 2 2 6 2 9 3" xfId="17573"/>
    <cellStyle name="Comma 3 2 2 6 2 9 4" xfId="17574"/>
    <cellStyle name="Comma 3 2 2 6 2 9 5" xfId="17575"/>
    <cellStyle name="Comma 3 2 2 6 2 9 6" xfId="17576"/>
    <cellStyle name="Comma 3 2 2 6 2 9 7" xfId="17577"/>
    <cellStyle name="Comma 3 2 2 6 2 9 8" xfId="17578"/>
    <cellStyle name="Comma 3 2 2 6 20" xfId="17579"/>
    <cellStyle name="Comma 3 2 2 6 21" xfId="17580"/>
    <cellStyle name="Comma 3 2 2 6 22" xfId="17581"/>
    <cellStyle name="Comma 3 2 2 6 23" xfId="17582"/>
    <cellStyle name="Comma 3 2 2 6 24" xfId="17583"/>
    <cellStyle name="Comma 3 2 2 6 25" xfId="17584"/>
    <cellStyle name="Comma 3 2 2 6 25 2" xfId="17585"/>
    <cellStyle name="Comma 3 2 2 6 26" xfId="17586"/>
    <cellStyle name="Comma 3 2 2 6 27" xfId="17587"/>
    <cellStyle name="Comma 3 2 2 6 28" xfId="17588"/>
    <cellStyle name="Comma 3 2 2 6 29" xfId="17589"/>
    <cellStyle name="Comma 3 2 2 6 3" xfId="17590"/>
    <cellStyle name="Comma 3 2 2 6 3 10" xfId="17591"/>
    <cellStyle name="Comma 3 2 2 6 3 10 2" xfId="17592"/>
    <cellStyle name="Comma 3 2 2 6 3 11" xfId="17593"/>
    <cellStyle name="Comma 3 2 2 6 3 12" xfId="17594"/>
    <cellStyle name="Comma 3 2 2 6 3 13" xfId="17595"/>
    <cellStyle name="Comma 3 2 2 6 3 14" xfId="17596"/>
    <cellStyle name="Comma 3 2 2 6 3 15" xfId="17597"/>
    <cellStyle name="Comma 3 2 2 6 3 2" xfId="17598"/>
    <cellStyle name="Comma 3 2 2 6 3 2 10" xfId="17599"/>
    <cellStyle name="Comma 3 2 2 6 3 2 11" xfId="17600"/>
    <cellStyle name="Comma 3 2 2 6 3 2 2" xfId="17601"/>
    <cellStyle name="Comma 3 2 2 6 3 2 2 2" xfId="17602"/>
    <cellStyle name="Comma 3 2 2 6 3 2 2 2 2" xfId="17603"/>
    <cellStyle name="Comma 3 2 2 6 3 2 2 3" xfId="17604"/>
    <cellStyle name="Comma 3 2 2 6 3 2 3" xfId="17605"/>
    <cellStyle name="Comma 3 2 2 6 3 2 4" xfId="17606"/>
    <cellStyle name="Comma 3 2 2 6 3 2 5" xfId="17607"/>
    <cellStyle name="Comma 3 2 2 6 3 2 6" xfId="17608"/>
    <cellStyle name="Comma 3 2 2 6 3 2 6 2" xfId="17609"/>
    <cellStyle name="Comma 3 2 2 6 3 2 7" xfId="17610"/>
    <cellStyle name="Comma 3 2 2 6 3 2 8" xfId="17611"/>
    <cellStyle name="Comma 3 2 2 6 3 2 8 2" xfId="17612"/>
    <cellStyle name="Comma 3 2 2 6 3 2 9" xfId="17613"/>
    <cellStyle name="Comma 3 2 2 6 3 3" xfId="17614"/>
    <cellStyle name="Comma 3 2 2 6 3 3 2" xfId="17615"/>
    <cellStyle name="Comma 3 2 2 6 3 3 3" xfId="17616"/>
    <cellStyle name="Comma 3 2 2 6 3 3 4" xfId="17617"/>
    <cellStyle name="Comma 3 2 2 6 3 3 5" xfId="17618"/>
    <cellStyle name="Comma 3 2 2 6 3 3 6" xfId="17619"/>
    <cellStyle name="Comma 3 2 2 6 3 3 7" xfId="17620"/>
    <cellStyle name="Comma 3 2 2 6 3 3 8" xfId="17621"/>
    <cellStyle name="Comma 3 2 2 6 3 4" xfId="17622"/>
    <cellStyle name="Comma 3 2 2 6 3 4 2" xfId="17623"/>
    <cellStyle name="Comma 3 2 2 6 3 4 3" xfId="17624"/>
    <cellStyle name="Comma 3 2 2 6 3 4 4" xfId="17625"/>
    <cellStyle name="Comma 3 2 2 6 3 4 5" xfId="17626"/>
    <cellStyle name="Comma 3 2 2 6 3 4 6" xfId="17627"/>
    <cellStyle name="Comma 3 2 2 6 3 4 7" xfId="17628"/>
    <cellStyle name="Comma 3 2 2 6 3 4 8" xfId="17629"/>
    <cellStyle name="Comma 3 2 2 6 3 5" xfId="17630"/>
    <cellStyle name="Comma 3 2 2 6 3 5 2" xfId="17631"/>
    <cellStyle name="Comma 3 2 2 6 3 5 3" xfId="17632"/>
    <cellStyle name="Comma 3 2 2 6 3 5 4" xfId="17633"/>
    <cellStyle name="Comma 3 2 2 6 3 5 5" xfId="17634"/>
    <cellStyle name="Comma 3 2 2 6 3 5 6" xfId="17635"/>
    <cellStyle name="Comma 3 2 2 6 3 5 7" xfId="17636"/>
    <cellStyle name="Comma 3 2 2 6 3 5 8" xfId="17637"/>
    <cellStyle name="Comma 3 2 2 6 3 6" xfId="17638"/>
    <cellStyle name="Comma 3 2 2 6 3 6 2" xfId="17639"/>
    <cellStyle name="Comma 3 2 2 6 3 6 3" xfId="17640"/>
    <cellStyle name="Comma 3 2 2 6 3 6 4" xfId="17641"/>
    <cellStyle name="Comma 3 2 2 6 3 6 5" xfId="17642"/>
    <cellStyle name="Comma 3 2 2 6 3 6 6" xfId="17643"/>
    <cellStyle name="Comma 3 2 2 6 3 6 7" xfId="17644"/>
    <cellStyle name="Comma 3 2 2 6 3 6 8" xfId="17645"/>
    <cellStyle name="Comma 3 2 2 6 3 7" xfId="17646"/>
    <cellStyle name="Comma 3 2 2 6 3 7 2" xfId="17647"/>
    <cellStyle name="Comma 3 2 2 6 3 7 3" xfId="17648"/>
    <cellStyle name="Comma 3 2 2 6 3 7 4" xfId="17649"/>
    <cellStyle name="Comma 3 2 2 6 3 7 5" xfId="17650"/>
    <cellStyle name="Comma 3 2 2 6 3 7 6" xfId="17651"/>
    <cellStyle name="Comma 3 2 2 6 3 7 7" xfId="17652"/>
    <cellStyle name="Comma 3 2 2 6 3 7 8" xfId="17653"/>
    <cellStyle name="Comma 3 2 2 6 3 8" xfId="17654"/>
    <cellStyle name="Comma 3 2 2 6 3 8 2" xfId="17655"/>
    <cellStyle name="Comma 3 2 2 6 3 8 3" xfId="17656"/>
    <cellStyle name="Comma 3 2 2 6 3 8 4" xfId="17657"/>
    <cellStyle name="Comma 3 2 2 6 3 8 5" xfId="17658"/>
    <cellStyle name="Comma 3 2 2 6 3 8 6" xfId="17659"/>
    <cellStyle name="Comma 3 2 2 6 3 8 7" xfId="17660"/>
    <cellStyle name="Comma 3 2 2 6 3 8 8" xfId="17661"/>
    <cellStyle name="Comma 3 2 2 6 3 9" xfId="17662"/>
    <cellStyle name="Comma 3 2 2 6 30" xfId="17663"/>
    <cellStyle name="Comma 3 2 2 6 31" xfId="17664"/>
    <cellStyle name="Comma 3 2 2 6 32" xfId="17665"/>
    <cellStyle name="Comma 3 2 2 6 33" xfId="17666"/>
    <cellStyle name="Comma 3 2 2 6 34" xfId="17667"/>
    <cellStyle name="Comma 3 2 2 6 34 2" xfId="17668"/>
    <cellStyle name="Comma 3 2 2 6 35" xfId="17669"/>
    <cellStyle name="Comma 3 2 2 6 36" xfId="17670"/>
    <cellStyle name="Comma 3 2 2 6 37" xfId="17671"/>
    <cellStyle name="Comma 3 2 2 6 38" xfId="17672"/>
    <cellStyle name="Comma 3 2 2 6 4" xfId="17673"/>
    <cellStyle name="Comma 3 2 2 6 4 2" xfId="17674"/>
    <cellStyle name="Comma 3 2 2 6 4 3" xfId="17675"/>
    <cellStyle name="Comma 3 2 2 6 4 4" xfId="17676"/>
    <cellStyle name="Comma 3 2 2 6 4 5" xfId="17677"/>
    <cellStyle name="Comma 3 2 2 6 4 6" xfId="17678"/>
    <cellStyle name="Comma 3 2 2 6 4 7" xfId="17679"/>
    <cellStyle name="Comma 3 2 2 6 4 8" xfId="17680"/>
    <cellStyle name="Comma 3 2 2 6 5" xfId="17681"/>
    <cellStyle name="Comma 3 2 2 6 5 2" xfId="17682"/>
    <cellStyle name="Comma 3 2 2 6 5 3" xfId="17683"/>
    <cellStyle name="Comma 3 2 2 6 5 4" xfId="17684"/>
    <cellStyle name="Comma 3 2 2 6 5 5" xfId="17685"/>
    <cellStyle name="Comma 3 2 2 6 5 6" xfId="17686"/>
    <cellStyle name="Comma 3 2 2 6 5 7" xfId="17687"/>
    <cellStyle name="Comma 3 2 2 6 5 8" xfId="17688"/>
    <cellStyle name="Comma 3 2 2 6 6" xfId="17689"/>
    <cellStyle name="Comma 3 2 2 6 6 2" xfId="17690"/>
    <cellStyle name="Comma 3 2 2 6 6 3" xfId="17691"/>
    <cellStyle name="Comma 3 2 2 6 6 4" xfId="17692"/>
    <cellStyle name="Comma 3 2 2 6 6 5" xfId="17693"/>
    <cellStyle name="Comma 3 2 2 6 6 6" xfId="17694"/>
    <cellStyle name="Comma 3 2 2 6 6 7" xfId="17695"/>
    <cellStyle name="Comma 3 2 2 6 6 8" xfId="17696"/>
    <cellStyle name="Comma 3 2 2 6 7" xfId="17697"/>
    <cellStyle name="Comma 3 2 2 6 7 2" xfId="17698"/>
    <cellStyle name="Comma 3 2 2 6 7 3" xfId="17699"/>
    <cellStyle name="Comma 3 2 2 6 7 4" xfId="17700"/>
    <cellStyle name="Comma 3 2 2 6 7 5" xfId="17701"/>
    <cellStyle name="Comma 3 2 2 6 7 6" xfId="17702"/>
    <cellStyle name="Comma 3 2 2 6 7 7" xfId="17703"/>
    <cellStyle name="Comma 3 2 2 6 7 8" xfId="17704"/>
    <cellStyle name="Comma 3 2 2 6 8" xfId="17705"/>
    <cellStyle name="Comma 3 2 2 6 8 2" xfId="17706"/>
    <cellStyle name="Comma 3 2 2 6 8 3" xfId="17707"/>
    <cellStyle name="Comma 3 2 2 6 8 4" xfId="17708"/>
    <cellStyle name="Comma 3 2 2 6 8 5" xfId="17709"/>
    <cellStyle name="Comma 3 2 2 6 8 6" xfId="17710"/>
    <cellStyle name="Comma 3 2 2 6 8 7" xfId="17711"/>
    <cellStyle name="Comma 3 2 2 6 8 8" xfId="17712"/>
    <cellStyle name="Comma 3 2 2 6 9" xfId="17713"/>
    <cellStyle name="Comma 3 2 2 6 9 2" xfId="17714"/>
    <cellStyle name="Comma 3 2 2 6 9 3" xfId="17715"/>
    <cellStyle name="Comma 3 2 2 6 9 4" xfId="17716"/>
    <cellStyle name="Comma 3 2 2 6 9 5" xfId="17717"/>
    <cellStyle name="Comma 3 2 2 6 9 6" xfId="17718"/>
    <cellStyle name="Comma 3 2 2 6 9 7" xfId="17719"/>
    <cellStyle name="Comma 3 2 2 6 9 8" xfId="17720"/>
    <cellStyle name="Comma 3 2 2 7" xfId="3577"/>
    <cellStyle name="Comma 3 2 2 7 10" xfId="17721"/>
    <cellStyle name="Comma 3 2 2 7 10 2" xfId="17722"/>
    <cellStyle name="Comma 3 2 2 7 10 3" xfId="17723"/>
    <cellStyle name="Comma 3 2 2 7 10 4" xfId="17724"/>
    <cellStyle name="Comma 3 2 2 7 10 5" xfId="17725"/>
    <cellStyle name="Comma 3 2 2 7 10 6" xfId="17726"/>
    <cellStyle name="Comma 3 2 2 7 10 7" xfId="17727"/>
    <cellStyle name="Comma 3 2 2 7 10 8" xfId="17728"/>
    <cellStyle name="Comma 3 2 2 7 11" xfId="17729"/>
    <cellStyle name="Comma 3 2 2 7 11 2" xfId="17730"/>
    <cellStyle name="Comma 3 2 2 7 11 3" xfId="17731"/>
    <cellStyle name="Comma 3 2 2 7 11 4" xfId="17732"/>
    <cellStyle name="Comma 3 2 2 7 11 5" xfId="17733"/>
    <cellStyle name="Comma 3 2 2 7 11 6" xfId="17734"/>
    <cellStyle name="Comma 3 2 2 7 11 7" xfId="17735"/>
    <cellStyle name="Comma 3 2 2 7 11 8" xfId="17736"/>
    <cellStyle name="Comma 3 2 2 7 12" xfId="17737"/>
    <cellStyle name="Comma 3 2 2 7 12 2" xfId="17738"/>
    <cellStyle name="Comma 3 2 2 7 12 3" xfId="17739"/>
    <cellStyle name="Comma 3 2 2 7 12 4" xfId="17740"/>
    <cellStyle name="Comma 3 2 2 7 12 5" xfId="17741"/>
    <cellStyle name="Comma 3 2 2 7 12 6" xfId="17742"/>
    <cellStyle name="Comma 3 2 2 7 12 7" xfId="17743"/>
    <cellStyle name="Comma 3 2 2 7 12 8" xfId="17744"/>
    <cellStyle name="Comma 3 2 2 7 13" xfId="17745"/>
    <cellStyle name="Comma 3 2 2 7 13 10" xfId="17746"/>
    <cellStyle name="Comma 3 2 2 7 13 11" xfId="17747"/>
    <cellStyle name="Comma 3 2 2 7 13 2" xfId="17748"/>
    <cellStyle name="Comma 3 2 2 7 13 2 2" xfId="17749"/>
    <cellStyle name="Comma 3 2 2 7 13 2 2 2" xfId="17750"/>
    <cellStyle name="Comma 3 2 2 7 13 2 3" xfId="17751"/>
    <cellStyle name="Comma 3 2 2 7 13 3" xfId="17752"/>
    <cellStyle name="Comma 3 2 2 7 13 4" xfId="17753"/>
    <cellStyle name="Comma 3 2 2 7 13 5" xfId="17754"/>
    <cellStyle name="Comma 3 2 2 7 13 6" xfId="17755"/>
    <cellStyle name="Comma 3 2 2 7 13 6 2" xfId="17756"/>
    <cellStyle name="Comma 3 2 2 7 13 7" xfId="17757"/>
    <cellStyle name="Comma 3 2 2 7 13 8" xfId="17758"/>
    <cellStyle name="Comma 3 2 2 7 13 8 2" xfId="17759"/>
    <cellStyle name="Comma 3 2 2 7 13 9" xfId="17760"/>
    <cellStyle name="Comma 3 2 2 7 14" xfId="17761"/>
    <cellStyle name="Comma 3 2 2 7 14 10" xfId="17762"/>
    <cellStyle name="Comma 3 2 2 7 14 2" xfId="17763"/>
    <cellStyle name="Comma 3 2 2 7 14 3" xfId="17764"/>
    <cellStyle name="Comma 3 2 2 7 14 4" xfId="17765"/>
    <cellStyle name="Comma 3 2 2 7 14 5" xfId="17766"/>
    <cellStyle name="Comma 3 2 2 7 14 6" xfId="17767"/>
    <cellStyle name="Comma 3 2 2 7 14 7" xfId="17768"/>
    <cellStyle name="Comma 3 2 2 7 14 8" xfId="17769"/>
    <cellStyle name="Comma 3 2 2 7 14 8 2" xfId="17770"/>
    <cellStyle name="Comma 3 2 2 7 14 9" xfId="17771"/>
    <cellStyle name="Comma 3 2 2 7 15" xfId="17772"/>
    <cellStyle name="Comma 3 2 2 7 15 10" xfId="17773"/>
    <cellStyle name="Comma 3 2 2 7 15 2" xfId="17774"/>
    <cellStyle name="Comma 3 2 2 7 15 3" xfId="17775"/>
    <cellStyle name="Comma 3 2 2 7 15 4" xfId="17776"/>
    <cellStyle name="Comma 3 2 2 7 15 5" xfId="17777"/>
    <cellStyle name="Comma 3 2 2 7 15 6" xfId="17778"/>
    <cellStyle name="Comma 3 2 2 7 15 7" xfId="17779"/>
    <cellStyle name="Comma 3 2 2 7 15 8" xfId="17780"/>
    <cellStyle name="Comma 3 2 2 7 15 8 2" xfId="17781"/>
    <cellStyle name="Comma 3 2 2 7 15 9" xfId="17782"/>
    <cellStyle name="Comma 3 2 2 7 16" xfId="17783"/>
    <cellStyle name="Comma 3 2 2 7 16 10" xfId="17784"/>
    <cellStyle name="Comma 3 2 2 7 16 2" xfId="17785"/>
    <cellStyle name="Comma 3 2 2 7 16 3" xfId="17786"/>
    <cellStyle name="Comma 3 2 2 7 16 4" xfId="17787"/>
    <cellStyle name="Comma 3 2 2 7 16 5" xfId="17788"/>
    <cellStyle name="Comma 3 2 2 7 16 6" xfId="17789"/>
    <cellStyle name="Comma 3 2 2 7 16 7" xfId="17790"/>
    <cellStyle name="Comma 3 2 2 7 16 8" xfId="17791"/>
    <cellStyle name="Comma 3 2 2 7 16 8 2" xfId="17792"/>
    <cellStyle name="Comma 3 2 2 7 16 9" xfId="17793"/>
    <cellStyle name="Comma 3 2 2 7 17" xfId="17794"/>
    <cellStyle name="Comma 3 2 2 7 17 2" xfId="17795"/>
    <cellStyle name="Comma 3 2 2 7 17 3" xfId="17796"/>
    <cellStyle name="Comma 3 2 2 7 17 4" xfId="17797"/>
    <cellStyle name="Comma 3 2 2 7 17 5" xfId="17798"/>
    <cellStyle name="Comma 3 2 2 7 17 6" xfId="17799"/>
    <cellStyle name="Comma 3 2 2 7 17 7" xfId="17800"/>
    <cellStyle name="Comma 3 2 2 7 17 8" xfId="17801"/>
    <cellStyle name="Comma 3 2 2 7 18" xfId="17802"/>
    <cellStyle name="Comma 3 2 2 7 18 2" xfId="17803"/>
    <cellStyle name="Comma 3 2 2 7 18 3" xfId="17804"/>
    <cellStyle name="Comma 3 2 2 7 18 4" xfId="17805"/>
    <cellStyle name="Comma 3 2 2 7 18 5" xfId="17806"/>
    <cellStyle name="Comma 3 2 2 7 18 6" xfId="17807"/>
    <cellStyle name="Comma 3 2 2 7 18 7" xfId="17808"/>
    <cellStyle name="Comma 3 2 2 7 18 8" xfId="17809"/>
    <cellStyle name="Comma 3 2 2 7 19" xfId="17810"/>
    <cellStyle name="Comma 3 2 2 7 2" xfId="17811"/>
    <cellStyle name="Comma 3 2 2 7 2 10" xfId="17812"/>
    <cellStyle name="Comma 3 2 2 7 2 10 2" xfId="17813"/>
    <cellStyle name="Comma 3 2 2 7 2 10 3" xfId="17814"/>
    <cellStyle name="Comma 3 2 2 7 2 10 4" xfId="17815"/>
    <cellStyle name="Comma 3 2 2 7 2 10 5" xfId="17816"/>
    <cellStyle name="Comma 3 2 2 7 2 10 6" xfId="17817"/>
    <cellStyle name="Comma 3 2 2 7 2 10 7" xfId="17818"/>
    <cellStyle name="Comma 3 2 2 7 2 10 8" xfId="17819"/>
    <cellStyle name="Comma 3 2 2 7 2 11" xfId="17820"/>
    <cellStyle name="Comma 3 2 2 7 2 11 2" xfId="17821"/>
    <cellStyle name="Comma 3 2 2 7 2 11 3" xfId="17822"/>
    <cellStyle name="Comma 3 2 2 7 2 11 4" xfId="17823"/>
    <cellStyle name="Comma 3 2 2 7 2 11 5" xfId="17824"/>
    <cellStyle name="Comma 3 2 2 7 2 11 6" xfId="17825"/>
    <cellStyle name="Comma 3 2 2 7 2 11 7" xfId="17826"/>
    <cellStyle name="Comma 3 2 2 7 2 11 8" xfId="17827"/>
    <cellStyle name="Comma 3 2 2 7 2 12" xfId="17828"/>
    <cellStyle name="Comma 3 2 2 7 2 12 2" xfId="17829"/>
    <cellStyle name="Comma 3 2 2 7 2 12 3" xfId="17830"/>
    <cellStyle name="Comma 3 2 2 7 2 12 4" xfId="17831"/>
    <cellStyle name="Comma 3 2 2 7 2 12 5" xfId="17832"/>
    <cellStyle name="Comma 3 2 2 7 2 12 6" xfId="17833"/>
    <cellStyle name="Comma 3 2 2 7 2 12 7" xfId="17834"/>
    <cellStyle name="Comma 3 2 2 7 2 12 8" xfId="17835"/>
    <cellStyle name="Comma 3 2 2 7 2 13" xfId="17836"/>
    <cellStyle name="Comma 3 2 2 7 2 13 10" xfId="17837"/>
    <cellStyle name="Comma 3 2 2 7 2 13 11" xfId="17838"/>
    <cellStyle name="Comma 3 2 2 7 2 13 2" xfId="17839"/>
    <cellStyle name="Comma 3 2 2 7 2 13 2 2" xfId="17840"/>
    <cellStyle name="Comma 3 2 2 7 2 13 2 2 2" xfId="17841"/>
    <cellStyle name="Comma 3 2 2 7 2 13 2 3" xfId="17842"/>
    <cellStyle name="Comma 3 2 2 7 2 13 3" xfId="17843"/>
    <cellStyle name="Comma 3 2 2 7 2 13 4" xfId="17844"/>
    <cellStyle name="Comma 3 2 2 7 2 13 5" xfId="17845"/>
    <cellStyle name="Comma 3 2 2 7 2 13 6" xfId="17846"/>
    <cellStyle name="Comma 3 2 2 7 2 13 6 2" xfId="17847"/>
    <cellStyle name="Comma 3 2 2 7 2 13 7" xfId="17848"/>
    <cellStyle name="Comma 3 2 2 7 2 13 8" xfId="17849"/>
    <cellStyle name="Comma 3 2 2 7 2 13 8 2" xfId="17850"/>
    <cellStyle name="Comma 3 2 2 7 2 13 9" xfId="17851"/>
    <cellStyle name="Comma 3 2 2 7 2 14" xfId="17852"/>
    <cellStyle name="Comma 3 2 2 7 2 14 10" xfId="17853"/>
    <cellStyle name="Comma 3 2 2 7 2 14 2" xfId="17854"/>
    <cellStyle name="Comma 3 2 2 7 2 14 3" xfId="17855"/>
    <cellStyle name="Comma 3 2 2 7 2 14 4" xfId="17856"/>
    <cellStyle name="Comma 3 2 2 7 2 14 5" xfId="17857"/>
    <cellStyle name="Comma 3 2 2 7 2 14 6" xfId="17858"/>
    <cellStyle name="Comma 3 2 2 7 2 14 7" xfId="17859"/>
    <cellStyle name="Comma 3 2 2 7 2 14 8" xfId="17860"/>
    <cellStyle name="Comma 3 2 2 7 2 14 8 2" xfId="17861"/>
    <cellStyle name="Comma 3 2 2 7 2 14 9" xfId="17862"/>
    <cellStyle name="Comma 3 2 2 7 2 15" xfId="17863"/>
    <cellStyle name="Comma 3 2 2 7 2 15 10" xfId="17864"/>
    <cellStyle name="Comma 3 2 2 7 2 15 2" xfId="17865"/>
    <cellStyle name="Comma 3 2 2 7 2 15 3" xfId="17866"/>
    <cellStyle name="Comma 3 2 2 7 2 15 4" xfId="17867"/>
    <cellStyle name="Comma 3 2 2 7 2 15 5" xfId="17868"/>
    <cellStyle name="Comma 3 2 2 7 2 15 6" xfId="17869"/>
    <cellStyle name="Comma 3 2 2 7 2 15 7" xfId="17870"/>
    <cellStyle name="Comma 3 2 2 7 2 15 8" xfId="17871"/>
    <cellStyle name="Comma 3 2 2 7 2 15 8 2" xfId="17872"/>
    <cellStyle name="Comma 3 2 2 7 2 15 9" xfId="17873"/>
    <cellStyle name="Comma 3 2 2 7 2 16" xfId="17874"/>
    <cellStyle name="Comma 3 2 2 7 2 16 10" xfId="17875"/>
    <cellStyle name="Comma 3 2 2 7 2 16 2" xfId="17876"/>
    <cellStyle name="Comma 3 2 2 7 2 16 3" xfId="17877"/>
    <cellStyle name="Comma 3 2 2 7 2 16 4" xfId="17878"/>
    <cellStyle name="Comma 3 2 2 7 2 16 5" xfId="17879"/>
    <cellStyle name="Comma 3 2 2 7 2 16 6" xfId="17880"/>
    <cellStyle name="Comma 3 2 2 7 2 16 7" xfId="17881"/>
    <cellStyle name="Comma 3 2 2 7 2 16 8" xfId="17882"/>
    <cellStyle name="Comma 3 2 2 7 2 16 8 2" xfId="17883"/>
    <cellStyle name="Comma 3 2 2 7 2 16 9" xfId="17884"/>
    <cellStyle name="Comma 3 2 2 7 2 17" xfId="17885"/>
    <cellStyle name="Comma 3 2 2 7 2 17 2" xfId="17886"/>
    <cellStyle name="Comma 3 2 2 7 2 17 3" xfId="17887"/>
    <cellStyle name="Comma 3 2 2 7 2 17 4" xfId="17888"/>
    <cellStyle name="Comma 3 2 2 7 2 17 5" xfId="17889"/>
    <cellStyle name="Comma 3 2 2 7 2 17 6" xfId="17890"/>
    <cellStyle name="Comma 3 2 2 7 2 17 7" xfId="17891"/>
    <cellStyle name="Comma 3 2 2 7 2 17 8" xfId="17892"/>
    <cellStyle name="Comma 3 2 2 7 2 18" xfId="17893"/>
    <cellStyle name="Comma 3 2 2 7 2 18 2" xfId="17894"/>
    <cellStyle name="Comma 3 2 2 7 2 18 3" xfId="17895"/>
    <cellStyle name="Comma 3 2 2 7 2 18 4" xfId="17896"/>
    <cellStyle name="Comma 3 2 2 7 2 18 5" xfId="17897"/>
    <cellStyle name="Comma 3 2 2 7 2 18 6" xfId="17898"/>
    <cellStyle name="Comma 3 2 2 7 2 18 7" xfId="17899"/>
    <cellStyle name="Comma 3 2 2 7 2 18 8" xfId="17900"/>
    <cellStyle name="Comma 3 2 2 7 2 19" xfId="17901"/>
    <cellStyle name="Comma 3 2 2 7 2 2" xfId="17902"/>
    <cellStyle name="Comma 3 2 2 7 2 2 10" xfId="17903"/>
    <cellStyle name="Comma 3 2 2 7 2 2 10 2" xfId="17904"/>
    <cellStyle name="Comma 3 2 2 7 2 2 11" xfId="17905"/>
    <cellStyle name="Comma 3 2 2 7 2 2 12" xfId="17906"/>
    <cellStyle name="Comma 3 2 2 7 2 2 13" xfId="17907"/>
    <cellStyle name="Comma 3 2 2 7 2 2 14" xfId="17908"/>
    <cellStyle name="Comma 3 2 2 7 2 2 15" xfId="17909"/>
    <cellStyle name="Comma 3 2 2 7 2 2 2" xfId="17910"/>
    <cellStyle name="Comma 3 2 2 7 2 2 2 10" xfId="17911"/>
    <cellStyle name="Comma 3 2 2 7 2 2 2 11" xfId="17912"/>
    <cellStyle name="Comma 3 2 2 7 2 2 2 2" xfId="17913"/>
    <cellStyle name="Comma 3 2 2 7 2 2 2 2 2" xfId="17914"/>
    <cellStyle name="Comma 3 2 2 7 2 2 2 2 2 2" xfId="17915"/>
    <cellStyle name="Comma 3 2 2 7 2 2 2 2 3" xfId="17916"/>
    <cellStyle name="Comma 3 2 2 7 2 2 2 3" xfId="17917"/>
    <cellStyle name="Comma 3 2 2 7 2 2 2 4" xfId="17918"/>
    <cellStyle name="Comma 3 2 2 7 2 2 2 5" xfId="17919"/>
    <cellStyle name="Comma 3 2 2 7 2 2 2 6" xfId="17920"/>
    <cellStyle name="Comma 3 2 2 7 2 2 2 6 2" xfId="17921"/>
    <cellStyle name="Comma 3 2 2 7 2 2 2 7" xfId="17922"/>
    <cellStyle name="Comma 3 2 2 7 2 2 2 8" xfId="17923"/>
    <cellStyle name="Comma 3 2 2 7 2 2 2 8 2" xfId="17924"/>
    <cellStyle name="Comma 3 2 2 7 2 2 2 9" xfId="17925"/>
    <cellStyle name="Comma 3 2 2 7 2 2 3" xfId="17926"/>
    <cellStyle name="Comma 3 2 2 7 2 2 3 2" xfId="17927"/>
    <cellStyle name="Comma 3 2 2 7 2 2 3 3" xfId="17928"/>
    <cellStyle name="Comma 3 2 2 7 2 2 3 4" xfId="17929"/>
    <cellStyle name="Comma 3 2 2 7 2 2 3 5" xfId="17930"/>
    <cellStyle name="Comma 3 2 2 7 2 2 3 6" xfId="17931"/>
    <cellStyle name="Comma 3 2 2 7 2 2 3 7" xfId="17932"/>
    <cellStyle name="Comma 3 2 2 7 2 2 3 8" xfId="17933"/>
    <cellStyle name="Comma 3 2 2 7 2 2 4" xfId="17934"/>
    <cellStyle name="Comma 3 2 2 7 2 2 4 2" xfId="17935"/>
    <cellStyle name="Comma 3 2 2 7 2 2 4 3" xfId="17936"/>
    <cellStyle name="Comma 3 2 2 7 2 2 4 4" xfId="17937"/>
    <cellStyle name="Comma 3 2 2 7 2 2 4 5" xfId="17938"/>
    <cellStyle name="Comma 3 2 2 7 2 2 4 6" xfId="17939"/>
    <cellStyle name="Comma 3 2 2 7 2 2 4 7" xfId="17940"/>
    <cellStyle name="Comma 3 2 2 7 2 2 4 8" xfId="17941"/>
    <cellStyle name="Comma 3 2 2 7 2 2 5" xfId="17942"/>
    <cellStyle name="Comma 3 2 2 7 2 2 5 2" xfId="17943"/>
    <cellStyle name="Comma 3 2 2 7 2 2 5 3" xfId="17944"/>
    <cellStyle name="Comma 3 2 2 7 2 2 5 4" xfId="17945"/>
    <cellStyle name="Comma 3 2 2 7 2 2 5 5" xfId="17946"/>
    <cellStyle name="Comma 3 2 2 7 2 2 5 6" xfId="17947"/>
    <cellStyle name="Comma 3 2 2 7 2 2 5 7" xfId="17948"/>
    <cellStyle name="Comma 3 2 2 7 2 2 5 8" xfId="17949"/>
    <cellStyle name="Comma 3 2 2 7 2 2 6" xfId="17950"/>
    <cellStyle name="Comma 3 2 2 7 2 2 6 2" xfId="17951"/>
    <cellStyle name="Comma 3 2 2 7 2 2 6 3" xfId="17952"/>
    <cellStyle name="Comma 3 2 2 7 2 2 6 4" xfId="17953"/>
    <cellStyle name="Comma 3 2 2 7 2 2 6 5" xfId="17954"/>
    <cellStyle name="Comma 3 2 2 7 2 2 6 6" xfId="17955"/>
    <cellStyle name="Comma 3 2 2 7 2 2 6 7" xfId="17956"/>
    <cellStyle name="Comma 3 2 2 7 2 2 6 8" xfId="17957"/>
    <cellStyle name="Comma 3 2 2 7 2 2 7" xfId="17958"/>
    <cellStyle name="Comma 3 2 2 7 2 2 7 2" xfId="17959"/>
    <cellStyle name="Comma 3 2 2 7 2 2 7 3" xfId="17960"/>
    <cellStyle name="Comma 3 2 2 7 2 2 7 4" xfId="17961"/>
    <cellStyle name="Comma 3 2 2 7 2 2 7 5" xfId="17962"/>
    <cellStyle name="Comma 3 2 2 7 2 2 7 6" xfId="17963"/>
    <cellStyle name="Comma 3 2 2 7 2 2 7 7" xfId="17964"/>
    <cellStyle name="Comma 3 2 2 7 2 2 7 8" xfId="17965"/>
    <cellStyle name="Comma 3 2 2 7 2 2 8" xfId="17966"/>
    <cellStyle name="Comma 3 2 2 7 2 2 8 2" xfId="17967"/>
    <cellStyle name="Comma 3 2 2 7 2 2 8 3" xfId="17968"/>
    <cellStyle name="Comma 3 2 2 7 2 2 8 4" xfId="17969"/>
    <cellStyle name="Comma 3 2 2 7 2 2 8 5" xfId="17970"/>
    <cellStyle name="Comma 3 2 2 7 2 2 8 6" xfId="17971"/>
    <cellStyle name="Comma 3 2 2 7 2 2 8 7" xfId="17972"/>
    <cellStyle name="Comma 3 2 2 7 2 2 8 8" xfId="17973"/>
    <cellStyle name="Comma 3 2 2 7 2 2 9" xfId="17974"/>
    <cellStyle name="Comma 3 2 2 7 2 20" xfId="17975"/>
    <cellStyle name="Comma 3 2 2 7 2 21" xfId="17976"/>
    <cellStyle name="Comma 3 2 2 7 2 22" xfId="17977"/>
    <cellStyle name="Comma 3 2 2 7 2 23" xfId="17978"/>
    <cellStyle name="Comma 3 2 2 7 2 24" xfId="17979"/>
    <cellStyle name="Comma 3 2 2 7 2 25" xfId="17980"/>
    <cellStyle name="Comma 3 2 2 7 2 25 2" xfId="17981"/>
    <cellStyle name="Comma 3 2 2 7 2 26" xfId="17982"/>
    <cellStyle name="Comma 3 2 2 7 2 27" xfId="17983"/>
    <cellStyle name="Comma 3 2 2 7 2 28" xfId="17984"/>
    <cellStyle name="Comma 3 2 2 7 2 29" xfId="17985"/>
    <cellStyle name="Comma 3 2 2 7 2 3" xfId="17986"/>
    <cellStyle name="Comma 3 2 2 7 2 3 2" xfId="17987"/>
    <cellStyle name="Comma 3 2 2 7 2 3 3" xfId="17988"/>
    <cellStyle name="Comma 3 2 2 7 2 3 4" xfId="17989"/>
    <cellStyle name="Comma 3 2 2 7 2 3 5" xfId="17990"/>
    <cellStyle name="Comma 3 2 2 7 2 3 6" xfId="17991"/>
    <cellStyle name="Comma 3 2 2 7 2 3 7" xfId="17992"/>
    <cellStyle name="Comma 3 2 2 7 2 3 8" xfId="17993"/>
    <cellStyle name="Comma 3 2 2 7 2 30" xfId="17994"/>
    <cellStyle name="Comma 3 2 2 7 2 31" xfId="17995"/>
    <cellStyle name="Comma 3 2 2 7 2 32" xfId="17996"/>
    <cellStyle name="Comma 3 2 2 7 2 33" xfId="17997"/>
    <cellStyle name="Comma 3 2 2 7 2 34" xfId="17998"/>
    <cellStyle name="Comma 3 2 2 7 2 34 2" xfId="17999"/>
    <cellStyle name="Comma 3 2 2 7 2 35" xfId="18000"/>
    <cellStyle name="Comma 3 2 2 7 2 36" xfId="18001"/>
    <cellStyle name="Comma 3 2 2 7 2 37" xfId="18002"/>
    <cellStyle name="Comma 3 2 2 7 2 38" xfId="18003"/>
    <cellStyle name="Comma 3 2 2 7 2 4" xfId="18004"/>
    <cellStyle name="Comma 3 2 2 7 2 4 2" xfId="18005"/>
    <cellStyle name="Comma 3 2 2 7 2 4 3" xfId="18006"/>
    <cellStyle name="Comma 3 2 2 7 2 4 4" xfId="18007"/>
    <cellStyle name="Comma 3 2 2 7 2 4 5" xfId="18008"/>
    <cellStyle name="Comma 3 2 2 7 2 4 6" xfId="18009"/>
    <cellStyle name="Comma 3 2 2 7 2 4 7" xfId="18010"/>
    <cellStyle name="Comma 3 2 2 7 2 4 8" xfId="18011"/>
    <cellStyle name="Comma 3 2 2 7 2 5" xfId="18012"/>
    <cellStyle name="Comma 3 2 2 7 2 5 2" xfId="18013"/>
    <cellStyle name="Comma 3 2 2 7 2 5 3" xfId="18014"/>
    <cellStyle name="Comma 3 2 2 7 2 5 4" xfId="18015"/>
    <cellStyle name="Comma 3 2 2 7 2 5 5" xfId="18016"/>
    <cellStyle name="Comma 3 2 2 7 2 5 6" xfId="18017"/>
    <cellStyle name="Comma 3 2 2 7 2 5 7" xfId="18018"/>
    <cellStyle name="Comma 3 2 2 7 2 5 8" xfId="18019"/>
    <cellStyle name="Comma 3 2 2 7 2 6" xfId="18020"/>
    <cellStyle name="Comma 3 2 2 7 2 6 2" xfId="18021"/>
    <cellStyle name="Comma 3 2 2 7 2 6 3" xfId="18022"/>
    <cellStyle name="Comma 3 2 2 7 2 6 4" xfId="18023"/>
    <cellStyle name="Comma 3 2 2 7 2 6 5" xfId="18024"/>
    <cellStyle name="Comma 3 2 2 7 2 6 6" xfId="18025"/>
    <cellStyle name="Comma 3 2 2 7 2 6 7" xfId="18026"/>
    <cellStyle name="Comma 3 2 2 7 2 6 8" xfId="18027"/>
    <cellStyle name="Comma 3 2 2 7 2 7" xfId="18028"/>
    <cellStyle name="Comma 3 2 2 7 2 7 2" xfId="18029"/>
    <cellStyle name="Comma 3 2 2 7 2 7 3" xfId="18030"/>
    <cellStyle name="Comma 3 2 2 7 2 7 4" xfId="18031"/>
    <cellStyle name="Comma 3 2 2 7 2 7 5" xfId="18032"/>
    <cellStyle name="Comma 3 2 2 7 2 7 6" xfId="18033"/>
    <cellStyle name="Comma 3 2 2 7 2 7 7" xfId="18034"/>
    <cellStyle name="Comma 3 2 2 7 2 7 8" xfId="18035"/>
    <cellStyle name="Comma 3 2 2 7 2 8" xfId="18036"/>
    <cellStyle name="Comma 3 2 2 7 2 8 2" xfId="18037"/>
    <cellStyle name="Comma 3 2 2 7 2 8 3" xfId="18038"/>
    <cellStyle name="Comma 3 2 2 7 2 8 4" xfId="18039"/>
    <cellStyle name="Comma 3 2 2 7 2 8 5" xfId="18040"/>
    <cellStyle name="Comma 3 2 2 7 2 8 6" xfId="18041"/>
    <cellStyle name="Comma 3 2 2 7 2 8 7" xfId="18042"/>
    <cellStyle name="Comma 3 2 2 7 2 8 8" xfId="18043"/>
    <cellStyle name="Comma 3 2 2 7 2 9" xfId="18044"/>
    <cellStyle name="Comma 3 2 2 7 2 9 2" xfId="18045"/>
    <cellStyle name="Comma 3 2 2 7 2 9 3" xfId="18046"/>
    <cellStyle name="Comma 3 2 2 7 2 9 4" xfId="18047"/>
    <cellStyle name="Comma 3 2 2 7 2 9 5" xfId="18048"/>
    <cellStyle name="Comma 3 2 2 7 2 9 6" xfId="18049"/>
    <cellStyle name="Comma 3 2 2 7 2 9 7" xfId="18050"/>
    <cellStyle name="Comma 3 2 2 7 2 9 8" xfId="18051"/>
    <cellStyle name="Comma 3 2 2 7 20" xfId="18052"/>
    <cellStyle name="Comma 3 2 2 7 21" xfId="18053"/>
    <cellStyle name="Comma 3 2 2 7 22" xfId="18054"/>
    <cellStyle name="Comma 3 2 2 7 23" xfId="18055"/>
    <cellStyle name="Comma 3 2 2 7 24" xfId="18056"/>
    <cellStyle name="Comma 3 2 2 7 25" xfId="18057"/>
    <cellStyle name="Comma 3 2 2 7 25 2" xfId="18058"/>
    <cellStyle name="Comma 3 2 2 7 26" xfId="18059"/>
    <cellStyle name="Comma 3 2 2 7 27" xfId="18060"/>
    <cellStyle name="Comma 3 2 2 7 28" xfId="18061"/>
    <cellStyle name="Comma 3 2 2 7 29" xfId="18062"/>
    <cellStyle name="Comma 3 2 2 7 3" xfId="18063"/>
    <cellStyle name="Comma 3 2 2 7 3 10" xfId="18064"/>
    <cellStyle name="Comma 3 2 2 7 3 10 2" xfId="18065"/>
    <cellStyle name="Comma 3 2 2 7 3 11" xfId="18066"/>
    <cellStyle name="Comma 3 2 2 7 3 12" xfId="18067"/>
    <cellStyle name="Comma 3 2 2 7 3 13" xfId="18068"/>
    <cellStyle name="Comma 3 2 2 7 3 14" xfId="18069"/>
    <cellStyle name="Comma 3 2 2 7 3 15" xfId="18070"/>
    <cellStyle name="Comma 3 2 2 7 3 2" xfId="18071"/>
    <cellStyle name="Comma 3 2 2 7 3 2 10" xfId="18072"/>
    <cellStyle name="Comma 3 2 2 7 3 2 11" xfId="18073"/>
    <cellStyle name="Comma 3 2 2 7 3 2 2" xfId="18074"/>
    <cellStyle name="Comma 3 2 2 7 3 2 2 2" xfId="18075"/>
    <cellStyle name="Comma 3 2 2 7 3 2 2 2 2" xfId="18076"/>
    <cellStyle name="Comma 3 2 2 7 3 2 2 3" xfId="18077"/>
    <cellStyle name="Comma 3 2 2 7 3 2 3" xfId="18078"/>
    <cellStyle name="Comma 3 2 2 7 3 2 4" xfId="18079"/>
    <cellStyle name="Comma 3 2 2 7 3 2 5" xfId="18080"/>
    <cellStyle name="Comma 3 2 2 7 3 2 6" xfId="18081"/>
    <cellStyle name="Comma 3 2 2 7 3 2 6 2" xfId="18082"/>
    <cellStyle name="Comma 3 2 2 7 3 2 7" xfId="18083"/>
    <cellStyle name="Comma 3 2 2 7 3 2 8" xfId="18084"/>
    <cellStyle name="Comma 3 2 2 7 3 2 8 2" xfId="18085"/>
    <cellStyle name="Comma 3 2 2 7 3 2 9" xfId="18086"/>
    <cellStyle name="Comma 3 2 2 7 3 3" xfId="18087"/>
    <cellStyle name="Comma 3 2 2 7 3 3 2" xfId="18088"/>
    <cellStyle name="Comma 3 2 2 7 3 3 3" xfId="18089"/>
    <cellStyle name="Comma 3 2 2 7 3 3 4" xfId="18090"/>
    <cellStyle name="Comma 3 2 2 7 3 3 5" xfId="18091"/>
    <cellStyle name="Comma 3 2 2 7 3 3 6" xfId="18092"/>
    <cellStyle name="Comma 3 2 2 7 3 3 7" xfId="18093"/>
    <cellStyle name="Comma 3 2 2 7 3 3 8" xfId="18094"/>
    <cellStyle name="Comma 3 2 2 7 3 4" xfId="18095"/>
    <cellStyle name="Comma 3 2 2 7 3 4 2" xfId="18096"/>
    <cellStyle name="Comma 3 2 2 7 3 4 3" xfId="18097"/>
    <cellStyle name="Comma 3 2 2 7 3 4 4" xfId="18098"/>
    <cellStyle name="Comma 3 2 2 7 3 4 5" xfId="18099"/>
    <cellStyle name="Comma 3 2 2 7 3 4 6" xfId="18100"/>
    <cellStyle name="Comma 3 2 2 7 3 4 7" xfId="18101"/>
    <cellStyle name="Comma 3 2 2 7 3 4 8" xfId="18102"/>
    <cellStyle name="Comma 3 2 2 7 3 5" xfId="18103"/>
    <cellStyle name="Comma 3 2 2 7 3 5 2" xfId="18104"/>
    <cellStyle name="Comma 3 2 2 7 3 5 3" xfId="18105"/>
    <cellStyle name="Comma 3 2 2 7 3 5 4" xfId="18106"/>
    <cellStyle name="Comma 3 2 2 7 3 5 5" xfId="18107"/>
    <cellStyle name="Comma 3 2 2 7 3 5 6" xfId="18108"/>
    <cellStyle name="Comma 3 2 2 7 3 5 7" xfId="18109"/>
    <cellStyle name="Comma 3 2 2 7 3 5 8" xfId="18110"/>
    <cellStyle name="Comma 3 2 2 7 3 6" xfId="18111"/>
    <cellStyle name="Comma 3 2 2 7 3 6 2" xfId="18112"/>
    <cellStyle name="Comma 3 2 2 7 3 6 3" xfId="18113"/>
    <cellStyle name="Comma 3 2 2 7 3 6 4" xfId="18114"/>
    <cellStyle name="Comma 3 2 2 7 3 6 5" xfId="18115"/>
    <cellStyle name="Comma 3 2 2 7 3 6 6" xfId="18116"/>
    <cellStyle name="Comma 3 2 2 7 3 6 7" xfId="18117"/>
    <cellStyle name="Comma 3 2 2 7 3 6 8" xfId="18118"/>
    <cellStyle name="Comma 3 2 2 7 3 7" xfId="18119"/>
    <cellStyle name="Comma 3 2 2 7 3 7 2" xfId="18120"/>
    <cellStyle name="Comma 3 2 2 7 3 7 3" xfId="18121"/>
    <cellStyle name="Comma 3 2 2 7 3 7 4" xfId="18122"/>
    <cellStyle name="Comma 3 2 2 7 3 7 5" xfId="18123"/>
    <cellStyle name="Comma 3 2 2 7 3 7 6" xfId="18124"/>
    <cellStyle name="Comma 3 2 2 7 3 7 7" xfId="18125"/>
    <cellStyle name="Comma 3 2 2 7 3 7 8" xfId="18126"/>
    <cellStyle name="Comma 3 2 2 7 3 8" xfId="18127"/>
    <cellStyle name="Comma 3 2 2 7 3 8 2" xfId="18128"/>
    <cellStyle name="Comma 3 2 2 7 3 8 3" xfId="18129"/>
    <cellStyle name="Comma 3 2 2 7 3 8 4" xfId="18130"/>
    <cellStyle name="Comma 3 2 2 7 3 8 5" xfId="18131"/>
    <cellStyle name="Comma 3 2 2 7 3 8 6" xfId="18132"/>
    <cellStyle name="Comma 3 2 2 7 3 8 7" xfId="18133"/>
    <cellStyle name="Comma 3 2 2 7 3 8 8" xfId="18134"/>
    <cellStyle name="Comma 3 2 2 7 3 9" xfId="18135"/>
    <cellStyle name="Comma 3 2 2 7 30" xfId="18136"/>
    <cellStyle name="Comma 3 2 2 7 31" xfId="18137"/>
    <cellStyle name="Comma 3 2 2 7 32" xfId="18138"/>
    <cellStyle name="Comma 3 2 2 7 33" xfId="18139"/>
    <cellStyle name="Comma 3 2 2 7 34" xfId="18140"/>
    <cellStyle name="Comma 3 2 2 7 34 2" xfId="18141"/>
    <cellStyle name="Comma 3 2 2 7 35" xfId="18142"/>
    <cellStyle name="Comma 3 2 2 7 36" xfId="18143"/>
    <cellStyle name="Comma 3 2 2 7 37" xfId="18144"/>
    <cellStyle name="Comma 3 2 2 7 38" xfId="18145"/>
    <cellStyle name="Comma 3 2 2 7 4" xfId="18146"/>
    <cellStyle name="Comma 3 2 2 7 4 2" xfId="18147"/>
    <cellStyle name="Comma 3 2 2 7 4 3" xfId="18148"/>
    <cellStyle name="Comma 3 2 2 7 4 4" xfId="18149"/>
    <cellStyle name="Comma 3 2 2 7 4 5" xfId="18150"/>
    <cellStyle name="Comma 3 2 2 7 4 6" xfId="18151"/>
    <cellStyle name="Comma 3 2 2 7 4 7" xfId="18152"/>
    <cellStyle name="Comma 3 2 2 7 4 8" xfId="18153"/>
    <cellStyle name="Comma 3 2 2 7 5" xfId="18154"/>
    <cellStyle name="Comma 3 2 2 7 5 2" xfId="18155"/>
    <cellStyle name="Comma 3 2 2 7 5 3" xfId="18156"/>
    <cellStyle name="Comma 3 2 2 7 5 4" xfId="18157"/>
    <cellStyle name="Comma 3 2 2 7 5 5" xfId="18158"/>
    <cellStyle name="Comma 3 2 2 7 5 6" xfId="18159"/>
    <cellStyle name="Comma 3 2 2 7 5 7" xfId="18160"/>
    <cellStyle name="Comma 3 2 2 7 5 8" xfId="18161"/>
    <cellStyle name="Comma 3 2 2 7 6" xfId="18162"/>
    <cellStyle name="Comma 3 2 2 7 6 2" xfId="18163"/>
    <cellStyle name="Comma 3 2 2 7 6 3" xfId="18164"/>
    <cellStyle name="Comma 3 2 2 7 6 4" xfId="18165"/>
    <cellStyle name="Comma 3 2 2 7 6 5" xfId="18166"/>
    <cellStyle name="Comma 3 2 2 7 6 6" xfId="18167"/>
    <cellStyle name="Comma 3 2 2 7 6 7" xfId="18168"/>
    <cellStyle name="Comma 3 2 2 7 6 8" xfId="18169"/>
    <cellStyle name="Comma 3 2 2 7 7" xfId="18170"/>
    <cellStyle name="Comma 3 2 2 7 7 2" xfId="18171"/>
    <cellStyle name="Comma 3 2 2 7 7 3" xfId="18172"/>
    <cellStyle name="Comma 3 2 2 7 7 4" xfId="18173"/>
    <cellStyle name="Comma 3 2 2 7 7 5" xfId="18174"/>
    <cellStyle name="Comma 3 2 2 7 7 6" xfId="18175"/>
    <cellStyle name="Comma 3 2 2 7 7 7" xfId="18176"/>
    <cellStyle name="Comma 3 2 2 7 7 8" xfId="18177"/>
    <cellStyle name="Comma 3 2 2 7 8" xfId="18178"/>
    <cellStyle name="Comma 3 2 2 7 8 2" xfId="18179"/>
    <cellStyle name="Comma 3 2 2 7 8 3" xfId="18180"/>
    <cellStyle name="Comma 3 2 2 7 8 4" xfId="18181"/>
    <cellStyle name="Comma 3 2 2 7 8 5" xfId="18182"/>
    <cellStyle name="Comma 3 2 2 7 8 6" xfId="18183"/>
    <cellStyle name="Comma 3 2 2 7 8 7" xfId="18184"/>
    <cellStyle name="Comma 3 2 2 7 8 8" xfId="18185"/>
    <cellStyle name="Comma 3 2 2 7 9" xfId="18186"/>
    <cellStyle name="Comma 3 2 2 7 9 2" xfId="18187"/>
    <cellStyle name="Comma 3 2 2 7 9 3" xfId="18188"/>
    <cellStyle name="Comma 3 2 2 7 9 4" xfId="18189"/>
    <cellStyle name="Comma 3 2 2 7 9 5" xfId="18190"/>
    <cellStyle name="Comma 3 2 2 7 9 6" xfId="18191"/>
    <cellStyle name="Comma 3 2 2 7 9 7" xfId="18192"/>
    <cellStyle name="Comma 3 2 2 7 9 8" xfId="18193"/>
    <cellStyle name="Comma 3 2 2 8" xfId="3578"/>
    <cellStyle name="Comma 3 2 2 8 10" xfId="18194"/>
    <cellStyle name="Comma 3 2 2 8 10 2" xfId="18195"/>
    <cellStyle name="Comma 3 2 2 8 10 3" xfId="18196"/>
    <cellStyle name="Comma 3 2 2 8 10 4" xfId="18197"/>
    <cellStyle name="Comma 3 2 2 8 10 5" xfId="18198"/>
    <cellStyle name="Comma 3 2 2 8 10 6" xfId="18199"/>
    <cellStyle name="Comma 3 2 2 8 10 7" xfId="18200"/>
    <cellStyle name="Comma 3 2 2 8 10 8" xfId="18201"/>
    <cellStyle name="Comma 3 2 2 8 11" xfId="18202"/>
    <cellStyle name="Comma 3 2 2 8 11 2" xfId="18203"/>
    <cellStyle name="Comma 3 2 2 8 11 3" xfId="18204"/>
    <cellStyle name="Comma 3 2 2 8 11 4" xfId="18205"/>
    <cellStyle name="Comma 3 2 2 8 11 5" xfId="18206"/>
    <cellStyle name="Comma 3 2 2 8 11 6" xfId="18207"/>
    <cellStyle name="Comma 3 2 2 8 11 7" xfId="18208"/>
    <cellStyle name="Comma 3 2 2 8 11 8" xfId="18209"/>
    <cellStyle name="Comma 3 2 2 8 12" xfId="18210"/>
    <cellStyle name="Comma 3 2 2 8 12 2" xfId="18211"/>
    <cellStyle name="Comma 3 2 2 8 12 3" xfId="18212"/>
    <cellStyle name="Comma 3 2 2 8 12 4" xfId="18213"/>
    <cellStyle name="Comma 3 2 2 8 12 5" xfId="18214"/>
    <cellStyle name="Comma 3 2 2 8 12 6" xfId="18215"/>
    <cellStyle name="Comma 3 2 2 8 12 7" xfId="18216"/>
    <cellStyle name="Comma 3 2 2 8 12 8" xfId="18217"/>
    <cellStyle name="Comma 3 2 2 8 13" xfId="18218"/>
    <cellStyle name="Comma 3 2 2 8 13 10" xfId="18219"/>
    <cellStyle name="Comma 3 2 2 8 13 11" xfId="18220"/>
    <cellStyle name="Comma 3 2 2 8 13 2" xfId="18221"/>
    <cellStyle name="Comma 3 2 2 8 13 2 2" xfId="18222"/>
    <cellStyle name="Comma 3 2 2 8 13 2 2 2" xfId="18223"/>
    <cellStyle name="Comma 3 2 2 8 13 2 3" xfId="18224"/>
    <cellStyle name="Comma 3 2 2 8 13 3" xfId="18225"/>
    <cellStyle name="Comma 3 2 2 8 13 4" xfId="18226"/>
    <cellStyle name="Comma 3 2 2 8 13 5" xfId="18227"/>
    <cellStyle name="Comma 3 2 2 8 13 6" xfId="18228"/>
    <cellStyle name="Comma 3 2 2 8 13 6 2" xfId="18229"/>
    <cellStyle name="Comma 3 2 2 8 13 7" xfId="18230"/>
    <cellStyle name="Comma 3 2 2 8 13 8" xfId="18231"/>
    <cellStyle name="Comma 3 2 2 8 13 8 2" xfId="18232"/>
    <cellStyle name="Comma 3 2 2 8 13 9" xfId="18233"/>
    <cellStyle name="Comma 3 2 2 8 14" xfId="18234"/>
    <cellStyle name="Comma 3 2 2 8 14 10" xfId="18235"/>
    <cellStyle name="Comma 3 2 2 8 14 2" xfId="18236"/>
    <cellStyle name="Comma 3 2 2 8 14 3" xfId="18237"/>
    <cellStyle name="Comma 3 2 2 8 14 4" xfId="18238"/>
    <cellStyle name="Comma 3 2 2 8 14 5" xfId="18239"/>
    <cellStyle name="Comma 3 2 2 8 14 6" xfId="18240"/>
    <cellStyle name="Comma 3 2 2 8 14 7" xfId="18241"/>
    <cellStyle name="Comma 3 2 2 8 14 8" xfId="18242"/>
    <cellStyle name="Comma 3 2 2 8 14 8 2" xfId="18243"/>
    <cellStyle name="Comma 3 2 2 8 14 9" xfId="18244"/>
    <cellStyle name="Comma 3 2 2 8 15" xfId="18245"/>
    <cellStyle name="Comma 3 2 2 8 15 10" xfId="18246"/>
    <cellStyle name="Comma 3 2 2 8 15 2" xfId="18247"/>
    <cellStyle name="Comma 3 2 2 8 15 3" xfId="18248"/>
    <cellStyle name="Comma 3 2 2 8 15 4" xfId="18249"/>
    <cellStyle name="Comma 3 2 2 8 15 5" xfId="18250"/>
    <cellStyle name="Comma 3 2 2 8 15 6" xfId="18251"/>
    <cellStyle name="Comma 3 2 2 8 15 7" xfId="18252"/>
    <cellStyle name="Comma 3 2 2 8 15 8" xfId="18253"/>
    <cellStyle name="Comma 3 2 2 8 15 8 2" xfId="18254"/>
    <cellStyle name="Comma 3 2 2 8 15 9" xfId="18255"/>
    <cellStyle name="Comma 3 2 2 8 16" xfId="18256"/>
    <cellStyle name="Comma 3 2 2 8 16 10" xfId="18257"/>
    <cellStyle name="Comma 3 2 2 8 16 2" xfId="18258"/>
    <cellStyle name="Comma 3 2 2 8 16 3" xfId="18259"/>
    <cellStyle name="Comma 3 2 2 8 16 4" xfId="18260"/>
    <cellStyle name="Comma 3 2 2 8 16 5" xfId="18261"/>
    <cellStyle name="Comma 3 2 2 8 16 6" xfId="18262"/>
    <cellStyle name="Comma 3 2 2 8 16 7" xfId="18263"/>
    <cellStyle name="Comma 3 2 2 8 16 8" xfId="18264"/>
    <cellStyle name="Comma 3 2 2 8 16 8 2" xfId="18265"/>
    <cellStyle name="Comma 3 2 2 8 16 9" xfId="18266"/>
    <cellStyle name="Comma 3 2 2 8 17" xfId="18267"/>
    <cellStyle name="Comma 3 2 2 8 18" xfId="18268"/>
    <cellStyle name="Comma 3 2 2 8 19" xfId="18269"/>
    <cellStyle name="Comma 3 2 2 8 2" xfId="3579"/>
    <cellStyle name="Comma 3 2 2 8 2 10" xfId="18270"/>
    <cellStyle name="Comma 3 2 2 8 2 10 2" xfId="18271"/>
    <cellStyle name="Comma 3 2 2 8 2 11" xfId="18272"/>
    <cellStyle name="Comma 3 2 2 8 2 12" xfId="18273"/>
    <cellStyle name="Comma 3 2 2 8 2 13" xfId="18274"/>
    <cellStyle name="Comma 3 2 2 8 2 13 2" xfId="18275"/>
    <cellStyle name="Comma 3 2 2 8 2 14" xfId="18276"/>
    <cellStyle name="Comma 3 2 2 8 2 2" xfId="18277"/>
    <cellStyle name="Comma 3 2 2 8 2 2 10" xfId="18278"/>
    <cellStyle name="Comma 3 2 2 8 2 2 11" xfId="18279"/>
    <cellStyle name="Comma 3 2 2 8 2 2 2" xfId="18280"/>
    <cellStyle name="Comma 3 2 2 8 2 2 2 2" xfId="18281"/>
    <cellStyle name="Comma 3 2 2 8 2 2 2 2 2" xfId="18282"/>
    <cellStyle name="Comma 3 2 2 8 2 2 2 3" xfId="18283"/>
    <cellStyle name="Comma 3 2 2 8 2 2 3" xfId="18284"/>
    <cellStyle name="Comma 3 2 2 8 2 2 4" xfId="18285"/>
    <cellStyle name="Comma 3 2 2 8 2 2 5" xfId="18286"/>
    <cellStyle name="Comma 3 2 2 8 2 2 6" xfId="18287"/>
    <cellStyle name="Comma 3 2 2 8 2 2 6 2" xfId="18288"/>
    <cellStyle name="Comma 3 2 2 8 2 2 7" xfId="18289"/>
    <cellStyle name="Comma 3 2 2 8 2 2 8" xfId="18290"/>
    <cellStyle name="Comma 3 2 2 8 2 2 8 2" xfId="18291"/>
    <cellStyle name="Comma 3 2 2 8 2 2 9" xfId="18292"/>
    <cellStyle name="Comma 3 2 2 8 2 3" xfId="18293"/>
    <cellStyle name="Comma 3 2 2 8 2 3 2" xfId="18294"/>
    <cellStyle name="Comma 3 2 2 8 2 3 3" xfId="18295"/>
    <cellStyle name="Comma 3 2 2 8 2 3 4" xfId="18296"/>
    <cellStyle name="Comma 3 2 2 8 2 3 5" xfId="18297"/>
    <cellStyle name="Comma 3 2 2 8 2 3 6" xfId="18298"/>
    <cellStyle name="Comma 3 2 2 8 2 3 7" xfId="18299"/>
    <cellStyle name="Comma 3 2 2 8 2 3 8" xfId="18300"/>
    <cellStyle name="Comma 3 2 2 8 2 4" xfId="18301"/>
    <cellStyle name="Comma 3 2 2 8 2 4 2" xfId="18302"/>
    <cellStyle name="Comma 3 2 2 8 2 4 3" xfId="18303"/>
    <cellStyle name="Comma 3 2 2 8 2 4 4" xfId="18304"/>
    <cellStyle name="Comma 3 2 2 8 2 4 5" xfId="18305"/>
    <cellStyle name="Comma 3 2 2 8 2 4 6" xfId="18306"/>
    <cellStyle name="Comma 3 2 2 8 2 4 7" xfId="18307"/>
    <cellStyle name="Comma 3 2 2 8 2 4 8" xfId="18308"/>
    <cellStyle name="Comma 3 2 2 8 2 5" xfId="18309"/>
    <cellStyle name="Comma 3 2 2 8 2 5 2" xfId="18310"/>
    <cellStyle name="Comma 3 2 2 8 2 5 3" xfId="18311"/>
    <cellStyle name="Comma 3 2 2 8 2 5 4" xfId="18312"/>
    <cellStyle name="Comma 3 2 2 8 2 5 5" xfId="18313"/>
    <cellStyle name="Comma 3 2 2 8 2 5 6" xfId="18314"/>
    <cellStyle name="Comma 3 2 2 8 2 5 7" xfId="18315"/>
    <cellStyle name="Comma 3 2 2 8 2 5 8" xfId="18316"/>
    <cellStyle name="Comma 3 2 2 8 2 6" xfId="18317"/>
    <cellStyle name="Comma 3 2 2 8 2 6 2" xfId="18318"/>
    <cellStyle name="Comma 3 2 2 8 2 6 3" xfId="18319"/>
    <cellStyle name="Comma 3 2 2 8 2 6 4" xfId="18320"/>
    <cellStyle name="Comma 3 2 2 8 2 6 5" xfId="18321"/>
    <cellStyle name="Comma 3 2 2 8 2 6 6" xfId="18322"/>
    <cellStyle name="Comma 3 2 2 8 2 6 7" xfId="18323"/>
    <cellStyle name="Comma 3 2 2 8 2 6 8" xfId="18324"/>
    <cellStyle name="Comma 3 2 2 8 2 7" xfId="18325"/>
    <cellStyle name="Comma 3 2 2 8 2 8" xfId="18326"/>
    <cellStyle name="Comma 3 2 2 8 2 9" xfId="18327"/>
    <cellStyle name="Comma 3 2 2 8 20" xfId="18328"/>
    <cellStyle name="Comma 3 2 2 8 21" xfId="18329"/>
    <cellStyle name="Comma 3 2 2 8 22" xfId="18330"/>
    <cellStyle name="Comma 3 2 2 8 23" xfId="18331"/>
    <cellStyle name="Comma 3 2 2 8 23 2" xfId="18332"/>
    <cellStyle name="Comma 3 2 2 8 24" xfId="18333"/>
    <cellStyle name="Comma 3 2 2 8 25" xfId="18334"/>
    <cellStyle name="Comma 3 2 2 8 26" xfId="18335"/>
    <cellStyle name="Comma 3 2 2 8 27" xfId="18336"/>
    <cellStyle name="Comma 3 2 2 8 28" xfId="18337"/>
    <cellStyle name="Comma 3 2 2 8 29" xfId="18338"/>
    <cellStyle name="Comma 3 2 2 8 3" xfId="18339"/>
    <cellStyle name="Comma 3 2 2 8 3 2" xfId="18340"/>
    <cellStyle name="Comma 3 2 2 8 3 3" xfId="18341"/>
    <cellStyle name="Comma 3 2 2 8 3 4" xfId="18342"/>
    <cellStyle name="Comma 3 2 2 8 3 5" xfId="18343"/>
    <cellStyle name="Comma 3 2 2 8 3 6" xfId="18344"/>
    <cellStyle name="Comma 3 2 2 8 3 7" xfId="18345"/>
    <cellStyle name="Comma 3 2 2 8 3 8" xfId="18346"/>
    <cellStyle name="Comma 3 2 2 8 30" xfId="18347"/>
    <cellStyle name="Comma 3 2 2 8 31" xfId="18348"/>
    <cellStyle name="Comma 3 2 2 8 32" xfId="18349"/>
    <cellStyle name="Comma 3 2 2 8 33" xfId="18350"/>
    <cellStyle name="Comma 3 2 2 8 34" xfId="18351"/>
    <cellStyle name="Comma 3 2 2 8 34 2" xfId="18352"/>
    <cellStyle name="Comma 3 2 2 8 35" xfId="18353"/>
    <cellStyle name="Comma 3 2 2 8 36" xfId="18354"/>
    <cellStyle name="Comma 3 2 2 8 37" xfId="18355"/>
    <cellStyle name="Comma 3 2 2 8 38" xfId="18356"/>
    <cellStyle name="Comma 3 2 2 8 4" xfId="18357"/>
    <cellStyle name="Comma 3 2 2 8 4 2" xfId="18358"/>
    <cellStyle name="Comma 3 2 2 8 4 3" xfId="18359"/>
    <cellStyle name="Comma 3 2 2 8 4 4" xfId="18360"/>
    <cellStyle name="Comma 3 2 2 8 4 5" xfId="18361"/>
    <cellStyle name="Comma 3 2 2 8 4 6" xfId="18362"/>
    <cellStyle name="Comma 3 2 2 8 4 7" xfId="18363"/>
    <cellStyle name="Comma 3 2 2 8 4 8" xfId="18364"/>
    <cellStyle name="Comma 3 2 2 8 5" xfId="18365"/>
    <cellStyle name="Comma 3 2 2 8 5 2" xfId="18366"/>
    <cellStyle name="Comma 3 2 2 8 5 3" xfId="18367"/>
    <cellStyle name="Comma 3 2 2 8 5 4" xfId="18368"/>
    <cellStyle name="Comma 3 2 2 8 5 5" xfId="18369"/>
    <cellStyle name="Comma 3 2 2 8 5 6" xfId="18370"/>
    <cellStyle name="Comma 3 2 2 8 5 7" xfId="18371"/>
    <cellStyle name="Comma 3 2 2 8 5 8" xfId="18372"/>
    <cellStyle name="Comma 3 2 2 8 6" xfId="18373"/>
    <cellStyle name="Comma 3 2 2 8 6 2" xfId="18374"/>
    <cellStyle name="Comma 3 2 2 8 6 3" xfId="18375"/>
    <cellStyle name="Comma 3 2 2 8 6 4" xfId="18376"/>
    <cellStyle name="Comma 3 2 2 8 6 5" xfId="18377"/>
    <cellStyle name="Comma 3 2 2 8 6 6" xfId="18378"/>
    <cellStyle name="Comma 3 2 2 8 6 7" xfId="18379"/>
    <cellStyle name="Comma 3 2 2 8 6 8" xfId="18380"/>
    <cellStyle name="Comma 3 2 2 8 7" xfId="18381"/>
    <cellStyle name="Comma 3 2 2 8 7 2" xfId="18382"/>
    <cellStyle name="Comma 3 2 2 8 7 3" xfId="18383"/>
    <cellStyle name="Comma 3 2 2 8 7 4" xfId="18384"/>
    <cellStyle name="Comma 3 2 2 8 7 5" xfId="18385"/>
    <cellStyle name="Comma 3 2 2 8 7 6" xfId="18386"/>
    <cellStyle name="Comma 3 2 2 8 7 7" xfId="18387"/>
    <cellStyle name="Comma 3 2 2 8 7 8" xfId="18388"/>
    <cellStyle name="Comma 3 2 2 8 8" xfId="18389"/>
    <cellStyle name="Comma 3 2 2 8 8 2" xfId="18390"/>
    <cellStyle name="Comma 3 2 2 8 8 3" xfId="18391"/>
    <cellStyle name="Comma 3 2 2 8 8 4" xfId="18392"/>
    <cellStyle name="Comma 3 2 2 8 8 5" xfId="18393"/>
    <cellStyle name="Comma 3 2 2 8 8 6" xfId="18394"/>
    <cellStyle name="Comma 3 2 2 8 8 7" xfId="18395"/>
    <cellStyle name="Comma 3 2 2 8 8 8" xfId="18396"/>
    <cellStyle name="Comma 3 2 2 8 9" xfId="18397"/>
    <cellStyle name="Comma 3 2 2 8 9 2" xfId="18398"/>
    <cellStyle name="Comma 3 2 2 8 9 3" xfId="18399"/>
    <cellStyle name="Comma 3 2 2 8 9 4" xfId="18400"/>
    <cellStyle name="Comma 3 2 2 8 9 5" xfId="18401"/>
    <cellStyle name="Comma 3 2 2 8 9 6" xfId="18402"/>
    <cellStyle name="Comma 3 2 2 8 9 7" xfId="18403"/>
    <cellStyle name="Comma 3 2 2 8 9 8" xfId="18404"/>
    <cellStyle name="Comma 3 2 2 9" xfId="3580"/>
    <cellStyle name="Comma 3 2 2 9 10" xfId="18405"/>
    <cellStyle name="Comma 3 2 2 9 11" xfId="18406"/>
    <cellStyle name="Comma 3 2 2 9 12" xfId="18407"/>
    <cellStyle name="Comma 3 2 2 9 13" xfId="18408"/>
    <cellStyle name="Comma 3 2 2 9 14" xfId="18409"/>
    <cellStyle name="Comma 3 2 2 9 15" xfId="18410"/>
    <cellStyle name="Comma 3 2 2 9 16" xfId="18411"/>
    <cellStyle name="Comma 3 2 2 9 17" xfId="18412"/>
    <cellStyle name="Comma 3 2 2 9 18" xfId="18413"/>
    <cellStyle name="Comma 3 2 2 9 19" xfId="18414"/>
    <cellStyle name="Comma 3 2 2 9 2" xfId="18415"/>
    <cellStyle name="Comma 3 2 2 9 2 2" xfId="18416"/>
    <cellStyle name="Comma 3 2 2 9 2 2 2" xfId="18417"/>
    <cellStyle name="Comma 3 2 2 9 2 2 2 2" xfId="18418"/>
    <cellStyle name="Comma 3 2 2 9 2 2 2 2 2" xfId="18419"/>
    <cellStyle name="Comma 3 2 2 9 2 2 3" xfId="18420"/>
    <cellStyle name="Comma 3 2 2 9 2 3" xfId="18421"/>
    <cellStyle name="Comma 3 2 2 9 2 4" xfId="18422"/>
    <cellStyle name="Comma 3 2 2 9 2 5" xfId="18423"/>
    <cellStyle name="Comma 3 2 2 9 2 6" xfId="18424"/>
    <cellStyle name="Comma 3 2 2 9 2 7" xfId="18425"/>
    <cellStyle name="Comma 3 2 2 9 2 7 2" xfId="18426"/>
    <cellStyle name="Comma 3 2 2 9 20" xfId="18427"/>
    <cellStyle name="Comma 3 2 2 9 21" xfId="18428"/>
    <cellStyle name="Comma 3 2 2 9 22" xfId="18429"/>
    <cellStyle name="Comma 3 2 2 9 23" xfId="18430"/>
    <cellStyle name="Comma 3 2 2 9 24" xfId="18431"/>
    <cellStyle name="Comma 3 2 2 9 3" xfId="18432"/>
    <cellStyle name="Comma 3 2 2 9 4" xfId="18433"/>
    <cellStyle name="Comma 3 2 2 9 5" xfId="18434"/>
    <cellStyle name="Comma 3 2 2 9 6" xfId="18435"/>
    <cellStyle name="Comma 3 2 2 9 7" xfId="18436"/>
    <cellStyle name="Comma 3 2 2 9 8" xfId="18437"/>
    <cellStyle name="Comma 3 2 2 9 9" xfId="18438"/>
    <cellStyle name="Comma 3 2 20" xfId="18439"/>
    <cellStyle name="Comma 3 2 20 2" xfId="18440"/>
    <cellStyle name="Comma 3 2 20 3" xfId="18441"/>
    <cellStyle name="Comma 3 2 20 4" xfId="18442"/>
    <cellStyle name="Comma 3 2 20 5" xfId="18443"/>
    <cellStyle name="Comma 3 2 20 6" xfId="18444"/>
    <cellStyle name="Comma 3 2 20 7" xfId="18445"/>
    <cellStyle name="Comma 3 2 20 8" xfId="18446"/>
    <cellStyle name="Comma 3 2 21" xfId="18447"/>
    <cellStyle name="Comma 3 2 21 2" xfId="18448"/>
    <cellStyle name="Comma 3 2 21 3" xfId="18449"/>
    <cellStyle name="Comma 3 2 21 4" xfId="18450"/>
    <cellStyle name="Comma 3 2 21 5" xfId="18451"/>
    <cellStyle name="Comma 3 2 21 6" xfId="18452"/>
    <cellStyle name="Comma 3 2 21 7" xfId="18453"/>
    <cellStyle name="Comma 3 2 21 8" xfId="18454"/>
    <cellStyle name="Comma 3 2 22" xfId="18455"/>
    <cellStyle name="Comma 3 2 22 2" xfId="18456"/>
    <cellStyle name="Comma 3 2 22 3" xfId="18457"/>
    <cellStyle name="Comma 3 2 22 4" xfId="18458"/>
    <cellStyle name="Comma 3 2 22 5" xfId="18459"/>
    <cellStyle name="Comma 3 2 22 6" xfId="18460"/>
    <cellStyle name="Comma 3 2 22 7" xfId="18461"/>
    <cellStyle name="Comma 3 2 22 8" xfId="18462"/>
    <cellStyle name="Comma 3 2 23" xfId="18463"/>
    <cellStyle name="Comma 3 2 23 10" xfId="18464"/>
    <cellStyle name="Comma 3 2 23 11" xfId="18465"/>
    <cellStyle name="Comma 3 2 23 2" xfId="18466"/>
    <cellStyle name="Comma 3 2 23 2 2" xfId="18467"/>
    <cellStyle name="Comma 3 2 23 2 2 2" xfId="18468"/>
    <cellStyle name="Comma 3 2 23 2 3" xfId="18469"/>
    <cellStyle name="Comma 3 2 23 3" xfId="18470"/>
    <cellStyle name="Comma 3 2 23 4" xfId="18471"/>
    <cellStyle name="Comma 3 2 23 5" xfId="18472"/>
    <cellStyle name="Comma 3 2 23 6" xfId="18473"/>
    <cellStyle name="Comma 3 2 23 6 2" xfId="18474"/>
    <cellStyle name="Comma 3 2 23 7" xfId="18475"/>
    <cellStyle name="Comma 3 2 23 8" xfId="18476"/>
    <cellStyle name="Comma 3 2 23 8 2" xfId="18477"/>
    <cellStyle name="Comma 3 2 23 9" xfId="18478"/>
    <cellStyle name="Comma 3 2 24" xfId="18479"/>
    <cellStyle name="Comma 3 2 24 10" xfId="18480"/>
    <cellStyle name="Comma 3 2 24 2" xfId="18481"/>
    <cellStyle name="Comma 3 2 24 3" xfId="18482"/>
    <cellStyle name="Comma 3 2 24 4" xfId="18483"/>
    <cellStyle name="Comma 3 2 24 5" xfId="18484"/>
    <cellStyle name="Comma 3 2 24 6" xfId="18485"/>
    <cellStyle name="Comma 3 2 24 7" xfId="18486"/>
    <cellStyle name="Comma 3 2 24 8" xfId="18487"/>
    <cellStyle name="Comma 3 2 24 8 2" xfId="18488"/>
    <cellStyle name="Comma 3 2 24 9" xfId="18489"/>
    <cellStyle name="Comma 3 2 25" xfId="18490"/>
    <cellStyle name="Comma 3 2 25 10" xfId="18491"/>
    <cellStyle name="Comma 3 2 25 2" xfId="18492"/>
    <cellStyle name="Comma 3 2 25 3" xfId="18493"/>
    <cellStyle name="Comma 3 2 25 4" xfId="18494"/>
    <cellStyle name="Comma 3 2 25 5" xfId="18495"/>
    <cellStyle name="Comma 3 2 25 6" xfId="18496"/>
    <cellStyle name="Comma 3 2 25 7" xfId="18497"/>
    <cellStyle name="Comma 3 2 25 8" xfId="18498"/>
    <cellStyle name="Comma 3 2 25 8 2" xfId="18499"/>
    <cellStyle name="Comma 3 2 25 9" xfId="18500"/>
    <cellStyle name="Comma 3 2 26" xfId="18501"/>
    <cellStyle name="Comma 3 2 26 10" xfId="18502"/>
    <cellStyle name="Comma 3 2 26 2" xfId="18503"/>
    <cellStyle name="Comma 3 2 26 3" xfId="18504"/>
    <cellStyle name="Comma 3 2 26 4" xfId="18505"/>
    <cellStyle name="Comma 3 2 26 5" xfId="18506"/>
    <cellStyle name="Comma 3 2 26 6" xfId="18507"/>
    <cellStyle name="Comma 3 2 26 7" xfId="18508"/>
    <cellStyle name="Comma 3 2 26 8" xfId="18509"/>
    <cellStyle name="Comma 3 2 26 8 2" xfId="18510"/>
    <cellStyle name="Comma 3 2 26 9" xfId="18511"/>
    <cellStyle name="Comma 3 2 27" xfId="18512"/>
    <cellStyle name="Comma 3 2 27 2" xfId="18513"/>
    <cellStyle name="Comma 3 2 27 3" xfId="18514"/>
    <cellStyle name="Comma 3 2 27 4" xfId="18515"/>
    <cellStyle name="Comma 3 2 27 5" xfId="18516"/>
    <cellStyle name="Comma 3 2 27 6" xfId="18517"/>
    <cellStyle name="Comma 3 2 27 7" xfId="18518"/>
    <cellStyle name="Comma 3 2 27 8" xfId="18519"/>
    <cellStyle name="Comma 3 2 28" xfId="18520"/>
    <cellStyle name="Comma 3 2 28 2" xfId="18521"/>
    <cellStyle name="Comma 3 2 28 3" xfId="18522"/>
    <cellStyle name="Comma 3 2 28 4" xfId="18523"/>
    <cellStyle name="Comma 3 2 28 5" xfId="18524"/>
    <cellStyle name="Comma 3 2 28 6" xfId="18525"/>
    <cellStyle name="Comma 3 2 28 7" xfId="18526"/>
    <cellStyle name="Comma 3 2 28 8" xfId="18527"/>
    <cellStyle name="Comma 3 2 29" xfId="18528"/>
    <cellStyle name="Comma 3 2 29 2" xfId="18529"/>
    <cellStyle name="Comma 3 2 3" xfId="3581"/>
    <cellStyle name="Comma 3 2 3 2" xfId="3582"/>
    <cellStyle name="Comma 3 2 3 3" xfId="3583"/>
    <cellStyle name="Comma 3 2 3 3 2" xfId="3584"/>
    <cellStyle name="Comma 3 2 3 4" xfId="3585"/>
    <cellStyle name="Comma 3 2 3 5" xfId="3586"/>
    <cellStyle name="Comma 3 2 3 6" xfId="18530"/>
    <cellStyle name="Comma 3 2 3 7" xfId="18531"/>
    <cellStyle name="Comma 3 2 3 8" xfId="18532"/>
    <cellStyle name="Comma 3 2 30" xfId="18533"/>
    <cellStyle name="Comma 3 2 30 2" xfId="18534"/>
    <cellStyle name="Comma 3 2 31" xfId="18535"/>
    <cellStyle name="Comma 3 2 31 2" xfId="18536"/>
    <cellStyle name="Comma 3 2 32" xfId="18537"/>
    <cellStyle name="Comma 3 2 32 2" xfId="18538"/>
    <cellStyle name="Comma 3 2 33" xfId="18539"/>
    <cellStyle name="Comma 3 2 34" xfId="18540"/>
    <cellStyle name="Comma 3 2 35" xfId="18541"/>
    <cellStyle name="Comma 3 2 35 2" xfId="18542"/>
    <cellStyle name="Comma 3 2 36" xfId="18543"/>
    <cellStyle name="Comma 3 2 37" xfId="18544"/>
    <cellStyle name="Comma 3 2 38" xfId="18545"/>
    <cellStyle name="Comma 3 2 39" xfId="18546"/>
    <cellStyle name="Comma 3 2 4" xfId="3587"/>
    <cellStyle name="Comma 3 2 4 10" xfId="18547"/>
    <cellStyle name="Comma 3 2 4 11" xfId="18548"/>
    <cellStyle name="Comma 3 2 4 12" xfId="18549"/>
    <cellStyle name="Comma 3 2 4 13" xfId="18550"/>
    <cellStyle name="Comma 3 2 4 14" xfId="18551"/>
    <cellStyle name="Comma 3 2 4 2" xfId="3588"/>
    <cellStyle name="Comma 3 2 4 2 2" xfId="3589"/>
    <cellStyle name="Comma 3 2 4 2 3" xfId="3590"/>
    <cellStyle name="Comma 3 2 4 3" xfId="3591"/>
    <cellStyle name="Comma 3 2 4 4" xfId="3592"/>
    <cellStyle name="Comma 3 2 4 5" xfId="3593"/>
    <cellStyle name="Comma 3 2 4 6" xfId="18552"/>
    <cellStyle name="Comma 3 2 4 7" xfId="18553"/>
    <cellStyle name="Comma 3 2 4 8" xfId="18554"/>
    <cellStyle name="Comma 3 2 4 9" xfId="18555"/>
    <cellStyle name="Comma 3 2 40" xfId="18556"/>
    <cellStyle name="Comma 3 2 41" xfId="18557"/>
    <cellStyle name="Comma 3 2 42" xfId="18558"/>
    <cellStyle name="Comma 3 2 43" xfId="18559"/>
    <cellStyle name="Comma 3 2 44" xfId="18560"/>
    <cellStyle name="Comma 3 2 45" xfId="18561"/>
    <cellStyle name="Comma 3 2 46" xfId="18562"/>
    <cellStyle name="Comma 3 2 47" xfId="18563"/>
    <cellStyle name="Comma 3 2 48" xfId="18564"/>
    <cellStyle name="Comma 3 2 49" xfId="18565"/>
    <cellStyle name="Comma 3 2 5" xfId="3594"/>
    <cellStyle name="Comma 3 2 5 10" xfId="18566"/>
    <cellStyle name="Comma 3 2 5 10 2" xfId="18567"/>
    <cellStyle name="Comma 3 2 5 10 3" xfId="18568"/>
    <cellStyle name="Comma 3 2 5 10 4" xfId="18569"/>
    <cellStyle name="Comma 3 2 5 10 5" xfId="18570"/>
    <cellStyle name="Comma 3 2 5 10 6" xfId="18571"/>
    <cellStyle name="Comma 3 2 5 10 7" xfId="18572"/>
    <cellStyle name="Comma 3 2 5 10 8" xfId="18573"/>
    <cellStyle name="Comma 3 2 5 11" xfId="18574"/>
    <cellStyle name="Comma 3 2 5 11 2" xfId="18575"/>
    <cellStyle name="Comma 3 2 5 11 3" xfId="18576"/>
    <cellStyle name="Comma 3 2 5 11 4" xfId="18577"/>
    <cellStyle name="Comma 3 2 5 11 5" xfId="18578"/>
    <cellStyle name="Comma 3 2 5 11 6" xfId="18579"/>
    <cellStyle name="Comma 3 2 5 11 7" xfId="18580"/>
    <cellStyle name="Comma 3 2 5 11 8" xfId="18581"/>
    <cellStyle name="Comma 3 2 5 12" xfId="18582"/>
    <cellStyle name="Comma 3 2 5 12 2" xfId="18583"/>
    <cellStyle name="Comma 3 2 5 12 3" xfId="18584"/>
    <cellStyle name="Comma 3 2 5 12 4" xfId="18585"/>
    <cellStyle name="Comma 3 2 5 12 5" xfId="18586"/>
    <cellStyle name="Comma 3 2 5 12 6" xfId="18587"/>
    <cellStyle name="Comma 3 2 5 12 7" xfId="18588"/>
    <cellStyle name="Comma 3 2 5 12 8" xfId="18589"/>
    <cellStyle name="Comma 3 2 5 13" xfId="18590"/>
    <cellStyle name="Comma 3 2 5 13 2" xfId="18591"/>
    <cellStyle name="Comma 3 2 5 13 3" xfId="18592"/>
    <cellStyle name="Comma 3 2 5 13 4" xfId="18593"/>
    <cellStyle name="Comma 3 2 5 13 5" xfId="18594"/>
    <cellStyle name="Comma 3 2 5 13 6" xfId="18595"/>
    <cellStyle name="Comma 3 2 5 13 7" xfId="18596"/>
    <cellStyle name="Comma 3 2 5 13 8" xfId="18597"/>
    <cellStyle name="Comma 3 2 5 14" xfId="18598"/>
    <cellStyle name="Comma 3 2 5 14 2" xfId="18599"/>
    <cellStyle name="Comma 3 2 5 14 3" xfId="18600"/>
    <cellStyle name="Comma 3 2 5 14 4" xfId="18601"/>
    <cellStyle name="Comma 3 2 5 14 5" xfId="18602"/>
    <cellStyle name="Comma 3 2 5 14 6" xfId="18603"/>
    <cellStyle name="Comma 3 2 5 14 7" xfId="18604"/>
    <cellStyle name="Comma 3 2 5 14 8" xfId="18605"/>
    <cellStyle name="Comma 3 2 5 15" xfId="18606"/>
    <cellStyle name="Comma 3 2 5 15 2" xfId="18607"/>
    <cellStyle name="Comma 3 2 5 15 3" xfId="18608"/>
    <cellStyle name="Comma 3 2 5 15 4" xfId="18609"/>
    <cellStyle name="Comma 3 2 5 15 5" xfId="18610"/>
    <cellStyle name="Comma 3 2 5 15 6" xfId="18611"/>
    <cellStyle name="Comma 3 2 5 15 7" xfId="18612"/>
    <cellStyle name="Comma 3 2 5 15 8" xfId="18613"/>
    <cellStyle name="Comma 3 2 5 16" xfId="18614"/>
    <cellStyle name="Comma 3 2 5 16 2" xfId="18615"/>
    <cellStyle name="Comma 3 2 5 16 3" xfId="18616"/>
    <cellStyle name="Comma 3 2 5 16 4" xfId="18617"/>
    <cellStyle name="Comma 3 2 5 16 5" xfId="18618"/>
    <cellStyle name="Comma 3 2 5 16 6" xfId="18619"/>
    <cellStyle name="Comma 3 2 5 16 7" xfId="18620"/>
    <cellStyle name="Comma 3 2 5 16 8" xfId="18621"/>
    <cellStyle name="Comma 3 2 5 17" xfId="18622"/>
    <cellStyle name="Comma 3 2 5 17 2" xfId="18623"/>
    <cellStyle name="Comma 3 2 5 17 3" xfId="18624"/>
    <cellStyle name="Comma 3 2 5 17 4" xfId="18625"/>
    <cellStyle name="Comma 3 2 5 17 5" xfId="18626"/>
    <cellStyle name="Comma 3 2 5 17 6" xfId="18627"/>
    <cellStyle name="Comma 3 2 5 17 7" xfId="18628"/>
    <cellStyle name="Comma 3 2 5 17 8" xfId="18629"/>
    <cellStyle name="Comma 3 2 5 18" xfId="18630"/>
    <cellStyle name="Comma 3 2 5 18 2" xfId="18631"/>
    <cellStyle name="Comma 3 2 5 18 3" xfId="18632"/>
    <cellStyle name="Comma 3 2 5 18 4" xfId="18633"/>
    <cellStyle name="Comma 3 2 5 18 5" xfId="18634"/>
    <cellStyle name="Comma 3 2 5 18 6" xfId="18635"/>
    <cellStyle name="Comma 3 2 5 18 7" xfId="18636"/>
    <cellStyle name="Comma 3 2 5 18 8" xfId="18637"/>
    <cellStyle name="Comma 3 2 5 19" xfId="18638"/>
    <cellStyle name="Comma 3 2 5 19 10" xfId="18639"/>
    <cellStyle name="Comma 3 2 5 19 11" xfId="18640"/>
    <cellStyle name="Comma 3 2 5 19 2" xfId="18641"/>
    <cellStyle name="Comma 3 2 5 19 2 2" xfId="18642"/>
    <cellStyle name="Comma 3 2 5 19 2 2 2" xfId="18643"/>
    <cellStyle name="Comma 3 2 5 19 2 3" xfId="18644"/>
    <cellStyle name="Comma 3 2 5 19 3" xfId="18645"/>
    <cellStyle name="Comma 3 2 5 19 4" xfId="18646"/>
    <cellStyle name="Comma 3 2 5 19 5" xfId="18647"/>
    <cellStyle name="Comma 3 2 5 19 6" xfId="18648"/>
    <cellStyle name="Comma 3 2 5 19 6 2" xfId="18649"/>
    <cellStyle name="Comma 3 2 5 19 7" xfId="18650"/>
    <cellStyle name="Comma 3 2 5 19 8" xfId="18651"/>
    <cellStyle name="Comma 3 2 5 19 8 2" xfId="18652"/>
    <cellStyle name="Comma 3 2 5 19 9" xfId="18653"/>
    <cellStyle name="Comma 3 2 5 2" xfId="3595"/>
    <cellStyle name="Comma 3 2 5 2 10" xfId="18654"/>
    <cellStyle name="Comma 3 2 5 2 10 2" xfId="18655"/>
    <cellStyle name="Comma 3 2 5 2 10 3" xfId="18656"/>
    <cellStyle name="Comma 3 2 5 2 10 4" xfId="18657"/>
    <cellStyle name="Comma 3 2 5 2 10 5" xfId="18658"/>
    <cellStyle name="Comma 3 2 5 2 10 6" xfId="18659"/>
    <cellStyle name="Comma 3 2 5 2 10 7" xfId="18660"/>
    <cellStyle name="Comma 3 2 5 2 10 8" xfId="18661"/>
    <cellStyle name="Comma 3 2 5 2 11" xfId="18662"/>
    <cellStyle name="Comma 3 2 5 2 11 2" xfId="18663"/>
    <cellStyle name="Comma 3 2 5 2 11 3" xfId="18664"/>
    <cellStyle name="Comma 3 2 5 2 11 4" xfId="18665"/>
    <cellStyle name="Comma 3 2 5 2 11 5" xfId="18666"/>
    <cellStyle name="Comma 3 2 5 2 11 6" xfId="18667"/>
    <cellStyle name="Comma 3 2 5 2 11 7" xfId="18668"/>
    <cellStyle name="Comma 3 2 5 2 11 8" xfId="18669"/>
    <cellStyle name="Comma 3 2 5 2 12" xfId="18670"/>
    <cellStyle name="Comma 3 2 5 2 12 2" xfId="18671"/>
    <cellStyle name="Comma 3 2 5 2 12 3" xfId="18672"/>
    <cellStyle name="Comma 3 2 5 2 12 4" xfId="18673"/>
    <cellStyle name="Comma 3 2 5 2 12 5" xfId="18674"/>
    <cellStyle name="Comma 3 2 5 2 12 6" xfId="18675"/>
    <cellStyle name="Comma 3 2 5 2 12 7" xfId="18676"/>
    <cellStyle name="Comma 3 2 5 2 12 8" xfId="18677"/>
    <cellStyle name="Comma 3 2 5 2 13" xfId="18678"/>
    <cellStyle name="Comma 3 2 5 2 13 10" xfId="18679"/>
    <cellStyle name="Comma 3 2 5 2 13 11" xfId="18680"/>
    <cellStyle name="Comma 3 2 5 2 13 2" xfId="18681"/>
    <cellStyle name="Comma 3 2 5 2 13 2 2" xfId="18682"/>
    <cellStyle name="Comma 3 2 5 2 13 2 2 2" xfId="18683"/>
    <cellStyle name="Comma 3 2 5 2 13 2 3" xfId="18684"/>
    <cellStyle name="Comma 3 2 5 2 13 3" xfId="18685"/>
    <cellStyle name="Comma 3 2 5 2 13 4" xfId="18686"/>
    <cellStyle name="Comma 3 2 5 2 13 5" xfId="18687"/>
    <cellStyle name="Comma 3 2 5 2 13 6" xfId="18688"/>
    <cellStyle name="Comma 3 2 5 2 13 6 2" xfId="18689"/>
    <cellStyle name="Comma 3 2 5 2 13 7" xfId="18690"/>
    <cellStyle name="Comma 3 2 5 2 13 8" xfId="18691"/>
    <cellStyle name="Comma 3 2 5 2 13 8 2" xfId="18692"/>
    <cellStyle name="Comma 3 2 5 2 13 9" xfId="18693"/>
    <cellStyle name="Comma 3 2 5 2 14" xfId="18694"/>
    <cellStyle name="Comma 3 2 5 2 14 10" xfId="18695"/>
    <cellStyle name="Comma 3 2 5 2 14 2" xfId="18696"/>
    <cellStyle name="Comma 3 2 5 2 14 3" xfId="18697"/>
    <cellStyle name="Comma 3 2 5 2 14 4" xfId="18698"/>
    <cellStyle name="Comma 3 2 5 2 14 5" xfId="18699"/>
    <cellStyle name="Comma 3 2 5 2 14 6" xfId="18700"/>
    <cellStyle name="Comma 3 2 5 2 14 7" xfId="18701"/>
    <cellStyle name="Comma 3 2 5 2 14 8" xfId="18702"/>
    <cellStyle name="Comma 3 2 5 2 14 8 2" xfId="18703"/>
    <cellStyle name="Comma 3 2 5 2 14 9" xfId="18704"/>
    <cellStyle name="Comma 3 2 5 2 15" xfId="18705"/>
    <cellStyle name="Comma 3 2 5 2 15 10" xfId="18706"/>
    <cellStyle name="Comma 3 2 5 2 15 2" xfId="18707"/>
    <cellStyle name="Comma 3 2 5 2 15 3" xfId="18708"/>
    <cellStyle name="Comma 3 2 5 2 15 4" xfId="18709"/>
    <cellStyle name="Comma 3 2 5 2 15 5" xfId="18710"/>
    <cellStyle name="Comma 3 2 5 2 15 6" xfId="18711"/>
    <cellStyle name="Comma 3 2 5 2 15 7" xfId="18712"/>
    <cellStyle name="Comma 3 2 5 2 15 8" xfId="18713"/>
    <cellStyle name="Comma 3 2 5 2 15 8 2" xfId="18714"/>
    <cellStyle name="Comma 3 2 5 2 15 9" xfId="18715"/>
    <cellStyle name="Comma 3 2 5 2 16" xfId="18716"/>
    <cellStyle name="Comma 3 2 5 2 16 10" xfId="18717"/>
    <cellStyle name="Comma 3 2 5 2 16 2" xfId="18718"/>
    <cellStyle name="Comma 3 2 5 2 16 3" xfId="18719"/>
    <cellStyle name="Comma 3 2 5 2 16 4" xfId="18720"/>
    <cellStyle name="Comma 3 2 5 2 16 5" xfId="18721"/>
    <cellStyle name="Comma 3 2 5 2 16 6" xfId="18722"/>
    <cellStyle name="Comma 3 2 5 2 16 7" xfId="18723"/>
    <cellStyle name="Comma 3 2 5 2 16 8" xfId="18724"/>
    <cellStyle name="Comma 3 2 5 2 16 8 2" xfId="18725"/>
    <cellStyle name="Comma 3 2 5 2 16 9" xfId="18726"/>
    <cellStyle name="Comma 3 2 5 2 17" xfId="18727"/>
    <cellStyle name="Comma 3 2 5 2 17 2" xfId="18728"/>
    <cellStyle name="Comma 3 2 5 2 17 3" xfId="18729"/>
    <cellStyle name="Comma 3 2 5 2 17 4" xfId="18730"/>
    <cellStyle name="Comma 3 2 5 2 17 5" xfId="18731"/>
    <cellStyle name="Comma 3 2 5 2 17 6" xfId="18732"/>
    <cellStyle name="Comma 3 2 5 2 17 7" xfId="18733"/>
    <cellStyle name="Comma 3 2 5 2 17 8" xfId="18734"/>
    <cellStyle name="Comma 3 2 5 2 18" xfId="18735"/>
    <cellStyle name="Comma 3 2 5 2 18 2" xfId="18736"/>
    <cellStyle name="Comma 3 2 5 2 18 3" xfId="18737"/>
    <cellStyle name="Comma 3 2 5 2 18 4" xfId="18738"/>
    <cellStyle name="Comma 3 2 5 2 18 5" xfId="18739"/>
    <cellStyle name="Comma 3 2 5 2 18 6" xfId="18740"/>
    <cellStyle name="Comma 3 2 5 2 18 7" xfId="18741"/>
    <cellStyle name="Comma 3 2 5 2 18 8" xfId="18742"/>
    <cellStyle name="Comma 3 2 5 2 19" xfId="18743"/>
    <cellStyle name="Comma 3 2 5 2 2" xfId="3596"/>
    <cellStyle name="Comma 3 2 5 2 2 10" xfId="18744"/>
    <cellStyle name="Comma 3 2 5 2 2 10 2" xfId="18745"/>
    <cellStyle name="Comma 3 2 5 2 2 11" xfId="18746"/>
    <cellStyle name="Comma 3 2 5 2 2 12" xfId="18747"/>
    <cellStyle name="Comma 3 2 5 2 2 13" xfId="18748"/>
    <cellStyle name="Comma 3 2 5 2 2 14" xfId="18749"/>
    <cellStyle name="Comma 3 2 5 2 2 15" xfId="18750"/>
    <cellStyle name="Comma 3 2 5 2 2 2" xfId="18751"/>
    <cellStyle name="Comma 3 2 5 2 2 2 10" xfId="18752"/>
    <cellStyle name="Comma 3 2 5 2 2 2 11" xfId="18753"/>
    <cellStyle name="Comma 3 2 5 2 2 2 2" xfId="18754"/>
    <cellStyle name="Comma 3 2 5 2 2 2 2 2" xfId="18755"/>
    <cellStyle name="Comma 3 2 5 2 2 2 2 2 2" xfId="18756"/>
    <cellStyle name="Comma 3 2 5 2 2 2 2 3" xfId="18757"/>
    <cellStyle name="Comma 3 2 5 2 2 2 3" xfId="18758"/>
    <cellStyle name="Comma 3 2 5 2 2 2 4" xfId="18759"/>
    <cellStyle name="Comma 3 2 5 2 2 2 5" xfId="18760"/>
    <cellStyle name="Comma 3 2 5 2 2 2 6" xfId="18761"/>
    <cellStyle name="Comma 3 2 5 2 2 2 6 2" xfId="18762"/>
    <cellStyle name="Comma 3 2 5 2 2 2 7" xfId="18763"/>
    <cellStyle name="Comma 3 2 5 2 2 2 8" xfId="18764"/>
    <cellStyle name="Comma 3 2 5 2 2 2 8 2" xfId="18765"/>
    <cellStyle name="Comma 3 2 5 2 2 2 9" xfId="18766"/>
    <cellStyle name="Comma 3 2 5 2 2 3" xfId="18767"/>
    <cellStyle name="Comma 3 2 5 2 2 3 2" xfId="18768"/>
    <cellStyle name="Comma 3 2 5 2 2 3 3" xfId="18769"/>
    <cellStyle name="Comma 3 2 5 2 2 3 4" xfId="18770"/>
    <cellStyle name="Comma 3 2 5 2 2 3 5" xfId="18771"/>
    <cellStyle name="Comma 3 2 5 2 2 3 6" xfId="18772"/>
    <cellStyle name="Comma 3 2 5 2 2 3 7" xfId="18773"/>
    <cellStyle name="Comma 3 2 5 2 2 3 8" xfId="18774"/>
    <cellStyle name="Comma 3 2 5 2 2 4" xfId="18775"/>
    <cellStyle name="Comma 3 2 5 2 2 4 2" xfId="18776"/>
    <cellStyle name="Comma 3 2 5 2 2 4 3" xfId="18777"/>
    <cellStyle name="Comma 3 2 5 2 2 4 4" xfId="18778"/>
    <cellStyle name="Comma 3 2 5 2 2 4 5" xfId="18779"/>
    <cellStyle name="Comma 3 2 5 2 2 4 6" xfId="18780"/>
    <cellStyle name="Comma 3 2 5 2 2 4 7" xfId="18781"/>
    <cellStyle name="Comma 3 2 5 2 2 4 8" xfId="18782"/>
    <cellStyle name="Comma 3 2 5 2 2 5" xfId="18783"/>
    <cellStyle name="Comma 3 2 5 2 2 5 2" xfId="18784"/>
    <cellStyle name="Comma 3 2 5 2 2 5 3" xfId="18785"/>
    <cellStyle name="Comma 3 2 5 2 2 5 4" xfId="18786"/>
    <cellStyle name="Comma 3 2 5 2 2 5 5" xfId="18787"/>
    <cellStyle name="Comma 3 2 5 2 2 5 6" xfId="18788"/>
    <cellStyle name="Comma 3 2 5 2 2 5 7" xfId="18789"/>
    <cellStyle name="Comma 3 2 5 2 2 5 8" xfId="18790"/>
    <cellStyle name="Comma 3 2 5 2 2 6" xfId="18791"/>
    <cellStyle name="Comma 3 2 5 2 2 6 2" xfId="18792"/>
    <cellStyle name="Comma 3 2 5 2 2 6 3" xfId="18793"/>
    <cellStyle name="Comma 3 2 5 2 2 6 4" xfId="18794"/>
    <cellStyle name="Comma 3 2 5 2 2 6 5" xfId="18795"/>
    <cellStyle name="Comma 3 2 5 2 2 6 6" xfId="18796"/>
    <cellStyle name="Comma 3 2 5 2 2 6 7" xfId="18797"/>
    <cellStyle name="Comma 3 2 5 2 2 6 8" xfId="18798"/>
    <cellStyle name="Comma 3 2 5 2 2 7" xfId="18799"/>
    <cellStyle name="Comma 3 2 5 2 2 7 2" xfId="18800"/>
    <cellStyle name="Comma 3 2 5 2 2 7 3" xfId="18801"/>
    <cellStyle name="Comma 3 2 5 2 2 7 4" xfId="18802"/>
    <cellStyle name="Comma 3 2 5 2 2 7 5" xfId="18803"/>
    <cellStyle name="Comma 3 2 5 2 2 7 6" xfId="18804"/>
    <cellStyle name="Comma 3 2 5 2 2 7 7" xfId="18805"/>
    <cellStyle name="Comma 3 2 5 2 2 7 8" xfId="18806"/>
    <cellStyle name="Comma 3 2 5 2 2 8" xfId="18807"/>
    <cellStyle name="Comma 3 2 5 2 2 8 2" xfId="18808"/>
    <cellStyle name="Comma 3 2 5 2 2 8 3" xfId="18809"/>
    <cellStyle name="Comma 3 2 5 2 2 8 4" xfId="18810"/>
    <cellStyle name="Comma 3 2 5 2 2 8 5" xfId="18811"/>
    <cellStyle name="Comma 3 2 5 2 2 8 6" xfId="18812"/>
    <cellStyle name="Comma 3 2 5 2 2 8 7" xfId="18813"/>
    <cellStyle name="Comma 3 2 5 2 2 8 8" xfId="18814"/>
    <cellStyle name="Comma 3 2 5 2 2 9" xfId="18815"/>
    <cellStyle name="Comma 3 2 5 2 20" xfId="18816"/>
    <cellStyle name="Comma 3 2 5 2 21" xfId="18817"/>
    <cellStyle name="Comma 3 2 5 2 22" xfId="18818"/>
    <cellStyle name="Comma 3 2 5 2 23" xfId="18819"/>
    <cellStyle name="Comma 3 2 5 2 24" xfId="18820"/>
    <cellStyle name="Comma 3 2 5 2 25" xfId="18821"/>
    <cellStyle name="Comma 3 2 5 2 25 2" xfId="18822"/>
    <cellStyle name="Comma 3 2 5 2 26" xfId="18823"/>
    <cellStyle name="Comma 3 2 5 2 27" xfId="18824"/>
    <cellStyle name="Comma 3 2 5 2 28" xfId="18825"/>
    <cellStyle name="Comma 3 2 5 2 29" xfId="18826"/>
    <cellStyle name="Comma 3 2 5 2 3" xfId="3597"/>
    <cellStyle name="Comma 3 2 5 2 3 2" xfId="18827"/>
    <cellStyle name="Comma 3 2 5 2 3 3" xfId="18828"/>
    <cellStyle name="Comma 3 2 5 2 3 4" xfId="18829"/>
    <cellStyle name="Comma 3 2 5 2 3 5" xfId="18830"/>
    <cellStyle name="Comma 3 2 5 2 3 6" xfId="18831"/>
    <cellStyle name="Comma 3 2 5 2 3 7" xfId="18832"/>
    <cellStyle name="Comma 3 2 5 2 3 8" xfId="18833"/>
    <cellStyle name="Comma 3 2 5 2 30" xfId="18834"/>
    <cellStyle name="Comma 3 2 5 2 31" xfId="18835"/>
    <cellStyle name="Comma 3 2 5 2 32" xfId="18836"/>
    <cellStyle name="Comma 3 2 5 2 33" xfId="18837"/>
    <cellStyle name="Comma 3 2 5 2 34" xfId="18838"/>
    <cellStyle name="Comma 3 2 5 2 34 2" xfId="18839"/>
    <cellStyle name="Comma 3 2 5 2 35" xfId="18840"/>
    <cellStyle name="Comma 3 2 5 2 36" xfId="18841"/>
    <cellStyle name="Comma 3 2 5 2 37" xfId="18842"/>
    <cellStyle name="Comma 3 2 5 2 38" xfId="18843"/>
    <cellStyle name="Comma 3 2 5 2 4" xfId="18844"/>
    <cellStyle name="Comma 3 2 5 2 4 2" xfId="18845"/>
    <cellStyle name="Comma 3 2 5 2 4 3" xfId="18846"/>
    <cellStyle name="Comma 3 2 5 2 4 4" xfId="18847"/>
    <cellStyle name="Comma 3 2 5 2 4 5" xfId="18848"/>
    <cellStyle name="Comma 3 2 5 2 4 6" xfId="18849"/>
    <cellStyle name="Comma 3 2 5 2 4 7" xfId="18850"/>
    <cellStyle name="Comma 3 2 5 2 4 8" xfId="18851"/>
    <cellStyle name="Comma 3 2 5 2 5" xfId="18852"/>
    <cellStyle name="Comma 3 2 5 2 5 2" xfId="18853"/>
    <cellStyle name="Comma 3 2 5 2 5 3" xfId="18854"/>
    <cellStyle name="Comma 3 2 5 2 5 4" xfId="18855"/>
    <cellStyle name="Comma 3 2 5 2 5 5" xfId="18856"/>
    <cellStyle name="Comma 3 2 5 2 5 6" xfId="18857"/>
    <cellStyle name="Comma 3 2 5 2 5 7" xfId="18858"/>
    <cellStyle name="Comma 3 2 5 2 5 8" xfId="18859"/>
    <cellStyle name="Comma 3 2 5 2 6" xfId="18860"/>
    <cellStyle name="Comma 3 2 5 2 6 2" xfId="18861"/>
    <cellStyle name="Comma 3 2 5 2 6 3" xfId="18862"/>
    <cellStyle name="Comma 3 2 5 2 6 4" xfId="18863"/>
    <cellStyle name="Comma 3 2 5 2 6 5" xfId="18864"/>
    <cellStyle name="Comma 3 2 5 2 6 6" xfId="18865"/>
    <cellStyle name="Comma 3 2 5 2 6 7" xfId="18866"/>
    <cellStyle name="Comma 3 2 5 2 6 8" xfId="18867"/>
    <cellStyle name="Comma 3 2 5 2 7" xfId="18868"/>
    <cellStyle name="Comma 3 2 5 2 7 2" xfId="18869"/>
    <cellStyle name="Comma 3 2 5 2 7 3" xfId="18870"/>
    <cellStyle name="Comma 3 2 5 2 7 4" xfId="18871"/>
    <cellStyle name="Comma 3 2 5 2 7 5" xfId="18872"/>
    <cellStyle name="Comma 3 2 5 2 7 6" xfId="18873"/>
    <cellStyle name="Comma 3 2 5 2 7 7" xfId="18874"/>
    <cellStyle name="Comma 3 2 5 2 7 8" xfId="18875"/>
    <cellStyle name="Comma 3 2 5 2 8" xfId="18876"/>
    <cellStyle name="Comma 3 2 5 2 8 2" xfId="18877"/>
    <cellStyle name="Comma 3 2 5 2 8 3" xfId="18878"/>
    <cellStyle name="Comma 3 2 5 2 8 4" xfId="18879"/>
    <cellStyle name="Comma 3 2 5 2 8 5" xfId="18880"/>
    <cellStyle name="Comma 3 2 5 2 8 6" xfId="18881"/>
    <cellStyle name="Comma 3 2 5 2 8 7" xfId="18882"/>
    <cellStyle name="Comma 3 2 5 2 8 8" xfId="18883"/>
    <cellStyle name="Comma 3 2 5 2 9" xfId="18884"/>
    <cellStyle name="Comma 3 2 5 2 9 2" xfId="18885"/>
    <cellStyle name="Comma 3 2 5 2 9 3" xfId="18886"/>
    <cellStyle name="Comma 3 2 5 2 9 4" xfId="18887"/>
    <cellStyle name="Comma 3 2 5 2 9 5" xfId="18888"/>
    <cellStyle name="Comma 3 2 5 2 9 6" xfId="18889"/>
    <cellStyle name="Comma 3 2 5 2 9 7" xfId="18890"/>
    <cellStyle name="Comma 3 2 5 2 9 8" xfId="18891"/>
    <cellStyle name="Comma 3 2 5 20" xfId="18892"/>
    <cellStyle name="Comma 3 2 5 20 10" xfId="18893"/>
    <cellStyle name="Comma 3 2 5 20 2" xfId="18894"/>
    <cellStyle name="Comma 3 2 5 20 3" xfId="18895"/>
    <cellStyle name="Comma 3 2 5 20 4" xfId="18896"/>
    <cellStyle name="Comma 3 2 5 20 5" xfId="18897"/>
    <cellStyle name="Comma 3 2 5 20 6" xfId="18898"/>
    <cellStyle name="Comma 3 2 5 20 7" xfId="18899"/>
    <cellStyle name="Comma 3 2 5 20 8" xfId="18900"/>
    <cellStyle name="Comma 3 2 5 20 8 2" xfId="18901"/>
    <cellStyle name="Comma 3 2 5 20 9" xfId="18902"/>
    <cellStyle name="Comma 3 2 5 21" xfId="18903"/>
    <cellStyle name="Comma 3 2 5 21 10" xfId="18904"/>
    <cellStyle name="Comma 3 2 5 21 2" xfId="18905"/>
    <cellStyle name="Comma 3 2 5 21 3" xfId="18906"/>
    <cellStyle name="Comma 3 2 5 21 4" xfId="18907"/>
    <cellStyle name="Comma 3 2 5 21 5" xfId="18908"/>
    <cellStyle name="Comma 3 2 5 21 6" xfId="18909"/>
    <cellStyle name="Comma 3 2 5 21 7" xfId="18910"/>
    <cellStyle name="Comma 3 2 5 21 8" xfId="18911"/>
    <cellStyle name="Comma 3 2 5 21 8 2" xfId="18912"/>
    <cellStyle name="Comma 3 2 5 21 9" xfId="18913"/>
    <cellStyle name="Comma 3 2 5 22" xfId="18914"/>
    <cellStyle name="Comma 3 2 5 22 10" xfId="18915"/>
    <cellStyle name="Comma 3 2 5 22 2" xfId="18916"/>
    <cellStyle name="Comma 3 2 5 22 3" xfId="18917"/>
    <cellStyle name="Comma 3 2 5 22 4" xfId="18918"/>
    <cellStyle name="Comma 3 2 5 22 5" xfId="18919"/>
    <cellStyle name="Comma 3 2 5 22 6" xfId="18920"/>
    <cellStyle name="Comma 3 2 5 22 7" xfId="18921"/>
    <cellStyle name="Comma 3 2 5 22 8" xfId="18922"/>
    <cellStyle name="Comma 3 2 5 22 8 2" xfId="18923"/>
    <cellStyle name="Comma 3 2 5 22 9" xfId="18924"/>
    <cellStyle name="Comma 3 2 5 23" xfId="18925"/>
    <cellStyle name="Comma 3 2 5 23 2" xfId="18926"/>
    <cellStyle name="Comma 3 2 5 23 3" xfId="18927"/>
    <cellStyle name="Comma 3 2 5 23 4" xfId="18928"/>
    <cellStyle name="Comma 3 2 5 23 5" xfId="18929"/>
    <cellStyle name="Comma 3 2 5 23 6" xfId="18930"/>
    <cellStyle name="Comma 3 2 5 23 7" xfId="18931"/>
    <cellStyle name="Comma 3 2 5 23 8" xfId="18932"/>
    <cellStyle name="Comma 3 2 5 24" xfId="18933"/>
    <cellStyle name="Comma 3 2 5 24 2" xfId="18934"/>
    <cellStyle name="Comma 3 2 5 24 3" xfId="18935"/>
    <cellStyle name="Comma 3 2 5 24 4" xfId="18936"/>
    <cellStyle name="Comma 3 2 5 24 5" xfId="18937"/>
    <cellStyle name="Comma 3 2 5 24 6" xfId="18938"/>
    <cellStyle name="Comma 3 2 5 24 7" xfId="18939"/>
    <cellStyle name="Comma 3 2 5 24 8" xfId="18940"/>
    <cellStyle name="Comma 3 2 5 25" xfId="18941"/>
    <cellStyle name="Comma 3 2 5 26" xfId="18942"/>
    <cellStyle name="Comma 3 2 5 27" xfId="18943"/>
    <cellStyle name="Comma 3 2 5 28" xfId="18944"/>
    <cellStyle name="Comma 3 2 5 29" xfId="18945"/>
    <cellStyle name="Comma 3 2 5 3" xfId="3598"/>
    <cellStyle name="Comma 3 2 5 3 2" xfId="18946"/>
    <cellStyle name="Comma 3 2 5 3 3" xfId="18947"/>
    <cellStyle name="Comma 3 2 5 3 4" xfId="18948"/>
    <cellStyle name="Comma 3 2 5 3 5" xfId="18949"/>
    <cellStyle name="Comma 3 2 5 3 6" xfId="18950"/>
    <cellStyle name="Comma 3 2 5 3 7" xfId="18951"/>
    <cellStyle name="Comma 3 2 5 3 8" xfId="18952"/>
    <cellStyle name="Comma 3 2 5 30" xfId="18953"/>
    <cellStyle name="Comma 3 2 5 31" xfId="18954"/>
    <cellStyle name="Comma 3 2 5 31 2" xfId="18955"/>
    <cellStyle name="Comma 3 2 5 32" xfId="18956"/>
    <cellStyle name="Comma 3 2 5 33" xfId="18957"/>
    <cellStyle name="Comma 3 2 5 34" xfId="18958"/>
    <cellStyle name="Comma 3 2 5 35" xfId="18959"/>
    <cellStyle name="Comma 3 2 5 36" xfId="18960"/>
    <cellStyle name="Comma 3 2 5 37" xfId="18961"/>
    <cellStyle name="Comma 3 2 5 38" xfId="18962"/>
    <cellStyle name="Comma 3 2 5 39" xfId="18963"/>
    <cellStyle name="Comma 3 2 5 4" xfId="3599"/>
    <cellStyle name="Comma 3 2 5 4 2" xfId="18964"/>
    <cellStyle name="Comma 3 2 5 4 3" xfId="18965"/>
    <cellStyle name="Comma 3 2 5 4 4" xfId="18966"/>
    <cellStyle name="Comma 3 2 5 4 5" xfId="18967"/>
    <cellStyle name="Comma 3 2 5 4 6" xfId="18968"/>
    <cellStyle name="Comma 3 2 5 4 7" xfId="18969"/>
    <cellStyle name="Comma 3 2 5 4 8" xfId="18970"/>
    <cellStyle name="Comma 3 2 5 40" xfId="18971"/>
    <cellStyle name="Comma 3 2 5 40 2" xfId="18972"/>
    <cellStyle name="Comma 3 2 5 41" xfId="18973"/>
    <cellStyle name="Comma 3 2 5 42" xfId="18974"/>
    <cellStyle name="Comma 3 2 5 43" xfId="18975"/>
    <cellStyle name="Comma 3 2 5 44" xfId="18976"/>
    <cellStyle name="Comma 3 2 5 45" xfId="18977"/>
    <cellStyle name="Comma 3 2 5 5" xfId="18978"/>
    <cellStyle name="Comma 3 2 5 5 2" xfId="18979"/>
    <cellStyle name="Comma 3 2 5 5 3" xfId="18980"/>
    <cellStyle name="Comma 3 2 5 5 4" xfId="18981"/>
    <cellStyle name="Comma 3 2 5 5 5" xfId="18982"/>
    <cellStyle name="Comma 3 2 5 5 6" xfId="18983"/>
    <cellStyle name="Comma 3 2 5 5 7" xfId="18984"/>
    <cellStyle name="Comma 3 2 5 5 8" xfId="18985"/>
    <cellStyle name="Comma 3 2 5 6" xfId="18986"/>
    <cellStyle name="Comma 3 2 5 6 2" xfId="18987"/>
    <cellStyle name="Comma 3 2 5 6 3" xfId="18988"/>
    <cellStyle name="Comma 3 2 5 6 4" xfId="18989"/>
    <cellStyle name="Comma 3 2 5 6 5" xfId="18990"/>
    <cellStyle name="Comma 3 2 5 6 6" xfId="18991"/>
    <cellStyle name="Comma 3 2 5 6 7" xfId="18992"/>
    <cellStyle name="Comma 3 2 5 6 8" xfId="18993"/>
    <cellStyle name="Comma 3 2 5 7" xfId="18994"/>
    <cellStyle name="Comma 3 2 5 7 2" xfId="18995"/>
    <cellStyle name="Comma 3 2 5 7 3" xfId="18996"/>
    <cellStyle name="Comma 3 2 5 7 4" xfId="18997"/>
    <cellStyle name="Comma 3 2 5 7 5" xfId="18998"/>
    <cellStyle name="Comma 3 2 5 7 6" xfId="18999"/>
    <cellStyle name="Comma 3 2 5 7 7" xfId="19000"/>
    <cellStyle name="Comma 3 2 5 7 8" xfId="19001"/>
    <cellStyle name="Comma 3 2 5 8" xfId="19002"/>
    <cellStyle name="Comma 3 2 5 8 2" xfId="19003"/>
    <cellStyle name="Comma 3 2 5 8 3" xfId="19004"/>
    <cellStyle name="Comma 3 2 5 8 4" xfId="19005"/>
    <cellStyle name="Comma 3 2 5 8 5" xfId="19006"/>
    <cellStyle name="Comma 3 2 5 8 6" xfId="19007"/>
    <cellStyle name="Comma 3 2 5 8 7" xfId="19008"/>
    <cellStyle name="Comma 3 2 5 8 8" xfId="19009"/>
    <cellStyle name="Comma 3 2 5 9" xfId="19010"/>
    <cellStyle name="Comma 3 2 5 9 10" xfId="19011"/>
    <cellStyle name="Comma 3 2 5 9 10 2" xfId="19012"/>
    <cellStyle name="Comma 3 2 5 9 11" xfId="19013"/>
    <cellStyle name="Comma 3 2 5 9 12" xfId="19014"/>
    <cellStyle name="Comma 3 2 5 9 13" xfId="19015"/>
    <cellStyle name="Comma 3 2 5 9 14" xfId="19016"/>
    <cellStyle name="Comma 3 2 5 9 15" xfId="19017"/>
    <cellStyle name="Comma 3 2 5 9 2" xfId="19018"/>
    <cellStyle name="Comma 3 2 5 9 2 10" xfId="19019"/>
    <cellStyle name="Comma 3 2 5 9 2 11" xfId="19020"/>
    <cellStyle name="Comma 3 2 5 9 2 2" xfId="19021"/>
    <cellStyle name="Comma 3 2 5 9 2 2 2" xfId="19022"/>
    <cellStyle name="Comma 3 2 5 9 2 2 2 2" xfId="19023"/>
    <cellStyle name="Comma 3 2 5 9 2 2 3" xfId="19024"/>
    <cellStyle name="Comma 3 2 5 9 2 3" xfId="19025"/>
    <cellStyle name="Comma 3 2 5 9 2 4" xfId="19026"/>
    <cellStyle name="Comma 3 2 5 9 2 5" xfId="19027"/>
    <cellStyle name="Comma 3 2 5 9 2 6" xfId="19028"/>
    <cellStyle name="Comma 3 2 5 9 2 6 2" xfId="19029"/>
    <cellStyle name="Comma 3 2 5 9 2 7" xfId="19030"/>
    <cellStyle name="Comma 3 2 5 9 2 8" xfId="19031"/>
    <cellStyle name="Comma 3 2 5 9 2 8 2" xfId="19032"/>
    <cellStyle name="Comma 3 2 5 9 2 9" xfId="19033"/>
    <cellStyle name="Comma 3 2 5 9 3" xfId="19034"/>
    <cellStyle name="Comma 3 2 5 9 3 2" xfId="19035"/>
    <cellStyle name="Comma 3 2 5 9 3 3" xfId="19036"/>
    <cellStyle name="Comma 3 2 5 9 3 4" xfId="19037"/>
    <cellStyle name="Comma 3 2 5 9 3 5" xfId="19038"/>
    <cellStyle name="Comma 3 2 5 9 3 6" xfId="19039"/>
    <cellStyle name="Comma 3 2 5 9 3 7" xfId="19040"/>
    <cellStyle name="Comma 3 2 5 9 3 8" xfId="19041"/>
    <cellStyle name="Comma 3 2 5 9 4" xfId="19042"/>
    <cellStyle name="Comma 3 2 5 9 4 2" xfId="19043"/>
    <cellStyle name="Comma 3 2 5 9 4 3" xfId="19044"/>
    <cellStyle name="Comma 3 2 5 9 4 4" xfId="19045"/>
    <cellStyle name="Comma 3 2 5 9 4 5" xfId="19046"/>
    <cellStyle name="Comma 3 2 5 9 4 6" xfId="19047"/>
    <cellStyle name="Comma 3 2 5 9 4 7" xfId="19048"/>
    <cellStyle name="Comma 3 2 5 9 4 8" xfId="19049"/>
    <cellStyle name="Comma 3 2 5 9 5" xfId="19050"/>
    <cellStyle name="Comma 3 2 5 9 5 2" xfId="19051"/>
    <cellStyle name="Comma 3 2 5 9 5 3" xfId="19052"/>
    <cellStyle name="Comma 3 2 5 9 5 4" xfId="19053"/>
    <cellStyle name="Comma 3 2 5 9 5 5" xfId="19054"/>
    <cellStyle name="Comma 3 2 5 9 5 6" xfId="19055"/>
    <cellStyle name="Comma 3 2 5 9 5 7" xfId="19056"/>
    <cellStyle name="Comma 3 2 5 9 5 8" xfId="19057"/>
    <cellStyle name="Comma 3 2 5 9 6" xfId="19058"/>
    <cellStyle name="Comma 3 2 5 9 6 2" xfId="19059"/>
    <cellStyle name="Comma 3 2 5 9 6 3" xfId="19060"/>
    <cellStyle name="Comma 3 2 5 9 6 4" xfId="19061"/>
    <cellStyle name="Comma 3 2 5 9 6 5" xfId="19062"/>
    <cellStyle name="Comma 3 2 5 9 6 6" xfId="19063"/>
    <cellStyle name="Comma 3 2 5 9 6 7" xfId="19064"/>
    <cellStyle name="Comma 3 2 5 9 6 8" xfId="19065"/>
    <cellStyle name="Comma 3 2 5 9 7" xfId="19066"/>
    <cellStyle name="Comma 3 2 5 9 7 2" xfId="19067"/>
    <cellStyle name="Comma 3 2 5 9 7 3" xfId="19068"/>
    <cellStyle name="Comma 3 2 5 9 7 4" xfId="19069"/>
    <cellStyle name="Comma 3 2 5 9 7 5" xfId="19070"/>
    <cellStyle name="Comma 3 2 5 9 7 6" xfId="19071"/>
    <cellStyle name="Comma 3 2 5 9 7 7" xfId="19072"/>
    <cellStyle name="Comma 3 2 5 9 7 8" xfId="19073"/>
    <cellStyle name="Comma 3 2 5 9 8" xfId="19074"/>
    <cellStyle name="Comma 3 2 5 9 8 2" xfId="19075"/>
    <cellStyle name="Comma 3 2 5 9 8 3" xfId="19076"/>
    <cellStyle name="Comma 3 2 5 9 8 4" xfId="19077"/>
    <cellStyle name="Comma 3 2 5 9 8 5" xfId="19078"/>
    <cellStyle name="Comma 3 2 5 9 8 6" xfId="19079"/>
    <cellStyle name="Comma 3 2 5 9 8 7" xfId="19080"/>
    <cellStyle name="Comma 3 2 5 9 8 8" xfId="19081"/>
    <cellStyle name="Comma 3 2 5 9 9" xfId="19082"/>
    <cellStyle name="Comma 3 2 50" xfId="19083"/>
    <cellStyle name="Comma 3 2 51" xfId="19084"/>
    <cellStyle name="Comma 3 2 52" xfId="19085"/>
    <cellStyle name="Comma 3 2 53" xfId="19086"/>
    <cellStyle name="Comma 3 2 54" xfId="19087"/>
    <cellStyle name="Comma 3 2 54 2" xfId="19088"/>
    <cellStyle name="Comma 3 2 55" xfId="19089"/>
    <cellStyle name="Comma 3 2 56" xfId="19090"/>
    <cellStyle name="Comma 3 2 57" xfId="19091"/>
    <cellStyle name="Comma 3 2 58" xfId="19092"/>
    <cellStyle name="Comma 3 2 59" xfId="19093"/>
    <cellStyle name="Comma 3 2 6" xfId="3600"/>
    <cellStyle name="Comma 3 2 6 2" xfId="19094"/>
    <cellStyle name="Comma 3 2 6 3" xfId="19095"/>
    <cellStyle name="Comma 3 2 6 4" xfId="19096"/>
    <cellStyle name="Comma 3 2 6 5" xfId="19097"/>
    <cellStyle name="Comma 3 2 6 6" xfId="19098"/>
    <cellStyle name="Comma 3 2 6 7" xfId="19099"/>
    <cellStyle name="Comma 3 2 6 8" xfId="19100"/>
    <cellStyle name="Comma 3 2 6 9" xfId="19101"/>
    <cellStyle name="Comma 3 2 60" xfId="19102"/>
    <cellStyle name="Comma 3 2 7" xfId="3601"/>
    <cellStyle name="Comma 3 2 7 10" xfId="19103"/>
    <cellStyle name="Comma 3 2 7 10 2" xfId="19104"/>
    <cellStyle name="Comma 3 2 7 10 3" xfId="19105"/>
    <cellStyle name="Comma 3 2 7 10 4" xfId="19106"/>
    <cellStyle name="Comma 3 2 7 10 5" xfId="19107"/>
    <cellStyle name="Comma 3 2 7 10 6" xfId="19108"/>
    <cellStyle name="Comma 3 2 7 10 7" xfId="19109"/>
    <cellStyle name="Comma 3 2 7 10 8" xfId="19110"/>
    <cellStyle name="Comma 3 2 7 11" xfId="19111"/>
    <cellStyle name="Comma 3 2 7 11 2" xfId="19112"/>
    <cellStyle name="Comma 3 2 7 11 3" xfId="19113"/>
    <cellStyle name="Comma 3 2 7 11 4" xfId="19114"/>
    <cellStyle name="Comma 3 2 7 11 5" xfId="19115"/>
    <cellStyle name="Comma 3 2 7 11 6" xfId="19116"/>
    <cellStyle name="Comma 3 2 7 11 7" xfId="19117"/>
    <cellStyle name="Comma 3 2 7 11 8" xfId="19118"/>
    <cellStyle name="Comma 3 2 7 12" xfId="19119"/>
    <cellStyle name="Comma 3 2 7 12 2" xfId="19120"/>
    <cellStyle name="Comma 3 2 7 12 3" xfId="19121"/>
    <cellStyle name="Comma 3 2 7 12 4" xfId="19122"/>
    <cellStyle name="Comma 3 2 7 12 5" xfId="19123"/>
    <cellStyle name="Comma 3 2 7 12 6" xfId="19124"/>
    <cellStyle name="Comma 3 2 7 12 7" xfId="19125"/>
    <cellStyle name="Comma 3 2 7 12 8" xfId="19126"/>
    <cellStyle name="Comma 3 2 7 13" xfId="19127"/>
    <cellStyle name="Comma 3 2 7 13 10" xfId="19128"/>
    <cellStyle name="Comma 3 2 7 13 11" xfId="19129"/>
    <cellStyle name="Comma 3 2 7 13 2" xfId="19130"/>
    <cellStyle name="Comma 3 2 7 13 2 2" xfId="19131"/>
    <cellStyle name="Comma 3 2 7 13 2 2 2" xfId="19132"/>
    <cellStyle name="Comma 3 2 7 13 2 3" xfId="19133"/>
    <cellStyle name="Comma 3 2 7 13 3" xfId="19134"/>
    <cellStyle name="Comma 3 2 7 13 4" xfId="19135"/>
    <cellStyle name="Comma 3 2 7 13 5" xfId="19136"/>
    <cellStyle name="Comma 3 2 7 13 6" xfId="19137"/>
    <cellStyle name="Comma 3 2 7 13 6 2" xfId="19138"/>
    <cellStyle name="Comma 3 2 7 13 7" xfId="19139"/>
    <cellStyle name="Comma 3 2 7 13 8" xfId="19140"/>
    <cellStyle name="Comma 3 2 7 13 8 2" xfId="19141"/>
    <cellStyle name="Comma 3 2 7 13 9" xfId="19142"/>
    <cellStyle name="Comma 3 2 7 14" xfId="19143"/>
    <cellStyle name="Comma 3 2 7 14 10" xfId="19144"/>
    <cellStyle name="Comma 3 2 7 14 2" xfId="19145"/>
    <cellStyle name="Comma 3 2 7 14 3" xfId="19146"/>
    <cellStyle name="Comma 3 2 7 14 4" xfId="19147"/>
    <cellStyle name="Comma 3 2 7 14 5" xfId="19148"/>
    <cellStyle name="Comma 3 2 7 14 6" xfId="19149"/>
    <cellStyle name="Comma 3 2 7 14 7" xfId="19150"/>
    <cellStyle name="Comma 3 2 7 14 8" xfId="19151"/>
    <cellStyle name="Comma 3 2 7 14 8 2" xfId="19152"/>
    <cellStyle name="Comma 3 2 7 14 9" xfId="19153"/>
    <cellStyle name="Comma 3 2 7 15" xfId="19154"/>
    <cellStyle name="Comma 3 2 7 15 10" xfId="19155"/>
    <cellStyle name="Comma 3 2 7 15 2" xfId="19156"/>
    <cellStyle name="Comma 3 2 7 15 3" xfId="19157"/>
    <cellStyle name="Comma 3 2 7 15 4" xfId="19158"/>
    <cellStyle name="Comma 3 2 7 15 5" xfId="19159"/>
    <cellStyle name="Comma 3 2 7 15 6" xfId="19160"/>
    <cellStyle name="Comma 3 2 7 15 7" xfId="19161"/>
    <cellStyle name="Comma 3 2 7 15 8" xfId="19162"/>
    <cellStyle name="Comma 3 2 7 15 8 2" xfId="19163"/>
    <cellStyle name="Comma 3 2 7 15 9" xfId="19164"/>
    <cellStyle name="Comma 3 2 7 16" xfId="19165"/>
    <cellStyle name="Comma 3 2 7 16 10" xfId="19166"/>
    <cellStyle name="Comma 3 2 7 16 2" xfId="19167"/>
    <cellStyle name="Comma 3 2 7 16 3" xfId="19168"/>
    <cellStyle name="Comma 3 2 7 16 4" xfId="19169"/>
    <cellStyle name="Comma 3 2 7 16 5" xfId="19170"/>
    <cellStyle name="Comma 3 2 7 16 6" xfId="19171"/>
    <cellStyle name="Comma 3 2 7 16 7" xfId="19172"/>
    <cellStyle name="Comma 3 2 7 16 8" xfId="19173"/>
    <cellStyle name="Comma 3 2 7 16 8 2" xfId="19174"/>
    <cellStyle name="Comma 3 2 7 16 9" xfId="19175"/>
    <cellStyle name="Comma 3 2 7 17" xfId="19176"/>
    <cellStyle name="Comma 3 2 7 17 2" xfId="19177"/>
    <cellStyle name="Comma 3 2 7 17 3" xfId="19178"/>
    <cellStyle name="Comma 3 2 7 17 4" xfId="19179"/>
    <cellStyle name="Comma 3 2 7 17 5" xfId="19180"/>
    <cellStyle name="Comma 3 2 7 17 6" xfId="19181"/>
    <cellStyle name="Comma 3 2 7 17 7" xfId="19182"/>
    <cellStyle name="Comma 3 2 7 17 8" xfId="19183"/>
    <cellStyle name="Comma 3 2 7 18" xfId="19184"/>
    <cellStyle name="Comma 3 2 7 18 2" xfId="19185"/>
    <cellStyle name="Comma 3 2 7 18 3" xfId="19186"/>
    <cellStyle name="Comma 3 2 7 18 4" xfId="19187"/>
    <cellStyle name="Comma 3 2 7 18 5" xfId="19188"/>
    <cellStyle name="Comma 3 2 7 18 6" xfId="19189"/>
    <cellStyle name="Comma 3 2 7 18 7" xfId="19190"/>
    <cellStyle name="Comma 3 2 7 18 8" xfId="19191"/>
    <cellStyle name="Comma 3 2 7 19" xfId="19192"/>
    <cellStyle name="Comma 3 2 7 2" xfId="3602"/>
    <cellStyle name="Comma 3 2 7 2 10" xfId="19193"/>
    <cellStyle name="Comma 3 2 7 2 10 2" xfId="19194"/>
    <cellStyle name="Comma 3 2 7 2 10 3" xfId="19195"/>
    <cellStyle name="Comma 3 2 7 2 10 4" xfId="19196"/>
    <cellStyle name="Comma 3 2 7 2 10 5" xfId="19197"/>
    <cellStyle name="Comma 3 2 7 2 10 6" xfId="19198"/>
    <cellStyle name="Comma 3 2 7 2 10 7" xfId="19199"/>
    <cellStyle name="Comma 3 2 7 2 10 8" xfId="19200"/>
    <cellStyle name="Comma 3 2 7 2 11" xfId="19201"/>
    <cellStyle name="Comma 3 2 7 2 11 2" xfId="19202"/>
    <cellStyle name="Comma 3 2 7 2 11 3" xfId="19203"/>
    <cellStyle name="Comma 3 2 7 2 11 4" xfId="19204"/>
    <cellStyle name="Comma 3 2 7 2 11 5" xfId="19205"/>
    <cellStyle name="Comma 3 2 7 2 11 6" xfId="19206"/>
    <cellStyle name="Comma 3 2 7 2 11 7" xfId="19207"/>
    <cellStyle name="Comma 3 2 7 2 11 8" xfId="19208"/>
    <cellStyle name="Comma 3 2 7 2 12" xfId="19209"/>
    <cellStyle name="Comma 3 2 7 2 12 2" xfId="19210"/>
    <cellStyle name="Comma 3 2 7 2 12 3" xfId="19211"/>
    <cellStyle name="Comma 3 2 7 2 12 4" xfId="19212"/>
    <cellStyle name="Comma 3 2 7 2 12 5" xfId="19213"/>
    <cellStyle name="Comma 3 2 7 2 12 6" xfId="19214"/>
    <cellStyle name="Comma 3 2 7 2 12 7" xfId="19215"/>
    <cellStyle name="Comma 3 2 7 2 12 8" xfId="19216"/>
    <cellStyle name="Comma 3 2 7 2 13" xfId="19217"/>
    <cellStyle name="Comma 3 2 7 2 13 10" xfId="19218"/>
    <cellStyle name="Comma 3 2 7 2 13 11" xfId="19219"/>
    <cellStyle name="Comma 3 2 7 2 13 2" xfId="19220"/>
    <cellStyle name="Comma 3 2 7 2 13 2 2" xfId="19221"/>
    <cellStyle name="Comma 3 2 7 2 13 2 2 2" xfId="19222"/>
    <cellStyle name="Comma 3 2 7 2 13 2 3" xfId="19223"/>
    <cellStyle name="Comma 3 2 7 2 13 3" xfId="19224"/>
    <cellStyle name="Comma 3 2 7 2 13 4" xfId="19225"/>
    <cellStyle name="Comma 3 2 7 2 13 5" xfId="19226"/>
    <cellStyle name="Comma 3 2 7 2 13 6" xfId="19227"/>
    <cellStyle name="Comma 3 2 7 2 13 6 2" xfId="19228"/>
    <cellStyle name="Comma 3 2 7 2 13 7" xfId="19229"/>
    <cellStyle name="Comma 3 2 7 2 13 8" xfId="19230"/>
    <cellStyle name="Comma 3 2 7 2 13 8 2" xfId="19231"/>
    <cellStyle name="Comma 3 2 7 2 13 9" xfId="19232"/>
    <cellStyle name="Comma 3 2 7 2 14" xfId="19233"/>
    <cellStyle name="Comma 3 2 7 2 14 10" xfId="19234"/>
    <cellStyle name="Comma 3 2 7 2 14 2" xfId="19235"/>
    <cellStyle name="Comma 3 2 7 2 14 3" xfId="19236"/>
    <cellStyle name="Comma 3 2 7 2 14 4" xfId="19237"/>
    <cellStyle name="Comma 3 2 7 2 14 5" xfId="19238"/>
    <cellStyle name="Comma 3 2 7 2 14 6" xfId="19239"/>
    <cellStyle name="Comma 3 2 7 2 14 7" xfId="19240"/>
    <cellStyle name="Comma 3 2 7 2 14 8" xfId="19241"/>
    <cellStyle name="Comma 3 2 7 2 14 8 2" xfId="19242"/>
    <cellStyle name="Comma 3 2 7 2 14 9" xfId="19243"/>
    <cellStyle name="Comma 3 2 7 2 15" xfId="19244"/>
    <cellStyle name="Comma 3 2 7 2 15 10" xfId="19245"/>
    <cellStyle name="Comma 3 2 7 2 15 2" xfId="19246"/>
    <cellStyle name="Comma 3 2 7 2 15 3" xfId="19247"/>
    <cellStyle name="Comma 3 2 7 2 15 4" xfId="19248"/>
    <cellStyle name="Comma 3 2 7 2 15 5" xfId="19249"/>
    <cellStyle name="Comma 3 2 7 2 15 6" xfId="19250"/>
    <cellStyle name="Comma 3 2 7 2 15 7" xfId="19251"/>
    <cellStyle name="Comma 3 2 7 2 15 8" xfId="19252"/>
    <cellStyle name="Comma 3 2 7 2 15 8 2" xfId="19253"/>
    <cellStyle name="Comma 3 2 7 2 15 9" xfId="19254"/>
    <cellStyle name="Comma 3 2 7 2 16" xfId="19255"/>
    <cellStyle name="Comma 3 2 7 2 16 10" xfId="19256"/>
    <cellStyle name="Comma 3 2 7 2 16 2" xfId="19257"/>
    <cellStyle name="Comma 3 2 7 2 16 3" xfId="19258"/>
    <cellStyle name="Comma 3 2 7 2 16 4" xfId="19259"/>
    <cellStyle name="Comma 3 2 7 2 16 5" xfId="19260"/>
    <cellStyle name="Comma 3 2 7 2 16 6" xfId="19261"/>
    <cellStyle name="Comma 3 2 7 2 16 7" xfId="19262"/>
    <cellStyle name="Comma 3 2 7 2 16 8" xfId="19263"/>
    <cellStyle name="Comma 3 2 7 2 16 8 2" xfId="19264"/>
    <cellStyle name="Comma 3 2 7 2 16 9" xfId="19265"/>
    <cellStyle name="Comma 3 2 7 2 17" xfId="19266"/>
    <cellStyle name="Comma 3 2 7 2 17 2" xfId="19267"/>
    <cellStyle name="Comma 3 2 7 2 17 3" xfId="19268"/>
    <cellStyle name="Comma 3 2 7 2 17 4" xfId="19269"/>
    <cellStyle name="Comma 3 2 7 2 17 5" xfId="19270"/>
    <cellStyle name="Comma 3 2 7 2 17 6" xfId="19271"/>
    <cellStyle name="Comma 3 2 7 2 17 7" xfId="19272"/>
    <cellStyle name="Comma 3 2 7 2 17 8" xfId="19273"/>
    <cellStyle name="Comma 3 2 7 2 18" xfId="19274"/>
    <cellStyle name="Comma 3 2 7 2 18 2" xfId="19275"/>
    <cellStyle name="Comma 3 2 7 2 18 3" xfId="19276"/>
    <cellStyle name="Comma 3 2 7 2 18 4" xfId="19277"/>
    <cellStyle name="Comma 3 2 7 2 18 5" xfId="19278"/>
    <cellStyle name="Comma 3 2 7 2 18 6" xfId="19279"/>
    <cellStyle name="Comma 3 2 7 2 18 7" xfId="19280"/>
    <cellStyle name="Comma 3 2 7 2 18 8" xfId="19281"/>
    <cellStyle name="Comma 3 2 7 2 19" xfId="19282"/>
    <cellStyle name="Comma 3 2 7 2 2" xfId="3603"/>
    <cellStyle name="Comma 3 2 7 2 2 10" xfId="19283"/>
    <cellStyle name="Comma 3 2 7 2 2 10 2" xfId="19284"/>
    <cellStyle name="Comma 3 2 7 2 2 11" xfId="19285"/>
    <cellStyle name="Comma 3 2 7 2 2 12" xfId="19286"/>
    <cellStyle name="Comma 3 2 7 2 2 13" xfId="19287"/>
    <cellStyle name="Comma 3 2 7 2 2 14" xfId="19288"/>
    <cellStyle name="Comma 3 2 7 2 2 15" xfId="19289"/>
    <cellStyle name="Comma 3 2 7 2 2 2" xfId="19290"/>
    <cellStyle name="Comma 3 2 7 2 2 2 10" xfId="19291"/>
    <cellStyle name="Comma 3 2 7 2 2 2 11" xfId="19292"/>
    <cellStyle name="Comma 3 2 7 2 2 2 2" xfId="19293"/>
    <cellStyle name="Comma 3 2 7 2 2 2 2 2" xfId="19294"/>
    <cellStyle name="Comma 3 2 7 2 2 2 2 2 2" xfId="19295"/>
    <cellStyle name="Comma 3 2 7 2 2 2 2 3" xfId="19296"/>
    <cellStyle name="Comma 3 2 7 2 2 2 3" xfId="19297"/>
    <cellStyle name="Comma 3 2 7 2 2 2 4" xfId="19298"/>
    <cellStyle name="Comma 3 2 7 2 2 2 5" xfId="19299"/>
    <cellStyle name="Comma 3 2 7 2 2 2 6" xfId="19300"/>
    <cellStyle name="Comma 3 2 7 2 2 2 6 2" xfId="19301"/>
    <cellStyle name="Comma 3 2 7 2 2 2 7" xfId="19302"/>
    <cellStyle name="Comma 3 2 7 2 2 2 8" xfId="19303"/>
    <cellStyle name="Comma 3 2 7 2 2 2 8 2" xfId="19304"/>
    <cellStyle name="Comma 3 2 7 2 2 2 9" xfId="19305"/>
    <cellStyle name="Comma 3 2 7 2 2 3" xfId="19306"/>
    <cellStyle name="Comma 3 2 7 2 2 3 2" xfId="19307"/>
    <cellStyle name="Comma 3 2 7 2 2 3 3" xfId="19308"/>
    <cellStyle name="Comma 3 2 7 2 2 3 4" xfId="19309"/>
    <cellStyle name="Comma 3 2 7 2 2 3 5" xfId="19310"/>
    <cellStyle name="Comma 3 2 7 2 2 3 6" xfId="19311"/>
    <cellStyle name="Comma 3 2 7 2 2 3 7" xfId="19312"/>
    <cellStyle name="Comma 3 2 7 2 2 3 8" xfId="19313"/>
    <cellStyle name="Comma 3 2 7 2 2 4" xfId="19314"/>
    <cellStyle name="Comma 3 2 7 2 2 4 2" xfId="19315"/>
    <cellStyle name="Comma 3 2 7 2 2 4 3" xfId="19316"/>
    <cellStyle name="Comma 3 2 7 2 2 4 4" xfId="19317"/>
    <cellStyle name="Comma 3 2 7 2 2 4 5" xfId="19318"/>
    <cellStyle name="Comma 3 2 7 2 2 4 6" xfId="19319"/>
    <cellStyle name="Comma 3 2 7 2 2 4 7" xfId="19320"/>
    <cellStyle name="Comma 3 2 7 2 2 4 8" xfId="19321"/>
    <cellStyle name="Comma 3 2 7 2 2 5" xfId="19322"/>
    <cellStyle name="Comma 3 2 7 2 2 5 2" xfId="19323"/>
    <cellStyle name="Comma 3 2 7 2 2 5 3" xfId="19324"/>
    <cellStyle name="Comma 3 2 7 2 2 5 4" xfId="19325"/>
    <cellStyle name="Comma 3 2 7 2 2 5 5" xfId="19326"/>
    <cellStyle name="Comma 3 2 7 2 2 5 6" xfId="19327"/>
    <cellStyle name="Comma 3 2 7 2 2 5 7" xfId="19328"/>
    <cellStyle name="Comma 3 2 7 2 2 5 8" xfId="19329"/>
    <cellStyle name="Comma 3 2 7 2 2 6" xfId="19330"/>
    <cellStyle name="Comma 3 2 7 2 2 6 2" xfId="19331"/>
    <cellStyle name="Comma 3 2 7 2 2 6 3" xfId="19332"/>
    <cellStyle name="Comma 3 2 7 2 2 6 4" xfId="19333"/>
    <cellStyle name="Comma 3 2 7 2 2 6 5" xfId="19334"/>
    <cellStyle name="Comma 3 2 7 2 2 6 6" xfId="19335"/>
    <cellStyle name="Comma 3 2 7 2 2 6 7" xfId="19336"/>
    <cellStyle name="Comma 3 2 7 2 2 6 8" xfId="19337"/>
    <cellStyle name="Comma 3 2 7 2 2 7" xfId="19338"/>
    <cellStyle name="Comma 3 2 7 2 2 7 2" xfId="19339"/>
    <cellStyle name="Comma 3 2 7 2 2 7 3" xfId="19340"/>
    <cellStyle name="Comma 3 2 7 2 2 7 4" xfId="19341"/>
    <cellStyle name="Comma 3 2 7 2 2 7 5" xfId="19342"/>
    <cellStyle name="Comma 3 2 7 2 2 7 6" xfId="19343"/>
    <cellStyle name="Comma 3 2 7 2 2 7 7" xfId="19344"/>
    <cellStyle name="Comma 3 2 7 2 2 7 8" xfId="19345"/>
    <cellStyle name="Comma 3 2 7 2 2 8" xfId="19346"/>
    <cellStyle name="Comma 3 2 7 2 2 8 2" xfId="19347"/>
    <cellStyle name="Comma 3 2 7 2 2 8 3" xfId="19348"/>
    <cellStyle name="Comma 3 2 7 2 2 8 4" xfId="19349"/>
    <cellStyle name="Comma 3 2 7 2 2 8 5" xfId="19350"/>
    <cellStyle name="Comma 3 2 7 2 2 8 6" xfId="19351"/>
    <cellStyle name="Comma 3 2 7 2 2 8 7" xfId="19352"/>
    <cellStyle name="Comma 3 2 7 2 2 8 8" xfId="19353"/>
    <cellStyle name="Comma 3 2 7 2 2 9" xfId="19354"/>
    <cellStyle name="Comma 3 2 7 2 20" xfId="19355"/>
    <cellStyle name="Comma 3 2 7 2 21" xfId="19356"/>
    <cellStyle name="Comma 3 2 7 2 22" xfId="19357"/>
    <cellStyle name="Comma 3 2 7 2 23" xfId="19358"/>
    <cellStyle name="Comma 3 2 7 2 24" xfId="19359"/>
    <cellStyle name="Comma 3 2 7 2 25" xfId="19360"/>
    <cellStyle name="Comma 3 2 7 2 25 2" xfId="19361"/>
    <cellStyle name="Comma 3 2 7 2 26" xfId="19362"/>
    <cellStyle name="Comma 3 2 7 2 27" xfId="19363"/>
    <cellStyle name="Comma 3 2 7 2 28" xfId="19364"/>
    <cellStyle name="Comma 3 2 7 2 29" xfId="19365"/>
    <cellStyle name="Comma 3 2 7 2 3" xfId="19366"/>
    <cellStyle name="Comma 3 2 7 2 3 2" xfId="19367"/>
    <cellStyle name="Comma 3 2 7 2 3 3" xfId="19368"/>
    <cellStyle name="Comma 3 2 7 2 3 4" xfId="19369"/>
    <cellStyle name="Comma 3 2 7 2 3 5" xfId="19370"/>
    <cellStyle name="Comma 3 2 7 2 3 6" xfId="19371"/>
    <cellStyle name="Comma 3 2 7 2 3 7" xfId="19372"/>
    <cellStyle name="Comma 3 2 7 2 3 8" xfId="19373"/>
    <cellStyle name="Comma 3 2 7 2 30" xfId="19374"/>
    <cellStyle name="Comma 3 2 7 2 31" xfId="19375"/>
    <cellStyle name="Comma 3 2 7 2 32" xfId="19376"/>
    <cellStyle name="Comma 3 2 7 2 33" xfId="19377"/>
    <cellStyle name="Comma 3 2 7 2 34" xfId="19378"/>
    <cellStyle name="Comma 3 2 7 2 34 2" xfId="19379"/>
    <cellStyle name="Comma 3 2 7 2 35" xfId="19380"/>
    <cellStyle name="Comma 3 2 7 2 36" xfId="19381"/>
    <cellStyle name="Comma 3 2 7 2 37" xfId="19382"/>
    <cellStyle name="Comma 3 2 7 2 38" xfId="19383"/>
    <cellStyle name="Comma 3 2 7 2 4" xfId="19384"/>
    <cellStyle name="Comma 3 2 7 2 4 2" xfId="19385"/>
    <cellStyle name="Comma 3 2 7 2 4 3" xfId="19386"/>
    <cellStyle name="Comma 3 2 7 2 4 4" xfId="19387"/>
    <cellStyle name="Comma 3 2 7 2 4 5" xfId="19388"/>
    <cellStyle name="Comma 3 2 7 2 4 6" xfId="19389"/>
    <cellStyle name="Comma 3 2 7 2 4 7" xfId="19390"/>
    <cellStyle name="Comma 3 2 7 2 4 8" xfId="19391"/>
    <cellStyle name="Comma 3 2 7 2 5" xfId="19392"/>
    <cellStyle name="Comma 3 2 7 2 5 2" xfId="19393"/>
    <cellStyle name="Comma 3 2 7 2 5 3" xfId="19394"/>
    <cellStyle name="Comma 3 2 7 2 5 4" xfId="19395"/>
    <cellStyle name="Comma 3 2 7 2 5 5" xfId="19396"/>
    <cellStyle name="Comma 3 2 7 2 5 6" xfId="19397"/>
    <cellStyle name="Comma 3 2 7 2 5 7" xfId="19398"/>
    <cellStyle name="Comma 3 2 7 2 5 8" xfId="19399"/>
    <cellStyle name="Comma 3 2 7 2 6" xfId="19400"/>
    <cellStyle name="Comma 3 2 7 2 6 2" xfId="19401"/>
    <cellStyle name="Comma 3 2 7 2 6 3" xfId="19402"/>
    <cellStyle name="Comma 3 2 7 2 6 4" xfId="19403"/>
    <cellStyle name="Comma 3 2 7 2 6 5" xfId="19404"/>
    <cellStyle name="Comma 3 2 7 2 6 6" xfId="19405"/>
    <cellStyle name="Comma 3 2 7 2 6 7" xfId="19406"/>
    <cellStyle name="Comma 3 2 7 2 6 8" xfId="19407"/>
    <cellStyle name="Comma 3 2 7 2 7" xfId="19408"/>
    <cellStyle name="Comma 3 2 7 2 7 2" xfId="19409"/>
    <cellStyle name="Comma 3 2 7 2 7 3" xfId="19410"/>
    <cellStyle name="Comma 3 2 7 2 7 4" xfId="19411"/>
    <cellStyle name="Comma 3 2 7 2 7 5" xfId="19412"/>
    <cellStyle name="Comma 3 2 7 2 7 6" xfId="19413"/>
    <cellStyle name="Comma 3 2 7 2 7 7" xfId="19414"/>
    <cellStyle name="Comma 3 2 7 2 7 8" xfId="19415"/>
    <cellStyle name="Comma 3 2 7 2 8" xfId="19416"/>
    <cellStyle name="Comma 3 2 7 2 8 2" xfId="19417"/>
    <cellStyle name="Comma 3 2 7 2 8 3" xfId="19418"/>
    <cellStyle name="Comma 3 2 7 2 8 4" xfId="19419"/>
    <cellStyle name="Comma 3 2 7 2 8 5" xfId="19420"/>
    <cellStyle name="Comma 3 2 7 2 8 6" xfId="19421"/>
    <cellStyle name="Comma 3 2 7 2 8 7" xfId="19422"/>
    <cellStyle name="Comma 3 2 7 2 8 8" xfId="19423"/>
    <cellStyle name="Comma 3 2 7 2 9" xfId="19424"/>
    <cellStyle name="Comma 3 2 7 2 9 2" xfId="19425"/>
    <cellStyle name="Comma 3 2 7 2 9 3" xfId="19426"/>
    <cellStyle name="Comma 3 2 7 2 9 4" xfId="19427"/>
    <cellStyle name="Comma 3 2 7 2 9 5" xfId="19428"/>
    <cellStyle name="Comma 3 2 7 2 9 6" xfId="19429"/>
    <cellStyle name="Comma 3 2 7 2 9 7" xfId="19430"/>
    <cellStyle name="Comma 3 2 7 2 9 8" xfId="19431"/>
    <cellStyle name="Comma 3 2 7 20" xfId="19432"/>
    <cellStyle name="Comma 3 2 7 21" xfId="19433"/>
    <cellStyle name="Comma 3 2 7 22" xfId="19434"/>
    <cellStyle name="Comma 3 2 7 23" xfId="19435"/>
    <cellStyle name="Comma 3 2 7 24" xfId="19436"/>
    <cellStyle name="Comma 3 2 7 25" xfId="19437"/>
    <cellStyle name="Comma 3 2 7 25 2" xfId="19438"/>
    <cellStyle name="Comma 3 2 7 26" xfId="19439"/>
    <cellStyle name="Comma 3 2 7 27" xfId="19440"/>
    <cellStyle name="Comma 3 2 7 28" xfId="19441"/>
    <cellStyle name="Comma 3 2 7 29" xfId="19442"/>
    <cellStyle name="Comma 3 2 7 3" xfId="3604"/>
    <cellStyle name="Comma 3 2 7 3 10" xfId="19443"/>
    <cellStyle name="Comma 3 2 7 3 10 2" xfId="19444"/>
    <cellStyle name="Comma 3 2 7 3 11" xfId="19445"/>
    <cellStyle name="Comma 3 2 7 3 12" xfId="19446"/>
    <cellStyle name="Comma 3 2 7 3 13" xfId="19447"/>
    <cellStyle name="Comma 3 2 7 3 14" xfId="19448"/>
    <cellStyle name="Comma 3 2 7 3 15" xfId="19449"/>
    <cellStyle name="Comma 3 2 7 3 2" xfId="19450"/>
    <cellStyle name="Comma 3 2 7 3 2 10" xfId="19451"/>
    <cellStyle name="Comma 3 2 7 3 2 11" xfId="19452"/>
    <cellStyle name="Comma 3 2 7 3 2 2" xfId="19453"/>
    <cellStyle name="Comma 3 2 7 3 2 2 2" xfId="19454"/>
    <cellStyle name="Comma 3 2 7 3 2 2 2 2" xfId="19455"/>
    <cellStyle name="Comma 3 2 7 3 2 2 3" xfId="19456"/>
    <cellStyle name="Comma 3 2 7 3 2 3" xfId="19457"/>
    <cellStyle name="Comma 3 2 7 3 2 4" xfId="19458"/>
    <cellStyle name="Comma 3 2 7 3 2 5" xfId="19459"/>
    <cellStyle name="Comma 3 2 7 3 2 6" xfId="19460"/>
    <cellStyle name="Comma 3 2 7 3 2 6 2" xfId="19461"/>
    <cellStyle name="Comma 3 2 7 3 2 7" xfId="19462"/>
    <cellStyle name="Comma 3 2 7 3 2 8" xfId="19463"/>
    <cellStyle name="Comma 3 2 7 3 2 8 2" xfId="19464"/>
    <cellStyle name="Comma 3 2 7 3 2 9" xfId="19465"/>
    <cellStyle name="Comma 3 2 7 3 3" xfId="19466"/>
    <cellStyle name="Comma 3 2 7 3 3 2" xfId="19467"/>
    <cellStyle name="Comma 3 2 7 3 3 3" xfId="19468"/>
    <cellStyle name="Comma 3 2 7 3 3 4" xfId="19469"/>
    <cellStyle name="Comma 3 2 7 3 3 5" xfId="19470"/>
    <cellStyle name="Comma 3 2 7 3 3 6" xfId="19471"/>
    <cellStyle name="Comma 3 2 7 3 3 7" xfId="19472"/>
    <cellStyle name="Comma 3 2 7 3 3 8" xfId="19473"/>
    <cellStyle name="Comma 3 2 7 3 4" xfId="19474"/>
    <cellStyle name="Comma 3 2 7 3 4 2" xfId="19475"/>
    <cellStyle name="Comma 3 2 7 3 4 3" xfId="19476"/>
    <cellStyle name="Comma 3 2 7 3 4 4" xfId="19477"/>
    <cellStyle name="Comma 3 2 7 3 4 5" xfId="19478"/>
    <cellStyle name="Comma 3 2 7 3 4 6" xfId="19479"/>
    <cellStyle name="Comma 3 2 7 3 4 7" xfId="19480"/>
    <cellStyle name="Comma 3 2 7 3 4 8" xfId="19481"/>
    <cellStyle name="Comma 3 2 7 3 5" xfId="19482"/>
    <cellStyle name="Comma 3 2 7 3 5 2" xfId="19483"/>
    <cellStyle name="Comma 3 2 7 3 5 3" xfId="19484"/>
    <cellStyle name="Comma 3 2 7 3 5 4" xfId="19485"/>
    <cellStyle name="Comma 3 2 7 3 5 5" xfId="19486"/>
    <cellStyle name="Comma 3 2 7 3 5 6" xfId="19487"/>
    <cellStyle name="Comma 3 2 7 3 5 7" xfId="19488"/>
    <cellStyle name="Comma 3 2 7 3 5 8" xfId="19489"/>
    <cellStyle name="Comma 3 2 7 3 6" xfId="19490"/>
    <cellStyle name="Comma 3 2 7 3 6 2" xfId="19491"/>
    <cellStyle name="Comma 3 2 7 3 6 3" xfId="19492"/>
    <cellStyle name="Comma 3 2 7 3 6 4" xfId="19493"/>
    <cellStyle name="Comma 3 2 7 3 6 5" xfId="19494"/>
    <cellStyle name="Comma 3 2 7 3 6 6" xfId="19495"/>
    <cellStyle name="Comma 3 2 7 3 6 7" xfId="19496"/>
    <cellStyle name="Comma 3 2 7 3 6 8" xfId="19497"/>
    <cellStyle name="Comma 3 2 7 3 7" xfId="19498"/>
    <cellStyle name="Comma 3 2 7 3 7 2" xfId="19499"/>
    <cellStyle name="Comma 3 2 7 3 7 3" xfId="19500"/>
    <cellStyle name="Comma 3 2 7 3 7 4" xfId="19501"/>
    <cellStyle name="Comma 3 2 7 3 7 5" xfId="19502"/>
    <cellStyle name="Comma 3 2 7 3 7 6" xfId="19503"/>
    <cellStyle name="Comma 3 2 7 3 7 7" xfId="19504"/>
    <cellStyle name="Comma 3 2 7 3 7 8" xfId="19505"/>
    <cellStyle name="Comma 3 2 7 3 8" xfId="19506"/>
    <cellStyle name="Comma 3 2 7 3 8 2" xfId="19507"/>
    <cellStyle name="Comma 3 2 7 3 8 3" xfId="19508"/>
    <cellStyle name="Comma 3 2 7 3 8 4" xfId="19509"/>
    <cellStyle name="Comma 3 2 7 3 8 5" xfId="19510"/>
    <cellStyle name="Comma 3 2 7 3 8 6" xfId="19511"/>
    <cellStyle name="Comma 3 2 7 3 8 7" xfId="19512"/>
    <cellStyle name="Comma 3 2 7 3 8 8" xfId="19513"/>
    <cellStyle name="Comma 3 2 7 3 9" xfId="19514"/>
    <cellStyle name="Comma 3 2 7 30" xfId="19515"/>
    <cellStyle name="Comma 3 2 7 31" xfId="19516"/>
    <cellStyle name="Comma 3 2 7 32" xfId="19517"/>
    <cellStyle name="Comma 3 2 7 33" xfId="19518"/>
    <cellStyle name="Comma 3 2 7 34" xfId="19519"/>
    <cellStyle name="Comma 3 2 7 34 2" xfId="19520"/>
    <cellStyle name="Comma 3 2 7 35" xfId="19521"/>
    <cellStyle name="Comma 3 2 7 36" xfId="19522"/>
    <cellStyle name="Comma 3 2 7 37" xfId="19523"/>
    <cellStyle name="Comma 3 2 7 38" xfId="19524"/>
    <cellStyle name="Comma 3 2 7 4" xfId="19525"/>
    <cellStyle name="Comma 3 2 7 4 2" xfId="19526"/>
    <cellStyle name="Comma 3 2 7 4 3" xfId="19527"/>
    <cellStyle name="Comma 3 2 7 4 4" xfId="19528"/>
    <cellStyle name="Comma 3 2 7 4 5" xfId="19529"/>
    <cellStyle name="Comma 3 2 7 4 6" xfId="19530"/>
    <cellStyle name="Comma 3 2 7 4 7" xfId="19531"/>
    <cellStyle name="Comma 3 2 7 4 8" xfId="19532"/>
    <cellStyle name="Comma 3 2 7 5" xfId="19533"/>
    <cellStyle name="Comma 3 2 7 5 2" xfId="19534"/>
    <cellStyle name="Comma 3 2 7 5 3" xfId="19535"/>
    <cellStyle name="Comma 3 2 7 5 4" xfId="19536"/>
    <cellStyle name="Comma 3 2 7 5 5" xfId="19537"/>
    <cellStyle name="Comma 3 2 7 5 6" xfId="19538"/>
    <cellStyle name="Comma 3 2 7 5 7" xfId="19539"/>
    <cellStyle name="Comma 3 2 7 5 8" xfId="19540"/>
    <cellStyle name="Comma 3 2 7 6" xfId="19541"/>
    <cellStyle name="Comma 3 2 7 6 2" xfId="19542"/>
    <cellStyle name="Comma 3 2 7 6 3" xfId="19543"/>
    <cellStyle name="Comma 3 2 7 6 4" xfId="19544"/>
    <cellStyle name="Comma 3 2 7 6 5" xfId="19545"/>
    <cellStyle name="Comma 3 2 7 6 6" xfId="19546"/>
    <cellStyle name="Comma 3 2 7 6 7" xfId="19547"/>
    <cellStyle name="Comma 3 2 7 6 8" xfId="19548"/>
    <cellStyle name="Comma 3 2 7 7" xfId="19549"/>
    <cellStyle name="Comma 3 2 7 7 2" xfId="19550"/>
    <cellStyle name="Comma 3 2 7 7 3" xfId="19551"/>
    <cellStyle name="Comma 3 2 7 7 4" xfId="19552"/>
    <cellStyle name="Comma 3 2 7 7 5" xfId="19553"/>
    <cellStyle name="Comma 3 2 7 7 6" xfId="19554"/>
    <cellStyle name="Comma 3 2 7 7 7" xfId="19555"/>
    <cellStyle name="Comma 3 2 7 7 8" xfId="19556"/>
    <cellStyle name="Comma 3 2 7 8" xfId="19557"/>
    <cellStyle name="Comma 3 2 7 8 2" xfId="19558"/>
    <cellStyle name="Comma 3 2 7 8 3" xfId="19559"/>
    <cellStyle name="Comma 3 2 7 8 4" xfId="19560"/>
    <cellStyle name="Comma 3 2 7 8 5" xfId="19561"/>
    <cellStyle name="Comma 3 2 7 8 6" xfId="19562"/>
    <cellStyle name="Comma 3 2 7 8 7" xfId="19563"/>
    <cellStyle name="Comma 3 2 7 8 8" xfId="19564"/>
    <cellStyle name="Comma 3 2 7 9" xfId="19565"/>
    <cellStyle name="Comma 3 2 7 9 2" xfId="19566"/>
    <cellStyle name="Comma 3 2 7 9 3" xfId="19567"/>
    <cellStyle name="Comma 3 2 7 9 4" xfId="19568"/>
    <cellStyle name="Comma 3 2 7 9 5" xfId="19569"/>
    <cellStyle name="Comma 3 2 7 9 6" xfId="19570"/>
    <cellStyle name="Comma 3 2 7 9 7" xfId="19571"/>
    <cellStyle name="Comma 3 2 7 9 8" xfId="19572"/>
    <cellStyle name="Comma 3 2 8" xfId="3605"/>
    <cellStyle name="Comma 3 2 8 10" xfId="19573"/>
    <cellStyle name="Comma 3 2 8 10 2" xfId="19574"/>
    <cellStyle name="Comma 3 2 8 10 3" xfId="19575"/>
    <cellStyle name="Comma 3 2 8 10 4" xfId="19576"/>
    <cellStyle name="Comma 3 2 8 10 5" xfId="19577"/>
    <cellStyle name="Comma 3 2 8 10 6" xfId="19578"/>
    <cellStyle name="Comma 3 2 8 10 7" xfId="19579"/>
    <cellStyle name="Comma 3 2 8 10 8" xfId="19580"/>
    <cellStyle name="Comma 3 2 8 11" xfId="19581"/>
    <cellStyle name="Comma 3 2 8 11 2" xfId="19582"/>
    <cellStyle name="Comma 3 2 8 11 3" xfId="19583"/>
    <cellStyle name="Comma 3 2 8 11 4" xfId="19584"/>
    <cellStyle name="Comma 3 2 8 11 5" xfId="19585"/>
    <cellStyle name="Comma 3 2 8 11 6" xfId="19586"/>
    <cellStyle name="Comma 3 2 8 11 7" xfId="19587"/>
    <cellStyle name="Comma 3 2 8 11 8" xfId="19588"/>
    <cellStyle name="Comma 3 2 8 12" xfId="19589"/>
    <cellStyle name="Comma 3 2 8 12 2" xfId="19590"/>
    <cellStyle name="Comma 3 2 8 12 3" xfId="19591"/>
    <cellStyle name="Comma 3 2 8 12 4" xfId="19592"/>
    <cellStyle name="Comma 3 2 8 12 5" xfId="19593"/>
    <cellStyle name="Comma 3 2 8 12 6" xfId="19594"/>
    <cellStyle name="Comma 3 2 8 12 7" xfId="19595"/>
    <cellStyle name="Comma 3 2 8 12 8" xfId="19596"/>
    <cellStyle name="Comma 3 2 8 13" xfId="19597"/>
    <cellStyle name="Comma 3 2 8 13 10" xfId="19598"/>
    <cellStyle name="Comma 3 2 8 13 11" xfId="19599"/>
    <cellStyle name="Comma 3 2 8 13 2" xfId="19600"/>
    <cellStyle name="Comma 3 2 8 13 2 2" xfId="19601"/>
    <cellStyle name="Comma 3 2 8 13 2 2 2" xfId="19602"/>
    <cellStyle name="Comma 3 2 8 13 2 3" xfId="19603"/>
    <cellStyle name="Comma 3 2 8 13 3" xfId="19604"/>
    <cellStyle name="Comma 3 2 8 13 4" xfId="19605"/>
    <cellStyle name="Comma 3 2 8 13 5" xfId="19606"/>
    <cellStyle name="Comma 3 2 8 13 6" xfId="19607"/>
    <cellStyle name="Comma 3 2 8 13 6 2" xfId="19608"/>
    <cellStyle name="Comma 3 2 8 13 7" xfId="19609"/>
    <cellStyle name="Comma 3 2 8 13 8" xfId="19610"/>
    <cellStyle name="Comma 3 2 8 13 8 2" xfId="19611"/>
    <cellStyle name="Comma 3 2 8 13 9" xfId="19612"/>
    <cellStyle name="Comma 3 2 8 14" xfId="19613"/>
    <cellStyle name="Comma 3 2 8 14 10" xfId="19614"/>
    <cellStyle name="Comma 3 2 8 14 2" xfId="19615"/>
    <cellStyle name="Comma 3 2 8 14 3" xfId="19616"/>
    <cellStyle name="Comma 3 2 8 14 4" xfId="19617"/>
    <cellStyle name="Comma 3 2 8 14 5" xfId="19618"/>
    <cellStyle name="Comma 3 2 8 14 6" xfId="19619"/>
    <cellStyle name="Comma 3 2 8 14 7" xfId="19620"/>
    <cellStyle name="Comma 3 2 8 14 8" xfId="19621"/>
    <cellStyle name="Comma 3 2 8 14 8 2" xfId="19622"/>
    <cellStyle name="Comma 3 2 8 14 9" xfId="19623"/>
    <cellStyle name="Comma 3 2 8 15" xfId="19624"/>
    <cellStyle name="Comma 3 2 8 15 10" xfId="19625"/>
    <cellStyle name="Comma 3 2 8 15 2" xfId="19626"/>
    <cellStyle name="Comma 3 2 8 15 3" xfId="19627"/>
    <cellStyle name="Comma 3 2 8 15 4" xfId="19628"/>
    <cellStyle name="Comma 3 2 8 15 5" xfId="19629"/>
    <cellStyle name="Comma 3 2 8 15 6" xfId="19630"/>
    <cellStyle name="Comma 3 2 8 15 7" xfId="19631"/>
    <cellStyle name="Comma 3 2 8 15 8" xfId="19632"/>
    <cellStyle name="Comma 3 2 8 15 8 2" xfId="19633"/>
    <cellStyle name="Comma 3 2 8 15 9" xfId="19634"/>
    <cellStyle name="Comma 3 2 8 16" xfId="19635"/>
    <cellStyle name="Comma 3 2 8 16 10" xfId="19636"/>
    <cellStyle name="Comma 3 2 8 16 2" xfId="19637"/>
    <cellStyle name="Comma 3 2 8 16 3" xfId="19638"/>
    <cellStyle name="Comma 3 2 8 16 4" xfId="19639"/>
    <cellStyle name="Comma 3 2 8 16 5" xfId="19640"/>
    <cellStyle name="Comma 3 2 8 16 6" xfId="19641"/>
    <cellStyle name="Comma 3 2 8 16 7" xfId="19642"/>
    <cellStyle name="Comma 3 2 8 16 8" xfId="19643"/>
    <cellStyle name="Comma 3 2 8 16 8 2" xfId="19644"/>
    <cellStyle name="Comma 3 2 8 16 9" xfId="19645"/>
    <cellStyle name="Comma 3 2 8 17" xfId="19646"/>
    <cellStyle name="Comma 3 2 8 17 2" xfId="19647"/>
    <cellStyle name="Comma 3 2 8 17 3" xfId="19648"/>
    <cellStyle name="Comma 3 2 8 17 4" xfId="19649"/>
    <cellStyle name="Comma 3 2 8 17 5" xfId="19650"/>
    <cellStyle name="Comma 3 2 8 17 6" xfId="19651"/>
    <cellStyle name="Comma 3 2 8 17 7" xfId="19652"/>
    <cellStyle name="Comma 3 2 8 17 8" xfId="19653"/>
    <cellStyle name="Comma 3 2 8 18" xfId="19654"/>
    <cellStyle name="Comma 3 2 8 18 2" xfId="19655"/>
    <cellStyle name="Comma 3 2 8 18 3" xfId="19656"/>
    <cellStyle name="Comma 3 2 8 18 4" xfId="19657"/>
    <cellStyle name="Comma 3 2 8 18 5" xfId="19658"/>
    <cellStyle name="Comma 3 2 8 18 6" xfId="19659"/>
    <cellStyle name="Comma 3 2 8 18 7" xfId="19660"/>
    <cellStyle name="Comma 3 2 8 18 8" xfId="19661"/>
    <cellStyle name="Comma 3 2 8 19" xfId="19662"/>
    <cellStyle name="Comma 3 2 8 2" xfId="3606"/>
    <cellStyle name="Comma 3 2 8 2 10" xfId="19663"/>
    <cellStyle name="Comma 3 2 8 2 10 2" xfId="19664"/>
    <cellStyle name="Comma 3 2 8 2 10 3" xfId="19665"/>
    <cellStyle name="Comma 3 2 8 2 10 4" xfId="19666"/>
    <cellStyle name="Comma 3 2 8 2 10 5" xfId="19667"/>
    <cellStyle name="Comma 3 2 8 2 10 6" xfId="19668"/>
    <cellStyle name="Comma 3 2 8 2 10 7" xfId="19669"/>
    <cellStyle name="Comma 3 2 8 2 10 8" xfId="19670"/>
    <cellStyle name="Comma 3 2 8 2 11" xfId="19671"/>
    <cellStyle name="Comma 3 2 8 2 11 2" xfId="19672"/>
    <cellStyle name="Comma 3 2 8 2 11 3" xfId="19673"/>
    <cellStyle name="Comma 3 2 8 2 11 4" xfId="19674"/>
    <cellStyle name="Comma 3 2 8 2 11 5" xfId="19675"/>
    <cellStyle name="Comma 3 2 8 2 11 6" xfId="19676"/>
    <cellStyle name="Comma 3 2 8 2 11 7" xfId="19677"/>
    <cellStyle name="Comma 3 2 8 2 11 8" xfId="19678"/>
    <cellStyle name="Comma 3 2 8 2 12" xfId="19679"/>
    <cellStyle name="Comma 3 2 8 2 12 2" xfId="19680"/>
    <cellStyle name="Comma 3 2 8 2 12 3" xfId="19681"/>
    <cellStyle name="Comma 3 2 8 2 12 4" xfId="19682"/>
    <cellStyle name="Comma 3 2 8 2 12 5" xfId="19683"/>
    <cellStyle name="Comma 3 2 8 2 12 6" xfId="19684"/>
    <cellStyle name="Comma 3 2 8 2 12 7" xfId="19685"/>
    <cellStyle name="Comma 3 2 8 2 12 8" xfId="19686"/>
    <cellStyle name="Comma 3 2 8 2 13" xfId="19687"/>
    <cellStyle name="Comma 3 2 8 2 13 10" xfId="19688"/>
    <cellStyle name="Comma 3 2 8 2 13 11" xfId="19689"/>
    <cellStyle name="Comma 3 2 8 2 13 2" xfId="19690"/>
    <cellStyle name="Comma 3 2 8 2 13 2 2" xfId="19691"/>
    <cellStyle name="Comma 3 2 8 2 13 2 2 2" xfId="19692"/>
    <cellStyle name="Comma 3 2 8 2 13 2 3" xfId="19693"/>
    <cellStyle name="Comma 3 2 8 2 13 3" xfId="19694"/>
    <cellStyle name="Comma 3 2 8 2 13 4" xfId="19695"/>
    <cellStyle name="Comma 3 2 8 2 13 5" xfId="19696"/>
    <cellStyle name="Comma 3 2 8 2 13 6" xfId="19697"/>
    <cellStyle name="Comma 3 2 8 2 13 6 2" xfId="19698"/>
    <cellStyle name="Comma 3 2 8 2 13 7" xfId="19699"/>
    <cellStyle name="Comma 3 2 8 2 13 8" xfId="19700"/>
    <cellStyle name="Comma 3 2 8 2 13 8 2" xfId="19701"/>
    <cellStyle name="Comma 3 2 8 2 13 9" xfId="19702"/>
    <cellStyle name="Comma 3 2 8 2 14" xfId="19703"/>
    <cellStyle name="Comma 3 2 8 2 14 10" xfId="19704"/>
    <cellStyle name="Comma 3 2 8 2 14 2" xfId="19705"/>
    <cellStyle name="Comma 3 2 8 2 14 3" xfId="19706"/>
    <cellStyle name="Comma 3 2 8 2 14 4" xfId="19707"/>
    <cellStyle name="Comma 3 2 8 2 14 5" xfId="19708"/>
    <cellStyle name="Comma 3 2 8 2 14 6" xfId="19709"/>
    <cellStyle name="Comma 3 2 8 2 14 7" xfId="19710"/>
    <cellStyle name="Comma 3 2 8 2 14 8" xfId="19711"/>
    <cellStyle name="Comma 3 2 8 2 14 8 2" xfId="19712"/>
    <cellStyle name="Comma 3 2 8 2 14 9" xfId="19713"/>
    <cellStyle name="Comma 3 2 8 2 15" xfId="19714"/>
    <cellStyle name="Comma 3 2 8 2 15 10" xfId="19715"/>
    <cellStyle name="Comma 3 2 8 2 15 2" xfId="19716"/>
    <cellStyle name="Comma 3 2 8 2 15 3" xfId="19717"/>
    <cellStyle name="Comma 3 2 8 2 15 4" xfId="19718"/>
    <cellStyle name="Comma 3 2 8 2 15 5" xfId="19719"/>
    <cellStyle name="Comma 3 2 8 2 15 6" xfId="19720"/>
    <cellStyle name="Comma 3 2 8 2 15 7" xfId="19721"/>
    <cellStyle name="Comma 3 2 8 2 15 8" xfId="19722"/>
    <cellStyle name="Comma 3 2 8 2 15 8 2" xfId="19723"/>
    <cellStyle name="Comma 3 2 8 2 15 9" xfId="19724"/>
    <cellStyle name="Comma 3 2 8 2 16" xfId="19725"/>
    <cellStyle name="Comma 3 2 8 2 16 10" xfId="19726"/>
    <cellStyle name="Comma 3 2 8 2 16 2" xfId="19727"/>
    <cellStyle name="Comma 3 2 8 2 16 3" xfId="19728"/>
    <cellStyle name="Comma 3 2 8 2 16 4" xfId="19729"/>
    <cellStyle name="Comma 3 2 8 2 16 5" xfId="19730"/>
    <cellStyle name="Comma 3 2 8 2 16 6" xfId="19731"/>
    <cellStyle name="Comma 3 2 8 2 16 7" xfId="19732"/>
    <cellStyle name="Comma 3 2 8 2 16 8" xfId="19733"/>
    <cellStyle name="Comma 3 2 8 2 16 8 2" xfId="19734"/>
    <cellStyle name="Comma 3 2 8 2 16 9" xfId="19735"/>
    <cellStyle name="Comma 3 2 8 2 17" xfId="19736"/>
    <cellStyle name="Comma 3 2 8 2 17 2" xfId="19737"/>
    <cellStyle name="Comma 3 2 8 2 17 3" xfId="19738"/>
    <cellStyle name="Comma 3 2 8 2 17 4" xfId="19739"/>
    <cellStyle name="Comma 3 2 8 2 17 5" xfId="19740"/>
    <cellStyle name="Comma 3 2 8 2 17 6" xfId="19741"/>
    <cellStyle name="Comma 3 2 8 2 17 7" xfId="19742"/>
    <cellStyle name="Comma 3 2 8 2 17 8" xfId="19743"/>
    <cellStyle name="Comma 3 2 8 2 18" xfId="19744"/>
    <cellStyle name="Comma 3 2 8 2 18 2" xfId="19745"/>
    <cellStyle name="Comma 3 2 8 2 18 3" xfId="19746"/>
    <cellStyle name="Comma 3 2 8 2 18 4" xfId="19747"/>
    <cellStyle name="Comma 3 2 8 2 18 5" xfId="19748"/>
    <cellStyle name="Comma 3 2 8 2 18 6" xfId="19749"/>
    <cellStyle name="Comma 3 2 8 2 18 7" xfId="19750"/>
    <cellStyle name="Comma 3 2 8 2 18 8" xfId="19751"/>
    <cellStyle name="Comma 3 2 8 2 19" xfId="19752"/>
    <cellStyle name="Comma 3 2 8 2 2" xfId="19753"/>
    <cellStyle name="Comma 3 2 8 2 2 10" xfId="19754"/>
    <cellStyle name="Comma 3 2 8 2 2 10 2" xfId="19755"/>
    <cellStyle name="Comma 3 2 8 2 2 11" xfId="19756"/>
    <cellStyle name="Comma 3 2 8 2 2 12" xfId="19757"/>
    <cellStyle name="Comma 3 2 8 2 2 13" xfId="19758"/>
    <cellStyle name="Comma 3 2 8 2 2 14" xfId="19759"/>
    <cellStyle name="Comma 3 2 8 2 2 15" xfId="19760"/>
    <cellStyle name="Comma 3 2 8 2 2 2" xfId="19761"/>
    <cellStyle name="Comma 3 2 8 2 2 2 10" xfId="19762"/>
    <cellStyle name="Comma 3 2 8 2 2 2 11" xfId="19763"/>
    <cellStyle name="Comma 3 2 8 2 2 2 2" xfId="19764"/>
    <cellStyle name="Comma 3 2 8 2 2 2 2 2" xfId="19765"/>
    <cellStyle name="Comma 3 2 8 2 2 2 2 2 2" xfId="19766"/>
    <cellStyle name="Comma 3 2 8 2 2 2 2 3" xfId="19767"/>
    <cellStyle name="Comma 3 2 8 2 2 2 3" xfId="19768"/>
    <cellStyle name="Comma 3 2 8 2 2 2 4" xfId="19769"/>
    <cellStyle name="Comma 3 2 8 2 2 2 5" xfId="19770"/>
    <cellStyle name="Comma 3 2 8 2 2 2 6" xfId="19771"/>
    <cellStyle name="Comma 3 2 8 2 2 2 6 2" xfId="19772"/>
    <cellStyle name="Comma 3 2 8 2 2 2 7" xfId="19773"/>
    <cellStyle name="Comma 3 2 8 2 2 2 8" xfId="19774"/>
    <cellStyle name="Comma 3 2 8 2 2 2 8 2" xfId="19775"/>
    <cellStyle name="Comma 3 2 8 2 2 2 9" xfId="19776"/>
    <cellStyle name="Comma 3 2 8 2 2 3" xfId="19777"/>
    <cellStyle name="Comma 3 2 8 2 2 3 2" xfId="19778"/>
    <cellStyle name="Comma 3 2 8 2 2 3 3" xfId="19779"/>
    <cellStyle name="Comma 3 2 8 2 2 3 4" xfId="19780"/>
    <cellStyle name="Comma 3 2 8 2 2 3 5" xfId="19781"/>
    <cellStyle name="Comma 3 2 8 2 2 3 6" xfId="19782"/>
    <cellStyle name="Comma 3 2 8 2 2 3 7" xfId="19783"/>
    <cellStyle name="Comma 3 2 8 2 2 3 8" xfId="19784"/>
    <cellStyle name="Comma 3 2 8 2 2 4" xfId="19785"/>
    <cellStyle name="Comma 3 2 8 2 2 4 2" xfId="19786"/>
    <cellStyle name="Comma 3 2 8 2 2 4 3" xfId="19787"/>
    <cellStyle name="Comma 3 2 8 2 2 4 4" xfId="19788"/>
    <cellStyle name="Comma 3 2 8 2 2 4 5" xfId="19789"/>
    <cellStyle name="Comma 3 2 8 2 2 4 6" xfId="19790"/>
    <cellStyle name="Comma 3 2 8 2 2 4 7" xfId="19791"/>
    <cellStyle name="Comma 3 2 8 2 2 4 8" xfId="19792"/>
    <cellStyle name="Comma 3 2 8 2 2 5" xfId="19793"/>
    <cellStyle name="Comma 3 2 8 2 2 5 2" xfId="19794"/>
    <cellStyle name="Comma 3 2 8 2 2 5 3" xfId="19795"/>
    <cellStyle name="Comma 3 2 8 2 2 5 4" xfId="19796"/>
    <cellStyle name="Comma 3 2 8 2 2 5 5" xfId="19797"/>
    <cellStyle name="Comma 3 2 8 2 2 5 6" xfId="19798"/>
    <cellStyle name="Comma 3 2 8 2 2 5 7" xfId="19799"/>
    <cellStyle name="Comma 3 2 8 2 2 5 8" xfId="19800"/>
    <cellStyle name="Comma 3 2 8 2 2 6" xfId="19801"/>
    <cellStyle name="Comma 3 2 8 2 2 6 2" xfId="19802"/>
    <cellStyle name="Comma 3 2 8 2 2 6 3" xfId="19803"/>
    <cellStyle name="Comma 3 2 8 2 2 6 4" xfId="19804"/>
    <cellStyle name="Comma 3 2 8 2 2 6 5" xfId="19805"/>
    <cellStyle name="Comma 3 2 8 2 2 6 6" xfId="19806"/>
    <cellStyle name="Comma 3 2 8 2 2 6 7" xfId="19807"/>
    <cellStyle name="Comma 3 2 8 2 2 6 8" xfId="19808"/>
    <cellStyle name="Comma 3 2 8 2 2 7" xfId="19809"/>
    <cellStyle name="Comma 3 2 8 2 2 7 2" xfId="19810"/>
    <cellStyle name="Comma 3 2 8 2 2 7 3" xfId="19811"/>
    <cellStyle name="Comma 3 2 8 2 2 7 4" xfId="19812"/>
    <cellStyle name="Comma 3 2 8 2 2 7 5" xfId="19813"/>
    <cellStyle name="Comma 3 2 8 2 2 7 6" xfId="19814"/>
    <cellStyle name="Comma 3 2 8 2 2 7 7" xfId="19815"/>
    <cellStyle name="Comma 3 2 8 2 2 7 8" xfId="19816"/>
    <cellStyle name="Comma 3 2 8 2 2 8" xfId="19817"/>
    <cellStyle name="Comma 3 2 8 2 2 8 2" xfId="19818"/>
    <cellStyle name="Comma 3 2 8 2 2 8 3" xfId="19819"/>
    <cellStyle name="Comma 3 2 8 2 2 8 4" xfId="19820"/>
    <cellStyle name="Comma 3 2 8 2 2 8 5" xfId="19821"/>
    <cellStyle name="Comma 3 2 8 2 2 8 6" xfId="19822"/>
    <cellStyle name="Comma 3 2 8 2 2 8 7" xfId="19823"/>
    <cellStyle name="Comma 3 2 8 2 2 8 8" xfId="19824"/>
    <cellStyle name="Comma 3 2 8 2 2 9" xfId="19825"/>
    <cellStyle name="Comma 3 2 8 2 20" xfId="19826"/>
    <cellStyle name="Comma 3 2 8 2 21" xfId="19827"/>
    <cellStyle name="Comma 3 2 8 2 22" xfId="19828"/>
    <cellStyle name="Comma 3 2 8 2 23" xfId="19829"/>
    <cellStyle name="Comma 3 2 8 2 24" xfId="19830"/>
    <cellStyle name="Comma 3 2 8 2 25" xfId="19831"/>
    <cellStyle name="Comma 3 2 8 2 25 2" xfId="19832"/>
    <cellStyle name="Comma 3 2 8 2 26" xfId="19833"/>
    <cellStyle name="Comma 3 2 8 2 27" xfId="19834"/>
    <cellStyle name="Comma 3 2 8 2 28" xfId="19835"/>
    <cellStyle name="Comma 3 2 8 2 29" xfId="19836"/>
    <cellStyle name="Comma 3 2 8 2 3" xfId="19837"/>
    <cellStyle name="Comma 3 2 8 2 3 2" xfId="19838"/>
    <cellStyle name="Comma 3 2 8 2 3 3" xfId="19839"/>
    <cellStyle name="Comma 3 2 8 2 3 4" xfId="19840"/>
    <cellStyle name="Comma 3 2 8 2 3 5" xfId="19841"/>
    <cellStyle name="Comma 3 2 8 2 3 6" xfId="19842"/>
    <cellStyle name="Comma 3 2 8 2 3 7" xfId="19843"/>
    <cellStyle name="Comma 3 2 8 2 3 8" xfId="19844"/>
    <cellStyle name="Comma 3 2 8 2 30" xfId="19845"/>
    <cellStyle name="Comma 3 2 8 2 31" xfId="19846"/>
    <cellStyle name="Comma 3 2 8 2 32" xfId="19847"/>
    <cellStyle name="Comma 3 2 8 2 33" xfId="19848"/>
    <cellStyle name="Comma 3 2 8 2 34" xfId="19849"/>
    <cellStyle name="Comma 3 2 8 2 34 2" xfId="19850"/>
    <cellStyle name="Comma 3 2 8 2 35" xfId="19851"/>
    <cellStyle name="Comma 3 2 8 2 36" xfId="19852"/>
    <cellStyle name="Comma 3 2 8 2 37" xfId="19853"/>
    <cellStyle name="Comma 3 2 8 2 38" xfId="19854"/>
    <cellStyle name="Comma 3 2 8 2 4" xfId="19855"/>
    <cellStyle name="Comma 3 2 8 2 4 2" xfId="19856"/>
    <cellStyle name="Comma 3 2 8 2 4 3" xfId="19857"/>
    <cellStyle name="Comma 3 2 8 2 4 4" xfId="19858"/>
    <cellStyle name="Comma 3 2 8 2 4 5" xfId="19859"/>
    <cellStyle name="Comma 3 2 8 2 4 6" xfId="19860"/>
    <cellStyle name="Comma 3 2 8 2 4 7" xfId="19861"/>
    <cellStyle name="Comma 3 2 8 2 4 8" xfId="19862"/>
    <cellStyle name="Comma 3 2 8 2 5" xfId="19863"/>
    <cellStyle name="Comma 3 2 8 2 5 2" xfId="19864"/>
    <cellStyle name="Comma 3 2 8 2 5 3" xfId="19865"/>
    <cellStyle name="Comma 3 2 8 2 5 4" xfId="19866"/>
    <cellStyle name="Comma 3 2 8 2 5 5" xfId="19867"/>
    <cellStyle name="Comma 3 2 8 2 5 6" xfId="19868"/>
    <cellStyle name="Comma 3 2 8 2 5 7" xfId="19869"/>
    <cellStyle name="Comma 3 2 8 2 5 8" xfId="19870"/>
    <cellStyle name="Comma 3 2 8 2 6" xfId="19871"/>
    <cellStyle name="Comma 3 2 8 2 6 2" xfId="19872"/>
    <cellStyle name="Comma 3 2 8 2 6 3" xfId="19873"/>
    <cellStyle name="Comma 3 2 8 2 6 4" xfId="19874"/>
    <cellStyle name="Comma 3 2 8 2 6 5" xfId="19875"/>
    <cellStyle name="Comma 3 2 8 2 6 6" xfId="19876"/>
    <cellStyle name="Comma 3 2 8 2 6 7" xfId="19877"/>
    <cellStyle name="Comma 3 2 8 2 6 8" xfId="19878"/>
    <cellStyle name="Comma 3 2 8 2 7" xfId="19879"/>
    <cellStyle name="Comma 3 2 8 2 7 2" xfId="19880"/>
    <cellStyle name="Comma 3 2 8 2 7 3" xfId="19881"/>
    <cellStyle name="Comma 3 2 8 2 7 4" xfId="19882"/>
    <cellStyle name="Comma 3 2 8 2 7 5" xfId="19883"/>
    <cellStyle name="Comma 3 2 8 2 7 6" xfId="19884"/>
    <cellStyle name="Comma 3 2 8 2 7 7" xfId="19885"/>
    <cellStyle name="Comma 3 2 8 2 7 8" xfId="19886"/>
    <cellStyle name="Comma 3 2 8 2 8" xfId="19887"/>
    <cellStyle name="Comma 3 2 8 2 8 2" xfId="19888"/>
    <cellStyle name="Comma 3 2 8 2 8 3" xfId="19889"/>
    <cellStyle name="Comma 3 2 8 2 8 4" xfId="19890"/>
    <cellStyle name="Comma 3 2 8 2 8 5" xfId="19891"/>
    <cellStyle name="Comma 3 2 8 2 8 6" xfId="19892"/>
    <cellStyle name="Comma 3 2 8 2 8 7" xfId="19893"/>
    <cellStyle name="Comma 3 2 8 2 8 8" xfId="19894"/>
    <cellStyle name="Comma 3 2 8 2 9" xfId="19895"/>
    <cellStyle name="Comma 3 2 8 2 9 2" xfId="19896"/>
    <cellStyle name="Comma 3 2 8 2 9 3" xfId="19897"/>
    <cellStyle name="Comma 3 2 8 2 9 4" xfId="19898"/>
    <cellStyle name="Comma 3 2 8 2 9 5" xfId="19899"/>
    <cellStyle name="Comma 3 2 8 2 9 6" xfId="19900"/>
    <cellStyle name="Comma 3 2 8 2 9 7" xfId="19901"/>
    <cellStyle name="Comma 3 2 8 2 9 8" xfId="19902"/>
    <cellStyle name="Comma 3 2 8 20" xfId="19903"/>
    <cellStyle name="Comma 3 2 8 21" xfId="19904"/>
    <cellStyle name="Comma 3 2 8 22" xfId="19905"/>
    <cellStyle name="Comma 3 2 8 23" xfId="19906"/>
    <cellStyle name="Comma 3 2 8 24" xfId="19907"/>
    <cellStyle name="Comma 3 2 8 25" xfId="19908"/>
    <cellStyle name="Comma 3 2 8 25 2" xfId="19909"/>
    <cellStyle name="Comma 3 2 8 26" xfId="19910"/>
    <cellStyle name="Comma 3 2 8 27" xfId="19911"/>
    <cellStyle name="Comma 3 2 8 28" xfId="19912"/>
    <cellStyle name="Comma 3 2 8 29" xfId="19913"/>
    <cellStyle name="Comma 3 2 8 3" xfId="3607"/>
    <cellStyle name="Comma 3 2 8 3 10" xfId="19914"/>
    <cellStyle name="Comma 3 2 8 3 10 2" xfId="19915"/>
    <cellStyle name="Comma 3 2 8 3 11" xfId="19916"/>
    <cellStyle name="Comma 3 2 8 3 12" xfId="19917"/>
    <cellStyle name="Comma 3 2 8 3 13" xfId="19918"/>
    <cellStyle name="Comma 3 2 8 3 14" xfId="19919"/>
    <cellStyle name="Comma 3 2 8 3 15" xfId="19920"/>
    <cellStyle name="Comma 3 2 8 3 2" xfId="19921"/>
    <cellStyle name="Comma 3 2 8 3 2 10" xfId="19922"/>
    <cellStyle name="Comma 3 2 8 3 2 11" xfId="19923"/>
    <cellStyle name="Comma 3 2 8 3 2 2" xfId="19924"/>
    <cellStyle name="Comma 3 2 8 3 2 2 2" xfId="19925"/>
    <cellStyle name="Comma 3 2 8 3 2 2 2 2" xfId="19926"/>
    <cellStyle name="Comma 3 2 8 3 2 2 3" xfId="19927"/>
    <cellStyle name="Comma 3 2 8 3 2 3" xfId="19928"/>
    <cellStyle name="Comma 3 2 8 3 2 4" xfId="19929"/>
    <cellStyle name="Comma 3 2 8 3 2 5" xfId="19930"/>
    <cellStyle name="Comma 3 2 8 3 2 6" xfId="19931"/>
    <cellStyle name="Comma 3 2 8 3 2 6 2" xfId="19932"/>
    <cellStyle name="Comma 3 2 8 3 2 7" xfId="19933"/>
    <cellStyle name="Comma 3 2 8 3 2 8" xfId="19934"/>
    <cellStyle name="Comma 3 2 8 3 2 8 2" xfId="19935"/>
    <cellStyle name="Comma 3 2 8 3 2 9" xfId="19936"/>
    <cellStyle name="Comma 3 2 8 3 3" xfId="19937"/>
    <cellStyle name="Comma 3 2 8 3 3 2" xfId="19938"/>
    <cellStyle name="Comma 3 2 8 3 3 3" xfId="19939"/>
    <cellStyle name="Comma 3 2 8 3 3 4" xfId="19940"/>
    <cellStyle name="Comma 3 2 8 3 3 5" xfId="19941"/>
    <cellStyle name="Comma 3 2 8 3 3 6" xfId="19942"/>
    <cellStyle name="Comma 3 2 8 3 3 7" xfId="19943"/>
    <cellStyle name="Comma 3 2 8 3 3 8" xfId="19944"/>
    <cellStyle name="Comma 3 2 8 3 4" xfId="19945"/>
    <cellStyle name="Comma 3 2 8 3 4 2" xfId="19946"/>
    <cellStyle name="Comma 3 2 8 3 4 3" xfId="19947"/>
    <cellStyle name="Comma 3 2 8 3 4 4" xfId="19948"/>
    <cellStyle name="Comma 3 2 8 3 4 5" xfId="19949"/>
    <cellStyle name="Comma 3 2 8 3 4 6" xfId="19950"/>
    <cellStyle name="Comma 3 2 8 3 4 7" xfId="19951"/>
    <cellStyle name="Comma 3 2 8 3 4 8" xfId="19952"/>
    <cellStyle name="Comma 3 2 8 3 5" xfId="19953"/>
    <cellStyle name="Comma 3 2 8 3 5 2" xfId="19954"/>
    <cellStyle name="Comma 3 2 8 3 5 3" xfId="19955"/>
    <cellStyle name="Comma 3 2 8 3 5 4" xfId="19956"/>
    <cellStyle name="Comma 3 2 8 3 5 5" xfId="19957"/>
    <cellStyle name="Comma 3 2 8 3 5 6" xfId="19958"/>
    <cellStyle name="Comma 3 2 8 3 5 7" xfId="19959"/>
    <cellStyle name="Comma 3 2 8 3 5 8" xfId="19960"/>
    <cellStyle name="Comma 3 2 8 3 6" xfId="19961"/>
    <cellStyle name="Comma 3 2 8 3 6 2" xfId="19962"/>
    <cellStyle name="Comma 3 2 8 3 6 3" xfId="19963"/>
    <cellStyle name="Comma 3 2 8 3 6 4" xfId="19964"/>
    <cellStyle name="Comma 3 2 8 3 6 5" xfId="19965"/>
    <cellStyle name="Comma 3 2 8 3 6 6" xfId="19966"/>
    <cellStyle name="Comma 3 2 8 3 6 7" xfId="19967"/>
    <cellStyle name="Comma 3 2 8 3 6 8" xfId="19968"/>
    <cellStyle name="Comma 3 2 8 3 7" xfId="19969"/>
    <cellStyle name="Comma 3 2 8 3 7 2" xfId="19970"/>
    <cellStyle name="Comma 3 2 8 3 7 3" xfId="19971"/>
    <cellStyle name="Comma 3 2 8 3 7 4" xfId="19972"/>
    <cellStyle name="Comma 3 2 8 3 7 5" xfId="19973"/>
    <cellStyle name="Comma 3 2 8 3 7 6" xfId="19974"/>
    <cellStyle name="Comma 3 2 8 3 7 7" xfId="19975"/>
    <cellStyle name="Comma 3 2 8 3 7 8" xfId="19976"/>
    <cellStyle name="Comma 3 2 8 3 8" xfId="19977"/>
    <cellStyle name="Comma 3 2 8 3 8 2" xfId="19978"/>
    <cellStyle name="Comma 3 2 8 3 8 3" xfId="19979"/>
    <cellStyle name="Comma 3 2 8 3 8 4" xfId="19980"/>
    <cellStyle name="Comma 3 2 8 3 8 5" xfId="19981"/>
    <cellStyle name="Comma 3 2 8 3 8 6" xfId="19982"/>
    <cellStyle name="Comma 3 2 8 3 8 7" xfId="19983"/>
    <cellStyle name="Comma 3 2 8 3 8 8" xfId="19984"/>
    <cellStyle name="Comma 3 2 8 3 9" xfId="19985"/>
    <cellStyle name="Comma 3 2 8 30" xfId="19986"/>
    <cellStyle name="Comma 3 2 8 31" xfId="19987"/>
    <cellStyle name="Comma 3 2 8 32" xfId="19988"/>
    <cellStyle name="Comma 3 2 8 33" xfId="19989"/>
    <cellStyle name="Comma 3 2 8 34" xfId="19990"/>
    <cellStyle name="Comma 3 2 8 34 2" xfId="19991"/>
    <cellStyle name="Comma 3 2 8 35" xfId="19992"/>
    <cellStyle name="Comma 3 2 8 36" xfId="19993"/>
    <cellStyle name="Comma 3 2 8 37" xfId="19994"/>
    <cellStyle name="Comma 3 2 8 38" xfId="19995"/>
    <cellStyle name="Comma 3 2 8 4" xfId="3608"/>
    <cellStyle name="Comma 3 2 8 4 2" xfId="19996"/>
    <cellStyle name="Comma 3 2 8 4 3" xfId="19997"/>
    <cellStyle name="Comma 3 2 8 4 4" xfId="19998"/>
    <cellStyle name="Comma 3 2 8 4 5" xfId="19999"/>
    <cellStyle name="Comma 3 2 8 4 6" xfId="20000"/>
    <cellStyle name="Comma 3 2 8 4 7" xfId="20001"/>
    <cellStyle name="Comma 3 2 8 4 8" xfId="20002"/>
    <cellStyle name="Comma 3 2 8 5" xfId="20003"/>
    <cellStyle name="Comma 3 2 8 5 2" xfId="20004"/>
    <cellStyle name="Comma 3 2 8 5 3" xfId="20005"/>
    <cellStyle name="Comma 3 2 8 5 4" xfId="20006"/>
    <cellStyle name="Comma 3 2 8 5 5" xfId="20007"/>
    <cellStyle name="Comma 3 2 8 5 6" xfId="20008"/>
    <cellStyle name="Comma 3 2 8 5 7" xfId="20009"/>
    <cellStyle name="Comma 3 2 8 5 8" xfId="20010"/>
    <cellStyle name="Comma 3 2 8 6" xfId="20011"/>
    <cellStyle name="Comma 3 2 8 6 2" xfId="20012"/>
    <cellStyle name="Comma 3 2 8 6 3" xfId="20013"/>
    <cellStyle name="Comma 3 2 8 6 4" xfId="20014"/>
    <cellStyle name="Comma 3 2 8 6 5" xfId="20015"/>
    <cellStyle name="Comma 3 2 8 6 6" xfId="20016"/>
    <cellStyle name="Comma 3 2 8 6 7" xfId="20017"/>
    <cellStyle name="Comma 3 2 8 6 8" xfId="20018"/>
    <cellStyle name="Comma 3 2 8 7" xfId="20019"/>
    <cellStyle name="Comma 3 2 8 7 2" xfId="20020"/>
    <cellStyle name="Comma 3 2 8 7 3" xfId="20021"/>
    <cellStyle name="Comma 3 2 8 7 4" xfId="20022"/>
    <cellStyle name="Comma 3 2 8 7 5" xfId="20023"/>
    <cellStyle name="Comma 3 2 8 7 6" xfId="20024"/>
    <cellStyle name="Comma 3 2 8 7 7" xfId="20025"/>
    <cellStyle name="Comma 3 2 8 7 8" xfId="20026"/>
    <cellStyle name="Comma 3 2 8 8" xfId="20027"/>
    <cellStyle name="Comma 3 2 8 8 2" xfId="20028"/>
    <cellStyle name="Comma 3 2 8 8 3" xfId="20029"/>
    <cellStyle name="Comma 3 2 8 8 4" xfId="20030"/>
    <cellStyle name="Comma 3 2 8 8 5" xfId="20031"/>
    <cellStyle name="Comma 3 2 8 8 6" xfId="20032"/>
    <cellStyle name="Comma 3 2 8 8 7" xfId="20033"/>
    <cellStyle name="Comma 3 2 8 8 8" xfId="20034"/>
    <cellStyle name="Comma 3 2 8 9" xfId="20035"/>
    <cellStyle name="Comma 3 2 8 9 2" xfId="20036"/>
    <cellStyle name="Comma 3 2 8 9 3" xfId="20037"/>
    <cellStyle name="Comma 3 2 8 9 4" xfId="20038"/>
    <cellStyle name="Comma 3 2 8 9 5" xfId="20039"/>
    <cellStyle name="Comma 3 2 8 9 6" xfId="20040"/>
    <cellStyle name="Comma 3 2 8 9 7" xfId="20041"/>
    <cellStyle name="Comma 3 2 8 9 8" xfId="20042"/>
    <cellStyle name="Comma 3 2 9" xfId="3609"/>
    <cellStyle name="Comma 3 2 9 10" xfId="20043"/>
    <cellStyle name="Comma 3 2 9 10 2" xfId="20044"/>
    <cellStyle name="Comma 3 2 9 10 3" xfId="20045"/>
    <cellStyle name="Comma 3 2 9 10 4" xfId="20046"/>
    <cellStyle name="Comma 3 2 9 10 5" xfId="20047"/>
    <cellStyle name="Comma 3 2 9 10 6" xfId="20048"/>
    <cellStyle name="Comma 3 2 9 10 7" xfId="20049"/>
    <cellStyle name="Comma 3 2 9 10 8" xfId="20050"/>
    <cellStyle name="Comma 3 2 9 11" xfId="20051"/>
    <cellStyle name="Comma 3 2 9 11 2" xfId="20052"/>
    <cellStyle name="Comma 3 2 9 11 3" xfId="20053"/>
    <cellStyle name="Comma 3 2 9 11 4" xfId="20054"/>
    <cellStyle name="Comma 3 2 9 11 5" xfId="20055"/>
    <cellStyle name="Comma 3 2 9 11 6" xfId="20056"/>
    <cellStyle name="Comma 3 2 9 11 7" xfId="20057"/>
    <cellStyle name="Comma 3 2 9 11 8" xfId="20058"/>
    <cellStyle name="Comma 3 2 9 12" xfId="20059"/>
    <cellStyle name="Comma 3 2 9 12 2" xfId="20060"/>
    <cellStyle name="Comma 3 2 9 12 3" xfId="20061"/>
    <cellStyle name="Comma 3 2 9 12 4" xfId="20062"/>
    <cellStyle name="Comma 3 2 9 12 5" xfId="20063"/>
    <cellStyle name="Comma 3 2 9 12 6" xfId="20064"/>
    <cellStyle name="Comma 3 2 9 12 7" xfId="20065"/>
    <cellStyle name="Comma 3 2 9 12 8" xfId="20066"/>
    <cellStyle name="Comma 3 2 9 13" xfId="20067"/>
    <cellStyle name="Comma 3 2 9 13 10" xfId="20068"/>
    <cellStyle name="Comma 3 2 9 13 11" xfId="20069"/>
    <cellStyle name="Comma 3 2 9 13 2" xfId="20070"/>
    <cellStyle name="Comma 3 2 9 13 2 2" xfId="20071"/>
    <cellStyle name="Comma 3 2 9 13 2 2 2" xfId="20072"/>
    <cellStyle name="Comma 3 2 9 13 2 3" xfId="20073"/>
    <cellStyle name="Comma 3 2 9 13 3" xfId="20074"/>
    <cellStyle name="Comma 3 2 9 13 4" xfId="20075"/>
    <cellStyle name="Comma 3 2 9 13 5" xfId="20076"/>
    <cellStyle name="Comma 3 2 9 13 6" xfId="20077"/>
    <cellStyle name="Comma 3 2 9 13 6 2" xfId="20078"/>
    <cellStyle name="Comma 3 2 9 13 7" xfId="20079"/>
    <cellStyle name="Comma 3 2 9 13 8" xfId="20080"/>
    <cellStyle name="Comma 3 2 9 13 8 2" xfId="20081"/>
    <cellStyle name="Comma 3 2 9 13 9" xfId="20082"/>
    <cellStyle name="Comma 3 2 9 14" xfId="20083"/>
    <cellStyle name="Comma 3 2 9 14 10" xfId="20084"/>
    <cellStyle name="Comma 3 2 9 14 2" xfId="20085"/>
    <cellStyle name="Comma 3 2 9 14 3" xfId="20086"/>
    <cellStyle name="Comma 3 2 9 14 4" xfId="20087"/>
    <cellStyle name="Comma 3 2 9 14 5" xfId="20088"/>
    <cellStyle name="Comma 3 2 9 14 6" xfId="20089"/>
    <cellStyle name="Comma 3 2 9 14 7" xfId="20090"/>
    <cellStyle name="Comma 3 2 9 14 8" xfId="20091"/>
    <cellStyle name="Comma 3 2 9 14 8 2" xfId="20092"/>
    <cellStyle name="Comma 3 2 9 14 9" xfId="20093"/>
    <cellStyle name="Comma 3 2 9 15" xfId="20094"/>
    <cellStyle name="Comma 3 2 9 15 10" xfId="20095"/>
    <cellStyle name="Comma 3 2 9 15 2" xfId="20096"/>
    <cellStyle name="Comma 3 2 9 15 3" xfId="20097"/>
    <cellStyle name="Comma 3 2 9 15 4" xfId="20098"/>
    <cellStyle name="Comma 3 2 9 15 5" xfId="20099"/>
    <cellStyle name="Comma 3 2 9 15 6" xfId="20100"/>
    <cellStyle name="Comma 3 2 9 15 7" xfId="20101"/>
    <cellStyle name="Comma 3 2 9 15 8" xfId="20102"/>
    <cellStyle name="Comma 3 2 9 15 8 2" xfId="20103"/>
    <cellStyle name="Comma 3 2 9 15 9" xfId="20104"/>
    <cellStyle name="Comma 3 2 9 16" xfId="20105"/>
    <cellStyle name="Comma 3 2 9 16 10" xfId="20106"/>
    <cellStyle name="Comma 3 2 9 16 2" xfId="20107"/>
    <cellStyle name="Comma 3 2 9 16 3" xfId="20108"/>
    <cellStyle name="Comma 3 2 9 16 4" xfId="20109"/>
    <cellStyle name="Comma 3 2 9 16 5" xfId="20110"/>
    <cellStyle name="Comma 3 2 9 16 6" xfId="20111"/>
    <cellStyle name="Comma 3 2 9 16 7" xfId="20112"/>
    <cellStyle name="Comma 3 2 9 16 8" xfId="20113"/>
    <cellStyle name="Comma 3 2 9 16 8 2" xfId="20114"/>
    <cellStyle name="Comma 3 2 9 16 9" xfId="20115"/>
    <cellStyle name="Comma 3 2 9 17" xfId="20116"/>
    <cellStyle name="Comma 3 2 9 17 2" xfId="20117"/>
    <cellStyle name="Comma 3 2 9 17 3" xfId="20118"/>
    <cellStyle name="Comma 3 2 9 17 4" xfId="20119"/>
    <cellStyle name="Comma 3 2 9 17 5" xfId="20120"/>
    <cellStyle name="Comma 3 2 9 17 6" xfId="20121"/>
    <cellStyle name="Comma 3 2 9 17 7" xfId="20122"/>
    <cellStyle name="Comma 3 2 9 17 8" xfId="20123"/>
    <cellStyle name="Comma 3 2 9 18" xfId="20124"/>
    <cellStyle name="Comma 3 2 9 18 2" xfId="20125"/>
    <cellStyle name="Comma 3 2 9 18 3" xfId="20126"/>
    <cellStyle name="Comma 3 2 9 18 4" xfId="20127"/>
    <cellStyle name="Comma 3 2 9 18 5" xfId="20128"/>
    <cellStyle name="Comma 3 2 9 18 6" xfId="20129"/>
    <cellStyle name="Comma 3 2 9 18 7" xfId="20130"/>
    <cellStyle name="Comma 3 2 9 18 8" xfId="20131"/>
    <cellStyle name="Comma 3 2 9 19" xfId="20132"/>
    <cellStyle name="Comma 3 2 9 2" xfId="20133"/>
    <cellStyle name="Comma 3 2 9 2 10" xfId="20134"/>
    <cellStyle name="Comma 3 2 9 2 10 2" xfId="20135"/>
    <cellStyle name="Comma 3 2 9 2 10 3" xfId="20136"/>
    <cellStyle name="Comma 3 2 9 2 10 4" xfId="20137"/>
    <cellStyle name="Comma 3 2 9 2 10 5" xfId="20138"/>
    <cellStyle name="Comma 3 2 9 2 10 6" xfId="20139"/>
    <cellStyle name="Comma 3 2 9 2 10 7" xfId="20140"/>
    <cellStyle name="Comma 3 2 9 2 10 8" xfId="20141"/>
    <cellStyle name="Comma 3 2 9 2 11" xfId="20142"/>
    <cellStyle name="Comma 3 2 9 2 11 2" xfId="20143"/>
    <cellStyle name="Comma 3 2 9 2 11 3" xfId="20144"/>
    <cellStyle name="Comma 3 2 9 2 11 4" xfId="20145"/>
    <cellStyle name="Comma 3 2 9 2 11 5" xfId="20146"/>
    <cellStyle name="Comma 3 2 9 2 11 6" xfId="20147"/>
    <cellStyle name="Comma 3 2 9 2 11 7" xfId="20148"/>
    <cellStyle name="Comma 3 2 9 2 11 8" xfId="20149"/>
    <cellStyle name="Comma 3 2 9 2 12" xfId="20150"/>
    <cellStyle name="Comma 3 2 9 2 12 2" xfId="20151"/>
    <cellStyle name="Comma 3 2 9 2 12 3" xfId="20152"/>
    <cellStyle name="Comma 3 2 9 2 12 4" xfId="20153"/>
    <cellStyle name="Comma 3 2 9 2 12 5" xfId="20154"/>
    <cellStyle name="Comma 3 2 9 2 12 6" xfId="20155"/>
    <cellStyle name="Comma 3 2 9 2 12 7" xfId="20156"/>
    <cellStyle name="Comma 3 2 9 2 12 8" xfId="20157"/>
    <cellStyle name="Comma 3 2 9 2 13" xfId="20158"/>
    <cellStyle name="Comma 3 2 9 2 13 10" xfId="20159"/>
    <cellStyle name="Comma 3 2 9 2 13 11" xfId="20160"/>
    <cellStyle name="Comma 3 2 9 2 13 2" xfId="20161"/>
    <cellStyle name="Comma 3 2 9 2 13 2 2" xfId="20162"/>
    <cellStyle name="Comma 3 2 9 2 13 2 2 2" xfId="20163"/>
    <cellStyle name="Comma 3 2 9 2 13 2 3" xfId="20164"/>
    <cellStyle name="Comma 3 2 9 2 13 3" xfId="20165"/>
    <cellStyle name="Comma 3 2 9 2 13 4" xfId="20166"/>
    <cellStyle name="Comma 3 2 9 2 13 5" xfId="20167"/>
    <cellStyle name="Comma 3 2 9 2 13 6" xfId="20168"/>
    <cellStyle name="Comma 3 2 9 2 13 6 2" xfId="20169"/>
    <cellStyle name="Comma 3 2 9 2 13 7" xfId="20170"/>
    <cellStyle name="Comma 3 2 9 2 13 8" xfId="20171"/>
    <cellStyle name="Comma 3 2 9 2 13 8 2" xfId="20172"/>
    <cellStyle name="Comma 3 2 9 2 13 9" xfId="20173"/>
    <cellStyle name="Comma 3 2 9 2 14" xfId="20174"/>
    <cellStyle name="Comma 3 2 9 2 14 10" xfId="20175"/>
    <cellStyle name="Comma 3 2 9 2 14 2" xfId="20176"/>
    <cellStyle name="Comma 3 2 9 2 14 3" xfId="20177"/>
    <cellStyle name="Comma 3 2 9 2 14 4" xfId="20178"/>
    <cellStyle name="Comma 3 2 9 2 14 5" xfId="20179"/>
    <cellStyle name="Comma 3 2 9 2 14 6" xfId="20180"/>
    <cellStyle name="Comma 3 2 9 2 14 7" xfId="20181"/>
    <cellStyle name="Comma 3 2 9 2 14 8" xfId="20182"/>
    <cellStyle name="Comma 3 2 9 2 14 8 2" xfId="20183"/>
    <cellStyle name="Comma 3 2 9 2 14 9" xfId="20184"/>
    <cellStyle name="Comma 3 2 9 2 15" xfId="20185"/>
    <cellStyle name="Comma 3 2 9 2 15 10" xfId="20186"/>
    <cellStyle name="Comma 3 2 9 2 15 2" xfId="20187"/>
    <cellStyle name="Comma 3 2 9 2 15 3" xfId="20188"/>
    <cellStyle name="Comma 3 2 9 2 15 4" xfId="20189"/>
    <cellStyle name="Comma 3 2 9 2 15 5" xfId="20190"/>
    <cellStyle name="Comma 3 2 9 2 15 6" xfId="20191"/>
    <cellStyle name="Comma 3 2 9 2 15 7" xfId="20192"/>
    <cellStyle name="Comma 3 2 9 2 15 8" xfId="20193"/>
    <cellStyle name="Comma 3 2 9 2 15 8 2" xfId="20194"/>
    <cellStyle name="Comma 3 2 9 2 15 9" xfId="20195"/>
    <cellStyle name="Comma 3 2 9 2 16" xfId="20196"/>
    <cellStyle name="Comma 3 2 9 2 16 10" xfId="20197"/>
    <cellStyle name="Comma 3 2 9 2 16 2" xfId="20198"/>
    <cellStyle name="Comma 3 2 9 2 16 3" xfId="20199"/>
    <cellStyle name="Comma 3 2 9 2 16 4" xfId="20200"/>
    <cellStyle name="Comma 3 2 9 2 16 5" xfId="20201"/>
    <cellStyle name="Comma 3 2 9 2 16 6" xfId="20202"/>
    <cellStyle name="Comma 3 2 9 2 16 7" xfId="20203"/>
    <cellStyle name="Comma 3 2 9 2 16 8" xfId="20204"/>
    <cellStyle name="Comma 3 2 9 2 16 8 2" xfId="20205"/>
    <cellStyle name="Comma 3 2 9 2 16 9" xfId="20206"/>
    <cellStyle name="Comma 3 2 9 2 17" xfId="20207"/>
    <cellStyle name="Comma 3 2 9 2 17 2" xfId="20208"/>
    <cellStyle name="Comma 3 2 9 2 17 3" xfId="20209"/>
    <cellStyle name="Comma 3 2 9 2 17 4" xfId="20210"/>
    <cellStyle name="Comma 3 2 9 2 17 5" xfId="20211"/>
    <cellStyle name="Comma 3 2 9 2 17 6" xfId="20212"/>
    <cellStyle name="Comma 3 2 9 2 17 7" xfId="20213"/>
    <cellStyle name="Comma 3 2 9 2 17 8" xfId="20214"/>
    <cellStyle name="Comma 3 2 9 2 18" xfId="20215"/>
    <cellStyle name="Comma 3 2 9 2 18 2" xfId="20216"/>
    <cellStyle name="Comma 3 2 9 2 18 3" xfId="20217"/>
    <cellStyle name="Comma 3 2 9 2 18 4" xfId="20218"/>
    <cellStyle name="Comma 3 2 9 2 18 5" xfId="20219"/>
    <cellStyle name="Comma 3 2 9 2 18 6" xfId="20220"/>
    <cellStyle name="Comma 3 2 9 2 18 7" xfId="20221"/>
    <cellStyle name="Comma 3 2 9 2 18 8" xfId="20222"/>
    <cellStyle name="Comma 3 2 9 2 19" xfId="20223"/>
    <cellStyle name="Comma 3 2 9 2 2" xfId="20224"/>
    <cellStyle name="Comma 3 2 9 2 2 10" xfId="20225"/>
    <cellStyle name="Comma 3 2 9 2 2 10 2" xfId="20226"/>
    <cellStyle name="Comma 3 2 9 2 2 11" xfId="20227"/>
    <cellStyle name="Comma 3 2 9 2 2 12" xfId="20228"/>
    <cellStyle name="Comma 3 2 9 2 2 13" xfId="20229"/>
    <cellStyle name="Comma 3 2 9 2 2 14" xfId="20230"/>
    <cellStyle name="Comma 3 2 9 2 2 15" xfId="20231"/>
    <cellStyle name="Comma 3 2 9 2 2 2" xfId="20232"/>
    <cellStyle name="Comma 3 2 9 2 2 2 10" xfId="20233"/>
    <cellStyle name="Comma 3 2 9 2 2 2 11" xfId="20234"/>
    <cellStyle name="Comma 3 2 9 2 2 2 2" xfId="20235"/>
    <cellStyle name="Comma 3 2 9 2 2 2 2 2" xfId="20236"/>
    <cellStyle name="Comma 3 2 9 2 2 2 2 2 2" xfId="20237"/>
    <cellStyle name="Comma 3 2 9 2 2 2 2 3" xfId="20238"/>
    <cellStyle name="Comma 3 2 9 2 2 2 3" xfId="20239"/>
    <cellStyle name="Comma 3 2 9 2 2 2 4" xfId="20240"/>
    <cellStyle name="Comma 3 2 9 2 2 2 5" xfId="20241"/>
    <cellStyle name="Comma 3 2 9 2 2 2 6" xfId="20242"/>
    <cellStyle name="Comma 3 2 9 2 2 2 6 2" xfId="20243"/>
    <cellStyle name="Comma 3 2 9 2 2 2 7" xfId="20244"/>
    <cellStyle name="Comma 3 2 9 2 2 2 8" xfId="20245"/>
    <cellStyle name="Comma 3 2 9 2 2 2 8 2" xfId="20246"/>
    <cellStyle name="Comma 3 2 9 2 2 2 9" xfId="20247"/>
    <cellStyle name="Comma 3 2 9 2 2 3" xfId="20248"/>
    <cellStyle name="Comma 3 2 9 2 2 3 2" xfId="20249"/>
    <cellStyle name="Comma 3 2 9 2 2 3 3" xfId="20250"/>
    <cellStyle name="Comma 3 2 9 2 2 3 4" xfId="20251"/>
    <cellStyle name="Comma 3 2 9 2 2 3 5" xfId="20252"/>
    <cellStyle name="Comma 3 2 9 2 2 3 6" xfId="20253"/>
    <cellStyle name="Comma 3 2 9 2 2 3 7" xfId="20254"/>
    <cellStyle name="Comma 3 2 9 2 2 3 8" xfId="20255"/>
    <cellStyle name="Comma 3 2 9 2 2 4" xfId="20256"/>
    <cellStyle name="Comma 3 2 9 2 2 4 2" xfId="20257"/>
    <cellStyle name="Comma 3 2 9 2 2 4 3" xfId="20258"/>
    <cellStyle name="Comma 3 2 9 2 2 4 4" xfId="20259"/>
    <cellStyle name="Comma 3 2 9 2 2 4 5" xfId="20260"/>
    <cellStyle name="Comma 3 2 9 2 2 4 6" xfId="20261"/>
    <cellStyle name="Comma 3 2 9 2 2 4 7" xfId="20262"/>
    <cellStyle name="Comma 3 2 9 2 2 4 8" xfId="20263"/>
    <cellStyle name="Comma 3 2 9 2 2 5" xfId="20264"/>
    <cellStyle name="Comma 3 2 9 2 2 5 2" xfId="20265"/>
    <cellStyle name="Comma 3 2 9 2 2 5 3" xfId="20266"/>
    <cellStyle name="Comma 3 2 9 2 2 5 4" xfId="20267"/>
    <cellStyle name="Comma 3 2 9 2 2 5 5" xfId="20268"/>
    <cellStyle name="Comma 3 2 9 2 2 5 6" xfId="20269"/>
    <cellStyle name="Comma 3 2 9 2 2 5 7" xfId="20270"/>
    <cellStyle name="Comma 3 2 9 2 2 5 8" xfId="20271"/>
    <cellStyle name="Comma 3 2 9 2 2 6" xfId="20272"/>
    <cellStyle name="Comma 3 2 9 2 2 6 2" xfId="20273"/>
    <cellStyle name="Comma 3 2 9 2 2 6 3" xfId="20274"/>
    <cellStyle name="Comma 3 2 9 2 2 6 4" xfId="20275"/>
    <cellStyle name="Comma 3 2 9 2 2 6 5" xfId="20276"/>
    <cellStyle name="Comma 3 2 9 2 2 6 6" xfId="20277"/>
    <cellStyle name="Comma 3 2 9 2 2 6 7" xfId="20278"/>
    <cellStyle name="Comma 3 2 9 2 2 6 8" xfId="20279"/>
    <cellStyle name="Comma 3 2 9 2 2 7" xfId="20280"/>
    <cellStyle name="Comma 3 2 9 2 2 7 2" xfId="20281"/>
    <cellStyle name="Comma 3 2 9 2 2 7 3" xfId="20282"/>
    <cellStyle name="Comma 3 2 9 2 2 7 4" xfId="20283"/>
    <cellStyle name="Comma 3 2 9 2 2 7 5" xfId="20284"/>
    <cellStyle name="Comma 3 2 9 2 2 7 6" xfId="20285"/>
    <cellStyle name="Comma 3 2 9 2 2 7 7" xfId="20286"/>
    <cellStyle name="Comma 3 2 9 2 2 7 8" xfId="20287"/>
    <cellStyle name="Comma 3 2 9 2 2 8" xfId="20288"/>
    <cellStyle name="Comma 3 2 9 2 2 8 2" xfId="20289"/>
    <cellStyle name="Comma 3 2 9 2 2 8 3" xfId="20290"/>
    <cellStyle name="Comma 3 2 9 2 2 8 4" xfId="20291"/>
    <cellStyle name="Comma 3 2 9 2 2 8 5" xfId="20292"/>
    <cellStyle name="Comma 3 2 9 2 2 8 6" xfId="20293"/>
    <cellStyle name="Comma 3 2 9 2 2 8 7" xfId="20294"/>
    <cellStyle name="Comma 3 2 9 2 2 8 8" xfId="20295"/>
    <cellStyle name="Comma 3 2 9 2 2 9" xfId="20296"/>
    <cellStyle name="Comma 3 2 9 2 20" xfId="20297"/>
    <cellStyle name="Comma 3 2 9 2 21" xfId="20298"/>
    <cellStyle name="Comma 3 2 9 2 22" xfId="20299"/>
    <cellStyle name="Comma 3 2 9 2 23" xfId="20300"/>
    <cellStyle name="Comma 3 2 9 2 24" xfId="20301"/>
    <cellStyle name="Comma 3 2 9 2 25" xfId="20302"/>
    <cellStyle name="Comma 3 2 9 2 25 2" xfId="20303"/>
    <cellStyle name="Comma 3 2 9 2 26" xfId="20304"/>
    <cellStyle name="Comma 3 2 9 2 27" xfId="20305"/>
    <cellStyle name="Comma 3 2 9 2 28" xfId="20306"/>
    <cellStyle name="Comma 3 2 9 2 29" xfId="20307"/>
    <cellStyle name="Comma 3 2 9 2 3" xfId="20308"/>
    <cellStyle name="Comma 3 2 9 2 3 2" xfId="20309"/>
    <cellStyle name="Comma 3 2 9 2 3 3" xfId="20310"/>
    <cellStyle name="Comma 3 2 9 2 3 4" xfId="20311"/>
    <cellStyle name="Comma 3 2 9 2 3 5" xfId="20312"/>
    <cellStyle name="Comma 3 2 9 2 3 6" xfId="20313"/>
    <cellStyle name="Comma 3 2 9 2 3 7" xfId="20314"/>
    <cellStyle name="Comma 3 2 9 2 3 8" xfId="20315"/>
    <cellStyle name="Comma 3 2 9 2 30" xfId="20316"/>
    <cellStyle name="Comma 3 2 9 2 31" xfId="20317"/>
    <cellStyle name="Comma 3 2 9 2 32" xfId="20318"/>
    <cellStyle name="Comma 3 2 9 2 33" xfId="20319"/>
    <cellStyle name="Comma 3 2 9 2 34" xfId="20320"/>
    <cellStyle name="Comma 3 2 9 2 34 2" xfId="20321"/>
    <cellStyle name="Comma 3 2 9 2 35" xfId="20322"/>
    <cellStyle name="Comma 3 2 9 2 36" xfId="20323"/>
    <cellStyle name="Comma 3 2 9 2 37" xfId="20324"/>
    <cellStyle name="Comma 3 2 9 2 38" xfId="20325"/>
    <cellStyle name="Comma 3 2 9 2 4" xfId="20326"/>
    <cellStyle name="Comma 3 2 9 2 4 2" xfId="20327"/>
    <cellStyle name="Comma 3 2 9 2 4 3" xfId="20328"/>
    <cellStyle name="Comma 3 2 9 2 4 4" xfId="20329"/>
    <cellStyle name="Comma 3 2 9 2 4 5" xfId="20330"/>
    <cellStyle name="Comma 3 2 9 2 4 6" xfId="20331"/>
    <cellStyle name="Comma 3 2 9 2 4 7" xfId="20332"/>
    <cellStyle name="Comma 3 2 9 2 4 8" xfId="20333"/>
    <cellStyle name="Comma 3 2 9 2 5" xfId="20334"/>
    <cellStyle name="Comma 3 2 9 2 5 2" xfId="20335"/>
    <cellStyle name="Comma 3 2 9 2 5 3" xfId="20336"/>
    <cellStyle name="Comma 3 2 9 2 5 4" xfId="20337"/>
    <cellStyle name="Comma 3 2 9 2 5 5" xfId="20338"/>
    <cellStyle name="Comma 3 2 9 2 5 6" xfId="20339"/>
    <cellStyle name="Comma 3 2 9 2 5 7" xfId="20340"/>
    <cellStyle name="Comma 3 2 9 2 5 8" xfId="20341"/>
    <cellStyle name="Comma 3 2 9 2 6" xfId="20342"/>
    <cellStyle name="Comma 3 2 9 2 6 2" xfId="20343"/>
    <cellStyle name="Comma 3 2 9 2 6 3" xfId="20344"/>
    <cellStyle name="Comma 3 2 9 2 6 4" xfId="20345"/>
    <cellStyle name="Comma 3 2 9 2 6 5" xfId="20346"/>
    <cellStyle name="Comma 3 2 9 2 6 6" xfId="20347"/>
    <cellStyle name="Comma 3 2 9 2 6 7" xfId="20348"/>
    <cellStyle name="Comma 3 2 9 2 6 8" xfId="20349"/>
    <cellStyle name="Comma 3 2 9 2 7" xfId="20350"/>
    <cellStyle name="Comma 3 2 9 2 7 2" xfId="20351"/>
    <cellStyle name="Comma 3 2 9 2 7 3" xfId="20352"/>
    <cellStyle name="Comma 3 2 9 2 7 4" xfId="20353"/>
    <cellStyle name="Comma 3 2 9 2 7 5" xfId="20354"/>
    <cellStyle name="Comma 3 2 9 2 7 6" xfId="20355"/>
    <cellStyle name="Comma 3 2 9 2 7 7" xfId="20356"/>
    <cellStyle name="Comma 3 2 9 2 7 8" xfId="20357"/>
    <cellStyle name="Comma 3 2 9 2 8" xfId="20358"/>
    <cellStyle name="Comma 3 2 9 2 8 2" xfId="20359"/>
    <cellStyle name="Comma 3 2 9 2 8 3" xfId="20360"/>
    <cellStyle name="Comma 3 2 9 2 8 4" xfId="20361"/>
    <cellStyle name="Comma 3 2 9 2 8 5" xfId="20362"/>
    <cellStyle name="Comma 3 2 9 2 8 6" xfId="20363"/>
    <cellStyle name="Comma 3 2 9 2 8 7" xfId="20364"/>
    <cellStyle name="Comma 3 2 9 2 8 8" xfId="20365"/>
    <cellStyle name="Comma 3 2 9 2 9" xfId="20366"/>
    <cellStyle name="Comma 3 2 9 2 9 2" xfId="20367"/>
    <cellStyle name="Comma 3 2 9 2 9 3" xfId="20368"/>
    <cellStyle name="Comma 3 2 9 2 9 4" xfId="20369"/>
    <cellStyle name="Comma 3 2 9 2 9 5" xfId="20370"/>
    <cellStyle name="Comma 3 2 9 2 9 6" xfId="20371"/>
    <cellStyle name="Comma 3 2 9 2 9 7" xfId="20372"/>
    <cellStyle name="Comma 3 2 9 2 9 8" xfId="20373"/>
    <cellStyle name="Comma 3 2 9 20" xfId="20374"/>
    <cellStyle name="Comma 3 2 9 21" xfId="20375"/>
    <cellStyle name="Comma 3 2 9 22" xfId="20376"/>
    <cellStyle name="Comma 3 2 9 23" xfId="20377"/>
    <cellStyle name="Comma 3 2 9 24" xfId="20378"/>
    <cellStyle name="Comma 3 2 9 25" xfId="20379"/>
    <cellStyle name="Comma 3 2 9 25 2" xfId="20380"/>
    <cellStyle name="Comma 3 2 9 26" xfId="20381"/>
    <cellStyle name="Comma 3 2 9 27" xfId="20382"/>
    <cellStyle name="Comma 3 2 9 28" xfId="20383"/>
    <cellStyle name="Comma 3 2 9 29" xfId="20384"/>
    <cellStyle name="Comma 3 2 9 3" xfId="20385"/>
    <cellStyle name="Comma 3 2 9 3 10" xfId="20386"/>
    <cellStyle name="Comma 3 2 9 3 10 2" xfId="20387"/>
    <cellStyle name="Comma 3 2 9 3 11" xfId="20388"/>
    <cellStyle name="Comma 3 2 9 3 12" xfId="20389"/>
    <cellStyle name="Comma 3 2 9 3 13" xfId="20390"/>
    <cellStyle name="Comma 3 2 9 3 14" xfId="20391"/>
    <cellStyle name="Comma 3 2 9 3 15" xfId="20392"/>
    <cellStyle name="Comma 3 2 9 3 2" xfId="20393"/>
    <cellStyle name="Comma 3 2 9 3 2 10" xfId="20394"/>
    <cellStyle name="Comma 3 2 9 3 2 11" xfId="20395"/>
    <cellStyle name="Comma 3 2 9 3 2 2" xfId="20396"/>
    <cellStyle name="Comma 3 2 9 3 2 2 2" xfId="20397"/>
    <cellStyle name="Comma 3 2 9 3 2 2 2 2" xfId="20398"/>
    <cellStyle name="Comma 3 2 9 3 2 2 3" xfId="20399"/>
    <cellStyle name="Comma 3 2 9 3 2 3" xfId="20400"/>
    <cellStyle name="Comma 3 2 9 3 2 4" xfId="20401"/>
    <cellStyle name="Comma 3 2 9 3 2 5" xfId="20402"/>
    <cellStyle name="Comma 3 2 9 3 2 6" xfId="20403"/>
    <cellStyle name="Comma 3 2 9 3 2 6 2" xfId="20404"/>
    <cellStyle name="Comma 3 2 9 3 2 7" xfId="20405"/>
    <cellStyle name="Comma 3 2 9 3 2 8" xfId="20406"/>
    <cellStyle name="Comma 3 2 9 3 2 8 2" xfId="20407"/>
    <cellStyle name="Comma 3 2 9 3 2 9" xfId="20408"/>
    <cellStyle name="Comma 3 2 9 3 3" xfId="20409"/>
    <cellStyle name="Comma 3 2 9 3 3 2" xfId="20410"/>
    <cellStyle name="Comma 3 2 9 3 3 3" xfId="20411"/>
    <cellStyle name="Comma 3 2 9 3 3 4" xfId="20412"/>
    <cellStyle name="Comma 3 2 9 3 3 5" xfId="20413"/>
    <cellStyle name="Comma 3 2 9 3 3 6" xfId="20414"/>
    <cellStyle name="Comma 3 2 9 3 3 7" xfId="20415"/>
    <cellStyle name="Comma 3 2 9 3 3 8" xfId="20416"/>
    <cellStyle name="Comma 3 2 9 3 4" xfId="20417"/>
    <cellStyle name="Comma 3 2 9 3 4 2" xfId="20418"/>
    <cellStyle name="Comma 3 2 9 3 4 3" xfId="20419"/>
    <cellStyle name="Comma 3 2 9 3 4 4" xfId="20420"/>
    <cellStyle name="Comma 3 2 9 3 4 5" xfId="20421"/>
    <cellStyle name="Comma 3 2 9 3 4 6" xfId="20422"/>
    <cellStyle name="Comma 3 2 9 3 4 7" xfId="20423"/>
    <cellStyle name="Comma 3 2 9 3 4 8" xfId="20424"/>
    <cellStyle name="Comma 3 2 9 3 5" xfId="20425"/>
    <cellStyle name="Comma 3 2 9 3 5 2" xfId="20426"/>
    <cellStyle name="Comma 3 2 9 3 5 3" xfId="20427"/>
    <cellStyle name="Comma 3 2 9 3 5 4" xfId="20428"/>
    <cellStyle name="Comma 3 2 9 3 5 5" xfId="20429"/>
    <cellStyle name="Comma 3 2 9 3 5 6" xfId="20430"/>
    <cellStyle name="Comma 3 2 9 3 5 7" xfId="20431"/>
    <cellStyle name="Comma 3 2 9 3 5 8" xfId="20432"/>
    <cellStyle name="Comma 3 2 9 3 6" xfId="20433"/>
    <cellStyle name="Comma 3 2 9 3 6 2" xfId="20434"/>
    <cellStyle name="Comma 3 2 9 3 6 3" xfId="20435"/>
    <cellStyle name="Comma 3 2 9 3 6 4" xfId="20436"/>
    <cellStyle name="Comma 3 2 9 3 6 5" xfId="20437"/>
    <cellStyle name="Comma 3 2 9 3 6 6" xfId="20438"/>
    <cellStyle name="Comma 3 2 9 3 6 7" xfId="20439"/>
    <cellStyle name="Comma 3 2 9 3 6 8" xfId="20440"/>
    <cellStyle name="Comma 3 2 9 3 7" xfId="20441"/>
    <cellStyle name="Comma 3 2 9 3 7 2" xfId="20442"/>
    <cellStyle name="Comma 3 2 9 3 7 3" xfId="20443"/>
    <cellStyle name="Comma 3 2 9 3 7 4" xfId="20444"/>
    <cellStyle name="Comma 3 2 9 3 7 5" xfId="20445"/>
    <cellStyle name="Comma 3 2 9 3 7 6" xfId="20446"/>
    <cellStyle name="Comma 3 2 9 3 7 7" xfId="20447"/>
    <cellStyle name="Comma 3 2 9 3 7 8" xfId="20448"/>
    <cellStyle name="Comma 3 2 9 3 8" xfId="20449"/>
    <cellStyle name="Comma 3 2 9 3 8 2" xfId="20450"/>
    <cellStyle name="Comma 3 2 9 3 8 3" xfId="20451"/>
    <cellStyle name="Comma 3 2 9 3 8 4" xfId="20452"/>
    <cellStyle name="Comma 3 2 9 3 8 5" xfId="20453"/>
    <cellStyle name="Comma 3 2 9 3 8 6" xfId="20454"/>
    <cellStyle name="Comma 3 2 9 3 8 7" xfId="20455"/>
    <cellStyle name="Comma 3 2 9 3 8 8" xfId="20456"/>
    <cellStyle name="Comma 3 2 9 3 9" xfId="20457"/>
    <cellStyle name="Comma 3 2 9 30" xfId="20458"/>
    <cellStyle name="Comma 3 2 9 31" xfId="20459"/>
    <cellStyle name="Comma 3 2 9 32" xfId="20460"/>
    <cellStyle name="Comma 3 2 9 33" xfId="20461"/>
    <cellStyle name="Comma 3 2 9 34" xfId="20462"/>
    <cellStyle name="Comma 3 2 9 34 2" xfId="20463"/>
    <cellStyle name="Comma 3 2 9 35" xfId="20464"/>
    <cellStyle name="Comma 3 2 9 36" xfId="20465"/>
    <cellStyle name="Comma 3 2 9 37" xfId="20466"/>
    <cellStyle name="Comma 3 2 9 38" xfId="20467"/>
    <cellStyle name="Comma 3 2 9 4" xfId="20468"/>
    <cellStyle name="Comma 3 2 9 4 2" xfId="20469"/>
    <cellStyle name="Comma 3 2 9 4 3" xfId="20470"/>
    <cellStyle name="Comma 3 2 9 4 4" xfId="20471"/>
    <cellStyle name="Comma 3 2 9 4 5" xfId="20472"/>
    <cellStyle name="Comma 3 2 9 4 6" xfId="20473"/>
    <cellStyle name="Comma 3 2 9 4 7" xfId="20474"/>
    <cellStyle name="Comma 3 2 9 4 8" xfId="20475"/>
    <cellStyle name="Comma 3 2 9 5" xfId="20476"/>
    <cellStyle name="Comma 3 2 9 5 2" xfId="20477"/>
    <cellStyle name="Comma 3 2 9 5 3" xfId="20478"/>
    <cellStyle name="Comma 3 2 9 5 4" xfId="20479"/>
    <cellStyle name="Comma 3 2 9 5 5" xfId="20480"/>
    <cellStyle name="Comma 3 2 9 5 6" xfId="20481"/>
    <cellStyle name="Comma 3 2 9 5 7" xfId="20482"/>
    <cellStyle name="Comma 3 2 9 5 8" xfId="20483"/>
    <cellStyle name="Comma 3 2 9 6" xfId="20484"/>
    <cellStyle name="Comma 3 2 9 6 2" xfId="20485"/>
    <cellStyle name="Comma 3 2 9 6 3" xfId="20486"/>
    <cellStyle name="Comma 3 2 9 6 4" xfId="20487"/>
    <cellStyle name="Comma 3 2 9 6 5" xfId="20488"/>
    <cellStyle name="Comma 3 2 9 6 6" xfId="20489"/>
    <cellStyle name="Comma 3 2 9 6 7" xfId="20490"/>
    <cellStyle name="Comma 3 2 9 6 8" xfId="20491"/>
    <cellStyle name="Comma 3 2 9 7" xfId="20492"/>
    <cellStyle name="Comma 3 2 9 7 2" xfId="20493"/>
    <cellStyle name="Comma 3 2 9 7 3" xfId="20494"/>
    <cellStyle name="Comma 3 2 9 7 4" xfId="20495"/>
    <cellStyle name="Comma 3 2 9 7 5" xfId="20496"/>
    <cellStyle name="Comma 3 2 9 7 6" xfId="20497"/>
    <cellStyle name="Comma 3 2 9 7 7" xfId="20498"/>
    <cellStyle name="Comma 3 2 9 7 8" xfId="20499"/>
    <cellStyle name="Comma 3 2 9 8" xfId="20500"/>
    <cellStyle name="Comma 3 2 9 8 2" xfId="20501"/>
    <cellStyle name="Comma 3 2 9 8 3" xfId="20502"/>
    <cellStyle name="Comma 3 2 9 8 4" xfId="20503"/>
    <cellStyle name="Comma 3 2 9 8 5" xfId="20504"/>
    <cellStyle name="Comma 3 2 9 8 6" xfId="20505"/>
    <cellStyle name="Comma 3 2 9 8 7" xfId="20506"/>
    <cellStyle name="Comma 3 2 9 8 8" xfId="20507"/>
    <cellStyle name="Comma 3 2 9 9" xfId="20508"/>
    <cellStyle name="Comma 3 2 9 9 2" xfId="20509"/>
    <cellStyle name="Comma 3 2 9 9 3" xfId="20510"/>
    <cellStyle name="Comma 3 2 9 9 4" xfId="20511"/>
    <cellStyle name="Comma 3 2 9 9 5" xfId="20512"/>
    <cellStyle name="Comma 3 2 9 9 6" xfId="20513"/>
    <cellStyle name="Comma 3 2 9 9 7" xfId="20514"/>
    <cellStyle name="Comma 3 2 9 9 8" xfId="20515"/>
    <cellStyle name="Comma 3 2_115-Q-036 (แก้ไข - 2)" xfId="3610"/>
    <cellStyle name="Comma 3 20" xfId="20516"/>
    <cellStyle name="Comma 3 20 2" xfId="20517"/>
    <cellStyle name="Comma 3 20 3" xfId="20518"/>
    <cellStyle name="Comma 3 20 4" xfId="20519"/>
    <cellStyle name="Comma 3 20 5" xfId="20520"/>
    <cellStyle name="Comma 3 20 6" xfId="20521"/>
    <cellStyle name="Comma 3 20 7" xfId="20522"/>
    <cellStyle name="Comma 3 20 8" xfId="20523"/>
    <cellStyle name="Comma 3 21" xfId="20524"/>
    <cellStyle name="Comma 3 21 2" xfId="20525"/>
    <cellStyle name="Comma 3 21 3" xfId="20526"/>
    <cellStyle name="Comma 3 21 4" xfId="20527"/>
    <cellStyle name="Comma 3 21 5" xfId="20528"/>
    <cellStyle name="Comma 3 21 6" xfId="20529"/>
    <cellStyle name="Comma 3 21 7" xfId="20530"/>
    <cellStyle name="Comma 3 21 8" xfId="20531"/>
    <cellStyle name="Comma 3 22" xfId="20532"/>
    <cellStyle name="Comma 3 22 2" xfId="20533"/>
    <cellStyle name="Comma 3 22 3" xfId="20534"/>
    <cellStyle name="Comma 3 22 4" xfId="20535"/>
    <cellStyle name="Comma 3 22 5" xfId="20536"/>
    <cellStyle name="Comma 3 22 6" xfId="20537"/>
    <cellStyle name="Comma 3 22 7" xfId="20538"/>
    <cellStyle name="Comma 3 22 8" xfId="20539"/>
    <cellStyle name="Comma 3 23" xfId="20540"/>
    <cellStyle name="Comma 3 23 2" xfId="20541"/>
    <cellStyle name="Comma 3 23 3" xfId="20542"/>
    <cellStyle name="Comma 3 23 4" xfId="20543"/>
    <cellStyle name="Comma 3 23 5" xfId="20544"/>
    <cellStyle name="Comma 3 23 6" xfId="20545"/>
    <cellStyle name="Comma 3 23 7" xfId="20546"/>
    <cellStyle name="Comma 3 23 8" xfId="20547"/>
    <cellStyle name="Comma 3 24" xfId="20548"/>
    <cellStyle name="Comma 3 24 2" xfId="20549"/>
    <cellStyle name="Comma 3 24 3" xfId="20550"/>
    <cellStyle name="Comma 3 24 4" xfId="20551"/>
    <cellStyle name="Comma 3 24 5" xfId="20552"/>
    <cellStyle name="Comma 3 24 6" xfId="20553"/>
    <cellStyle name="Comma 3 24 7" xfId="20554"/>
    <cellStyle name="Comma 3 24 8" xfId="20555"/>
    <cellStyle name="Comma 3 25" xfId="20556"/>
    <cellStyle name="Comma 3 25 2" xfId="20557"/>
    <cellStyle name="Comma 3 25 3" xfId="20558"/>
    <cellStyle name="Comma 3 25 4" xfId="20559"/>
    <cellStyle name="Comma 3 25 5" xfId="20560"/>
    <cellStyle name="Comma 3 25 6" xfId="20561"/>
    <cellStyle name="Comma 3 25 7" xfId="20562"/>
    <cellStyle name="Comma 3 25 8" xfId="20563"/>
    <cellStyle name="Comma 3 26" xfId="20564"/>
    <cellStyle name="Comma 3 26 2" xfId="20565"/>
    <cellStyle name="Comma 3 26 3" xfId="20566"/>
    <cellStyle name="Comma 3 26 4" xfId="20567"/>
    <cellStyle name="Comma 3 26 5" xfId="20568"/>
    <cellStyle name="Comma 3 26 6" xfId="20569"/>
    <cellStyle name="Comma 3 26 7" xfId="20570"/>
    <cellStyle name="Comma 3 26 8" xfId="20571"/>
    <cellStyle name="Comma 3 27" xfId="20572"/>
    <cellStyle name="Comma 3 27 2" xfId="20573"/>
    <cellStyle name="Comma 3 27 3" xfId="20574"/>
    <cellStyle name="Comma 3 27 4" xfId="20575"/>
    <cellStyle name="Comma 3 27 5" xfId="20576"/>
    <cellStyle name="Comma 3 27 6" xfId="20577"/>
    <cellStyle name="Comma 3 27 7" xfId="20578"/>
    <cellStyle name="Comma 3 27 8" xfId="20579"/>
    <cellStyle name="Comma 3 28" xfId="20580"/>
    <cellStyle name="Comma 3 28 2" xfId="20581"/>
    <cellStyle name="Comma 3 28 3" xfId="20582"/>
    <cellStyle name="Comma 3 28 4" xfId="20583"/>
    <cellStyle name="Comma 3 28 5" xfId="20584"/>
    <cellStyle name="Comma 3 28 6" xfId="20585"/>
    <cellStyle name="Comma 3 28 7" xfId="20586"/>
    <cellStyle name="Comma 3 28 8" xfId="20587"/>
    <cellStyle name="Comma 3 29" xfId="20588"/>
    <cellStyle name="Comma 3 29 10" xfId="20589"/>
    <cellStyle name="Comma 3 29 11" xfId="20590"/>
    <cellStyle name="Comma 3 29 2" xfId="20591"/>
    <cellStyle name="Comma 3 29 2 2" xfId="20592"/>
    <cellStyle name="Comma 3 29 2 2 2" xfId="20593"/>
    <cellStyle name="Comma 3 29 2 3" xfId="20594"/>
    <cellStyle name="Comma 3 29 3" xfId="20595"/>
    <cellStyle name="Comma 3 29 4" xfId="20596"/>
    <cellStyle name="Comma 3 29 5" xfId="20597"/>
    <cellStyle name="Comma 3 29 6" xfId="20598"/>
    <cellStyle name="Comma 3 29 6 2" xfId="20599"/>
    <cellStyle name="Comma 3 29 7" xfId="20600"/>
    <cellStyle name="Comma 3 29 8" xfId="20601"/>
    <cellStyle name="Comma 3 29 8 2" xfId="20602"/>
    <cellStyle name="Comma 3 29 9" xfId="20603"/>
    <cellStyle name="Comma 3 3" xfId="79"/>
    <cellStyle name="Comma 3 3 10" xfId="20604"/>
    <cellStyle name="Comma 3 3 11" xfId="20605"/>
    <cellStyle name="Comma 3 3 12" xfId="20606"/>
    <cellStyle name="Comma 3 3 13" xfId="20607"/>
    <cellStyle name="Comma 3 3 14" xfId="20608"/>
    <cellStyle name="Comma 3 3 15" xfId="20609"/>
    <cellStyle name="Comma 3 3 16" xfId="20610"/>
    <cellStyle name="Comma 3 3 17" xfId="20611"/>
    <cellStyle name="Comma 3 3 18" xfId="20612"/>
    <cellStyle name="Comma 3 3 19" xfId="20613"/>
    <cellStyle name="Comma 3 3 2" xfId="3611"/>
    <cellStyle name="Comma 3 3 2 2" xfId="3612"/>
    <cellStyle name="Comma 3 3 2 2 2" xfId="20614"/>
    <cellStyle name="Comma 3 3 2 2 3" xfId="20615"/>
    <cellStyle name="Comma 3 3 2 2 4" xfId="20616"/>
    <cellStyle name="Comma 3 3 2 2 5" xfId="20617"/>
    <cellStyle name="Comma 3 3 2 2 6" xfId="20618"/>
    <cellStyle name="Comma 3 3 2 2 7" xfId="20619"/>
    <cellStyle name="Comma 3 3 2 3" xfId="3613"/>
    <cellStyle name="Comma 3 3 20" xfId="20620"/>
    <cellStyle name="Comma 3 3 21" xfId="20621"/>
    <cellStyle name="Comma 3 3 22" xfId="20622"/>
    <cellStyle name="Comma 3 3 23" xfId="20623"/>
    <cellStyle name="Comma 3 3 24" xfId="20624"/>
    <cellStyle name="Comma 3 3 25" xfId="20625"/>
    <cellStyle name="Comma 3 3 26" xfId="20626"/>
    <cellStyle name="Comma 3 3 27" xfId="20627"/>
    <cellStyle name="Comma 3 3 28" xfId="20628"/>
    <cellStyle name="Comma 3 3 29" xfId="20629"/>
    <cellStyle name="Comma 3 3 3" xfId="3614"/>
    <cellStyle name="Comma 3 3 3 2" xfId="3615"/>
    <cellStyle name="Comma 3 3 3 3" xfId="3616"/>
    <cellStyle name="Comma 3 3 30" xfId="20630"/>
    <cellStyle name="Comma 3 3 31" xfId="20631"/>
    <cellStyle name="Comma 3 3 32" xfId="20632"/>
    <cellStyle name="Comma 3 3 33" xfId="20633"/>
    <cellStyle name="Comma 3 3 4" xfId="3617"/>
    <cellStyle name="Comma 3 3 4 2" xfId="3618"/>
    <cellStyle name="Comma 3 3 4 3" xfId="20634"/>
    <cellStyle name="Comma 3 3 4 4" xfId="20635"/>
    <cellStyle name="Comma 3 3 4 5" xfId="20636"/>
    <cellStyle name="Comma 3 3 4 6" xfId="20637"/>
    <cellStyle name="Comma 3 3 4 7" xfId="20638"/>
    <cellStyle name="Comma 3 3 5" xfId="3619"/>
    <cellStyle name="Comma 3 3 6" xfId="3620"/>
    <cellStyle name="Comma 3 3 7" xfId="20639"/>
    <cellStyle name="Comma 3 3 8" xfId="20640"/>
    <cellStyle name="Comma 3 3 9" xfId="20641"/>
    <cellStyle name="Comma 3 30" xfId="20642"/>
    <cellStyle name="Comma 3 30 10" xfId="20643"/>
    <cellStyle name="Comma 3 30 2" xfId="20644"/>
    <cellStyle name="Comma 3 30 3" xfId="20645"/>
    <cellStyle name="Comma 3 30 4" xfId="20646"/>
    <cellStyle name="Comma 3 30 5" xfId="20647"/>
    <cellStyle name="Comma 3 30 6" xfId="20648"/>
    <cellStyle name="Comma 3 30 7" xfId="20649"/>
    <cellStyle name="Comma 3 30 8" xfId="20650"/>
    <cellStyle name="Comma 3 30 8 2" xfId="20651"/>
    <cellStyle name="Comma 3 30 9" xfId="20652"/>
    <cellStyle name="Comma 3 31" xfId="20653"/>
    <cellStyle name="Comma 3 31 10" xfId="20654"/>
    <cellStyle name="Comma 3 31 2" xfId="20655"/>
    <cellStyle name="Comma 3 31 3" xfId="20656"/>
    <cellStyle name="Comma 3 31 4" xfId="20657"/>
    <cellStyle name="Comma 3 31 5" xfId="20658"/>
    <cellStyle name="Comma 3 31 6" xfId="20659"/>
    <cellStyle name="Comma 3 31 7" xfId="20660"/>
    <cellStyle name="Comma 3 31 8" xfId="20661"/>
    <cellStyle name="Comma 3 31 8 2" xfId="20662"/>
    <cellStyle name="Comma 3 31 9" xfId="20663"/>
    <cellStyle name="Comma 3 32" xfId="20664"/>
    <cellStyle name="Comma 3 32 10" xfId="20665"/>
    <cellStyle name="Comma 3 32 2" xfId="20666"/>
    <cellStyle name="Comma 3 32 3" xfId="20667"/>
    <cellStyle name="Comma 3 32 4" xfId="20668"/>
    <cellStyle name="Comma 3 32 5" xfId="20669"/>
    <cellStyle name="Comma 3 32 6" xfId="20670"/>
    <cellStyle name="Comma 3 32 7" xfId="20671"/>
    <cellStyle name="Comma 3 32 8" xfId="20672"/>
    <cellStyle name="Comma 3 32 8 2" xfId="20673"/>
    <cellStyle name="Comma 3 32 9" xfId="20674"/>
    <cellStyle name="Comma 3 33" xfId="20675"/>
    <cellStyle name="Comma 3 34" xfId="20676"/>
    <cellStyle name="Comma 3 35" xfId="20677"/>
    <cellStyle name="Comma 3 35 2" xfId="20678"/>
    <cellStyle name="Comma 3 36" xfId="20679"/>
    <cellStyle name="Comma 3 36 2" xfId="20680"/>
    <cellStyle name="Comma 3 37" xfId="20681"/>
    <cellStyle name="Comma 3 37 2" xfId="20682"/>
    <cellStyle name="Comma 3 38" xfId="20683"/>
    <cellStyle name="Comma 3 38 2" xfId="20684"/>
    <cellStyle name="Comma 3 39" xfId="20685"/>
    <cellStyle name="Comma 3 39 2" xfId="20686"/>
    <cellStyle name="Comma 3 4" xfId="80"/>
    <cellStyle name="Comma 3 4 10" xfId="20687"/>
    <cellStyle name="Comma 3 4 10 2" xfId="20688"/>
    <cellStyle name="Comma 3 4 10 3" xfId="20689"/>
    <cellStyle name="Comma 3 4 10 4" xfId="20690"/>
    <cellStyle name="Comma 3 4 10 5" xfId="20691"/>
    <cellStyle name="Comma 3 4 10 6" xfId="20692"/>
    <cellStyle name="Comma 3 4 10 7" xfId="20693"/>
    <cellStyle name="Comma 3 4 10 8" xfId="20694"/>
    <cellStyle name="Comma 3 4 11" xfId="20695"/>
    <cellStyle name="Comma 3 4 11 2" xfId="20696"/>
    <cellStyle name="Comma 3 4 11 3" xfId="20697"/>
    <cellStyle name="Comma 3 4 11 4" xfId="20698"/>
    <cellStyle name="Comma 3 4 11 5" xfId="20699"/>
    <cellStyle name="Comma 3 4 11 6" xfId="20700"/>
    <cellStyle name="Comma 3 4 11 7" xfId="20701"/>
    <cellStyle name="Comma 3 4 11 8" xfId="20702"/>
    <cellStyle name="Comma 3 4 12" xfId="20703"/>
    <cellStyle name="Comma 3 4 12 2" xfId="20704"/>
    <cellStyle name="Comma 3 4 12 3" xfId="20705"/>
    <cellStyle name="Comma 3 4 12 4" xfId="20706"/>
    <cellStyle name="Comma 3 4 12 5" xfId="20707"/>
    <cellStyle name="Comma 3 4 12 6" xfId="20708"/>
    <cellStyle name="Comma 3 4 12 7" xfId="20709"/>
    <cellStyle name="Comma 3 4 12 8" xfId="20710"/>
    <cellStyle name="Comma 3 4 13" xfId="20711"/>
    <cellStyle name="Comma 3 4 13 10" xfId="20712"/>
    <cellStyle name="Comma 3 4 13 11" xfId="20713"/>
    <cellStyle name="Comma 3 4 13 2" xfId="20714"/>
    <cellStyle name="Comma 3 4 13 2 2" xfId="20715"/>
    <cellStyle name="Comma 3 4 13 2 2 2" xfId="20716"/>
    <cellStyle name="Comma 3 4 13 2 3" xfId="20717"/>
    <cellStyle name="Comma 3 4 13 3" xfId="20718"/>
    <cellStyle name="Comma 3 4 13 4" xfId="20719"/>
    <cellStyle name="Comma 3 4 13 5" xfId="20720"/>
    <cellStyle name="Comma 3 4 13 6" xfId="20721"/>
    <cellStyle name="Comma 3 4 13 6 2" xfId="20722"/>
    <cellStyle name="Comma 3 4 13 7" xfId="20723"/>
    <cellStyle name="Comma 3 4 13 8" xfId="20724"/>
    <cellStyle name="Comma 3 4 13 8 2" xfId="20725"/>
    <cellStyle name="Comma 3 4 13 9" xfId="20726"/>
    <cellStyle name="Comma 3 4 14" xfId="20727"/>
    <cellStyle name="Comma 3 4 14 10" xfId="20728"/>
    <cellStyle name="Comma 3 4 14 2" xfId="20729"/>
    <cellStyle name="Comma 3 4 14 3" xfId="20730"/>
    <cellStyle name="Comma 3 4 14 4" xfId="20731"/>
    <cellStyle name="Comma 3 4 14 5" xfId="20732"/>
    <cellStyle name="Comma 3 4 14 6" xfId="20733"/>
    <cellStyle name="Comma 3 4 14 7" xfId="20734"/>
    <cellStyle name="Comma 3 4 14 8" xfId="20735"/>
    <cellStyle name="Comma 3 4 14 8 2" xfId="20736"/>
    <cellStyle name="Comma 3 4 14 9" xfId="20737"/>
    <cellStyle name="Comma 3 4 15" xfId="20738"/>
    <cellStyle name="Comma 3 4 15 10" xfId="20739"/>
    <cellStyle name="Comma 3 4 15 2" xfId="20740"/>
    <cellStyle name="Comma 3 4 15 3" xfId="20741"/>
    <cellStyle name="Comma 3 4 15 4" xfId="20742"/>
    <cellStyle name="Comma 3 4 15 5" xfId="20743"/>
    <cellStyle name="Comma 3 4 15 6" xfId="20744"/>
    <cellStyle name="Comma 3 4 15 7" xfId="20745"/>
    <cellStyle name="Comma 3 4 15 8" xfId="20746"/>
    <cellStyle name="Comma 3 4 15 8 2" xfId="20747"/>
    <cellStyle name="Comma 3 4 15 9" xfId="20748"/>
    <cellStyle name="Comma 3 4 16" xfId="20749"/>
    <cellStyle name="Comma 3 4 16 10" xfId="20750"/>
    <cellStyle name="Comma 3 4 16 2" xfId="20751"/>
    <cellStyle name="Comma 3 4 16 3" xfId="20752"/>
    <cellStyle name="Comma 3 4 16 4" xfId="20753"/>
    <cellStyle name="Comma 3 4 16 5" xfId="20754"/>
    <cellStyle name="Comma 3 4 16 6" xfId="20755"/>
    <cellStyle name="Comma 3 4 16 7" xfId="20756"/>
    <cellStyle name="Comma 3 4 16 8" xfId="20757"/>
    <cellStyle name="Comma 3 4 16 8 2" xfId="20758"/>
    <cellStyle name="Comma 3 4 16 9" xfId="20759"/>
    <cellStyle name="Comma 3 4 17" xfId="20760"/>
    <cellStyle name="Comma 3 4 18" xfId="20761"/>
    <cellStyle name="Comma 3 4 19" xfId="20762"/>
    <cellStyle name="Comma 3 4 19 2" xfId="20763"/>
    <cellStyle name="Comma 3 4 2" xfId="231"/>
    <cellStyle name="Comma 3 4 2 10" xfId="20764"/>
    <cellStyle name="Comma 3 4 2 10 2" xfId="20765"/>
    <cellStyle name="Comma 3 4 2 10 3" xfId="20766"/>
    <cellStyle name="Comma 3 4 2 10 4" xfId="20767"/>
    <cellStyle name="Comma 3 4 2 10 5" xfId="20768"/>
    <cellStyle name="Comma 3 4 2 10 6" xfId="20769"/>
    <cellStyle name="Comma 3 4 2 10 7" xfId="20770"/>
    <cellStyle name="Comma 3 4 2 10 8" xfId="20771"/>
    <cellStyle name="Comma 3 4 2 11" xfId="20772"/>
    <cellStyle name="Comma 3 4 2 11 2" xfId="20773"/>
    <cellStyle name="Comma 3 4 2 11 3" xfId="20774"/>
    <cellStyle name="Comma 3 4 2 11 4" xfId="20775"/>
    <cellStyle name="Comma 3 4 2 11 5" xfId="20776"/>
    <cellStyle name="Comma 3 4 2 11 6" xfId="20777"/>
    <cellStyle name="Comma 3 4 2 11 7" xfId="20778"/>
    <cellStyle name="Comma 3 4 2 11 8" xfId="20779"/>
    <cellStyle name="Comma 3 4 2 12" xfId="20780"/>
    <cellStyle name="Comma 3 4 2 12 2" xfId="20781"/>
    <cellStyle name="Comma 3 4 2 12 3" xfId="20782"/>
    <cellStyle name="Comma 3 4 2 12 4" xfId="20783"/>
    <cellStyle name="Comma 3 4 2 12 5" xfId="20784"/>
    <cellStyle name="Comma 3 4 2 12 6" xfId="20785"/>
    <cellStyle name="Comma 3 4 2 12 7" xfId="20786"/>
    <cellStyle name="Comma 3 4 2 12 8" xfId="20787"/>
    <cellStyle name="Comma 3 4 2 13" xfId="20788"/>
    <cellStyle name="Comma 3 4 2 13 10" xfId="20789"/>
    <cellStyle name="Comma 3 4 2 13 2" xfId="20790"/>
    <cellStyle name="Comma 3 4 2 13 3" xfId="20791"/>
    <cellStyle name="Comma 3 4 2 13 4" xfId="20792"/>
    <cellStyle name="Comma 3 4 2 13 5" xfId="20793"/>
    <cellStyle name="Comma 3 4 2 13 6" xfId="20794"/>
    <cellStyle name="Comma 3 4 2 13 7" xfId="20795"/>
    <cellStyle name="Comma 3 4 2 13 8" xfId="20796"/>
    <cellStyle name="Comma 3 4 2 13 8 2" xfId="20797"/>
    <cellStyle name="Comma 3 4 2 13 9" xfId="20798"/>
    <cellStyle name="Comma 3 4 2 14" xfId="20799"/>
    <cellStyle name="Comma 3 4 2 14 10" xfId="20800"/>
    <cellStyle name="Comma 3 4 2 14 2" xfId="20801"/>
    <cellStyle name="Comma 3 4 2 14 3" xfId="20802"/>
    <cellStyle name="Comma 3 4 2 14 4" xfId="20803"/>
    <cellStyle name="Comma 3 4 2 14 5" xfId="20804"/>
    <cellStyle name="Comma 3 4 2 14 6" xfId="20805"/>
    <cellStyle name="Comma 3 4 2 14 7" xfId="20806"/>
    <cellStyle name="Comma 3 4 2 14 8" xfId="20807"/>
    <cellStyle name="Comma 3 4 2 14 8 2" xfId="20808"/>
    <cellStyle name="Comma 3 4 2 14 9" xfId="20809"/>
    <cellStyle name="Comma 3 4 2 15" xfId="20810"/>
    <cellStyle name="Comma 3 4 2 15 10" xfId="20811"/>
    <cellStyle name="Comma 3 4 2 15 2" xfId="20812"/>
    <cellStyle name="Comma 3 4 2 15 3" xfId="20813"/>
    <cellStyle name="Comma 3 4 2 15 4" xfId="20814"/>
    <cellStyle name="Comma 3 4 2 15 5" xfId="20815"/>
    <cellStyle name="Comma 3 4 2 15 6" xfId="20816"/>
    <cellStyle name="Comma 3 4 2 15 7" xfId="20817"/>
    <cellStyle name="Comma 3 4 2 15 8" xfId="20818"/>
    <cellStyle name="Comma 3 4 2 15 8 2" xfId="20819"/>
    <cellStyle name="Comma 3 4 2 15 9" xfId="20820"/>
    <cellStyle name="Comma 3 4 2 16" xfId="20821"/>
    <cellStyle name="Comma 3 4 2 16 10" xfId="20822"/>
    <cellStyle name="Comma 3 4 2 16 2" xfId="20823"/>
    <cellStyle name="Comma 3 4 2 16 3" xfId="20824"/>
    <cellStyle name="Comma 3 4 2 16 4" xfId="20825"/>
    <cellStyle name="Comma 3 4 2 16 5" xfId="20826"/>
    <cellStyle name="Comma 3 4 2 16 6" xfId="20827"/>
    <cellStyle name="Comma 3 4 2 16 7" xfId="20828"/>
    <cellStyle name="Comma 3 4 2 16 8" xfId="20829"/>
    <cellStyle name="Comma 3 4 2 16 8 2" xfId="20830"/>
    <cellStyle name="Comma 3 4 2 16 9" xfId="20831"/>
    <cellStyle name="Comma 3 4 2 17" xfId="20832"/>
    <cellStyle name="Comma 3 4 2 18" xfId="20833"/>
    <cellStyle name="Comma 3 4 2 19" xfId="20834"/>
    <cellStyle name="Comma 3 4 2 19 2" xfId="20835"/>
    <cellStyle name="Comma 3 4 2 2" xfId="20836"/>
    <cellStyle name="Comma 3 4 2 2 10" xfId="20837"/>
    <cellStyle name="Comma 3 4 2 2 10 2" xfId="20838"/>
    <cellStyle name="Comma 3 4 2 2 11" xfId="20839"/>
    <cellStyle name="Comma 3 4 2 2 11 2" xfId="20840"/>
    <cellStyle name="Comma 3 4 2 2 12" xfId="20841"/>
    <cellStyle name="Comma 3 4 2 2 12 2" xfId="20842"/>
    <cellStyle name="Comma 3 4 2 2 13" xfId="20843"/>
    <cellStyle name="Comma 3 4 2 2 13 2" xfId="20844"/>
    <cellStyle name="Comma 3 4 2 2 14" xfId="20845"/>
    <cellStyle name="Comma 3 4 2 2 15" xfId="20846"/>
    <cellStyle name="Comma 3 4 2 2 15 2" xfId="20847"/>
    <cellStyle name="Comma 3 4 2 2 2" xfId="20848"/>
    <cellStyle name="Comma 3 4 2 2 2 2" xfId="20849"/>
    <cellStyle name="Comma 3 4 2 2 2 2 2" xfId="20850"/>
    <cellStyle name="Comma 3 4 2 2 2 2 2 2" xfId="20851"/>
    <cellStyle name="Comma 3 4 2 2 2 2 2 2 2" xfId="20852"/>
    <cellStyle name="Comma 3 4 2 2 2 2 2 2 2 2" xfId="20853"/>
    <cellStyle name="Comma 3 4 2 2 2 2 2 2 2 2 2" xfId="20854"/>
    <cellStyle name="Comma 3 4 2 2 2 2 2 3" xfId="20855"/>
    <cellStyle name="Comma 3 4 2 2 2 2 3" xfId="20856"/>
    <cellStyle name="Comma 3 4 2 2 2 2 3 2" xfId="20857"/>
    <cellStyle name="Comma 3 4 2 2 2 3" xfId="20858"/>
    <cellStyle name="Comma 3 4 2 2 2 4" xfId="20859"/>
    <cellStyle name="Comma 3 4 2 2 2 5" xfId="20860"/>
    <cellStyle name="Comma 3 4 2 2 2 6" xfId="20861"/>
    <cellStyle name="Comma 3 4 2 2 2 6 2" xfId="20862"/>
    <cellStyle name="Comma 3 4 2 2 2 6 2 2" xfId="20863"/>
    <cellStyle name="Comma 3 4 2 2 2 7" xfId="20864"/>
    <cellStyle name="Comma 3 4 2 2 2 8" xfId="20865"/>
    <cellStyle name="Comma 3 4 2 2 3" xfId="20866"/>
    <cellStyle name="Comma 3 4 2 2 3 2" xfId="20867"/>
    <cellStyle name="Comma 3 4 2 2 3 3" xfId="20868"/>
    <cellStyle name="Comma 3 4 2 2 3 4" xfId="20869"/>
    <cellStyle name="Comma 3 4 2 2 3 5" xfId="20870"/>
    <cellStyle name="Comma 3 4 2 2 3 6" xfId="20871"/>
    <cellStyle name="Comma 3 4 2 2 3 7" xfId="20872"/>
    <cellStyle name="Comma 3 4 2 2 3 8" xfId="20873"/>
    <cellStyle name="Comma 3 4 2 2 4" xfId="20874"/>
    <cellStyle name="Comma 3 4 2 2 4 2" xfId="20875"/>
    <cellStyle name="Comma 3 4 2 2 4 3" xfId="20876"/>
    <cellStyle name="Comma 3 4 2 2 4 4" xfId="20877"/>
    <cellStyle name="Comma 3 4 2 2 4 5" xfId="20878"/>
    <cellStyle name="Comma 3 4 2 2 4 6" xfId="20879"/>
    <cellStyle name="Comma 3 4 2 2 4 7" xfId="20880"/>
    <cellStyle name="Comma 3 4 2 2 4 8" xfId="20881"/>
    <cellStyle name="Comma 3 4 2 2 5" xfId="20882"/>
    <cellStyle name="Comma 3 4 2 2 5 2" xfId="20883"/>
    <cellStyle name="Comma 3 4 2 2 5 3" xfId="20884"/>
    <cellStyle name="Comma 3 4 2 2 5 4" xfId="20885"/>
    <cellStyle name="Comma 3 4 2 2 5 5" xfId="20886"/>
    <cellStyle name="Comma 3 4 2 2 5 6" xfId="20887"/>
    <cellStyle name="Comma 3 4 2 2 5 7" xfId="20888"/>
    <cellStyle name="Comma 3 4 2 2 5 8" xfId="20889"/>
    <cellStyle name="Comma 3 4 2 2 6" xfId="20890"/>
    <cellStyle name="Comma 3 4 2 2 6 2" xfId="20891"/>
    <cellStyle name="Comma 3 4 2 2 6 2 2" xfId="20892"/>
    <cellStyle name="Comma 3 4 2 2 6 3" xfId="20893"/>
    <cellStyle name="Comma 3 4 2 2 6 4" xfId="20894"/>
    <cellStyle name="Comma 3 4 2 2 6 5" xfId="20895"/>
    <cellStyle name="Comma 3 4 2 2 6 6" xfId="20896"/>
    <cellStyle name="Comma 3 4 2 2 6 7" xfId="20897"/>
    <cellStyle name="Comma 3 4 2 2 6 8" xfId="20898"/>
    <cellStyle name="Comma 3 4 2 2 7" xfId="20899"/>
    <cellStyle name="Comma 3 4 2 2 8" xfId="20900"/>
    <cellStyle name="Comma 3 4 2 2 9" xfId="20901"/>
    <cellStyle name="Comma 3 4 2 2 9 2" xfId="20902"/>
    <cellStyle name="Comma 3 4 2 20" xfId="20903"/>
    <cellStyle name="Comma 3 4 2 20 2" xfId="20904"/>
    <cellStyle name="Comma 3 4 2 21" xfId="20905"/>
    <cellStyle name="Comma 3 4 2 21 2" xfId="20906"/>
    <cellStyle name="Comma 3 4 2 22" xfId="20907"/>
    <cellStyle name="Comma 3 4 2 22 2" xfId="20908"/>
    <cellStyle name="Comma 3 4 2 22 2 2" xfId="20909"/>
    <cellStyle name="Comma 3 4 2 23" xfId="20910"/>
    <cellStyle name="Comma 3 4 2 24" xfId="20911"/>
    <cellStyle name="Comma 3 4 2 25" xfId="20912"/>
    <cellStyle name="Comma 3 4 2 26" xfId="20913"/>
    <cellStyle name="Comma 3 4 2 27" xfId="20914"/>
    <cellStyle name="Comma 3 4 2 28" xfId="20915"/>
    <cellStyle name="Comma 3 4 2 29" xfId="20916"/>
    <cellStyle name="Comma 3 4 2 3" xfId="20917"/>
    <cellStyle name="Comma 3 4 2 3 2" xfId="20918"/>
    <cellStyle name="Comma 3 4 2 3 3" xfId="20919"/>
    <cellStyle name="Comma 3 4 2 3 4" xfId="20920"/>
    <cellStyle name="Comma 3 4 2 3 5" xfId="20921"/>
    <cellStyle name="Comma 3 4 2 3 6" xfId="20922"/>
    <cellStyle name="Comma 3 4 2 3 7" xfId="20923"/>
    <cellStyle name="Comma 3 4 2 3 8" xfId="20924"/>
    <cellStyle name="Comma 3 4 2 30" xfId="20925"/>
    <cellStyle name="Comma 3 4 2 31" xfId="20926"/>
    <cellStyle name="Comma 3 4 2 31 2" xfId="20927"/>
    <cellStyle name="Comma 3 4 2 32" xfId="20928"/>
    <cellStyle name="Comma 3 4 2 32 2" xfId="20929"/>
    <cellStyle name="Comma 3 4 2 33" xfId="20930"/>
    <cellStyle name="Comma 3 4 2 33 2" xfId="20931"/>
    <cellStyle name="Comma 3 4 2 34" xfId="20932"/>
    <cellStyle name="Comma 3 4 2 34 2" xfId="20933"/>
    <cellStyle name="Comma 3 4 2 35" xfId="20934"/>
    <cellStyle name="Comma 3 4 2 35 2" xfId="20935"/>
    <cellStyle name="Comma 3 4 2 36" xfId="20936"/>
    <cellStyle name="Comma 3 4 2 36 2" xfId="20937"/>
    <cellStyle name="Comma 3 4 2 37" xfId="20938"/>
    <cellStyle name="Comma 3 4 2 4" xfId="20939"/>
    <cellStyle name="Comma 3 4 2 4 2" xfId="20940"/>
    <cellStyle name="Comma 3 4 2 4 3" xfId="20941"/>
    <cellStyle name="Comma 3 4 2 4 4" xfId="20942"/>
    <cellStyle name="Comma 3 4 2 4 5" xfId="20943"/>
    <cellStyle name="Comma 3 4 2 4 6" xfId="20944"/>
    <cellStyle name="Comma 3 4 2 4 7" xfId="20945"/>
    <cellStyle name="Comma 3 4 2 4 8" xfId="20946"/>
    <cellStyle name="Comma 3 4 2 5" xfId="20947"/>
    <cellStyle name="Comma 3 4 2 5 2" xfId="20948"/>
    <cellStyle name="Comma 3 4 2 5 3" xfId="20949"/>
    <cellStyle name="Comma 3 4 2 5 4" xfId="20950"/>
    <cellStyle name="Comma 3 4 2 5 5" xfId="20951"/>
    <cellStyle name="Comma 3 4 2 5 6" xfId="20952"/>
    <cellStyle name="Comma 3 4 2 5 7" xfId="20953"/>
    <cellStyle name="Comma 3 4 2 5 8" xfId="20954"/>
    <cellStyle name="Comma 3 4 2 6" xfId="20955"/>
    <cellStyle name="Comma 3 4 2 6 2" xfId="20956"/>
    <cellStyle name="Comma 3 4 2 6 3" xfId="20957"/>
    <cellStyle name="Comma 3 4 2 6 4" xfId="20958"/>
    <cellStyle name="Comma 3 4 2 6 5" xfId="20959"/>
    <cellStyle name="Comma 3 4 2 6 6" xfId="20960"/>
    <cellStyle name="Comma 3 4 2 6 7" xfId="20961"/>
    <cellStyle name="Comma 3 4 2 6 8" xfId="20962"/>
    <cellStyle name="Comma 3 4 2 7" xfId="20963"/>
    <cellStyle name="Comma 3 4 2 7 2" xfId="20964"/>
    <cellStyle name="Comma 3 4 2 7 3" xfId="20965"/>
    <cellStyle name="Comma 3 4 2 7 4" xfId="20966"/>
    <cellStyle name="Comma 3 4 2 7 5" xfId="20967"/>
    <cellStyle name="Comma 3 4 2 7 6" xfId="20968"/>
    <cellStyle name="Comma 3 4 2 7 7" xfId="20969"/>
    <cellStyle name="Comma 3 4 2 7 8" xfId="20970"/>
    <cellStyle name="Comma 3 4 2 8" xfId="20971"/>
    <cellStyle name="Comma 3 4 2 8 2" xfId="20972"/>
    <cellStyle name="Comma 3 4 2 8 3" xfId="20973"/>
    <cellStyle name="Comma 3 4 2 8 4" xfId="20974"/>
    <cellStyle name="Comma 3 4 2 8 5" xfId="20975"/>
    <cellStyle name="Comma 3 4 2 8 6" xfId="20976"/>
    <cellStyle name="Comma 3 4 2 8 7" xfId="20977"/>
    <cellStyle name="Comma 3 4 2 8 8" xfId="20978"/>
    <cellStyle name="Comma 3 4 2 9" xfId="20979"/>
    <cellStyle name="Comma 3 4 2 9 2" xfId="20980"/>
    <cellStyle name="Comma 3 4 2 9 3" xfId="20981"/>
    <cellStyle name="Comma 3 4 2 9 4" xfId="20982"/>
    <cellStyle name="Comma 3 4 2 9 5" xfId="20983"/>
    <cellStyle name="Comma 3 4 2 9 6" xfId="20984"/>
    <cellStyle name="Comma 3 4 2 9 7" xfId="20985"/>
    <cellStyle name="Comma 3 4 2 9 8" xfId="20986"/>
    <cellStyle name="Comma 3 4 20" xfId="20987"/>
    <cellStyle name="Comma 3 4 20 2" xfId="20988"/>
    <cellStyle name="Comma 3 4 21" xfId="20989"/>
    <cellStyle name="Comma 3 4 21 2" xfId="20990"/>
    <cellStyle name="Comma 3 4 22" xfId="20991"/>
    <cellStyle name="Comma 3 4 22 2" xfId="20992"/>
    <cellStyle name="Comma 3 4 23" xfId="20993"/>
    <cellStyle name="Comma 3 4 23 2" xfId="20994"/>
    <cellStyle name="Comma 3 4 24" xfId="20995"/>
    <cellStyle name="Comma 3 4 25" xfId="20996"/>
    <cellStyle name="Comma 3 4 26" xfId="20997"/>
    <cellStyle name="Comma 3 4 27" xfId="20998"/>
    <cellStyle name="Comma 3 4 28" xfId="20999"/>
    <cellStyle name="Comma 3 4 29" xfId="21000"/>
    <cellStyle name="Comma 3 4 3" xfId="3621"/>
    <cellStyle name="Comma 3 4 3 10" xfId="21001"/>
    <cellStyle name="Comma 3 4 3 10 2" xfId="21002"/>
    <cellStyle name="Comma 3 4 3 11" xfId="21003"/>
    <cellStyle name="Comma 3 4 3 12" xfId="21004"/>
    <cellStyle name="Comma 3 4 3 13" xfId="21005"/>
    <cellStyle name="Comma 3 4 3 13 2" xfId="21006"/>
    <cellStyle name="Comma 3 4 3 14" xfId="21007"/>
    <cellStyle name="Comma 3 4 3 15" xfId="21008"/>
    <cellStyle name="Comma 3 4 3 15 2" xfId="21009"/>
    <cellStyle name="Comma 3 4 3 2" xfId="21010"/>
    <cellStyle name="Comma 3 4 3 2 10" xfId="21011"/>
    <cellStyle name="Comma 3 4 3 2 11" xfId="21012"/>
    <cellStyle name="Comma 3 4 3 2 2" xfId="21013"/>
    <cellStyle name="Comma 3 4 3 2 2 2" xfId="21014"/>
    <cellStyle name="Comma 3 4 3 2 2 2 2" xfId="21015"/>
    <cellStyle name="Comma 3 4 3 2 2 3" xfId="21016"/>
    <cellStyle name="Comma 3 4 3 2 3" xfId="21017"/>
    <cellStyle name="Comma 3 4 3 2 4" xfId="21018"/>
    <cellStyle name="Comma 3 4 3 2 5" xfId="21019"/>
    <cellStyle name="Comma 3 4 3 2 6" xfId="21020"/>
    <cellStyle name="Comma 3 4 3 2 6 2" xfId="21021"/>
    <cellStyle name="Comma 3 4 3 2 7" xfId="21022"/>
    <cellStyle name="Comma 3 4 3 2 8" xfId="21023"/>
    <cellStyle name="Comma 3 4 3 2 8 2" xfId="21024"/>
    <cellStyle name="Comma 3 4 3 2 9" xfId="21025"/>
    <cellStyle name="Comma 3 4 3 3" xfId="21026"/>
    <cellStyle name="Comma 3 4 3 3 2" xfId="21027"/>
    <cellStyle name="Comma 3 4 3 3 3" xfId="21028"/>
    <cellStyle name="Comma 3 4 3 3 4" xfId="21029"/>
    <cellStyle name="Comma 3 4 3 3 5" xfId="21030"/>
    <cellStyle name="Comma 3 4 3 3 6" xfId="21031"/>
    <cellStyle name="Comma 3 4 3 3 7" xfId="21032"/>
    <cellStyle name="Comma 3 4 3 3 8" xfId="21033"/>
    <cellStyle name="Comma 3 4 3 4" xfId="21034"/>
    <cellStyle name="Comma 3 4 3 4 2" xfId="21035"/>
    <cellStyle name="Comma 3 4 3 4 3" xfId="21036"/>
    <cellStyle name="Comma 3 4 3 4 4" xfId="21037"/>
    <cellStyle name="Comma 3 4 3 4 5" xfId="21038"/>
    <cellStyle name="Comma 3 4 3 4 6" xfId="21039"/>
    <cellStyle name="Comma 3 4 3 4 7" xfId="21040"/>
    <cellStyle name="Comma 3 4 3 4 8" xfId="21041"/>
    <cellStyle name="Comma 3 4 3 5" xfId="21042"/>
    <cellStyle name="Comma 3 4 3 5 2" xfId="21043"/>
    <cellStyle name="Comma 3 4 3 5 3" xfId="21044"/>
    <cellStyle name="Comma 3 4 3 5 4" xfId="21045"/>
    <cellStyle name="Comma 3 4 3 5 5" xfId="21046"/>
    <cellStyle name="Comma 3 4 3 5 6" xfId="21047"/>
    <cellStyle name="Comma 3 4 3 5 7" xfId="21048"/>
    <cellStyle name="Comma 3 4 3 5 8" xfId="21049"/>
    <cellStyle name="Comma 3 4 3 6" xfId="21050"/>
    <cellStyle name="Comma 3 4 3 6 2" xfId="21051"/>
    <cellStyle name="Comma 3 4 3 6 3" xfId="21052"/>
    <cellStyle name="Comma 3 4 3 6 4" xfId="21053"/>
    <cellStyle name="Comma 3 4 3 6 5" xfId="21054"/>
    <cellStyle name="Comma 3 4 3 6 6" xfId="21055"/>
    <cellStyle name="Comma 3 4 3 6 7" xfId="21056"/>
    <cellStyle name="Comma 3 4 3 6 8" xfId="21057"/>
    <cellStyle name="Comma 3 4 3 7" xfId="21058"/>
    <cellStyle name="Comma 3 4 3 8" xfId="21059"/>
    <cellStyle name="Comma 3 4 3 9" xfId="21060"/>
    <cellStyle name="Comma 3 4 30" xfId="21061"/>
    <cellStyle name="Comma 3 4 31" xfId="21062"/>
    <cellStyle name="Comma 3 4 32" xfId="21063"/>
    <cellStyle name="Comma 3 4 33" xfId="21064"/>
    <cellStyle name="Comma 3 4 34" xfId="21065"/>
    <cellStyle name="Comma 3 4 35" xfId="21066"/>
    <cellStyle name="Comma 3 4 36" xfId="21067"/>
    <cellStyle name="Comma 3 4 37" xfId="21068"/>
    <cellStyle name="Comma 3 4 38" xfId="21069"/>
    <cellStyle name="Comma 3 4 39" xfId="21070"/>
    <cellStyle name="Comma 3 4 4" xfId="21071"/>
    <cellStyle name="Comma 3 4 4 2" xfId="21072"/>
    <cellStyle name="Comma 3 4 4 3" xfId="21073"/>
    <cellStyle name="Comma 3 4 4 4" xfId="21074"/>
    <cellStyle name="Comma 3 4 4 5" xfId="21075"/>
    <cellStyle name="Comma 3 4 4 6" xfId="21076"/>
    <cellStyle name="Comma 3 4 4 7" xfId="21077"/>
    <cellStyle name="Comma 3 4 4 8" xfId="21078"/>
    <cellStyle name="Comma 3 4 4 9" xfId="21079"/>
    <cellStyle name="Comma 3 4 4 9 2" xfId="21080"/>
    <cellStyle name="Comma 3 4 40" xfId="21081"/>
    <cellStyle name="Comma 3 4 41" xfId="21082"/>
    <cellStyle name="Comma 3 4 42" xfId="21083"/>
    <cellStyle name="Comma 3 4 43" xfId="21084"/>
    <cellStyle name="Comma 3 4 44" xfId="21085"/>
    <cellStyle name="Comma 3 4 44 2" xfId="21086"/>
    <cellStyle name="Comma 3 4 45" xfId="21087"/>
    <cellStyle name="Comma 3 4 46" xfId="21088"/>
    <cellStyle name="Comma 3 4 47" xfId="21089"/>
    <cellStyle name="Comma 3 4 48" xfId="21090"/>
    <cellStyle name="Comma 3 4 49" xfId="21091"/>
    <cellStyle name="Comma 3 4 5" xfId="21092"/>
    <cellStyle name="Comma 3 4 5 2" xfId="21093"/>
    <cellStyle name="Comma 3 4 5 3" xfId="21094"/>
    <cellStyle name="Comma 3 4 5 4" xfId="21095"/>
    <cellStyle name="Comma 3 4 5 5" xfId="21096"/>
    <cellStyle name="Comma 3 4 5 6" xfId="21097"/>
    <cellStyle name="Comma 3 4 5 7" xfId="21098"/>
    <cellStyle name="Comma 3 4 5 8" xfId="21099"/>
    <cellStyle name="Comma 3 4 5 9" xfId="21100"/>
    <cellStyle name="Comma 3 4 5 9 2" xfId="21101"/>
    <cellStyle name="Comma 3 4 50" xfId="21102"/>
    <cellStyle name="Comma 3 4 6" xfId="21103"/>
    <cellStyle name="Comma 3 4 6 2" xfId="21104"/>
    <cellStyle name="Comma 3 4 6 3" xfId="21105"/>
    <cellStyle name="Comma 3 4 6 4" xfId="21106"/>
    <cellStyle name="Comma 3 4 6 5" xfId="21107"/>
    <cellStyle name="Comma 3 4 6 6" xfId="21108"/>
    <cellStyle name="Comma 3 4 6 7" xfId="21109"/>
    <cellStyle name="Comma 3 4 6 8" xfId="21110"/>
    <cellStyle name="Comma 3 4 7" xfId="21111"/>
    <cellStyle name="Comma 3 4 7 2" xfId="21112"/>
    <cellStyle name="Comma 3 4 7 3" xfId="21113"/>
    <cellStyle name="Comma 3 4 7 4" xfId="21114"/>
    <cellStyle name="Comma 3 4 7 5" xfId="21115"/>
    <cellStyle name="Comma 3 4 7 6" xfId="21116"/>
    <cellStyle name="Comma 3 4 7 7" xfId="21117"/>
    <cellStyle name="Comma 3 4 7 8" xfId="21118"/>
    <cellStyle name="Comma 3 4 8" xfId="21119"/>
    <cellStyle name="Comma 3 4 8 2" xfId="21120"/>
    <cellStyle name="Comma 3 4 8 3" xfId="21121"/>
    <cellStyle name="Comma 3 4 8 4" xfId="21122"/>
    <cellStyle name="Comma 3 4 8 5" xfId="21123"/>
    <cellStyle name="Comma 3 4 8 6" xfId="21124"/>
    <cellStyle name="Comma 3 4 8 7" xfId="21125"/>
    <cellStyle name="Comma 3 4 8 8" xfId="21126"/>
    <cellStyle name="Comma 3 4 9" xfId="21127"/>
    <cellStyle name="Comma 3 4 9 2" xfId="21128"/>
    <cellStyle name="Comma 3 4 9 3" xfId="21129"/>
    <cellStyle name="Comma 3 4 9 4" xfId="21130"/>
    <cellStyle name="Comma 3 4 9 5" xfId="21131"/>
    <cellStyle name="Comma 3 4 9 6" xfId="21132"/>
    <cellStyle name="Comma 3 4 9 7" xfId="21133"/>
    <cellStyle name="Comma 3 4 9 8" xfId="21134"/>
    <cellStyle name="Comma 3 40" xfId="21135"/>
    <cellStyle name="Comma 3 41" xfId="21136"/>
    <cellStyle name="Comma 3 42" xfId="21137"/>
    <cellStyle name="Comma 3 43" xfId="21138"/>
    <cellStyle name="Comma 3 44" xfId="21139"/>
    <cellStyle name="Comma 3 45" xfId="3622"/>
    <cellStyle name="Comma 3 46" xfId="21140"/>
    <cellStyle name="Comma 3 47" xfId="21141"/>
    <cellStyle name="Comma 3 48" xfId="21142"/>
    <cellStyle name="Comma 3 49" xfId="21143"/>
    <cellStyle name="Comma 3 5" xfId="81"/>
    <cellStyle name="Comma 3 5 10" xfId="21144"/>
    <cellStyle name="Comma 3 5 10 2" xfId="21145"/>
    <cellStyle name="Comma 3 5 10 3" xfId="21146"/>
    <cellStyle name="Comma 3 5 10 4" xfId="21147"/>
    <cellStyle name="Comma 3 5 10 5" xfId="21148"/>
    <cellStyle name="Comma 3 5 10 6" xfId="21149"/>
    <cellStyle name="Comma 3 5 10 7" xfId="21150"/>
    <cellStyle name="Comma 3 5 10 8" xfId="21151"/>
    <cellStyle name="Comma 3 5 11" xfId="21152"/>
    <cellStyle name="Comma 3 5 11 2" xfId="21153"/>
    <cellStyle name="Comma 3 5 11 3" xfId="21154"/>
    <cellStyle name="Comma 3 5 11 4" xfId="21155"/>
    <cellStyle name="Comma 3 5 11 5" xfId="21156"/>
    <cellStyle name="Comma 3 5 11 6" xfId="21157"/>
    <cellStyle name="Comma 3 5 11 7" xfId="21158"/>
    <cellStyle name="Comma 3 5 11 8" xfId="21159"/>
    <cellStyle name="Comma 3 5 12" xfId="21160"/>
    <cellStyle name="Comma 3 5 12 2" xfId="21161"/>
    <cellStyle name="Comma 3 5 12 3" xfId="21162"/>
    <cellStyle name="Comma 3 5 12 4" xfId="21163"/>
    <cellStyle name="Comma 3 5 12 5" xfId="21164"/>
    <cellStyle name="Comma 3 5 12 6" xfId="21165"/>
    <cellStyle name="Comma 3 5 12 7" xfId="21166"/>
    <cellStyle name="Comma 3 5 12 8" xfId="21167"/>
    <cellStyle name="Comma 3 5 13" xfId="21168"/>
    <cellStyle name="Comma 3 5 13 10" xfId="21169"/>
    <cellStyle name="Comma 3 5 13 11" xfId="21170"/>
    <cellStyle name="Comma 3 5 13 2" xfId="21171"/>
    <cellStyle name="Comma 3 5 13 2 2" xfId="21172"/>
    <cellStyle name="Comma 3 5 13 2 2 2" xfId="21173"/>
    <cellStyle name="Comma 3 5 13 2 3" xfId="21174"/>
    <cellStyle name="Comma 3 5 13 3" xfId="21175"/>
    <cellStyle name="Comma 3 5 13 4" xfId="21176"/>
    <cellStyle name="Comma 3 5 13 5" xfId="21177"/>
    <cellStyle name="Comma 3 5 13 6" xfId="21178"/>
    <cellStyle name="Comma 3 5 13 6 2" xfId="21179"/>
    <cellStyle name="Comma 3 5 13 7" xfId="21180"/>
    <cellStyle name="Comma 3 5 13 8" xfId="21181"/>
    <cellStyle name="Comma 3 5 13 8 2" xfId="21182"/>
    <cellStyle name="Comma 3 5 13 9" xfId="21183"/>
    <cellStyle name="Comma 3 5 14" xfId="21184"/>
    <cellStyle name="Comma 3 5 14 10" xfId="21185"/>
    <cellStyle name="Comma 3 5 14 2" xfId="21186"/>
    <cellStyle name="Comma 3 5 14 3" xfId="21187"/>
    <cellStyle name="Comma 3 5 14 4" xfId="21188"/>
    <cellStyle name="Comma 3 5 14 5" xfId="21189"/>
    <cellStyle name="Comma 3 5 14 6" xfId="21190"/>
    <cellStyle name="Comma 3 5 14 7" xfId="21191"/>
    <cellStyle name="Comma 3 5 14 8" xfId="21192"/>
    <cellStyle name="Comma 3 5 14 8 2" xfId="21193"/>
    <cellStyle name="Comma 3 5 14 9" xfId="21194"/>
    <cellStyle name="Comma 3 5 15" xfId="21195"/>
    <cellStyle name="Comma 3 5 15 10" xfId="21196"/>
    <cellStyle name="Comma 3 5 15 2" xfId="21197"/>
    <cellStyle name="Comma 3 5 15 3" xfId="21198"/>
    <cellStyle name="Comma 3 5 15 4" xfId="21199"/>
    <cellStyle name="Comma 3 5 15 5" xfId="21200"/>
    <cellStyle name="Comma 3 5 15 6" xfId="21201"/>
    <cellStyle name="Comma 3 5 15 7" xfId="21202"/>
    <cellStyle name="Comma 3 5 15 8" xfId="21203"/>
    <cellStyle name="Comma 3 5 15 8 2" xfId="21204"/>
    <cellStyle name="Comma 3 5 15 9" xfId="21205"/>
    <cellStyle name="Comma 3 5 16" xfId="21206"/>
    <cellStyle name="Comma 3 5 16 10" xfId="21207"/>
    <cellStyle name="Comma 3 5 16 2" xfId="21208"/>
    <cellStyle name="Comma 3 5 16 3" xfId="21209"/>
    <cellStyle name="Comma 3 5 16 4" xfId="21210"/>
    <cellStyle name="Comma 3 5 16 5" xfId="21211"/>
    <cellStyle name="Comma 3 5 16 6" xfId="21212"/>
    <cellStyle name="Comma 3 5 16 7" xfId="21213"/>
    <cellStyle name="Comma 3 5 16 8" xfId="21214"/>
    <cellStyle name="Comma 3 5 16 8 2" xfId="21215"/>
    <cellStyle name="Comma 3 5 16 9" xfId="21216"/>
    <cellStyle name="Comma 3 5 17" xfId="21217"/>
    <cellStyle name="Comma 3 5 18" xfId="21218"/>
    <cellStyle name="Comma 3 5 19" xfId="21219"/>
    <cellStyle name="Comma 3 5 19 2" xfId="21220"/>
    <cellStyle name="Comma 3 5 2" xfId="3623"/>
    <cellStyle name="Comma 3 5 2 10" xfId="21221"/>
    <cellStyle name="Comma 3 5 2 10 2" xfId="21222"/>
    <cellStyle name="Comma 3 5 2 10 3" xfId="21223"/>
    <cellStyle name="Comma 3 5 2 10 4" xfId="21224"/>
    <cellStyle name="Comma 3 5 2 10 5" xfId="21225"/>
    <cellStyle name="Comma 3 5 2 10 6" xfId="21226"/>
    <cellStyle name="Comma 3 5 2 10 7" xfId="21227"/>
    <cellStyle name="Comma 3 5 2 10 8" xfId="21228"/>
    <cellStyle name="Comma 3 5 2 11" xfId="21229"/>
    <cellStyle name="Comma 3 5 2 11 2" xfId="21230"/>
    <cellStyle name="Comma 3 5 2 11 3" xfId="21231"/>
    <cellStyle name="Comma 3 5 2 11 4" xfId="21232"/>
    <cellStyle name="Comma 3 5 2 11 5" xfId="21233"/>
    <cellStyle name="Comma 3 5 2 11 6" xfId="21234"/>
    <cellStyle name="Comma 3 5 2 11 7" xfId="21235"/>
    <cellStyle name="Comma 3 5 2 11 8" xfId="21236"/>
    <cellStyle name="Comma 3 5 2 12" xfId="21237"/>
    <cellStyle name="Comma 3 5 2 12 2" xfId="21238"/>
    <cellStyle name="Comma 3 5 2 12 3" xfId="21239"/>
    <cellStyle name="Comma 3 5 2 12 4" xfId="21240"/>
    <cellStyle name="Comma 3 5 2 12 5" xfId="21241"/>
    <cellStyle name="Comma 3 5 2 12 6" xfId="21242"/>
    <cellStyle name="Comma 3 5 2 12 7" xfId="21243"/>
    <cellStyle name="Comma 3 5 2 12 8" xfId="21244"/>
    <cellStyle name="Comma 3 5 2 13" xfId="21245"/>
    <cellStyle name="Comma 3 5 2 13 10" xfId="21246"/>
    <cellStyle name="Comma 3 5 2 13 2" xfId="21247"/>
    <cellStyle name="Comma 3 5 2 13 3" xfId="21248"/>
    <cellStyle name="Comma 3 5 2 13 4" xfId="21249"/>
    <cellStyle name="Comma 3 5 2 13 5" xfId="21250"/>
    <cellStyle name="Comma 3 5 2 13 6" xfId="21251"/>
    <cellStyle name="Comma 3 5 2 13 7" xfId="21252"/>
    <cellStyle name="Comma 3 5 2 13 8" xfId="21253"/>
    <cellStyle name="Comma 3 5 2 13 8 2" xfId="21254"/>
    <cellStyle name="Comma 3 5 2 13 9" xfId="21255"/>
    <cellStyle name="Comma 3 5 2 14" xfId="21256"/>
    <cellStyle name="Comma 3 5 2 14 10" xfId="21257"/>
    <cellStyle name="Comma 3 5 2 14 2" xfId="21258"/>
    <cellStyle name="Comma 3 5 2 14 3" xfId="21259"/>
    <cellStyle name="Comma 3 5 2 14 4" xfId="21260"/>
    <cellStyle name="Comma 3 5 2 14 5" xfId="21261"/>
    <cellStyle name="Comma 3 5 2 14 6" xfId="21262"/>
    <cellStyle name="Comma 3 5 2 14 7" xfId="21263"/>
    <cellStyle name="Comma 3 5 2 14 8" xfId="21264"/>
    <cellStyle name="Comma 3 5 2 14 8 2" xfId="21265"/>
    <cellStyle name="Comma 3 5 2 14 9" xfId="21266"/>
    <cellStyle name="Comma 3 5 2 15" xfId="21267"/>
    <cellStyle name="Comma 3 5 2 15 10" xfId="21268"/>
    <cellStyle name="Comma 3 5 2 15 2" xfId="21269"/>
    <cellStyle name="Comma 3 5 2 15 3" xfId="21270"/>
    <cellStyle name="Comma 3 5 2 15 4" xfId="21271"/>
    <cellStyle name="Comma 3 5 2 15 5" xfId="21272"/>
    <cellStyle name="Comma 3 5 2 15 6" xfId="21273"/>
    <cellStyle name="Comma 3 5 2 15 7" xfId="21274"/>
    <cellStyle name="Comma 3 5 2 15 8" xfId="21275"/>
    <cellStyle name="Comma 3 5 2 15 8 2" xfId="21276"/>
    <cellStyle name="Comma 3 5 2 15 9" xfId="21277"/>
    <cellStyle name="Comma 3 5 2 16" xfId="21278"/>
    <cellStyle name="Comma 3 5 2 16 10" xfId="21279"/>
    <cellStyle name="Comma 3 5 2 16 2" xfId="21280"/>
    <cellStyle name="Comma 3 5 2 16 3" xfId="21281"/>
    <cellStyle name="Comma 3 5 2 16 4" xfId="21282"/>
    <cellStyle name="Comma 3 5 2 16 5" xfId="21283"/>
    <cellStyle name="Comma 3 5 2 16 6" xfId="21284"/>
    <cellStyle name="Comma 3 5 2 16 7" xfId="21285"/>
    <cellStyle name="Comma 3 5 2 16 8" xfId="21286"/>
    <cellStyle name="Comma 3 5 2 16 8 2" xfId="21287"/>
    <cellStyle name="Comma 3 5 2 16 9" xfId="21288"/>
    <cellStyle name="Comma 3 5 2 17" xfId="21289"/>
    <cellStyle name="Comma 3 5 2 18" xfId="21290"/>
    <cellStyle name="Comma 3 5 2 19" xfId="21291"/>
    <cellStyle name="Comma 3 5 2 19 2" xfId="21292"/>
    <cellStyle name="Comma 3 5 2 2" xfId="21293"/>
    <cellStyle name="Comma 3 5 2 2 10" xfId="21294"/>
    <cellStyle name="Comma 3 5 2 2 10 2" xfId="21295"/>
    <cellStyle name="Comma 3 5 2 2 11" xfId="21296"/>
    <cellStyle name="Comma 3 5 2 2 11 2" xfId="21297"/>
    <cellStyle name="Comma 3 5 2 2 12" xfId="21298"/>
    <cellStyle name="Comma 3 5 2 2 12 2" xfId="21299"/>
    <cellStyle name="Comma 3 5 2 2 13" xfId="21300"/>
    <cellStyle name="Comma 3 5 2 2 13 2" xfId="21301"/>
    <cellStyle name="Comma 3 5 2 2 14" xfId="21302"/>
    <cellStyle name="Comma 3 5 2 2 15" xfId="21303"/>
    <cellStyle name="Comma 3 5 2 2 15 2" xfId="21304"/>
    <cellStyle name="Comma 3 5 2 2 2" xfId="21305"/>
    <cellStyle name="Comma 3 5 2 2 2 2" xfId="21306"/>
    <cellStyle name="Comma 3 5 2 2 2 2 2" xfId="21307"/>
    <cellStyle name="Comma 3 5 2 2 2 2 2 2" xfId="21308"/>
    <cellStyle name="Comma 3 5 2 2 2 2 2 2 2" xfId="21309"/>
    <cellStyle name="Comma 3 5 2 2 2 2 2 2 2 2" xfId="21310"/>
    <cellStyle name="Comma 3 5 2 2 2 2 2 3" xfId="21311"/>
    <cellStyle name="Comma 3 5 2 2 2 2 3" xfId="21312"/>
    <cellStyle name="Comma 3 5 2 2 2 2 3 2" xfId="21313"/>
    <cellStyle name="Comma 3 5 2 2 2 3" xfId="21314"/>
    <cellStyle name="Comma 3 5 2 2 2 4" xfId="21315"/>
    <cellStyle name="Comma 3 5 2 2 2 5" xfId="21316"/>
    <cellStyle name="Comma 3 5 2 2 2 6" xfId="21317"/>
    <cellStyle name="Comma 3 5 2 2 2 6 2" xfId="21318"/>
    <cellStyle name="Comma 3 5 2 2 2 6 2 2" xfId="21319"/>
    <cellStyle name="Comma 3 5 2 2 2 7" xfId="21320"/>
    <cellStyle name="Comma 3 5 2 2 2 8" xfId="21321"/>
    <cellStyle name="Comma 3 5 2 2 3" xfId="21322"/>
    <cellStyle name="Comma 3 5 2 2 3 2" xfId="21323"/>
    <cellStyle name="Comma 3 5 2 2 3 3" xfId="21324"/>
    <cellStyle name="Comma 3 5 2 2 3 4" xfId="21325"/>
    <cellStyle name="Comma 3 5 2 2 3 5" xfId="21326"/>
    <cellStyle name="Comma 3 5 2 2 3 6" xfId="21327"/>
    <cellStyle name="Comma 3 5 2 2 3 7" xfId="21328"/>
    <cellStyle name="Comma 3 5 2 2 3 8" xfId="21329"/>
    <cellStyle name="Comma 3 5 2 2 4" xfId="21330"/>
    <cellStyle name="Comma 3 5 2 2 4 2" xfId="21331"/>
    <cellStyle name="Comma 3 5 2 2 4 3" xfId="21332"/>
    <cellStyle name="Comma 3 5 2 2 4 4" xfId="21333"/>
    <cellStyle name="Comma 3 5 2 2 4 5" xfId="21334"/>
    <cellStyle name="Comma 3 5 2 2 4 6" xfId="21335"/>
    <cellStyle name="Comma 3 5 2 2 4 7" xfId="21336"/>
    <cellStyle name="Comma 3 5 2 2 4 8" xfId="21337"/>
    <cellStyle name="Comma 3 5 2 2 5" xfId="21338"/>
    <cellStyle name="Comma 3 5 2 2 5 2" xfId="21339"/>
    <cellStyle name="Comma 3 5 2 2 5 3" xfId="21340"/>
    <cellStyle name="Comma 3 5 2 2 5 4" xfId="21341"/>
    <cellStyle name="Comma 3 5 2 2 5 5" xfId="21342"/>
    <cellStyle name="Comma 3 5 2 2 5 6" xfId="21343"/>
    <cellStyle name="Comma 3 5 2 2 5 7" xfId="21344"/>
    <cellStyle name="Comma 3 5 2 2 5 8" xfId="21345"/>
    <cellStyle name="Comma 3 5 2 2 6" xfId="21346"/>
    <cellStyle name="Comma 3 5 2 2 6 2" xfId="21347"/>
    <cellStyle name="Comma 3 5 2 2 6 2 2" xfId="21348"/>
    <cellStyle name="Comma 3 5 2 2 6 3" xfId="21349"/>
    <cellStyle name="Comma 3 5 2 2 6 4" xfId="21350"/>
    <cellStyle name="Comma 3 5 2 2 6 5" xfId="21351"/>
    <cellStyle name="Comma 3 5 2 2 6 6" xfId="21352"/>
    <cellStyle name="Comma 3 5 2 2 6 7" xfId="21353"/>
    <cellStyle name="Comma 3 5 2 2 6 8" xfId="21354"/>
    <cellStyle name="Comma 3 5 2 2 7" xfId="21355"/>
    <cellStyle name="Comma 3 5 2 2 8" xfId="21356"/>
    <cellStyle name="Comma 3 5 2 2 9" xfId="21357"/>
    <cellStyle name="Comma 3 5 2 2 9 2" xfId="21358"/>
    <cellStyle name="Comma 3 5 2 20" xfId="21359"/>
    <cellStyle name="Comma 3 5 2 20 2" xfId="21360"/>
    <cellStyle name="Comma 3 5 2 21" xfId="21361"/>
    <cellStyle name="Comma 3 5 2 21 2" xfId="21362"/>
    <cellStyle name="Comma 3 5 2 22" xfId="21363"/>
    <cellStyle name="Comma 3 5 2 22 2" xfId="21364"/>
    <cellStyle name="Comma 3 5 2 22 2 2" xfId="21365"/>
    <cellStyle name="Comma 3 5 2 23" xfId="21366"/>
    <cellStyle name="Comma 3 5 2 24" xfId="21367"/>
    <cellStyle name="Comma 3 5 2 25" xfId="21368"/>
    <cellStyle name="Comma 3 5 2 26" xfId="21369"/>
    <cellStyle name="Comma 3 5 2 27" xfId="21370"/>
    <cellStyle name="Comma 3 5 2 28" xfId="21371"/>
    <cellStyle name="Comma 3 5 2 29" xfId="21372"/>
    <cellStyle name="Comma 3 5 2 3" xfId="21373"/>
    <cellStyle name="Comma 3 5 2 3 2" xfId="21374"/>
    <cellStyle name="Comma 3 5 2 3 3" xfId="21375"/>
    <cellStyle name="Comma 3 5 2 3 4" xfId="21376"/>
    <cellStyle name="Comma 3 5 2 3 5" xfId="21377"/>
    <cellStyle name="Comma 3 5 2 3 6" xfId="21378"/>
    <cellStyle name="Comma 3 5 2 3 7" xfId="21379"/>
    <cellStyle name="Comma 3 5 2 3 8" xfId="21380"/>
    <cellStyle name="Comma 3 5 2 30" xfId="21381"/>
    <cellStyle name="Comma 3 5 2 31" xfId="21382"/>
    <cellStyle name="Comma 3 5 2 31 2" xfId="21383"/>
    <cellStyle name="Comma 3 5 2 32" xfId="21384"/>
    <cellStyle name="Comma 3 5 2 32 2" xfId="21385"/>
    <cellStyle name="Comma 3 5 2 33" xfId="21386"/>
    <cellStyle name="Comma 3 5 2 33 2" xfId="21387"/>
    <cellStyle name="Comma 3 5 2 34" xfId="21388"/>
    <cellStyle name="Comma 3 5 2 34 2" xfId="21389"/>
    <cellStyle name="Comma 3 5 2 35" xfId="21390"/>
    <cellStyle name="Comma 3 5 2 35 2" xfId="21391"/>
    <cellStyle name="Comma 3 5 2 36" xfId="21392"/>
    <cellStyle name="Comma 3 5 2 36 2" xfId="21393"/>
    <cellStyle name="Comma 3 5 2 37" xfId="21394"/>
    <cellStyle name="Comma 3 5 2 37 2" xfId="21395"/>
    <cellStyle name="Comma 3 5 2 4" xfId="21396"/>
    <cellStyle name="Comma 3 5 2 4 2" xfId="21397"/>
    <cellStyle name="Comma 3 5 2 4 3" xfId="21398"/>
    <cellStyle name="Comma 3 5 2 4 4" xfId="21399"/>
    <cellStyle name="Comma 3 5 2 4 5" xfId="21400"/>
    <cellStyle name="Comma 3 5 2 4 6" xfId="21401"/>
    <cellStyle name="Comma 3 5 2 4 7" xfId="21402"/>
    <cellStyle name="Comma 3 5 2 4 8" xfId="21403"/>
    <cellStyle name="Comma 3 5 2 5" xfId="21404"/>
    <cellStyle name="Comma 3 5 2 5 2" xfId="21405"/>
    <cellStyle name="Comma 3 5 2 5 3" xfId="21406"/>
    <cellStyle name="Comma 3 5 2 5 4" xfId="21407"/>
    <cellStyle name="Comma 3 5 2 5 5" xfId="21408"/>
    <cellStyle name="Comma 3 5 2 5 6" xfId="21409"/>
    <cellStyle name="Comma 3 5 2 5 7" xfId="21410"/>
    <cellStyle name="Comma 3 5 2 5 8" xfId="21411"/>
    <cellStyle name="Comma 3 5 2 6" xfId="21412"/>
    <cellStyle name="Comma 3 5 2 6 2" xfId="21413"/>
    <cellStyle name="Comma 3 5 2 6 3" xfId="21414"/>
    <cellStyle name="Comma 3 5 2 6 4" xfId="21415"/>
    <cellStyle name="Comma 3 5 2 6 5" xfId="21416"/>
    <cellStyle name="Comma 3 5 2 6 6" xfId="21417"/>
    <cellStyle name="Comma 3 5 2 6 7" xfId="21418"/>
    <cellStyle name="Comma 3 5 2 6 8" xfId="21419"/>
    <cellStyle name="Comma 3 5 2 7" xfId="21420"/>
    <cellStyle name="Comma 3 5 2 7 2" xfId="21421"/>
    <cellStyle name="Comma 3 5 2 7 3" xfId="21422"/>
    <cellStyle name="Comma 3 5 2 7 4" xfId="21423"/>
    <cellStyle name="Comma 3 5 2 7 5" xfId="21424"/>
    <cellStyle name="Comma 3 5 2 7 6" xfId="21425"/>
    <cellStyle name="Comma 3 5 2 7 7" xfId="21426"/>
    <cellStyle name="Comma 3 5 2 7 8" xfId="21427"/>
    <cellStyle name="Comma 3 5 2 8" xfId="21428"/>
    <cellStyle name="Comma 3 5 2 8 2" xfId="21429"/>
    <cellStyle name="Comma 3 5 2 8 3" xfId="21430"/>
    <cellStyle name="Comma 3 5 2 8 4" xfId="21431"/>
    <cellStyle name="Comma 3 5 2 8 5" xfId="21432"/>
    <cellStyle name="Comma 3 5 2 8 6" xfId="21433"/>
    <cellStyle name="Comma 3 5 2 8 7" xfId="21434"/>
    <cellStyle name="Comma 3 5 2 8 8" xfId="21435"/>
    <cellStyle name="Comma 3 5 2 9" xfId="21436"/>
    <cellStyle name="Comma 3 5 2 9 2" xfId="21437"/>
    <cellStyle name="Comma 3 5 2 9 3" xfId="21438"/>
    <cellStyle name="Comma 3 5 2 9 4" xfId="21439"/>
    <cellStyle name="Comma 3 5 2 9 5" xfId="21440"/>
    <cellStyle name="Comma 3 5 2 9 6" xfId="21441"/>
    <cellStyle name="Comma 3 5 2 9 7" xfId="21442"/>
    <cellStyle name="Comma 3 5 2 9 8" xfId="21443"/>
    <cellStyle name="Comma 3 5 20" xfId="21444"/>
    <cellStyle name="Comma 3 5 20 2" xfId="21445"/>
    <cellStyle name="Comma 3 5 21" xfId="21446"/>
    <cellStyle name="Comma 3 5 21 2" xfId="21447"/>
    <cellStyle name="Comma 3 5 22" xfId="21448"/>
    <cellStyle name="Comma 3 5 22 2" xfId="21449"/>
    <cellStyle name="Comma 3 5 23" xfId="21450"/>
    <cellStyle name="Comma 3 5 23 2" xfId="21451"/>
    <cellStyle name="Comma 3 5 24" xfId="21452"/>
    <cellStyle name="Comma 3 5 25" xfId="21453"/>
    <cellStyle name="Comma 3 5 26" xfId="21454"/>
    <cellStyle name="Comma 3 5 27" xfId="21455"/>
    <cellStyle name="Comma 3 5 28" xfId="21456"/>
    <cellStyle name="Comma 3 5 29" xfId="21457"/>
    <cellStyle name="Comma 3 5 3" xfId="3624"/>
    <cellStyle name="Comma 3 5 3 10" xfId="21458"/>
    <cellStyle name="Comma 3 5 3 10 2" xfId="21459"/>
    <cellStyle name="Comma 3 5 3 11" xfId="21460"/>
    <cellStyle name="Comma 3 5 3 12" xfId="21461"/>
    <cellStyle name="Comma 3 5 3 13" xfId="21462"/>
    <cellStyle name="Comma 3 5 3 13 2" xfId="21463"/>
    <cellStyle name="Comma 3 5 3 14" xfId="21464"/>
    <cellStyle name="Comma 3 5 3 2" xfId="21465"/>
    <cellStyle name="Comma 3 5 3 2 10" xfId="21466"/>
    <cellStyle name="Comma 3 5 3 2 11" xfId="21467"/>
    <cellStyle name="Comma 3 5 3 2 2" xfId="21468"/>
    <cellStyle name="Comma 3 5 3 2 2 2" xfId="21469"/>
    <cellStyle name="Comma 3 5 3 2 2 2 2" xfId="21470"/>
    <cellStyle name="Comma 3 5 3 2 2 3" xfId="21471"/>
    <cellStyle name="Comma 3 5 3 2 3" xfId="21472"/>
    <cellStyle name="Comma 3 5 3 2 4" xfId="21473"/>
    <cellStyle name="Comma 3 5 3 2 5" xfId="21474"/>
    <cellStyle name="Comma 3 5 3 2 6" xfId="21475"/>
    <cellStyle name="Comma 3 5 3 2 6 2" xfId="21476"/>
    <cellStyle name="Comma 3 5 3 2 7" xfId="21477"/>
    <cellStyle name="Comma 3 5 3 2 8" xfId="21478"/>
    <cellStyle name="Comma 3 5 3 2 8 2" xfId="21479"/>
    <cellStyle name="Comma 3 5 3 2 9" xfId="21480"/>
    <cellStyle name="Comma 3 5 3 3" xfId="21481"/>
    <cellStyle name="Comma 3 5 3 3 2" xfId="21482"/>
    <cellStyle name="Comma 3 5 3 3 3" xfId="21483"/>
    <cellStyle name="Comma 3 5 3 3 4" xfId="21484"/>
    <cellStyle name="Comma 3 5 3 3 5" xfId="21485"/>
    <cellStyle name="Comma 3 5 3 3 6" xfId="21486"/>
    <cellStyle name="Comma 3 5 3 3 7" xfId="21487"/>
    <cellStyle name="Comma 3 5 3 3 8" xfId="21488"/>
    <cellStyle name="Comma 3 5 3 4" xfId="21489"/>
    <cellStyle name="Comma 3 5 3 4 2" xfId="21490"/>
    <cellStyle name="Comma 3 5 3 4 3" xfId="21491"/>
    <cellStyle name="Comma 3 5 3 4 4" xfId="21492"/>
    <cellStyle name="Comma 3 5 3 4 5" xfId="21493"/>
    <cellStyle name="Comma 3 5 3 4 6" xfId="21494"/>
    <cellStyle name="Comma 3 5 3 4 7" xfId="21495"/>
    <cellStyle name="Comma 3 5 3 4 8" xfId="21496"/>
    <cellStyle name="Comma 3 5 3 5" xfId="21497"/>
    <cellStyle name="Comma 3 5 3 5 2" xfId="21498"/>
    <cellStyle name="Comma 3 5 3 5 3" xfId="21499"/>
    <cellStyle name="Comma 3 5 3 5 4" xfId="21500"/>
    <cellStyle name="Comma 3 5 3 5 5" xfId="21501"/>
    <cellStyle name="Comma 3 5 3 5 6" xfId="21502"/>
    <cellStyle name="Comma 3 5 3 5 7" xfId="21503"/>
    <cellStyle name="Comma 3 5 3 5 8" xfId="21504"/>
    <cellStyle name="Comma 3 5 3 6" xfId="21505"/>
    <cellStyle name="Comma 3 5 3 6 2" xfId="21506"/>
    <cellStyle name="Comma 3 5 3 6 3" xfId="21507"/>
    <cellStyle name="Comma 3 5 3 6 4" xfId="21508"/>
    <cellStyle name="Comma 3 5 3 6 5" xfId="21509"/>
    <cellStyle name="Comma 3 5 3 6 6" xfId="21510"/>
    <cellStyle name="Comma 3 5 3 6 7" xfId="21511"/>
    <cellStyle name="Comma 3 5 3 6 8" xfId="21512"/>
    <cellStyle name="Comma 3 5 3 7" xfId="21513"/>
    <cellStyle name="Comma 3 5 3 8" xfId="21514"/>
    <cellStyle name="Comma 3 5 3 9" xfId="21515"/>
    <cellStyle name="Comma 3 5 30" xfId="21516"/>
    <cellStyle name="Comma 3 5 31" xfId="21517"/>
    <cellStyle name="Comma 3 5 32" xfId="21518"/>
    <cellStyle name="Comma 3 5 33" xfId="21519"/>
    <cellStyle name="Comma 3 5 34" xfId="21520"/>
    <cellStyle name="Comma 3 5 35" xfId="21521"/>
    <cellStyle name="Comma 3 5 36" xfId="21522"/>
    <cellStyle name="Comma 3 5 37" xfId="21523"/>
    <cellStyle name="Comma 3 5 38" xfId="21524"/>
    <cellStyle name="Comma 3 5 39" xfId="21525"/>
    <cellStyle name="Comma 3 5 4" xfId="3625"/>
    <cellStyle name="Comma 3 5 4 2" xfId="21526"/>
    <cellStyle name="Comma 3 5 4 3" xfId="21527"/>
    <cellStyle name="Comma 3 5 4 4" xfId="21528"/>
    <cellStyle name="Comma 3 5 4 5" xfId="21529"/>
    <cellStyle name="Comma 3 5 4 6" xfId="21530"/>
    <cellStyle name="Comma 3 5 4 7" xfId="21531"/>
    <cellStyle name="Comma 3 5 4 8" xfId="21532"/>
    <cellStyle name="Comma 3 5 40" xfId="21533"/>
    <cellStyle name="Comma 3 5 41" xfId="21534"/>
    <cellStyle name="Comma 3 5 42" xfId="21535"/>
    <cellStyle name="Comma 3 5 43" xfId="21536"/>
    <cellStyle name="Comma 3 5 44" xfId="21537"/>
    <cellStyle name="Comma 3 5 44 2" xfId="21538"/>
    <cellStyle name="Comma 3 5 45" xfId="21539"/>
    <cellStyle name="Comma 3 5 46" xfId="21540"/>
    <cellStyle name="Comma 3 5 47" xfId="21541"/>
    <cellStyle name="Comma 3 5 48" xfId="21542"/>
    <cellStyle name="Comma 3 5 49" xfId="21543"/>
    <cellStyle name="Comma 3 5 5" xfId="21544"/>
    <cellStyle name="Comma 3 5 5 2" xfId="21545"/>
    <cellStyle name="Comma 3 5 5 3" xfId="21546"/>
    <cellStyle name="Comma 3 5 5 4" xfId="21547"/>
    <cellStyle name="Comma 3 5 5 5" xfId="21548"/>
    <cellStyle name="Comma 3 5 5 6" xfId="21549"/>
    <cellStyle name="Comma 3 5 5 7" xfId="21550"/>
    <cellStyle name="Comma 3 5 5 8" xfId="21551"/>
    <cellStyle name="Comma 3 5 50" xfId="21552"/>
    <cellStyle name="Comma 3 5 6" xfId="21553"/>
    <cellStyle name="Comma 3 5 6 2" xfId="21554"/>
    <cellStyle name="Comma 3 5 6 3" xfId="21555"/>
    <cellStyle name="Comma 3 5 6 4" xfId="21556"/>
    <cellStyle name="Comma 3 5 6 5" xfId="21557"/>
    <cellStyle name="Comma 3 5 6 6" xfId="21558"/>
    <cellStyle name="Comma 3 5 6 7" xfId="21559"/>
    <cellStyle name="Comma 3 5 6 8" xfId="21560"/>
    <cellStyle name="Comma 3 5 7" xfId="21561"/>
    <cellStyle name="Comma 3 5 7 2" xfId="21562"/>
    <cellStyle name="Comma 3 5 7 3" xfId="21563"/>
    <cellStyle name="Comma 3 5 7 4" xfId="21564"/>
    <cellStyle name="Comma 3 5 7 5" xfId="21565"/>
    <cellStyle name="Comma 3 5 7 6" xfId="21566"/>
    <cellStyle name="Comma 3 5 7 7" xfId="21567"/>
    <cellStyle name="Comma 3 5 7 8" xfId="21568"/>
    <cellStyle name="Comma 3 5 8" xfId="21569"/>
    <cellStyle name="Comma 3 5 8 2" xfId="21570"/>
    <cellStyle name="Comma 3 5 8 3" xfId="21571"/>
    <cellStyle name="Comma 3 5 8 4" xfId="21572"/>
    <cellStyle name="Comma 3 5 8 5" xfId="21573"/>
    <cellStyle name="Comma 3 5 8 6" xfId="21574"/>
    <cellStyle name="Comma 3 5 8 7" xfId="21575"/>
    <cellStyle name="Comma 3 5 8 8" xfId="21576"/>
    <cellStyle name="Comma 3 5 9" xfId="21577"/>
    <cellStyle name="Comma 3 5 9 2" xfId="21578"/>
    <cellStyle name="Comma 3 5 9 3" xfId="21579"/>
    <cellStyle name="Comma 3 5 9 4" xfId="21580"/>
    <cellStyle name="Comma 3 5 9 5" xfId="21581"/>
    <cellStyle name="Comma 3 5 9 6" xfId="21582"/>
    <cellStyle name="Comma 3 5 9 7" xfId="21583"/>
    <cellStyle name="Comma 3 5 9 8" xfId="21584"/>
    <cellStyle name="Comma 3 50" xfId="21585"/>
    <cellStyle name="Comma 3 51" xfId="21586"/>
    <cellStyle name="Comma 3 52" xfId="21587"/>
    <cellStyle name="Comma 3 53" xfId="21588"/>
    <cellStyle name="Comma 3 54" xfId="21589"/>
    <cellStyle name="Comma 3 55" xfId="21590"/>
    <cellStyle name="Comma 3 56" xfId="21591"/>
    <cellStyle name="Comma 3 57" xfId="21592"/>
    <cellStyle name="Comma 3 58" xfId="21593"/>
    <cellStyle name="Comma 3 59" xfId="21594"/>
    <cellStyle name="Comma 3 6" xfId="82"/>
    <cellStyle name="Comma 3 6 10" xfId="21595"/>
    <cellStyle name="Comma 3 6 10 2" xfId="21596"/>
    <cellStyle name="Comma 3 6 10 3" xfId="21597"/>
    <cellStyle name="Comma 3 6 10 4" xfId="21598"/>
    <cellStyle name="Comma 3 6 10 5" xfId="21599"/>
    <cellStyle name="Comma 3 6 10 6" xfId="21600"/>
    <cellStyle name="Comma 3 6 10 7" xfId="21601"/>
    <cellStyle name="Comma 3 6 10 8" xfId="21602"/>
    <cellStyle name="Comma 3 6 11" xfId="21603"/>
    <cellStyle name="Comma 3 6 11 2" xfId="21604"/>
    <cellStyle name="Comma 3 6 11 3" xfId="21605"/>
    <cellStyle name="Comma 3 6 11 4" xfId="21606"/>
    <cellStyle name="Comma 3 6 11 5" xfId="21607"/>
    <cellStyle name="Comma 3 6 11 6" xfId="21608"/>
    <cellStyle name="Comma 3 6 11 7" xfId="21609"/>
    <cellStyle name="Comma 3 6 11 8" xfId="21610"/>
    <cellStyle name="Comma 3 6 12" xfId="21611"/>
    <cellStyle name="Comma 3 6 12 2" xfId="21612"/>
    <cellStyle name="Comma 3 6 12 3" xfId="21613"/>
    <cellStyle name="Comma 3 6 12 4" xfId="21614"/>
    <cellStyle name="Comma 3 6 12 5" xfId="21615"/>
    <cellStyle name="Comma 3 6 12 6" xfId="21616"/>
    <cellStyle name="Comma 3 6 12 7" xfId="21617"/>
    <cellStyle name="Comma 3 6 12 8" xfId="21618"/>
    <cellStyle name="Comma 3 6 13" xfId="21619"/>
    <cellStyle name="Comma 3 6 13 10" xfId="21620"/>
    <cellStyle name="Comma 3 6 13 11" xfId="21621"/>
    <cellStyle name="Comma 3 6 13 2" xfId="21622"/>
    <cellStyle name="Comma 3 6 13 2 2" xfId="21623"/>
    <cellStyle name="Comma 3 6 13 2 2 2" xfId="21624"/>
    <cellStyle name="Comma 3 6 13 2 3" xfId="21625"/>
    <cellStyle name="Comma 3 6 13 3" xfId="21626"/>
    <cellStyle name="Comma 3 6 13 4" xfId="21627"/>
    <cellStyle name="Comma 3 6 13 5" xfId="21628"/>
    <cellStyle name="Comma 3 6 13 6" xfId="21629"/>
    <cellStyle name="Comma 3 6 13 6 2" xfId="21630"/>
    <cellStyle name="Comma 3 6 13 7" xfId="21631"/>
    <cellStyle name="Comma 3 6 13 8" xfId="21632"/>
    <cellStyle name="Comma 3 6 13 8 2" xfId="21633"/>
    <cellStyle name="Comma 3 6 13 9" xfId="21634"/>
    <cellStyle name="Comma 3 6 14" xfId="21635"/>
    <cellStyle name="Comma 3 6 14 10" xfId="21636"/>
    <cellStyle name="Comma 3 6 14 2" xfId="21637"/>
    <cellStyle name="Comma 3 6 14 3" xfId="21638"/>
    <cellStyle name="Comma 3 6 14 4" xfId="21639"/>
    <cellStyle name="Comma 3 6 14 5" xfId="21640"/>
    <cellStyle name="Comma 3 6 14 6" xfId="21641"/>
    <cellStyle name="Comma 3 6 14 7" xfId="21642"/>
    <cellStyle name="Comma 3 6 14 8" xfId="21643"/>
    <cellStyle name="Comma 3 6 14 8 2" xfId="21644"/>
    <cellStyle name="Comma 3 6 14 9" xfId="21645"/>
    <cellStyle name="Comma 3 6 15" xfId="21646"/>
    <cellStyle name="Comma 3 6 15 10" xfId="21647"/>
    <cellStyle name="Comma 3 6 15 2" xfId="21648"/>
    <cellStyle name="Comma 3 6 15 3" xfId="21649"/>
    <cellStyle name="Comma 3 6 15 4" xfId="21650"/>
    <cellStyle name="Comma 3 6 15 5" xfId="21651"/>
    <cellStyle name="Comma 3 6 15 6" xfId="21652"/>
    <cellStyle name="Comma 3 6 15 7" xfId="21653"/>
    <cellStyle name="Comma 3 6 15 8" xfId="21654"/>
    <cellStyle name="Comma 3 6 15 8 2" xfId="21655"/>
    <cellStyle name="Comma 3 6 15 9" xfId="21656"/>
    <cellStyle name="Comma 3 6 16" xfId="21657"/>
    <cellStyle name="Comma 3 6 16 10" xfId="21658"/>
    <cellStyle name="Comma 3 6 16 2" xfId="21659"/>
    <cellStyle name="Comma 3 6 16 3" xfId="21660"/>
    <cellStyle name="Comma 3 6 16 4" xfId="21661"/>
    <cellStyle name="Comma 3 6 16 5" xfId="21662"/>
    <cellStyle name="Comma 3 6 16 6" xfId="21663"/>
    <cellStyle name="Comma 3 6 16 7" xfId="21664"/>
    <cellStyle name="Comma 3 6 16 8" xfId="21665"/>
    <cellStyle name="Comma 3 6 16 8 2" xfId="21666"/>
    <cellStyle name="Comma 3 6 16 9" xfId="21667"/>
    <cellStyle name="Comma 3 6 17" xfId="21668"/>
    <cellStyle name="Comma 3 6 18" xfId="21669"/>
    <cellStyle name="Comma 3 6 19" xfId="21670"/>
    <cellStyle name="Comma 3 6 19 2" xfId="21671"/>
    <cellStyle name="Comma 3 6 2" xfId="3626"/>
    <cellStyle name="Comma 3 6 2 10" xfId="21672"/>
    <cellStyle name="Comma 3 6 2 10 2" xfId="21673"/>
    <cellStyle name="Comma 3 6 2 10 3" xfId="21674"/>
    <cellStyle name="Comma 3 6 2 10 4" xfId="21675"/>
    <cellStyle name="Comma 3 6 2 10 5" xfId="21676"/>
    <cellStyle name="Comma 3 6 2 10 6" xfId="21677"/>
    <cellStyle name="Comma 3 6 2 10 7" xfId="21678"/>
    <cellStyle name="Comma 3 6 2 10 8" xfId="21679"/>
    <cellStyle name="Comma 3 6 2 11" xfId="21680"/>
    <cellStyle name="Comma 3 6 2 11 2" xfId="21681"/>
    <cellStyle name="Comma 3 6 2 11 3" xfId="21682"/>
    <cellStyle name="Comma 3 6 2 11 4" xfId="21683"/>
    <cellStyle name="Comma 3 6 2 11 5" xfId="21684"/>
    <cellStyle name="Comma 3 6 2 11 6" xfId="21685"/>
    <cellStyle name="Comma 3 6 2 11 7" xfId="21686"/>
    <cellStyle name="Comma 3 6 2 11 8" xfId="21687"/>
    <cellStyle name="Comma 3 6 2 12" xfId="21688"/>
    <cellStyle name="Comma 3 6 2 12 2" xfId="21689"/>
    <cellStyle name="Comma 3 6 2 12 3" xfId="21690"/>
    <cellStyle name="Comma 3 6 2 12 4" xfId="21691"/>
    <cellStyle name="Comma 3 6 2 12 5" xfId="21692"/>
    <cellStyle name="Comma 3 6 2 12 6" xfId="21693"/>
    <cellStyle name="Comma 3 6 2 12 7" xfId="21694"/>
    <cellStyle name="Comma 3 6 2 12 8" xfId="21695"/>
    <cellStyle name="Comma 3 6 2 13" xfId="21696"/>
    <cellStyle name="Comma 3 6 2 13 10" xfId="21697"/>
    <cellStyle name="Comma 3 6 2 13 2" xfId="21698"/>
    <cellStyle name="Comma 3 6 2 13 3" xfId="21699"/>
    <cellStyle name="Comma 3 6 2 13 4" xfId="21700"/>
    <cellStyle name="Comma 3 6 2 13 5" xfId="21701"/>
    <cellStyle name="Comma 3 6 2 13 6" xfId="21702"/>
    <cellStyle name="Comma 3 6 2 13 7" xfId="21703"/>
    <cellStyle name="Comma 3 6 2 13 8" xfId="21704"/>
    <cellStyle name="Comma 3 6 2 13 8 2" xfId="21705"/>
    <cellStyle name="Comma 3 6 2 13 9" xfId="21706"/>
    <cellStyle name="Comma 3 6 2 14" xfId="21707"/>
    <cellStyle name="Comma 3 6 2 14 10" xfId="21708"/>
    <cellStyle name="Comma 3 6 2 14 2" xfId="21709"/>
    <cellStyle name="Comma 3 6 2 14 3" xfId="21710"/>
    <cellStyle name="Comma 3 6 2 14 4" xfId="21711"/>
    <cellStyle name="Comma 3 6 2 14 5" xfId="21712"/>
    <cellStyle name="Comma 3 6 2 14 6" xfId="21713"/>
    <cellStyle name="Comma 3 6 2 14 7" xfId="21714"/>
    <cellStyle name="Comma 3 6 2 14 8" xfId="21715"/>
    <cellStyle name="Comma 3 6 2 14 8 2" xfId="21716"/>
    <cellStyle name="Comma 3 6 2 14 9" xfId="21717"/>
    <cellStyle name="Comma 3 6 2 15" xfId="21718"/>
    <cellStyle name="Comma 3 6 2 15 10" xfId="21719"/>
    <cellStyle name="Comma 3 6 2 15 2" xfId="21720"/>
    <cellStyle name="Comma 3 6 2 15 3" xfId="21721"/>
    <cellStyle name="Comma 3 6 2 15 4" xfId="21722"/>
    <cellStyle name="Comma 3 6 2 15 5" xfId="21723"/>
    <cellStyle name="Comma 3 6 2 15 6" xfId="21724"/>
    <cellStyle name="Comma 3 6 2 15 7" xfId="21725"/>
    <cellStyle name="Comma 3 6 2 15 8" xfId="21726"/>
    <cellStyle name="Comma 3 6 2 15 8 2" xfId="21727"/>
    <cellStyle name="Comma 3 6 2 15 9" xfId="21728"/>
    <cellStyle name="Comma 3 6 2 16" xfId="21729"/>
    <cellStyle name="Comma 3 6 2 16 10" xfId="21730"/>
    <cellStyle name="Comma 3 6 2 16 2" xfId="21731"/>
    <cellStyle name="Comma 3 6 2 16 3" xfId="21732"/>
    <cellStyle name="Comma 3 6 2 16 4" xfId="21733"/>
    <cellStyle name="Comma 3 6 2 16 5" xfId="21734"/>
    <cellStyle name="Comma 3 6 2 16 6" xfId="21735"/>
    <cellStyle name="Comma 3 6 2 16 7" xfId="21736"/>
    <cellStyle name="Comma 3 6 2 16 8" xfId="21737"/>
    <cellStyle name="Comma 3 6 2 16 8 2" xfId="21738"/>
    <cellStyle name="Comma 3 6 2 16 9" xfId="21739"/>
    <cellStyle name="Comma 3 6 2 17" xfId="21740"/>
    <cellStyle name="Comma 3 6 2 18" xfId="21741"/>
    <cellStyle name="Comma 3 6 2 19" xfId="21742"/>
    <cellStyle name="Comma 3 6 2 19 2" xfId="21743"/>
    <cellStyle name="Comma 3 6 2 2" xfId="21744"/>
    <cellStyle name="Comma 3 6 2 2 10" xfId="21745"/>
    <cellStyle name="Comma 3 6 2 2 10 2" xfId="21746"/>
    <cellStyle name="Comma 3 6 2 2 11" xfId="21747"/>
    <cellStyle name="Comma 3 6 2 2 11 2" xfId="21748"/>
    <cellStyle name="Comma 3 6 2 2 12" xfId="21749"/>
    <cellStyle name="Comma 3 6 2 2 12 2" xfId="21750"/>
    <cellStyle name="Comma 3 6 2 2 13" xfId="21751"/>
    <cellStyle name="Comma 3 6 2 2 13 2" xfId="21752"/>
    <cellStyle name="Comma 3 6 2 2 14" xfId="21753"/>
    <cellStyle name="Comma 3 6 2 2 15" xfId="21754"/>
    <cellStyle name="Comma 3 6 2 2 15 2" xfId="21755"/>
    <cellStyle name="Comma 3 6 2 2 2" xfId="21756"/>
    <cellStyle name="Comma 3 6 2 2 2 2" xfId="21757"/>
    <cellStyle name="Comma 3 6 2 2 2 2 2" xfId="21758"/>
    <cellStyle name="Comma 3 6 2 2 2 2 2 2" xfId="21759"/>
    <cellStyle name="Comma 3 6 2 2 2 2 2 2 2" xfId="21760"/>
    <cellStyle name="Comma 3 6 2 2 2 2 2 2 2 2" xfId="21761"/>
    <cellStyle name="Comma 3 6 2 2 2 2 2 3" xfId="21762"/>
    <cellStyle name="Comma 3 6 2 2 2 2 3" xfId="21763"/>
    <cellStyle name="Comma 3 6 2 2 2 2 3 2" xfId="21764"/>
    <cellStyle name="Comma 3 6 2 2 2 3" xfId="21765"/>
    <cellStyle name="Comma 3 6 2 2 2 4" xfId="21766"/>
    <cellStyle name="Comma 3 6 2 2 2 5" xfId="21767"/>
    <cellStyle name="Comma 3 6 2 2 2 6" xfId="21768"/>
    <cellStyle name="Comma 3 6 2 2 2 6 2" xfId="21769"/>
    <cellStyle name="Comma 3 6 2 2 2 6 2 2" xfId="21770"/>
    <cellStyle name="Comma 3 6 2 2 2 7" xfId="21771"/>
    <cellStyle name="Comma 3 6 2 2 2 8" xfId="21772"/>
    <cellStyle name="Comma 3 6 2 2 3" xfId="21773"/>
    <cellStyle name="Comma 3 6 2 2 3 2" xfId="21774"/>
    <cellStyle name="Comma 3 6 2 2 3 3" xfId="21775"/>
    <cellStyle name="Comma 3 6 2 2 3 4" xfId="21776"/>
    <cellStyle name="Comma 3 6 2 2 3 5" xfId="21777"/>
    <cellStyle name="Comma 3 6 2 2 3 6" xfId="21778"/>
    <cellStyle name="Comma 3 6 2 2 3 7" xfId="21779"/>
    <cellStyle name="Comma 3 6 2 2 3 8" xfId="21780"/>
    <cellStyle name="Comma 3 6 2 2 4" xfId="21781"/>
    <cellStyle name="Comma 3 6 2 2 4 2" xfId="21782"/>
    <cellStyle name="Comma 3 6 2 2 4 3" xfId="21783"/>
    <cellStyle name="Comma 3 6 2 2 4 4" xfId="21784"/>
    <cellStyle name="Comma 3 6 2 2 4 5" xfId="21785"/>
    <cellStyle name="Comma 3 6 2 2 4 6" xfId="21786"/>
    <cellStyle name="Comma 3 6 2 2 4 7" xfId="21787"/>
    <cellStyle name="Comma 3 6 2 2 4 8" xfId="21788"/>
    <cellStyle name="Comma 3 6 2 2 5" xfId="21789"/>
    <cellStyle name="Comma 3 6 2 2 5 2" xfId="21790"/>
    <cellStyle name="Comma 3 6 2 2 5 3" xfId="21791"/>
    <cellStyle name="Comma 3 6 2 2 5 4" xfId="21792"/>
    <cellStyle name="Comma 3 6 2 2 5 5" xfId="21793"/>
    <cellStyle name="Comma 3 6 2 2 5 6" xfId="21794"/>
    <cellStyle name="Comma 3 6 2 2 5 7" xfId="21795"/>
    <cellStyle name="Comma 3 6 2 2 5 8" xfId="21796"/>
    <cellStyle name="Comma 3 6 2 2 6" xfId="21797"/>
    <cellStyle name="Comma 3 6 2 2 6 2" xfId="21798"/>
    <cellStyle name="Comma 3 6 2 2 6 2 2" xfId="21799"/>
    <cellStyle name="Comma 3 6 2 2 6 3" xfId="21800"/>
    <cellStyle name="Comma 3 6 2 2 6 4" xfId="21801"/>
    <cellStyle name="Comma 3 6 2 2 6 5" xfId="21802"/>
    <cellStyle name="Comma 3 6 2 2 6 6" xfId="21803"/>
    <cellStyle name="Comma 3 6 2 2 6 7" xfId="21804"/>
    <cellStyle name="Comma 3 6 2 2 6 8" xfId="21805"/>
    <cellStyle name="Comma 3 6 2 2 7" xfId="21806"/>
    <cellStyle name="Comma 3 6 2 2 8" xfId="21807"/>
    <cellStyle name="Comma 3 6 2 2 9" xfId="21808"/>
    <cellStyle name="Comma 3 6 2 2 9 2" xfId="21809"/>
    <cellStyle name="Comma 3 6 2 20" xfId="21810"/>
    <cellStyle name="Comma 3 6 2 20 2" xfId="21811"/>
    <cellStyle name="Comma 3 6 2 21" xfId="21812"/>
    <cellStyle name="Comma 3 6 2 21 2" xfId="21813"/>
    <cellStyle name="Comma 3 6 2 22" xfId="21814"/>
    <cellStyle name="Comma 3 6 2 22 2" xfId="21815"/>
    <cellStyle name="Comma 3 6 2 22 2 2" xfId="21816"/>
    <cellStyle name="Comma 3 6 2 23" xfId="21817"/>
    <cellStyle name="Comma 3 6 2 24" xfId="21818"/>
    <cellStyle name="Comma 3 6 2 25" xfId="21819"/>
    <cellStyle name="Comma 3 6 2 26" xfId="21820"/>
    <cellStyle name="Comma 3 6 2 27" xfId="21821"/>
    <cellStyle name="Comma 3 6 2 28" xfId="21822"/>
    <cellStyle name="Comma 3 6 2 29" xfId="21823"/>
    <cellStyle name="Comma 3 6 2 3" xfId="21824"/>
    <cellStyle name="Comma 3 6 2 3 2" xfId="21825"/>
    <cellStyle name="Comma 3 6 2 3 3" xfId="21826"/>
    <cellStyle name="Comma 3 6 2 3 4" xfId="21827"/>
    <cellStyle name="Comma 3 6 2 3 5" xfId="21828"/>
    <cellStyle name="Comma 3 6 2 3 6" xfId="21829"/>
    <cellStyle name="Comma 3 6 2 3 7" xfId="21830"/>
    <cellStyle name="Comma 3 6 2 3 8" xfId="21831"/>
    <cellStyle name="Comma 3 6 2 30" xfId="21832"/>
    <cellStyle name="Comma 3 6 2 31" xfId="21833"/>
    <cellStyle name="Comma 3 6 2 31 2" xfId="21834"/>
    <cellStyle name="Comma 3 6 2 32" xfId="21835"/>
    <cellStyle name="Comma 3 6 2 32 2" xfId="21836"/>
    <cellStyle name="Comma 3 6 2 33" xfId="21837"/>
    <cellStyle name="Comma 3 6 2 33 2" xfId="21838"/>
    <cellStyle name="Comma 3 6 2 34" xfId="21839"/>
    <cellStyle name="Comma 3 6 2 34 2" xfId="21840"/>
    <cellStyle name="Comma 3 6 2 35" xfId="21841"/>
    <cellStyle name="Comma 3 6 2 35 2" xfId="21842"/>
    <cellStyle name="Comma 3 6 2 36" xfId="21843"/>
    <cellStyle name="Comma 3 6 2 36 2" xfId="21844"/>
    <cellStyle name="Comma 3 6 2 37" xfId="21845"/>
    <cellStyle name="Comma 3 6 2 37 2" xfId="21846"/>
    <cellStyle name="Comma 3 6 2 38" xfId="21847"/>
    <cellStyle name="Comma 3 6 2 4" xfId="21848"/>
    <cellStyle name="Comma 3 6 2 4 2" xfId="21849"/>
    <cellStyle name="Comma 3 6 2 4 3" xfId="21850"/>
    <cellStyle name="Comma 3 6 2 4 4" xfId="21851"/>
    <cellStyle name="Comma 3 6 2 4 5" xfId="21852"/>
    <cellStyle name="Comma 3 6 2 4 6" xfId="21853"/>
    <cellStyle name="Comma 3 6 2 4 7" xfId="21854"/>
    <cellStyle name="Comma 3 6 2 4 8" xfId="21855"/>
    <cellStyle name="Comma 3 6 2 5" xfId="21856"/>
    <cellStyle name="Comma 3 6 2 5 2" xfId="21857"/>
    <cellStyle name="Comma 3 6 2 5 3" xfId="21858"/>
    <cellStyle name="Comma 3 6 2 5 4" xfId="21859"/>
    <cellStyle name="Comma 3 6 2 5 5" xfId="21860"/>
    <cellStyle name="Comma 3 6 2 5 6" xfId="21861"/>
    <cellStyle name="Comma 3 6 2 5 7" xfId="21862"/>
    <cellStyle name="Comma 3 6 2 5 8" xfId="21863"/>
    <cellStyle name="Comma 3 6 2 6" xfId="21864"/>
    <cellStyle name="Comma 3 6 2 6 2" xfId="21865"/>
    <cellStyle name="Comma 3 6 2 6 3" xfId="21866"/>
    <cellStyle name="Comma 3 6 2 6 4" xfId="21867"/>
    <cellStyle name="Comma 3 6 2 6 5" xfId="21868"/>
    <cellStyle name="Comma 3 6 2 6 6" xfId="21869"/>
    <cellStyle name="Comma 3 6 2 6 7" xfId="21870"/>
    <cellStyle name="Comma 3 6 2 6 8" xfId="21871"/>
    <cellStyle name="Comma 3 6 2 7" xfId="21872"/>
    <cellStyle name="Comma 3 6 2 7 2" xfId="21873"/>
    <cellStyle name="Comma 3 6 2 7 3" xfId="21874"/>
    <cellStyle name="Comma 3 6 2 7 4" xfId="21875"/>
    <cellStyle name="Comma 3 6 2 7 5" xfId="21876"/>
    <cellStyle name="Comma 3 6 2 7 6" xfId="21877"/>
    <cellStyle name="Comma 3 6 2 7 7" xfId="21878"/>
    <cellStyle name="Comma 3 6 2 7 8" xfId="21879"/>
    <cellStyle name="Comma 3 6 2 8" xfId="21880"/>
    <cellStyle name="Comma 3 6 2 8 2" xfId="21881"/>
    <cellStyle name="Comma 3 6 2 8 3" xfId="21882"/>
    <cellStyle name="Comma 3 6 2 8 4" xfId="21883"/>
    <cellStyle name="Comma 3 6 2 8 5" xfId="21884"/>
    <cellStyle name="Comma 3 6 2 8 6" xfId="21885"/>
    <cellStyle name="Comma 3 6 2 8 7" xfId="21886"/>
    <cellStyle name="Comma 3 6 2 8 8" xfId="21887"/>
    <cellStyle name="Comma 3 6 2 9" xfId="21888"/>
    <cellStyle name="Comma 3 6 2 9 2" xfId="21889"/>
    <cellStyle name="Comma 3 6 2 9 3" xfId="21890"/>
    <cellStyle name="Comma 3 6 2 9 4" xfId="21891"/>
    <cellStyle name="Comma 3 6 2 9 5" xfId="21892"/>
    <cellStyle name="Comma 3 6 2 9 6" xfId="21893"/>
    <cellStyle name="Comma 3 6 2 9 7" xfId="21894"/>
    <cellStyle name="Comma 3 6 2 9 8" xfId="21895"/>
    <cellStyle name="Comma 3 6 20" xfId="21896"/>
    <cellStyle name="Comma 3 6 20 2" xfId="21897"/>
    <cellStyle name="Comma 3 6 21" xfId="21898"/>
    <cellStyle name="Comma 3 6 21 2" xfId="21899"/>
    <cellStyle name="Comma 3 6 22" xfId="21900"/>
    <cellStyle name="Comma 3 6 22 2" xfId="21901"/>
    <cellStyle name="Comma 3 6 23" xfId="21902"/>
    <cellStyle name="Comma 3 6 23 2" xfId="21903"/>
    <cellStyle name="Comma 3 6 24" xfId="21904"/>
    <cellStyle name="Comma 3 6 25" xfId="21905"/>
    <cellStyle name="Comma 3 6 26" xfId="21906"/>
    <cellStyle name="Comma 3 6 27" xfId="21907"/>
    <cellStyle name="Comma 3 6 28" xfId="21908"/>
    <cellStyle name="Comma 3 6 29" xfId="21909"/>
    <cellStyle name="Comma 3 6 3" xfId="3627"/>
    <cellStyle name="Comma 3 6 3 10" xfId="21910"/>
    <cellStyle name="Comma 3 6 3 10 2" xfId="21911"/>
    <cellStyle name="Comma 3 6 3 11" xfId="21912"/>
    <cellStyle name="Comma 3 6 3 12" xfId="21913"/>
    <cellStyle name="Comma 3 6 3 13" xfId="21914"/>
    <cellStyle name="Comma 3 6 3 13 2" xfId="21915"/>
    <cellStyle name="Comma 3 6 3 14" xfId="21916"/>
    <cellStyle name="Comma 3 6 3 2" xfId="21917"/>
    <cellStyle name="Comma 3 6 3 2 10" xfId="21918"/>
    <cellStyle name="Comma 3 6 3 2 11" xfId="21919"/>
    <cellStyle name="Comma 3 6 3 2 2" xfId="21920"/>
    <cellStyle name="Comma 3 6 3 2 2 2" xfId="21921"/>
    <cellStyle name="Comma 3 6 3 2 2 2 2" xfId="21922"/>
    <cellStyle name="Comma 3 6 3 2 2 3" xfId="21923"/>
    <cellStyle name="Comma 3 6 3 2 3" xfId="21924"/>
    <cellStyle name="Comma 3 6 3 2 4" xfId="21925"/>
    <cellStyle name="Comma 3 6 3 2 5" xfId="21926"/>
    <cellStyle name="Comma 3 6 3 2 6" xfId="21927"/>
    <cellStyle name="Comma 3 6 3 2 6 2" xfId="21928"/>
    <cellStyle name="Comma 3 6 3 2 7" xfId="21929"/>
    <cellStyle name="Comma 3 6 3 2 8" xfId="21930"/>
    <cellStyle name="Comma 3 6 3 2 8 2" xfId="21931"/>
    <cellStyle name="Comma 3 6 3 2 9" xfId="21932"/>
    <cellStyle name="Comma 3 6 3 3" xfId="21933"/>
    <cellStyle name="Comma 3 6 3 3 2" xfId="21934"/>
    <cellStyle name="Comma 3 6 3 3 3" xfId="21935"/>
    <cellStyle name="Comma 3 6 3 3 4" xfId="21936"/>
    <cellStyle name="Comma 3 6 3 3 5" xfId="21937"/>
    <cellStyle name="Comma 3 6 3 3 6" xfId="21938"/>
    <cellStyle name="Comma 3 6 3 3 7" xfId="21939"/>
    <cellStyle name="Comma 3 6 3 3 8" xfId="21940"/>
    <cellStyle name="Comma 3 6 3 4" xfId="21941"/>
    <cellStyle name="Comma 3 6 3 4 2" xfId="21942"/>
    <cellStyle name="Comma 3 6 3 4 3" xfId="21943"/>
    <cellStyle name="Comma 3 6 3 4 4" xfId="21944"/>
    <cellStyle name="Comma 3 6 3 4 5" xfId="21945"/>
    <cellStyle name="Comma 3 6 3 4 6" xfId="21946"/>
    <cellStyle name="Comma 3 6 3 4 7" xfId="21947"/>
    <cellStyle name="Comma 3 6 3 4 8" xfId="21948"/>
    <cellStyle name="Comma 3 6 3 5" xfId="21949"/>
    <cellStyle name="Comma 3 6 3 5 2" xfId="21950"/>
    <cellStyle name="Comma 3 6 3 5 3" xfId="21951"/>
    <cellStyle name="Comma 3 6 3 5 4" xfId="21952"/>
    <cellStyle name="Comma 3 6 3 5 5" xfId="21953"/>
    <cellStyle name="Comma 3 6 3 5 6" xfId="21954"/>
    <cellStyle name="Comma 3 6 3 5 7" xfId="21955"/>
    <cellStyle name="Comma 3 6 3 5 8" xfId="21956"/>
    <cellStyle name="Comma 3 6 3 6" xfId="21957"/>
    <cellStyle name="Comma 3 6 3 6 2" xfId="21958"/>
    <cellStyle name="Comma 3 6 3 6 3" xfId="21959"/>
    <cellStyle name="Comma 3 6 3 6 4" xfId="21960"/>
    <cellStyle name="Comma 3 6 3 6 5" xfId="21961"/>
    <cellStyle name="Comma 3 6 3 6 6" xfId="21962"/>
    <cellStyle name="Comma 3 6 3 6 7" xfId="21963"/>
    <cellStyle name="Comma 3 6 3 6 8" xfId="21964"/>
    <cellStyle name="Comma 3 6 3 7" xfId="21965"/>
    <cellStyle name="Comma 3 6 3 8" xfId="21966"/>
    <cellStyle name="Comma 3 6 3 9" xfId="21967"/>
    <cellStyle name="Comma 3 6 30" xfId="21968"/>
    <cellStyle name="Comma 3 6 31" xfId="21969"/>
    <cellStyle name="Comma 3 6 32" xfId="21970"/>
    <cellStyle name="Comma 3 6 33" xfId="21971"/>
    <cellStyle name="Comma 3 6 34" xfId="21972"/>
    <cellStyle name="Comma 3 6 35" xfId="21973"/>
    <cellStyle name="Comma 3 6 36" xfId="21974"/>
    <cellStyle name="Comma 3 6 37" xfId="21975"/>
    <cellStyle name="Comma 3 6 38" xfId="21976"/>
    <cellStyle name="Comma 3 6 39" xfId="21977"/>
    <cellStyle name="Comma 3 6 4" xfId="3628"/>
    <cellStyle name="Comma 3 6 4 2" xfId="21978"/>
    <cellStyle name="Comma 3 6 4 3" xfId="21979"/>
    <cellStyle name="Comma 3 6 4 4" xfId="21980"/>
    <cellStyle name="Comma 3 6 4 5" xfId="21981"/>
    <cellStyle name="Comma 3 6 4 6" xfId="21982"/>
    <cellStyle name="Comma 3 6 4 7" xfId="21983"/>
    <cellStyle name="Comma 3 6 4 8" xfId="21984"/>
    <cellStyle name="Comma 3 6 40" xfId="21985"/>
    <cellStyle name="Comma 3 6 41" xfId="21986"/>
    <cellStyle name="Comma 3 6 42" xfId="21987"/>
    <cellStyle name="Comma 3 6 43" xfId="21988"/>
    <cellStyle name="Comma 3 6 44" xfId="21989"/>
    <cellStyle name="Comma 3 6 44 2" xfId="21990"/>
    <cellStyle name="Comma 3 6 45" xfId="21991"/>
    <cellStyle name="Comma 3 6 46" xfId="21992"/>
    <cellStyle name="Comma 3 6 47" xfId="21993"/>
    <cellStyle name="Comma 3 6 48" xfId="21994"/>
    <cellStyle name="Comma 3 6 49" xfId="21995"/>
    <cellStyle name="Comma 3 6 5" xfId="21996"/>
    <cellStyle name="Comma 3 6 5 2" xfId="21997"/>
    <cellStyle name="Comma 3 6 5 3" xfId="21998"/>
    <cellStyle name="Comma 3 6 5 4" xfId="21999"/>
    <cellStyle name="Comma 3 6 5 5" xfId="22000"/>
    <cellStyle name="Comma 3 6 5 6" xfId="22001"/>
    <cellStyle name="Comma 3 6 5 7" xfId="22002"/>
    <cellStyle name="Comma 3 6 5 8" xfId="22003"/>
    <cellStyle name="Comma 3 6 50" xfId="22004"/>
    <cellStyle name="Comma 3 6 6" xfId="22005"/>
    <cellStyle name="Comma 3 6 6 2" xfId="22006"/>
    <cellStyle name="Comma 3 6 6 3" xfId="22007"/>
    <cellStyle name="Comma 3 6 6 4" xfId="22008"/>
    <cellStyle name="Comma 3 6 6 5" xfId="22009"/>
    <cellStyle name="Comma 3 6 6 6" xfId="22010"/>
    <cellStyle name="Comma 3 6 6 7" xfId="22011"/>
    <cellStyle name="Comma 3 6 6 8" xfId="22012"/>
    <cellStyle name="Comma 3 6 7" xfId="22013"/>
    <cellStyle name="Comma 3 6 7 2" xfId="22014"/>
    <cellStyle name="Comma 3 6 7 3" xfId="22015"/>
    <cellStyle name="Comma 3 6 7 4" xfId="22016"/>
    <cellStyle name="Comma 3 6 7 5" xfId="22017"/>
    <cellStyle name="Comma 3 6 7 6" xfId="22018"/>
    <cellStyle name="Comma 3 6 7 7" xfId="22019"/>
    <cellStyle name="Comma 3 6 7 8" xfId="22020"/>
    <cellStyle name="Comma 3 6 8" xfId="22021"/>
    <cellStyle name="Comma 3 6 8 2" xfId="22022"/>
    <cellStyle name="Comma 3 6 8 3" xfId="22023"/>
    <cellStyle name="Comma 3 6 8 4" xfId="22024"/>
    <cellStyle name="Comma 3 6 8 5" xfId="22025"/>
    <cellStyle name="Comma 3 6 8 6" xfId="22026"/>
    <cellStyle name="Comma 3 6 8 7" xfId="22027"/>
    <cellStyle name="Comma 3 6 8 8" xfId="22028"/>
    <cellStyle name="Comma 3 6 9" xfId="22029"/>
    <cellStyle name="Comma 3 6 9 2" xfId="22030"/>
    <cellStyle name="Comma 3 6 9 3" xfId="22031"/>
    <cellStyle name="Comma 3 6 9 4" xfId="22032"/>
    <cellStyle name="Comma 3 6 9 5" xfId="22033"/>
    <cellStyle name="Comma 3 6 9 6" xfId="22034"/>
    <cellStyle name="Comma 3 6 9 7" xfId="22035"/>
    <cellStyle name="Comma 3 6 9 8" xfId="22036"/>
    <cellStyle name="Comma 3 60" xfId="22037"/>
    <cellStyle name="Comma 3 60 2" xfId="22038"/>
    <cellStyle name="Comma 3 61" xfId="22039"/>
    <cellStyle name="Comma 3 62" xfId="22040"/>
    <cellStyle name="Comma 3 63" xfId="22041"/>
    <cellStyle name="Comma 3 64" xfId="22042"/>
    <cellStyle name="Comma 3 65" xfId="22043"/>
    <cellStyle name="Comma 3 66" xfId="22044"/>
    <cellStyle name="Comma 3 7" xfId="83"/>
    <cellStyle name="Comma 3 7 10" xfId="22045"/>
    <cellStyle name="Comma 3 7 10 2" xfId="22046"/>
    <cellStyle name="Comma 3 7 10 3" xfId="22047"/>
    <cellStyle name="Comma 3 7 10 4" xfId="22048"/>
    <cellStyle name="Comma 3 7 10 5" xfId="22049"/>
    <cellStyle name="Comma 3 7 10 6" xfId="22050"/>
    <cellStyle name="Comma 3 7 10 7" xfId="22051"/>
    <cellStyle name="Comma 3 7 10 8" xfId="22052"/>
    <cellStyle name="Comma 3 7 11" xfId="22053"/>
    <cellStyle name="Comma 3 7 11 2" xfId="22054"/>
    <cellStyle name="Comma 3 7 11 3" xfId="22055"/>
    <cellStyle name="Comma 3 7 11 4" xfId="22056"/>
    <cellStyle name="Comma 3 7 11 5" xfId="22057"/>
    <cellStyle name="Comma 3 7 11 6" xfId="22058"/>
    <cellStyle name="Comma 3 7 11 7" xfId="22059"/>
    <cellStyle name="Comma 3 7 11 8" xfId="22060"/>
    <cellStyle name="Comma 3 7 12" xfId="22061"/>
    <cellStyle name="Comma 3 7 12 2" xfId="22062"/>
    <cellStyle name="Comma 3 7 12 3" xfId="22063"/>
    <cellStyle name="Comma 3 7 12 4" xfId="22064"/>
    <cellStyle name="Comma 3 7 12 5" xfId="22065"/>
    <cellStyle name="Comma 3 7 12 6" xfId="22066"/>
    <cellStyle name="Comma 3 7 12 7" xfId="22067"/>
    <cellStyle name="Comma 3 7 12 8" xfId="22068"/>
    <cellStyle name="Comma 3 7 13" xfId="22069"/>
    <cellStyle name="Comma 3 7 13 10" xfId="22070"/>
    <cellStyle name="Comma 3 7 13 11" xfId="22071"/>
    <cellStyle name="Comma 3 7 13 2" xfId="22072"/>
    <cellStyle name="Comma 3 7 13 2 2" xfId="22073"/>
    <cellStyle name="Comma 3 7 13 2 2 2" xfId="22074"/>
    <cellStyle name="Comma 3 7 13 2 3" xfId="22075"/>
    <cellStyle name="Comma 3 7 13 3" xfId="22076"/>
    <cellStyle name="Comma 3 7 13 4" xfId="22077"/>
    <cellStyle name="Comma 3 7 13 5" xfId="22078"/>
    <cellStyle name="Comma 3 7 13 6" xfId="22079"/>
    <cellStyle name="Comma 3 7 13 6 2" xfId="22080"/>
    <cellStyle name="Comma 3 7 13 7" xfId="22081"/>
    <cellStyle name="Comma 3 7 13 8" xfId="22082"/>
    <cellStyle name="Comma 3 7 13 8 2" xfId="22083"/>
    <cellStyle name="Comma 3 7 13 9" xfId="22084"/>
    <cellStyle name="Comma 3 7 14" xfId="22085"/>
    <cellStyle name="Comma 3 7 14 10" xfId="22086"/>
    <cellStyle name="Comma 3 7 14 2" xfId="22087"/>
    <cellStyle name="Comma 3 7 14 3" xfId="22088"/>
    <cellStyle name="Comma 3 7 14 4" xfId="22089"/>
    <cellStyle name="Comma 3 7 14 5" xfId="22090"/>
    <cellStyle name="Comma 3 7 14 6" xfId="22091"/>
    <cellStyle name="Comma 3 7 14 7" xfId="22092"/>
    <cellStyle name="Comma 3 7 14 8" xfId="22093"/>
    <cellStyle name="Comma 3 7 14 8 2" xfId="22094"/>
    <cellStyle name="Comma 3 7 14 9" xfId="22095"/>
    <cellStyle name="Comma 3 7 15" xfId="22096"/>
    <cellStyle name="Comma 3 7 15 10" xfId="22097"/>
    <cellStyle name="Comma 3 7 15 2" xfId="22098"/>
    <cellStyle name="Comma 3 7 15 3" xfId="22099"/>
    <cellStyle name="Comma 3 7 15 4" xfId="22100"/>
    <cellStyle name="Comma 3 7 15 5" xfId="22101"/>
    <cellStyle name="Comma 3 7 15 6" xfId="22102"/>
    <cellStyle name="Comma 3 7 15 7" xfId="22103"/>
    <cellStyle name="Comma 3 7 15 8" xfId="22104"/>
    <cellStyle name="Comma 3 7 15 8 2" xfId="22105"/>
    <cellStyle name="Comma 3 7 15 9" xfId="22106"/>
    <cellStyle name="Comma 3 7 16" xfId="22107"/>
    <cellStyle name="Comma 3 7 16 10" xfId="22108"/>
    <cellStyle name="Comma 3 7 16 2" xfId="22109"/>
    <cellStyle name="Comma 3 7 16 3" xfId="22110"/>
    <cellStyle name="Comma 3 7 16 4" xfId="22111"/>
    <cellStyle name="Comma 3 7 16 5" xfId="22112"/>
    <cellStyle name="Comma 3 7 16 6" xfId="22113"/>
    <cellStyle name="Comma 3 7 16 7" xfId="22114"/>
    <cellStyle name="Comma 3 7 16 8" xfId="22115"/>
    <cellStyle name="Comma 3 7 16 8 2" xfId="22116"/>
    <cellStyle name="Comma 3 7 16 9" xfId="22117"/>
    <cellStyle name="Comma 3 7 17" xfId="22118"/>
    <cellStyle name="Comma 3 7 18" xfId="22119"/>
    <cellStyle name="Comma 3 7 19" xfId="22120"/>
    <cellStyle name="Comma 3 7 19 2" xfId="22121"/>
    <cellStyle name="Comma 3 7 2" xfId="22122"/>
    <cellStyle name="Comma 3 7 2 10" xfId="22123"/>
    <cellStyle name="Comma 3 7 2 10 2" xfId="22124"/>
    <cellStyle name="Comma 3 7 2 10 3" xfId="22125"/>
    <cellStyle name="Comma 3 7 2 10 4" xfId="22126"/>
    <cellStyle name="Comma 3 7 2 10 5" xfId="22127"/>
    <cellStyle name="Comma 3 7 2 10 6" xfId="22128"/>
    <cellStyle name="Comma 3 7 2 10 7" xfId="22129"/>
    <cellStyle name="Comma 3 7 2 10 8" xfId="22130"/>
    <cellStyle name="Comma 3 7 2 11" xfId="22131"/>
    <cellStyle name="Comma 3 7 2 11 2" xfId="22132"/>
    <cellStyle name="Comma 3 7 2 11 3" xfId="22133"/>
    <cellStyle name="Comma 3 7 2 11 4" xfId="22134"/>
    <cellStyle name="Comma 3 7 2 11 5" xfId="22135"/>
    <cellStyle name="Comma 3 7 2 11 6" xfId="22136"/>
    <cellStyle name="Comma 3 7 2 11 7" xfId="22137"/>
    <cellStyle name="Comma 3 7 2 11 8" xfId="22138"/>
    <cellStyle name="Comma 3 7 2 12" xfId="22139"/>
    <cellStyle name="Comma 3 7 2 12 2" xfId="22140"/>
    <cellStyle name="Comma 3 7 2 12 3" xfId="22141"/>
    <cellStyle name="Comma 3 7 2 12 4" xfId="22142"/>
    <cellStyle name="Comma 3 7 2 12 5" xfId="22143"/>
    <cellStyle name="Comma 3 7 2 12 6" xfId="22144"/>
    <cellStyle name="Comma 3 7 2 12 7" xfId="22145"/>
    <cellStyle name="Comma 3 7 2 12 8" xfId="22146"/>
    <cellStyle name="Comma 3 7 2 13" xfId="22147"/>
    <cellStyle name="Comma 3 7 2 13 10" xfId="22148"/>
    <cellStyle name="Comma 3 7 2 13 2" xfId="22149"/>
    <cellStyle name="Comma 3 7 2 13 3" xfId="22150"/>
    <cellStyle name="Comma 3 7 2 13 4" xfId="22151"/>
    <cellStyle name="Comma 3 7 2 13 5" xfId="22152"/>
    <cellStyle name="Comma 3 7 2 13 6" xfId="22153"/>
    <cellStyle name="Comma 3 7 2 13 7" xfId="22154"/>
    <cellStyle name="Comma 3 7 2 13 8" xfId="22155"/>
    <cellStyle name="Comma 3 7 2 13 8 2" xfId="22156"/>
    <cellStyle name="Comma 3 7 2 13 9" xfId="22157"/>
    <cellStyle name="Comma 3 7 2 14" xfId="22158"/>
    <cellStyle name="Comma 3 7 2 14 10" xfId="22159"/>
    <cellStyle name="Comma 3 7 2 14 2" xfId="22160"/>
    <cellStyle name="Comma 3 7 2 14 3" xfId="22161"/>
    <cellStyle name="Comma 3 7 2 14 4" xfId="22162"/>
    <cellStyle name="Comma 3 7 2 14 5" xfId="22163"/>
    <cellStyle name="Comma 3 7 2 14 6" xfId="22164"/>
    <cellStyle name="Comma 3 7 2 14 7" xfId="22165"/>
    <cellStyle name="Comma 3 7 2 14 8" xfId="22166"/>
    <cellStyle name="Comma 3 7 2 14 8 2" xfId="22167"/>
    <cellStyle name="Comma 3 7 2 14 9" xfId="22168"/>
    <cellStyle name="Comma 3 7 2 15" xfId="22169"/>
    <cellStyle name="Comma 3 7 2 15 10" xfId="22170"/>
    <cellStyle name="Comma 3 7 2 15 2" xfId="22171"/>
    <cellStyle name="Comma 3 7 2 15 3" xfId="22172"/>
    <cellStyle name="Comma 3 7 2 15 4" xfId="22173"/>
    <cellStyle name="Comma 3 7 2 15 5" xfId="22174"/>
    <cellStyle name="Comma 3 7 2 15 6" xfId="22175"/>
    <cellStyle name="Comma 3 7 2 15 7" xfId="22176"/>
    <cellStyle name="Comma 3 7 2 15 8" xfId="22177"/>
    <cellStyle name="Comma 3 7 2 15 8 2" xfId="22178"/>
    <cellStyle name="Comma 3 7 2 15 9" xfId="22179"/>
    <cellStyle name="Comma 3 7 2 16" xfId="22180"/>
    <cellStyle name="Comma 3 7 2 16 10" xfId="22181"/>
    <cellStyle name="Comma 3 7 2 16 2" xfId="22182"/>
    <cellStyle name="Comma 3 7 2 16 3" xfId="22183"/>
    <cellStyle name="Comma 3 7 2 16 4" xfId="22184"/>
    <cellStyle name="Comma 3 7 2 16 5" xfId="22185"/>
    <cellStyle name="Comma 3 7 2 16 6" xfId="22186"/>
    <cellStyle name="Comma 3 7 2 16 7" xfId="22187"/>
    <cellStyle name="Comma 3 7 2 16 8" xfId="22188"/>
    <cellStyle name="Comma 3 7 2 16 8 2" xfId="22189"/>
    <cellStyle name="Comma 3 7 2 16 9" xfId="22190"/>
    <cellStyle name="Comma 3 7 2 17" xfId="22191"/>
    <cellStyle name="Comma 3 7 2 18" xfId="22192"/>
    <cellStyle name="Comma 3 7 2 19" xfId="22193"/>
    <cellStyle name="Comma 3 7 2 19 2" xfId="22194"/>
    <cellStyle name="Comma 3 7 2 2" xfId="22195"/>
    <cellStyle name="Comma 3 7 2 2 10" xfId="22196"/>
    <cellStyle name="Comma 3 7 2 2 10 2" xfId="22197"/>
    <cellStyle name="Comma 3 7 2 2 11" xfId="22198"/>
    <cellStyle name="Comma 3 7 2 2 11 2" xfId="22199"/>
    <cellStyle name="Comma 3 7 2 2 12" xfId="22200"/>
    <cellStyle name="Comma 3 7 2 2 12 2" xfId="22201"/>
    <cellStyle name="Comma 3 7 2 2 13" xfId="22202"/>
    <cellStyle name="Comma 3 7 2 2 13 2" xfId="22203"/>
    <cellStyle name="Comma 3 7 2 2 14" xfId="22204"/>
    <cellStyle name="Comma 3 7 2 2 15" xfId="22205"/>
    <cellStyle name="Comma 3 7 2 2 15 2" xfId="22206"/>
    <cellStyle name="Comma 3 7 2 2 2" xfId="22207"/>
    <cellStyle name="Comma 3 7 2 2 2 2" xfId="22208"/>
    <cellStyle name="Comma 3 7 2 2 2 2 2" xfId="22209"/>
    <cellStyle name="Comma 3 7 2 2 2 2 2 2" xfId="22210"/>
    <cellStyle name="Comma 3 7 2 2 2 2 2 2 2" xfId="22211"/>
    <cellStyle name="Comma 3 7 2 2 2 2 2 2 2 2" xfId="22212"/>
    <cellStyle name="Comma 3 7 2 2 2 2 2 3" xfId="22213"/>
    <cellStyle name="Comma 3 7 2 2 2 2 3" xfId="22214"/>
    <cellStyle name="Comma 3 7 2 2 2 2 3 2" xfId="22215"/>
    <cellStyle name="Comma 3 7 2 2 2 3" xfId="22216"/>
    <cellStyle name="Comma 3 7 2 2 2 4" xfId="22217"/>
    <cellStyle name="Comma 3 7 2 2 2 5" xfId="22218"/>
    <cellStyle name="Comma 3 7 2 2 2 6" xfId="22219"/>
    <cellStyle name="Comma 3 7 2 2 2 6 2" xfId="22220"/>
    <cellStyle name="Comma 3 7 2 2 2 6 2 2" xfId="22221"/>
    <cellStyle name="Comma 3 7 2 2 2 7" xfId="22222"/>
    <cellStyle name="Comma 3 7 2 2 2 8" xfId="22223"/>
    <cellStyle name="Comma 3 7 2 2 3" xfId="22224"/>
    <cellStyle name="Comma 3 7 2 2 3 2" xfId="22225"/>
    <cellStyle name="Comma 3 7 2 2 3 3" xfId="22226"/>
    <cellStyle name="Comma 3 7 2 2 3 4" xfId="22227"/>
    <cellStyle name="Comma 3 7 2 2 3 5" xfId="22228"/>
    <cellStyle name="Comma 3 7 2 2 3 6" xfId="22229"/>
    <cellStyle name="Comma 3 7 2 2 3 7" xfId="22230"/>
    <cellStyle name="Comma 3 7 2 2 3 8" xfId="22231"/>
    <cellStyle name="Comma 3 7 2 2 4" xfId="22232"/>
    <cellStyle name="Comma 3 7 2 2 4 2" xfId="22233"/>
    <cellStyle name="Comma 3 7 2 2 4 3" xfId="22234"/>
    <cellStyle name="Comma 3 7 2 2 4 4" xfId="22235"/>
    <cellStyle name="Comma 3 7 2 2 4 5" xfId="22236"/>
    <cellStyle name="Comma 3 7 2 2 4 6" xfId="22237"/>
    <cellStyle name="Comma 3 7 2 2 4 7" xfId="22238"/>
    <cellStyle name="Comma 3 7 2 2 4 8" xfId="22239"/>
    <cellStyle name="Comma 3 7 2 2 5" xfId="22240"/>
    <cellStyle name="Comma 3 7 2 2 5 2" xfId="22241"/>
    <cellStyle name="Comma 3 7 2 2 5 3" xfId="22242"/>
    <cellStyle name="Comma 3 7 2 2 5 4" xfId="22243"/>
    <cellStyle name="Comma 3 7 2 2 5 5" xfId="22244"/>
    <cellStyle name="Comma 3 7 2 2 5 6" xfId="22245"/>
    <cellStyle name="Comma 3 7 2 2 5 7" xfId="22246"/>
    <cellStyle name="Comma 3 7 2 2 5 8" xfId="22247"/>
    <cellStyle name="Comma 3 7 2 2 6" xfId="22248"/>
    <cellStyle name="Comma 3 7 2 2 6 2" xfId="22249"/>
    <cellStyle name="Comma 3 7 2 2 6 2 2" xfId="22250"/>
    <cellStyle name="Comma 3 7 2 2 6 3" xfId="22251"/>
    <cellStyle name="Comma 3 7 2 2 6 4" xfId="22252"/>
    <cellStyle name="Comma 3 7 2 2 6 5" xfId="22253"/>
    <cellStyle name="Comma 3 7 2 2 6 6" xfId="22254"/>
    <cellStyle name="Comma 3 7 2 2 6 7" xfId="22255"/>
    <cellStyle name="Comma 3 7 2 2 6 8" xfId="22256"/>
    <cellStyle name="Comma 3 7 2 2 7" xfId="22257"/>
    <cellStyle name="Comma 3 7 2 2 8" xfId="22258"/>
    <cellStyle name="Comma 3 7 2 2 9" xfId="22259"/>
    <cellStyle name="Comma 3 7 2 2 9 2" xfId="22260"/>
    <cellStyle name="Comma 3 7 2 20" xfId="22261"/>
    <cellStyle name="Comma 3 7 2 20 2" xfId="22262"/>
    <cellStyle name="Comma 3 7 2 21" xfId="22263"/>
    <cellStyle name="Comma 3 7 2 21 2" xfId="22264"/>
    <cellStyle name="Comma 3 7 2 22" xfId="22265"/>
    <cellStyle name="Comma 3 7 2 22 2" xfId="22266"/>
    <cellStyle name="Comma 3 7 2 22 2 2" xfId="22267"/>
    <cellStyle name="Comma 3 7 2 23" xfId="22268"/>
    <cellStyle name="Comma 3 7 2 24" xfId="22269"/>
    <cellStyle name="Comma 3 7 2 25" xfId="22270"/>
    <cellStyle name="Comma 3 7 2 26" xfId="22271"/>
    <cellStyle name="Comma 3 7 2 27" xfId="22272"/>
    <cellStyle name="Comma 3 7 2 28" xfId="22273"/>
    <cellStyle name="Comma 3 7 2 29" xfId="22274"/>
    <cellStyle name="Comma 3 7 2 3" xfId="22275"/>
    <cellStyle name="Comma 3 7 2 3 2" xfId="22276"/>
    <cellStyle name="Comma 3 7 2 3 3" xfId="22277"/>
    <cellStyle name="Comma 3 7 2 3 4" xfId="22278"/>
    <cellStyle name="Comma 3 7 2 3 5" xfId="22279"/>
    <cellStyle name="Comma 3 7 2 3 6" xfId="22280"/>
    <cellStyle name="Comma 3 7 2 3 7" xfId="22281"/>
    <cellStyle name="Comma 3 7 2 3 8" xfId="22282"/>
    <cellStyle name="Comma 3 7 2 30" xfId="22283"/>
    <cellStyle name="Comma 3 7 2 31" xfId="22284"/>
    <cellStyle name="Comma 3 7 2 31 2" xfId="22285"/>
    <cellStyle name="Comma 3 7 2 32" xfId="22286"/>
    <cellStyle name="Comma 3 7 2 32 2" xfId="22287"/>
    <cellStyle name="Comma 3 7 2 33" xfId="22288"/>
    <cellStyle name="Comma 3 7 2 33 2" xfId="22289"/>
    <cellStyle name="Comma 3 7 2 34" xfId="22290"/>
    <cellStyle name="Comma 3 7 2 34 2" xfId="22291"/>
    <cellStyle name="Comma 3 7 2 35" xfId="22292"/>
    <cellStyle name="Comma 3 7 2 35 2" xfId="22293"/>
    <cellStyle name="Comma 3 7 2 36" xfId="22294"/>
    <cellStyle name="Comma 3 7 2 36 2" xfId="22295"/>
    <cellStyle name="Comma 3 7 2 37" xfId="22296"/>
    <cellStyle name="Comma 3 7 2 37 2" xfId="22297"/>
    <cellStyle name="Comma 3 7 2 4" xfId="22298"/>
    <cellStyle name="Comma 3 7 2 4 2" xfId="22299"/>
    <cellStyle name="Comma 3 7 2 4 3" xfId="22300"/>
    <cellStyle name="Comma 3 7 2 4 4" xfId="22301"/>
    <cellStyle name="Comma 3 7 2 4 5" xfId="22302"/>
    <cellStyle name="Comma 3 7 2 4 6" xfId="22303"/>
    <cellStyle name="Comma 3 7 2 4 7" xfId="22304"/>
    <cellStyle name="Comma 3 7 2 4 8" xfId="22305"/>
    <cellStyle name="Comma 3 7 2 5" xfId="22306"/>
    <cellStyle name="Comma 3 7 2 5 2" xfId="22307"/>
    <cellStyle name="Comma 3 7 2 5 3" xfId="22308"/>
    <cellStyle name="Comma 3 7 2 5 4" xfId="22309"/>
    <cellStyle name="Comma 3 7 2 5 5" xfId="22310"/>
    <cellStyle name="Comma 3 7 2 5 6" xfId="22311"/>
    <cellStyle name="Comma 3 7 2 5 7" xfId="22312"/>
    <cellStyle name="Comma 3 7 2 5 8" xfId="22313"/>
    <cellStyle name="Comma 3 7 2 6" xfId="22314"/>
    <cellStyle name="Comma 3 7 2 6 2" xfId="22315"/>
    <cellStyle name="Comma 3 7 2 6 3" xfId="22316"/>
    <cellStyle name="Comma 3 7 2 6 4" xfId="22317"/>
    <cellStyle name="Comma 3 7 2 6 5" xfId="22318"/>
    <cellStyle name="Comma 3 7 2 6 6" xfId="22319"/>
    <cellStyle name="Comma 3 7 2 6 7" xfId="22320"/>
    <cellStyle name="Comma 3 7 2 6 8" xfId="22321"/>
    <cellStyle name="Comma 3 7 2 7" xfId="22322"/>
    <cellStyle name="Comma 3 7 2 7 2" xfId="22323"/>
    <cellStyle name="Comma 3 7 2 7 3" xfId="22324"/>
    <cellStyle name="Comma 3 7 2 7 4" xfId="22325"/>
    <cellStyle name="Comma 3 7 2 7 5" xfId="22326"/>
    <cellStyle name="Comma 3 7 2 7 6" xfId="22327"/>
    <cellStyle name="Comma 3 7 2 7 7" xfId="22328"/>
    <cellStyle name="Comma 3 7 2 7 8" xfId="22329"/>
    <cellStyle name="Comma 3 7 2 8" xfId="22330"/>
    <cellStyle name="Comma 3 7 2 8 2" xfId="22331"/>
    <cellStyle name="Comma 3 7 2 8 3" xfId="22332"/>
    <cellStyle name="Comma 3 7 2 8 4" xfId="22333"/>
    <cellStyle name="Comma 3 7 2 8 5" xfId="22334"/>
    <cellStyle name="Comma 3 7 2 8 6" xfId="22335"/>
    <cellStyle name="Comma 3 7 2 8 7" xfId="22336"/>
    <cellStyle name="Comma 3 7 2 8 8" xfId="22337"/>
    <cellStyle name="Comma 3 7 2 9" xfId="22338"/>
    <cellStyle name="Comma 3 7 2 9 2" xfId="22339"/>
    <cellStyle name="Comma 3 7 2 9 3" xfId="22340"/>
    <cellStyle name="Comma 3 7 2 9 4" xfId="22341"/>
    <cellStyle name="Comma 3 7 2 9 5" xfId="22342"/>
    <cellStyle name="Comma 3 7 2 9 6" xfId="22343"/>
    <cellStyle name="Comma 3 7 2 9 7" xfId="22344"/>
    <cellStyle name="Comma 3 7 2 9 8" xfId="22345"/>
    <cellStyle name="Comma 3 7 20" xfId="22346"/>
    <cellStyle name="Comma 3 7 20 2" xfId="22347"/>
    <cellStyle name="Comma 3 7 21" xfId="22348"/>
    <cellStyle name="Comma 3 7 21 2" xfId="22349"/>
    <cellStyle name="Comma 3 7 22" xfId="22350"/>
    <cellStyle name="Comma 3 7 22 2" xfId="22351"/>
    <cellStyle name="Comma 3 7 23" xfId="22352"/>
    <cellStyle name="Comma 3 7 23 2" xfId="22353"/>
    <cellStyle name="Comma 3 7 24" xfId="22354"/>
    <cellStyle name="Comma 3 7 25" xfId="22355"/>
    <cellStyle name="Comma 3 7 26" xfId="22356"/>
    <cellStyle name="Comma 3 7 27" xfId="22357"/>
    <cellStyle name="Comma 3 7 28" xfId="22358"/>
    <cellStyle name="Comma 3 7 29" xfId="22359"/>
    <cellStyle name="Comma 3 7 3" xfId="22360"/>
    <cellStyle name="Comma 3 7 3 10" xfId="22361"/>
    <cellStyle name="Comma 3 7 3 10 2" xfId="22362"/>
    <cellStyle name="Comma 3 7 3 11" xfId="22363"/>
    <cellStyle name="Comma 3 7 3 12" xfId="22364"/>
    <cellStyle name="Comma 3 7 3 13" xfId="22365"/>
    <cellStyle name="Comma 3 7 3 13 2" xfId="22366"/>
    <cellStyle name="Comma 3 7 3 14" xfId="22367"/>
    <cellStyle name="Comma 3 7 3 2" xfId="22368"/>
    <cellStyle name="Comma 3 7 3 2 10" xfId="22369"/>
    <cellStyle name="Comma 3 7 3 2 11" xfId="22370"/>
    <cellStyle name="Comma 3 7 3 2 2" xfId="22371"/>
    <cellStyle name="Comma 3 7 3 2 2 2" xfId="22372"/>
    <cellStyle name="Comma 3 7 3 2 2 2 2" xfId="22373"/>
    <cellStyle name="Comma 3 7 3 2 2 3" xfId="22374"/>
    <cellStyle name="Comma 3 7 3 2 3" xfId="22375"/>
    <cellStyle name="Comma 3 7 3 2 4" xfId="22376"/>
    <cellStyle name="Comma 3 7 3 2 5" xfId="22377"/>
    <cellStyle name="Comma 3 7 3 2 6" xfId="22378"/>
    <cellStyle name="Comma 3 7 3 2 6 2" xfId="22379"/>
    <cellStyle name="Comma 3 7 3 2 7" xfId="22380"/>
    <cellStyle name="Comma 3 7 3 2 8" xfId="22381"/>
    <cellStyle name="Comma 3 7 3 2 8 2" xfId="22382"/>
    <cellStyle name="Comma 3 7 3 2 9" xfId="22383"/>
    <cellStyle name="Comma 3 7 3 3" xfId="22384"/>
    <cellStyle name="Comma 3 7 3 3 2" xfId="22385"/>
    <cellStyle name="Comma 3 7 3 3 3" xfId="22386"/>
    <cellStyle name="Comma 3 7 3 3 4" xfId="22387"/>
    <cellStyle name="Comma 3 7 3 3 5" xfId="22388"/>
    <cellStyle name="Comma 3 7 3 3 6" xfId="22389"/>
    <cellStyle name="Comma 3 7 3 3 7" xfId="22390"/>
    <cellStyle name="Comma 3 7 3 3 8" xfId="22391"/>
    <cellStyle name="Comma 3 7 3 4" xfId="22392"/>
    <cellStyle name="Comma 3 7 3 4 2" xfId="22393"/>
    <cellStyle name="Comma 3 7 3 4 3" xfId="22394"/>
    <cellStyle name="Comma 3 7 3 4 4" xfId="22395"/>
    <cellStyle name="Comma 3 7 3 4 5" xfId="22396"/>
    <cellStyle name="Comma 3 7 3 4 6" xfId="22397"/>
    <cellStyle name="Comma 3 7 3 4 7" xfId="22398"/>
    <cellStyle name="Comma 3 7 3 4 8" xfId="22399"/>
    <cellStyle name="Comma 3 7 3 5" xfId="22400"/>
    <cellStyle name="Comma 3 7 3 5 2" xfId="22401"/>
    <cellStyle name="Comma 3 7 3 5 3" xfId="22402"/>
    <cellStyle name="Comma 3 7 3 5 4" xfId="22403"/>
    <cellStyle name="Comma 3 7 3 5 5" xfId="22404"/>
    <cellStyle name="Comma 3 7 3 5 6" xfId="22405"/>
    <cellStyle name="Comma 3 7 3 5 7" xfId="22406"/>
    <cellStyle name="Comma 3 7 3 5 8" xfId="22407"/>
    <cellStyle name="Comma 3 7 3 6" xfId="22408"/>
    <cellStyle name="Comma 3 7 3 6 2" xfId="22409"/>
    <cellStyle name="Comma 3 7 3 6 3" xfId="22410"/>
    <cellStyle name="Comma 3 7 3 6 4" xfId="22411"/>
    <cellStyle name="Comma 3 7 3 6 5" xfId="22412"/>
    <cellStyle name="Comma 3 7 3 6 6" xfId="22413"/>
    <cellStyle name="Comma 3 7 3 6 7" xfId="22414"/>
    <cellStyle name="Comma 3 7 3 6 8" xfId="22415"/>
    <cellStyle name="Comma 3 7 3 7" xfId="22416"/>
    <cellStyle name="Comma 3 7 3 8" xfId="22417"/>
    <cellStyle name="Comma 3 7 3 9" xfId="22418"/>
    <cellStyle name="Comma 3 7 30" xfId="22419"/>
    <cellStyle name="Comma 3 7 31" xfId="22420"/>
    <cellStyle name="Comma 3 7 32" xfId="22421"/>
    <cellStyle name="Comma 3 7 33" xfId="22422"/>
    <cellStyle name="Comma 3 7 34" xfId="22423"/>
    <cellStyle name="Comma 3 7 35" xfId="22424"/>
    <cellStyle name="Comma 3 7 36" xfId="22425"/>
    <cellStyle name="Comma 3 7 37" xfId="22426"/>
    <cellStyle name="Comma 3 7 38" xfId="22427"/>
    <cellStyle name="Comma 3 7 39" xfId="22428"/>
    <cellStyle name="Comma 3 7 4" xfId="22429"/>
    <cellStyle name="Comma 3 7 4 2" xfId="22430"/>
    <cellStyle name="Comma 3 7 4 3" xfId="22431"/>
    <cellStyle name="Comma 3 7 4 4" xfId="22432"/>
    <cellStyle name="Comma 3 7 4 5" xfId="22433"/>
    <cellStyle name="Comma 3 7 4 6" xfId="22434"/>
    <cellStyle name="Comma 3 7 4 7" xfId="22435"/>
    <cellStyle name="Comma 3 7 4 8" xfId="22436"/>
    <cellStyle name="Comma 3 7 40" xfId="22437"/>
    <cellStyle name="Comma 3 7 41" xfId="22438"/>
    <cellStyle name="Comma 3 7 42" xfId="22439"/>
    <cellStyle name="Comma 3 7 43" xfId="22440"/>
    <cellStyle name="Comma 3 7 44" xfId="22441"/>
    <cellStyle name="Comma 3 7 44 2" xfId="22442"/>
    <cellStyle name="Comma 3 7 45" xfId="22443"/>
    <cellStyle name="Comma 3 7 46" xfId="22444"/>
    <cellStyle name="Comma 3 7 47" xfId="22445"/>
    <cellStyle name="Comma 3 7 48" xfId="22446"/>
    <cellStyle name="Comma 3 7 49" xfId="22447"/>
    <cellStyle name="Comma 3 7 5" xfId="22448"/>
    <cellStyle name="Comma 3 7 5 2" xfId="22449"/>
    <cellStyle name="Comma 3 7 5 3" xfId="22450"/>
    <cellStyle name="Comma 3 7 5 4" xfId="22451"/>
    <cellStyle name="Comma 3 7 5 5" xfId="22452"/>
    <cellStyle name="Comma 3 7 5 6" xfId="22453"/>
    <cellStyle name="Comma 3 7 5 7" xfId="22454"/>
    <cellStyle name="Comma 3 7 5 8" xfId="22455"/>
    <cellStyle name="Comma 3 7 50" xfId="22456"/>
    <cellStyle name="Comma 3 7 6" xfId="22457"/>
    <cellStyle name="Comma 3 7 6 2" xfId="22458"/>
    <cellStyle name="Comma 3 7 6 3" xfId="22459"/>
    <cellStyle name="Comma 3 7 6 4" xfId="22460"/>
    <cellStyle name="Comma 3 7 6 5" xfId="22461"/>
    <cellStyle name="Comma 3 7 6 6" xfId="22462"/>
    <cellStyle name="Comma 3 7 6 7" xfId="22463"/>
    <cellStyle name="Comma 3 7 6 8" xfId="22464"/>
    <cellStyle name="Comma 3 7 7" xfId="22465"/>
    <cellStyle name="Comma 3 7 7 2" xfId="22466"/>
    <cellStyle name="Comma 3 7 7 3" xfId="22467"/>
    <cellStyle name="Comma 3 7 7 4" xfId="22468"/>
    <cellStyle name="Comma 3 7 7 5" xfId="22469"/>
    <cellStyle name="Comma 3 7 7 6" xfId="22470"/>
    <cellStyle name="Comma 3 7 7 7" xfId="22471"/>
    <cellStyle name="Comma 3 7 7 8" xfId="22472"/>
    <cellStyle name="Comma 3 7 8" xfId="22473"/>
    <cellStyle name="Comma 3 7 8 2" xfId="22474"/>
    <cellStyle name="Comma 3 7 8 3" xfId="22475"/>
    <cellStyle name="Comma 3 7 8 4" xfId="22476"/>
    <cellStyle name="Comma 3 7 8 5" xfId="22477"/>
    <cellStyle name="Comma 3 7 8 6" xfId="22478"/>
    <cellStyle name="Comma 3 7 8 7" xfId="22479"/>
    <cellStyle name="Comma 3 7 8 8" xfId="22480"/>
    <cellStyle name="Comma 3 7 9" xfId="22481"/>
    <cellStyle name="Comma 3 7 9 2" xfId="22482"/>
    <cellStyle name="Comma 3 7 9 3" xfId="22483"/>
    <cellStyle name="Comma 3 7 9 4" xfId="22484"/>
    <cellStyle name="Comma 3 7 9 5" xfId="22485"/>
    <cellStyle name="Comma 3 7 9 6" xfId="22486"/>
    <cellStyle name="Comma 3 7 9 7" xfId="22487"/>
    <cellStyle name="Comma 3 7 9 8" xfId="22488"/>
    <cellStyle name="Comma 3 8" xfId="84"/>
    <cellStyle name="Comma 3 8 10" xfId="22489"/>
    <cellStyle name="Comma 3 8 11" xfId="22490"/>
    <cellStyle name="Comma 3 8 12" xfId="22491"/>
    <cellStyle name="Comma 3 8 13" xfId="22492"/>
    <cellStyle name="Comma 3 8 14" xfId="22493"/>
    <cellStyle name="Comma 3 8 15" xfId="22494"/>
    <cellStyle name="Comma 3 8 16" xfId="22495"/>
    <cellStyle name="Comma 3 8 17" xfId="22496"/>
    <cellStyle name="Comma 3 8 18" xfId="22497"/>
    <cellStyle name="Comma 3 8 19" xfId="22498"/>
    <cellStyle name="Comma 3 8 2" xfId="22499"/>
    <cellStyle name="Comma 3 8 2 2" xfId="22500"/>
    <cellStyle name="Comma 3 8 2 2 2" xfId="22501"/>
    <cellStyle name="Comma 3 8 2 3" xfId="22502"/>
    <cellStyle name="Comma 3 8 2 3 2" xfId="22503"/>
    <cellStyle name="Comma 3 8 2 4" xfId="22504"/>
    <cellStyle name="Comma 3 8 2 4 2" xfId="22505"/>
    <cellStyle name="Comma 3 8 2 5" xfId="22506"/>
    <cellStyle name="Comma 3 8 2 5 2" xfId="22507"/>
    <cellStyle name="Comma 3 8 2 6" xfId="22508"/>
    <cellStyle name="Comma 3 8 2 6 2" xfId="22509"/>
    <cellStyle name="Comma 3 8 2 7" xfId="22510"/>
    <cellStyle name="Comma 3 8 2 7 2" xfId="22511"/>
    <cellStyle name="Comma 3 8 20" xfId="22512"/>
    <cellStyle name="Comma 3 8 21" xfId="22513"/>
    <cellStyle name="Comma 3 8 22" xfId="22514"/>
    <cellStyle name="Comma 3 8 23" xfId="22515"/>
    <cellStyle name="Comma 3 8 24" xfId="22516"/>
    <cellStyle name="Comma 3 8 25" xfId="22517"/>
    <cellStyle name="Comma 3 8 26" xfId="22518"/>
    <cellStyle name="Comma 3 8 27" xfId="22519"/>
    <cellStyle name="Comma 3 8 28" xfId="22520"/>
    <cellStyle name="Comma 3 8 29" xfId="22521"/>
    <cellStyle name="Comma 3 8 3" xfId="22522"/>
    <cellStyle name="Comma 3 8 30" xfId="22523"/>
    <cellStyle name="Comma 3 8 31" xfId="22524"/>
    <cellStyle name="Comma 3 8 32" xfId="22525"/>
    <cellStyle name="Comma 3 8 33" xfId="22526"/>
    <cellStyle name="Comma 3 8 34" xfId="22527"/>
    <cellStyle name="Comma 3 8 4" xfId="22528"/>
    <cellStyle name="Comma 3 8 5" xfId="22529"/>
    <cellStyle name="Comma 3 8 6" xfId="22530"/>
    <cellStyle name="Comma 3 8 7" xfId="22531"/>
    <cellStyle name="Comma 3 8 8" xfId="22532"/>
    <cellStyle name="Comma 3 8 9" xfId="22533"/>
    <cellStyle name="Comma 3 9" xfId="3629"/>
    <cellStyle name="Comma 3 9 10" xfId="22534"/>
    <cellStyle name="Comma 3 9 11" xfId="22535"/>
    <cellStyle name="Comma 3 9 12" xfId="22536"/>
    <cellStyle name="Comma 3 9 13" xfId="22537"/>
    <cellStyle name="Comma 3 9 14" xfId="22538"/>
    <cellStyle name="Comma 3 9 15" xfId="22539"/>
    <cellStyle name="Comma 3 9 16" xfId="22540"/>
    <cellStyle name="Comma 3 9 17" xfId="22541"/>
    <cellStyle name="Comma 3 9 18" xfId="22542"/>
    <cellStyle name="Comma 3 9 19" xfId="22543"/>
    <cellStyle name="Comma 3 9 2" xfId="22544"/>
    <cellStyle name="Comma 3 9 20" xfId="22545"/>
    <cellStyle name="Comma 3 9 21" xfId="22546"/>
    <cellStyle name="Comma 3 9 22" xfId="22547"/>
    <cellStyle name="Comma 3 9 23" xfId="22548"/>
    <cellStyle name="Comma 3 9 24" xfId="22549"/>
    <cellStyle name="Comma 3 9 25" xfId="22550"/>
    <cellStyle name="Comma 3 9 26" xfId="22551"/>
    <cellStyle name="Comma 3 9 27" xfId="22552"/>
    <cellStyle name="Comma 3 9 28" xfId="22553"/>
    <cellStyle name="Comma 3 9 29" xfId="22554"/>
    <cellStyle name="Comma 3 9 3" xfId="22555"/>
    <cellStyle name="Comma 3 9 30" xfId="22556"/>
    <cellStyle name="Comma 3 9 31" xfId="22557"/>
    <cellStyle name="Comma 3 9 32" xfId="22558"/>
    <cellStyle name="Comma 3 9 33" xfId="22559"/>
    <cellStyle name="Comma 3 9 34" xfId="22560"/>
    <cellStyle name="Comma 3 9 4" xfId="22561"/>
    <cellStyle name="Comma 3 9 5" xfId="22562"/>
    <cellStyle name="Comma 3 9 6" xfId="22563"/>
    <cellStyle name="Comma 3 9 7" xfId="22564"/>
    <cellStyle name="Comma 3 9 8" xfId="22565"/>
    <cellStyle name="Comma 3 9 9" xfId="22566"/>
    <cellStyle name="Comma 3_003-BOQ-Arch R.0" xfId="3630"/>
    <cellStyle name="Comma 30" xfId="3631"/>
    <cellStyle name="Comma 30 10" xfId="3632"/>
    <cellStyle name="Comma 30 11" xfId="3633"/>
    <cellStyle name="Comma 30 12" xfId="3634"/>
    <cellStyle name="Comma 30 13" xfId="3635"/>
    <cellStyle name="Comma 30 14" xfId="3636"/>
    <cellStyle name="Comma 30 2" xfId="3637"/>
    <cellStyle name="Comma 30 2 2" xfId="3638"/>
    <cellStyle name="Comma 30 2 3" xfId="22567"/>
    <cellStyle name="Comma 30 3" xfId="3639"/>
    <cellStyle name="Comma 30 3 2" xfId="22568"/>
    <cellStyle name="Comma 30 3 3" xfId="22569"/>
    <cellStyle name="Comma 30 4" xfId="3640"/>
    <cellStyle name="Comma 30 4 2" xfId="3641"/>
    <cellStyle name="Comma 30 4 3" xfId="3642"/>
    <cellStyle name="Comma 30 4 4" xfId="3643"/>
    <cellStyle name="Comma 30 4 5" xfId="3644"/>
    <cellStyle name="Comma 30 5" xfId="3645"/>
    <cellStyle name="Comma 30 5 2" xfId="22570"/>
    <cellStyle name="Comma 30 6" xfId="3646"/>
    <cellStyle name="Comma 30 7" xfId="3647"/>
    <cellStyle name="Comma 30 8" xfId="3648"/>
    <cellStyle name="Comma 30 9" xfId="3649"/>
    <cellStyle name="Comma 31" xfId="3650"/>
    <cellStyle name="Comma 31 2" xfId="3651"/>
    <cellStyle name="Comma 31 2 2" xfId="22571"/>
    <cellStyle name="Comma 31 2 2 2" xfId="22572"/>
    <cellStyle name="Comma 31 2 3" xfId="22573"/>
    <cellStyle name="Comma 31 2 3 2" xfId="22574"/>
    <cellStyle name="Comma 31 2 4" xfId="22575"/>
    <cellStyle name="Comma 31 2 4 2" xfId="22576"/>
    <cellStyle name="Comma 31 2 5" xfId="22577"/>
    <cellStyle name="Comma 31 2 5 2" xfId="22578"/>
    <cellStyle name="Comma 31 2 6" xfId="22579"/>
    <cellStyle name="Comma 31 2 6 2" xfId="22580"/>
    <cellStyle name="Comma 31 2 7" xfId="22581"/>
    <cellStyle name="Comma 31 2 7 2" xfId="22582"/>
    <cellStyle name="Comma 31 3" xfId="3652"/>
    <cellStyle name="Comma 31 4" xfId="22583"/>
    <cellStyle name="Comma 31 5" xfId="22584"/>
    <cellStyle name="Comma 31 6" xfId="22585"/>
    <cellStyle name="Comma 31 7" xfId="22586"/>
    <cellStyle name="Comma 31 8" xfId="22587"/>
    <cellStyle name="Comma 31 9" xfId="22588"/>
    <cellStyle name="Comma 32" xfId="3653"/>
    <cellStyle name="Comma 32 2" xfId="3654"/>
    <cellStyle name="Comma 32 2 2" xfId="3655"/>
    <cellStyle name="Comma 32 2 2 2" xfId="22589"/>
    <cellStyle name="Comma 32 2 3" xfId="22590"/>
    <cellStyle name="Comma 32 2 3 2" xfId="22591"/>
    <cellStyle name="Comma 32 2 4" xfId="22592"/>
    <cellStyle name="Comma 32 2 4 2" xfId="22593"/>
    <cellStyle name="Comma 32 2 5" xfId="22594"/>
    <cellStyle name="Comma 32 2 5 2" xfId="22595"/>
    <cellStyle name="Comma 32 2 6" xfId="22596"/>
    <cellStyle name="Comma 32 2 6 2" xfId="22597"/>
    <cellStyle name="Comma 32 2 7" xfId="22598"/>
    <cellStyle name="Comma 32 2 7 2" xfId="22599"/>
    <cellStyle name="Comma 32 3" xfId="3656"/>
    <cellStyle name="Comma 32 4" xfId="3657"/>
    <cellStyle name="Comma 32 5" xfId="22600"/>
    <cellStyle name="Comma 32 6" xfId="22601"/>
    <cellStyle name="Comma 32 7" xfId="22602"/>
    <cellStyle name="Comma 32 8" xfId="22603"/>
    <cellStyle name="Comma 32 9" xfId="22604"/>
    <cellStyle name="Comma 33" xfId="3658"/>
    <cellStyle name="Comma 33 2" xfId="3659"/>
    <cellStyle name="Comma 33 2 2" xfId="3660"/>
    <cellStyle name="Comma 33 2 2 2" xfId="22605"/>
    <cellStyle name="Comma 33 2 3" xfId="22606"/>
    <cellStyle name="Comma 33 2 3 2" xfId="22607"/>
    <cellStyle name="Comma 33 2 4" xfId="22608"/>
    <cellStyle name="Comma 33 2 4 2" xfId="22609"/>
    <cellStyle name="Comma 33 2 5" xfId="22610"/>
    <cellStyle name="Comma 33 2 5 2" xfId="22611"/>
    <cellStyle name="Comma 33 2 6" xfId="22612"/>
    <cellStyle name="Comma 33 2 6 2" xfId="22613"/>
    <cellStyle name="Comma 33 2 7" xfId="22614"/>
    <cellStyle name="Comma 33 2 7 2" xfId="22615"/>
    <cellStyle name="Comma 33 3" xfId="3661"/>
    <cellStyle name="Comma 33 3 2" xfId="3662"/>
    <cellStyle name="Comma 33 4" xfId="3663"/>
    <cellStyle name="Comma 33 5" xfId="3664"/>
    <cellStyle name="Comma 33 6" xfId="3665"/>
    <cellStyle name="Comma 33 7" xfId="22616"/>
    <cellStyle name="Comma 33 8" xfId="22617"/>
    <cellStyle name="Comma 33 9" xfId="22618"/>
    <cellStyle name="Comma 34" xfId="3666"/>
    <cellStyle name="Comma 34 2" xfId="3667"/>
    <cellStyle name="Comma 34 2 2" xfId="3668"/>
    <cellStyle name="Comma 34 2 2 2" xfId="22619"/>
    <cellStyle name="Comma 34 2 3" xfId="3669"/>
    <cellStyle name="Comma 34 2 3 2" xfId="22620"/>
    <cellStyle name="Comma 34 2 4" xfId="22621"/>
    <cellStyle name="Comma 34 2 4 2" xfId="22622"/>
    <cellStyle name="Comma 34 2 5" xfId="22623"/>
    <cellStyle name="Comma 34 2 5 2" xfId="22624"/>
    <cellStyle name="Comma 34 2 6" xfId="22625"/>
    <cellStyle name="Comma 34 2 6 2" xfId="22626"/>
    <cellStyle name="Comma 34 2 7" xfId="22627"/>
    <cellStyle name="Comma 34 2 7 2" xfId="22628"/>
    <cellStyle name="Comma 34 3" xfId="3670"/>
    <cellStyle name="Comma 34 4" xfId="3671"/>
    <cellStyle name="Comma 34 5" xfId="22629"/>
    <cellStyle name="Comma 34 6" xfId="22630"/>
    <cellStyle name="Comma 34 7" xfId="22631"/>
    <cellStyle name="Comma 34 8" xfId="22632"/>
    <cellStyle name="Comma 34 9" xfId="22633"/>
    <cellStyle name="Comma 35" xfId="3672"/>
    <cellStyle name="Comma 35 2" xfId="3673"/>
    <cellStyle name="Comma 35 2 2" xfId="3674"/>
    <cellStyle name="Comma 35 2 2 2" xfId="22634"/>
    <cellStyle name="Comma 35 2 3" xfId="22635"/>
    <cellStyle name="Comma 35 2 3 2" xfId="22636"/>
    <cellStyle name="Comma 35 2 4" xfId="22637"/>
    <cellStyle name="Comma 35 2 4 2" xfId="22638"/>
    <cellStyle name="Comma 35 2 5" xfId="22639"/>
    <cellStyle name="Comma 35 2 5 2" xfId="22640"/>
    <cellStyle name="Comma 35 2 6" xfId="22641"/>
    <cellStyle name="Comma 35 2 6 2" xfId="22642"/>
    <cellStyle name="Comma 35 2 7" xfId="22643"/>
    <cellStyle name="Comma 35 2 7 2" xfId="22644"/>
    <cellStyle name="Comma 35 3" xfId="3675"/>
    <cellStyle name="Comma 35 4" xfId="3676"/>
    <cellStyle name="Comma 35 5" xfId="3677"/>
    <cellStyle name="Comma 35 6" xfId="22645"/>
    <cellStyle name="Comma 35 7" xfId="22646"/>
    <cellStyle name="Comma 35 8" xfId="22647"/>
    <cellStyle name="Comma 35 9" xfId="22648"/>
    <cellStyle name="Comma 36" xfId="3678"/>
    <cellStyle name="Comma 36 2" xfId="3679"/>
    <cellStyle name="Comma 36 2 2" xfId="3680"/>
    <cellStyle name="Comma 36 3" xfId="3681"/>
    <cellStyle name="Comma 36 4" xfId="3682"/>
    <cellStyle name="Comma 36 5" xfId="3683"/>
    <cellStyle name="Comma 37" xfId="3684"/>
    <cellStyle name="Comma 37 2" xfId="3685"/>
    <cellStyle name="Comma 37 2 2" xfId="22649"/>
    <cellStyle name="Comma 37 2 2 2" xfId="22650"/>
    <cellStyle name="Comma 37 2 3" xfId="22651"/>
    <cellStyle name="Comma 37 2 3 2" xfId="22652"/>
    <cellStyle name="Comma 37 2 4" xfId="22653"/>
    <cellStyle name="Comma 37 2 4 2" xfId="22654"/>
    <cellStyle name="Comma 37 2 5" xfId="22655"/>
    <cellStyle name="Comma 37 2 5 2" xfId="22656"/>
    <cellStyle name="Comma 37 2 6" xfId="22657"/>
    <cellStyle name="Comma 37 2 6 2" xfId="22658"/>
    <cellStyle name="Comma 37 2 7" xfId="22659"/>
    <cellStyle name="Comma 37 2 7 2" xfId="22660"/>
    <cellStyle name="Comma 37 3" xfId="3686"/>
    <cellStyle name="Comma 37 4" xfId="3687"/>
    <cellStyle name="Comma 37 5" xfId="3688"/>
    <cellStyle name="Comma 37 6" xfId="3689"/>
    <cellStyle name="Comma 38" xfId="3690"/>
    <cellStyle name="Comma 38 2" xfId="3691"/>
    <cellStyle name="Comma 38 2 2" xfId="3692"/>
    <cellStyle name="Comma 38 2 2 2" xfId="22661"/>
    <cellStyle name="Comma 38 2 3" xfId="3693"/>
    <cellStyle name="Comma 38 2 3 2" xfId="22662"/>
    <cellStyle name="Comma 38 2 4" xfId="22663"/>
    <cellStyle name="Comma 38 2 4 2" xfId="22664"/>
    <cellStyle name="Comma 38 2 5" xfId="22665"/>
    <cellStyle name="Comma 38 2 5 2" xfId="22666"/>
    <cellStyle name="Comma 38 2 6" xfId="22667"/>
    <cellStyle name="Comma 38 2 6 2" xfId="22668"/>
    <cellStyle name="Comma 38 2 7" xfId="22669"/>
    <cellStyle name="Comma 38 2 7 2" xfId="22670"/>
    <cellStyle name="Comma 38 3" xfId="3694"/>
    <cellStyle name="Comma 39" xfId="3695"/>
    <cellStyle name="Comma 39 2" xfId="3696"/>
    <cellStyle name="Comma 39 2 2" xfId="22671"/>
    <cellStyle name="Comma 39 2 3" xfId="22672"/>
    <cellStyle name="Comma 39 3" xfId="3697"/>
    <cellStyle name="Comma 39 3 2" xfId="22673"/>
    <cellStyle name="Comma 39 4" xfId="3698"/>
    <cellStyle name="Comma 39 4 2" xfId="22674"/>
    <cellStyle name="Comma 39 5" xfId="22675"/>
    <cellStyle name="Comma 39 5 2" xfId="22676"/>
    <cellStyle name="Comma 39 6" xfId="22677"/>
    <cellStyle name="Comma 4" xfId="85"/>
    <cellStyle name="Comma 4 10" xfId="3699"/>
    <cellStyle name="Comma 4 10 2" xfId="3700"/>
    <cellStyle name="Comma 4 10 3" xfId="22678"/>
    <cellStyle name="Comma 4 10 4" xfId="22679"/>
    <cellStyle name="Comma 4 10 5" xfId="22680"/>
    <cellStyle name="Comma 4 10 6" xfId="22681"/>
    <cellStyle name="Comma 4 10 7" xfId="22682"/>
    <cellStyle name="Comma 4 10 8" xfId="22683"/>
    <cellStyle name="Comma 4 11" xfId="3701"/>
    <cellStyle name="Comma 4 11 2" xfId="3702"/>
    <cellStyle name="Comma 4 11 3" xfId="22684"/>
    <cellStyle name="Comma 4 11 4" xfId="22685"/>
    <cellStyle name="Comma 4 11 5" xfId="22686"/>
    <cellStyle name="Comma 4 11 6" xfId="22687"/>
    <cellStyle name="Comma 4 11 7" xfId="22688"/>
    <cellStyle name="Comma 4 11 8" xfId="22689"/>
    <cellStyle name="Comma 4 12" xfId="3703"/>
    <cellStyle name="Comma 4 12 2" xfId="22690"/>
    <cellStyle name="Comma 4 12 3" xfId="22691"/>
    <cellStyle name="Comma 4 12 4" xfId="22692"/>
    <cellStyle name="Comma 4 12 5" xfId="22693"/>
    <cellStyle name="Comma 4 12 6" xfId="22694"/>
    <cellStyle name="Comma 4 12 7" xfId="22695"/>
    <cellStyle name="Comma 4 12 8" xfId="22696"/>
    <cellStyle name="Comma 4 13" xfId="3704"/>
    <cellStyle name="Comma 4 13 2" xfId="22697"/>
    <cellStyle name="Comma 4 13 3" xfId="22698"/>
    <cellStyle name="Comma 4 13 4" xfId="22699"/>
    <cellStyle name="Comma 4 13 5" xfId="22700"/>
    <cellStyle name="Comma 4 13 6" xfId="22701"/>
    <cellStyle name="Comma 4 13 7" xfId="22702"/>
    <cellStyle name="Comma 4 13 8" xfId="22703"/>
    <cellStyle name="Comma 4 14" xfId="3705"/>
    <cellStyle name="Comma 4 14 2" xfId="22704"/>
    <cellStyle name="Comma 4 14 3" xfId="22705"/>
    <cellStyle name="Comma 4 14 4" xfId="22706"/>
    <cellStyle name="Comma 4 14 5" xfId="22707"/>
    <cellStyle name="Comma 4 14 6" xfId="22708"/>
    <cellStyle name="Comma 4 14 7" xfId="22709"/>
    <cellStyle name="Comma 4 14 8" xfId="22710"/>
    <cellStyle name="Comma 4 15" xfId="3706"/>
    <cellStyle name="Comma 4 16" xfId="3707"/>
    <cellStyle name="Comma 4 2" xfId="3708"/>
    <cellStyle name="Comma 4 2 10" xfId="3709"/>
    <cellStyle name="Comma 4 2 10 10" xfId="22711"/>
    <cellStyle name="Comma 4 2 10 10 2" xfId="22712"/>
    <cellStyle name="Comma 4 2 10 11" xfId="22713"/>
    <cellStyle name="Comma 4 2 10 12" xfId="22714"/>
    <cellStyle name="Comma 4 2 10 13" xfId="22715"/>
    <cellStyle name="Comma 4 2 10 13 2" xfId="22716"/>
    <cellStyle name="Comma 4 2 10 14" xfId="22717"/>
    <cellStyle name="Comma 4 2 10 2" xfId="22718"/>
    <cellStyle name="Comma 4 2 10 2 10" xfId="22719"/>
    <cellStyle name="Comma 4 2 10 2 11" xfId="22720"/>
    <cellStyle name="Comma 4 2 10 2 2" xfId="22721"/>
    <cellStyle name="Comma 4 2 10 2 2 2" xfId="22722"/>
    <cellStyle name="Comma 4 2 10 2 2 2 2" xfId="22723"/>
    <cellStyle name="Comma 4 2 10 2 2 3" xfId="22724"/>
    <cellStyle name="Comma 4 2 10 2 3" xfId="22725"/>
    <cellStyle name="Comma 4 2 10 2 4" xfId="22726"/>
    <cellStyle name="Comma 4 2 10 2 5" xfId="22727"/>
    <cellStyle name="Comma 4 2 10 2 6" xfId="22728"/>
    <cellStyle name="Comma 4 2 10 2 6 2" xfId="22729"/>
    <cellStyle name="Comma 4 2 10 2 7" xfId="22730"/>
    <cellStyle name="Comma 4 2 10 2 8" xfId="22731"/>
    <cellStyle name="Comma 4 2 10 2 8 2" xfId="22732"/>
    <cellStyle name="Comma 4 2 10 2 9" xfId="22733"/>
    <cellStyle name="Comma 4 2 10 3" xfId="22734"/>
    <cellStyle name="Comma 4 2 10 3 2" xfId="22735"/>
    <cellStyle name="Comma 4 2 10 3 3" xfId="22736"/>
    <cellStyle name="Comma 4 2 10 3 4" xfId="22737"/>
    <cellStyle name="Comma 4 2 10 3 5" xfId="22738"/>
    <cellStyle name="Comma 4 2 10 3 6" xfId="22739"/>
    <cellStyle name="Comma 4 2 10 3 7" xfId="22740"/>
    <cellStyle name="Comma 4 2 10 3 8" xfId="22741"/>
    <cellStyle name="Comma 4 2 10 4" xfId="22742"/>
    <cellStyle name="Comma 4 2 10 4 2" xfId="22743"/>
    <cellStyle name="Comma 4 2 10 4 3" xfId="22744"/>
    <cellStyle name="Comma 4 2 10 4 4" xfId="22745"/>
    <cellStyle name="Comma 4 2 10 4 5" xfId="22746"/>
    <cellStyle name="Comma 4 2 10 4 6" xfId="22747"/>
    <cellStyle name="Comma 4 2 10 4 7" xfId="22748"/>
    <cellStyle name="Comma 4 2 10 4 8" xfId="22749"/>
    <cellStyle name="Comma 4 2 10 5" xfId="22750"/>
    <cellStyle name="Comma 4 2 10 5 2" xfId="22751"/>
    <cellStyle name="Comma 4 2 10 5 3" xfId="22752"/>
    <cellStyle name="Comma 4 2 10 5 4" xfId="22753"/>
    <cellStyle name="Comma 4 2 10 5 5" xfId="22754"/>
    <cellStyle name="Comma 4 2 10 5 6" xfId="22755"/>
    <cellStyle name="Comma 4 2 10 5 7" xfId="22756"/>
    <cellStyle name="Comma 4 2 10 5 8" xfId="22757"/>
    <cellStyle name="Comma 4 2 10 6" xfId="22758"/>
    <cellStyle name="Comma 4 2 10 6 2" xfId="22759"/>
    <cellStyle name="Comma 4 2 10 6 3" xfId="22760"/>
    <cellStyle name="Comma 4 2 10 6 4" xfId="22761"/>
    <cellStyle name="Comma 4 2 10 6 5" xfId="22762"/>
    <cellStyle name="Comma 4 2 10 6 6" xfId="22763"/>
    <cellStyle name="Comma 4 2 10 6 7" xfId="22764"/>
    <cellStyle name="Comma 4 2 10 6 8" xfId="22765"/>
    <cellStyle name="Comma 4 2 10 7" xfId="22766"/>
    <cellStyle name="Comma 4 2 10 8" xfId="22767"/>
    <cellStyle name="Comma 4 2 10 9" xfId="22768"/>
    <cellStyle name="Comma 4 2 11" xfId="3710"/>
    <cellStyle name="Comma 4 2 11 2" xfId="22769"/>
    <cellStyle name="Comma 4 2 11 3" xfId="22770"/>
    <cellStyle name="Comma 4 2 11 4" xfId="22771"/>
    <cellStyle name="Comma 4 2 11 5" xfId="22772"/>
    <cellStyle name="Comma 4 2 11 6" xfId="22773"/>
    <cellStyle name="Comma 4 2 11 7" xfId="22774"/>
    <cellStyle name="Comma 4 2 11 8" xfId="22775"/>
    <cellStyle name="Comma 4 2 12" xfId="3711"/>
    <cellStyle name="Comma 4 2 12 2" xfId="22776"/>
    <cellStyle name="Comma 4 2 12 3" xfId="22777"/>
    <cellStyle name="Comma 4 2 12 4" xfId="22778"/>
    <cellStyle name="Comma 4 2 12 5" xfId="22779"/>
    <cellStyle name="Comma 4 2 12 6" xfId="22780"/>
    <cellStyle name="Comma 4 2 12 7" xfId="22781"/>
    <cellStyle name="Comma 4 2 12 8" xfId="22782"/>
    <cellStyle name="Comma 4 2 13" xfId="3712"/>
    <cellStyle name="Comma 4 2 13 2" xfId="22783"/>
    <cellStyle name="Comma 4 2 13 3" xfId="22784"/>
    <cellStyle name="Comma 4 2 13 4" xfId="22785"/>
    <cellStyle name="Comma 4 2 13 5" xfId="22786"/>
    <cellStyle name="Comma 4 2 13 6" xfId="22787"/>
    <cellStyle name="Comma 4 2 13 7" xfId="22788"/>
    <cellStyle name="Comma 4 2 13 8" xfId="22789"/>
    <cellStyle name="Comma 4 2 14" xfId="3713"/>
    <cellStyle name="Comma 4 2 14 2" xfId="22790"/>
    <cellStyle name="Comma 4 2 14 3" xfId="22791"/>
    <cellStyle name="Comma 4 2 14 4" xfId="22792"/>
    <cellStyle name="Comma 4 2 14 5" xfId="22793"/>
    <cellStyle name="Comma 4 2 14 6" xfId="22794"/>
    <cellStyle name="Comma 4 2 14 7" xfId="22795"/>
    <cellStyle name="Comma 4 2 14 8" xfId="22796"/>
    <cellStyle name="Comma 4 2 15" xfId="22797"/>
    <cellStyle name="Comma 4 2 15 2" xfId="22798"/>
    <cellStyle name="Comma 4 2 15 3" xfId="22799"/>
    <cellStyle name="Comma 4 2 15 4" xfId="22800"/>
    <cellStyle name="Comma 4 2 15 5" xfId="22801"/>
    <cellStyle name="Comma 4 2 15 6" xfId="22802"/>
    <cellStyle name="Comma 4 2 15 7" xfId="22803"/>
    <cellStyle name="Comma 4 2 15 8" xfId="22804"/>
    <cellStyle name="Comma 4 2 16" xfId="22805"/>
    <cellStyle name="Comma 4 2 16 2" xfId="22806"/>
    <cellStyle name="Comma 4 2 16 3" xfId="22807"/>
    <cellStyle name="Comma 4 2 16 4" xfId="22808"/>
    <cellStyle name="Comma 4 2 16 5" xfId="22809"/>
    <cellStyle name="Comma 4 2 16 6" xfId="22810"/>
    <cellStyle name="Comma 4 2 16 7" xfId="22811"/>
    <cellStyle name="Comma 4 2 16 8" xfId="22812"/>
    <cellStyle name="Comma 4 2 17" xfId="22813"/>
    <cellStyle name="Comma 4 2 17 2" xfId="22814"/>
    <cellStyle name="Comma 4 2 17 3" xfId="22815"/>
    <cellStyle name="Comma 4 2 17 4" xfId="22816"/>
    <cellStyle name="Comma 4 2 17 5" xfId="22817"/>
    <cellStyle name="Comma 4 2 17 6" xfId="22818"/>
    <cellStyle name="Comma 4 2 17 7" xfId="22819"/>
    <cellStyle name="Comma 4 2 17 8" xfId="22820"/>
    <cellStyle name="Comma 4 2 18" xfId="22821"/>
    <cellStyle name="Comma 4 2 18 2" xfId="22822"/>
    <cellStyle name="Comma 4 2 18 3" xfId="22823"/>
    <cellStyle name="Comma 4 2 18 4" xfId="22824"/>
    <cellStyle name="Comma 4 2 18 5" xfId="22825"/>
    <cellStyle name="Comma 4 2 18 6" xfId="22826"/>
    <cellStyle name="Comma 4 2 18 7" xfId="22827"/>
    <cellStyle name="Comma 4 2 18 8" xfId="22828"/>
    <cellStyle name="Comma 4 2 19" xfId="22829"/>
    <cellStyle name="Comma 4 2 19 2" xfId="22830"/>
    <cellStyle name="Comma 4 2 19 3" xfId="22831"/>
    <cellStyle name="Comma 4 2 19 4" xfId="22832"/>
    <cellStyle name="Comma 4 2 19 5" xfId="22833"/>
    <cellStyle name="Comma 4 2 19 6" xfId="22834"/>
    <cellStyle name="Comma 4 2 19 7" xfId="22835"/>
    <cellStyle name="Comma 4 2 19 8" xfId="22836"/>
    <cellStyle name="Comma 4 2 2" xfId="3714"/>
    <cellStyle name="Comma 4 2 2 10" xfId="22837"/>
    <cellStyle name="Comma 4 2 2 10 2" xfId="22838"/>
    <cellStyle name="Comma 4 2 2 10 3" xfId="22839"/>
    <cellStyle name="Comma 4 2 2 10 4" xfId="22840"/>
    <cellStyle name="Comma 4 2 2 10 5" xfId="22841"/>
    <cellStyle name="Comma 4 2 2 10 6" xfId="22842"/>
    <cellStyle name="Comma 4 2 2 10 7" xfId="22843"/>
    <cellStyle name="Comma 4 2 2 10 8" xfId="22844"/>
    <cellStyle name="Comma 4 2 2 11" xfId="22845"/>
    <cellStyle name="Comma 4 2 2 11 2" xfId="22846"/>
    <cellStyle name="Comma 4 2 2 11 3" xfId="22847"/>
    <cellStyle name="Comma 4 2 2 11 4" xfId="22848"/>
    <cellStyle name="Comma 4 2 2 11 5" xfId="22849"/>
    <cellStyle name="Comma 4 2 2 11 6" xfId="22850"/>
    <cellStyle name="Comma 4 2 2 11 7" xfId="22851"/>
    <cellStyle name="Comma 4 2 2 11 8" xfId="22852"/>
    <cellStyle name="Comma 4 2 2 12" xfId="22853"/>
    <cellStyle name="Comma 4 2 2 12 2" xfId="22854"/>
    <cellStyle name="Comma 4 2 2 12 3" xfId="22855"/>
    <cellStyle name="Comma 4 2 2 12 4" xfId="22856"/>
    <cellStyle name="Comma 4 2 2 12 5" xfId="22857"/>
    <cellStyle name="Comma 4 2 2 12 6" xfId="22858"/>
    <cellStyle name="Comma 4 2 2 12 7" xfId="22859"/>
    <cellStyle name="Comma 4 2 2 12 8" xfId="22860"/>
    <cellStyle name="Comma 4 2 2 13" xfId="22861"/>
    <cellStyle name="Comma 4 2 2 13 10" xfId="22862"/>
    <cellStyle name="Comma 4 2 2 13 2" xfId="22863"/>
    <cellStyle name="Comma 4 2 2 13 3" xfId="22864"/>
    <cellStyle name="Comma 4 2 2 13 4" xfId="22865"/>
    <cellStyle name="Comma 4 2 2 13 5" xfId="22866"/>
    <cellStyle name="Comma 4 2 2 13 6" xfId="22867"/>
    <cellStyle name="Comma 4 2 2 13 7" xfId="22868"/>
    <cellStyle name="Comma 4 2 2 13 8" xfId="22869"/>
    <cellStyle name="Comma 4 2 2 13 8 2" xfId="22870"/>
    <cellStyle name="Comma 4 2 2 13 9" xfId="22871"/>
    <cellStyle name="Comma 4 2 2 14" xfId="22872"/>
    <cellStyle name="Comma 4 2 2 14 10" xfId="22873"/>
    <cellStyle name="Comma 4 2 2 14 2" xfId="22874"/>
    <cellStyle name="Comma 4 2 2 14 3" xfId="22875"/>
    <cellStyle name="Comma 4 2 2 14 4" xfId="22876"/>
    <cellStyle name="Comma 4 2 2 14 5" xfId="22877"/>
    <cellStyle name="Comma 4 2 2 14 6" xfId="22878"/>
    <cellStyle name="Comma 4 2 2 14 7" xfId="22879"/>
    <cellStyle name="Comma 4 2 2 14 8" xfId="22880"/>
    <cellStyle name="Comma 4 2 2 14 8 2" xfId="22881"/>
    <cellStyle name="Comma 4 2 2 14 9" xfId="22882"/>
    <cellStyle name="Comma 4 2 2 15" xfId="22883"/>
    <cellStyle name="Comma 4 2 2 15 10" xfId="22884"/>
    <cellStyle name="Comma 4 2 2 15 2" xfId="22885"/>
    <cellStyle name="Comma 4 2 2 15 3" xfId="22886"/>
    <cellStyle name="Comma 4 2 2 15 4" xfId="22887"/>
    <cellStyle name="Comma 4 2 2 15 5" xfId="22888"/>
    <cellStyle name="Comma 4 2 2 15 6" xfId="22889"/>
    <cellStyle name="Comma 4 2 2 15 7" xfId="22890"/>
    <cellStyle name="Comma 4 2 2 15 8" xfId="22891"/>
    <cellStyle name="Comma 4 2 2 15 8 2" xfId="22892"/>
    <cellStyle name="Comma 4 2 2 15 9" xfId="22893"/>
    <cellStyle name="Comma 4 2 2 16" xfId="22894"/>
    <cellStyle name="Comma 4 2 2 16 10" xfId="22895"/>
    <cellStyle name="Comma 4 2 2 16 2" xfId="22896"/>
    <cellStyle name="Comma 4 2 2 16 3" xfId="22897"/>
    <cellStyle name="Comma 4 2 2 16 4" xfId="22898"/>
    <cellStyle name="Comma 4 2 2 16 5" xfId="22899"/>
    <cellStyle name="Comma 4 2 2 16 6" xfId="22900"/>
    <cellStyle name="Comma 4 2 2 16 7" xfId="22901"/>
    <cellStyle name="Comma 4 2 2 16 8" xfId="22902"/>
    <cellStyle name="Comma 4 2 2 16 8 2" xfId="22903"/>
    <cellStyle name="Comma 4 2 2 16 9" xfId="22904"/>
    <cellStyle name="Comma 4 2 2 17" xfId="22905"/>
    <cellStyle name="Comma 4 2 2 18" xfId="22906"/>
    <cellStyle name="Comma 4 2 2 19" xfId="22907"/>
    <cellStyle name="Comma 4 2 2 19 2" xfId="22908"/>
    <cellStyle name="Comma 4 2 2 2" xfId="3715"/>
    <cellStyle name="Comma 4 2 2 2 10" xfId="22909"/>
    <cellStyle name="Comma 4 2 2 2 10 2" xfId="22910"/>
    <cellStyle name="Comma 4 2 2 2 10 3" xfId="22911"/>
    <cellStyle name="Comma 4 2 2 2 10 4" xfId="22912"/>
    <cellStyle name="Comma 4 2 2 2 10 5" xfId="22913"/>
    <cellStyle name="Comma 4 2 2 2 10 6" xfId="22914"/>
    <cellStyle name="Comma 4 2 2 2 10 7" xfId="22915"/>
    <cellStyle name="Comma 4 2 2 2 10 8" xfId="22916"/>
    <cellStyle name="Comma 4 2 2 2 11" xfId="22917"/>
    <cellStyle name="Comma 4 2 2 2 11 2" xfId="22918"/>
    <cellStyle name="Comma 4 2 2 2 11 3" xfId="22919"/>
    <cellStyle name="Comma 4 2 2 2 11 4" xfId="22920"/>
    <cellStyle name="Comma 4 2 2 2 11 5" xfId="22921"/>
    <cellStyle name="Comma 4 2 2 2 11 6" xfId="22922"/>
    <cellStyle name="Comma 4 2 2 2 11 7" xfId="22923"/>
    <cellStyle name="Comma 4 2 2 2 11 8" xfId="22924"/>
    <cellStyle name="Comma 4 2 2 2 12" xfId="22925"/>
    <cellStyle name="Comma 4 2 2 2 12 2" xfId="22926"/>
    <cellStyle name="Comma 4 2 2 2 12 3" xfId="22927"/>
    <cellStyle name="Comma 4 2 2 2 12 4" xfId="22928"/>
    <cellStyle name="Comma 4 2 2 2 12 5" xfId="22929"/>
    <cellStyle name="Comma 4 2 2 2 12 6" xfId="22930"/>
    <cellStyle name="Comma 4 2 2 2 12 7" xfId="22931"/>
    <cellStyle name="Comma 4 2 2 2 12 8" xfId="22932"/>
    <cellStyle name="Comma 4 2 2 2 13" xfId="22933"/>
    <cellStyle name="Comma 4 2 2 2 13 10" xfId="22934"/>
    <cellStyle name="Comma 4 2 2 2 13 2" xfId="22935"/>
    <cellStyle name="Comma 4 2 2 2 13 3" xfId="22936"/>
    <cellStyle name="Comma 4 2 2 2 13 4" xfId="22937"/>
    <cellStyle name="Comma 4 2 2 2 13 5" xfId="22938"/>
    <cellStyle name="Comma 4 2 2 2 13 6" xfId="22939"/>
    <cellStyle name="Comma 4 2 2 2 13 7" xfId="22940"/>
    <cellStyle name="Comma 4 2 2 2 13 8" xfId="22941"/>
    <cellStyle name="Comma 4 2 2 2 13 8 2" xfId="22942"/>
    <cellStyle name="Comma 4 2 2 2 13 9" xfId="22943"/>
    <cellStyle name="Comma 4 2 2 2 14" xfId="22944"/>
    <cellStyle name="Comma 4 2 2 2 14 10" xfId="22945"/>
    <cellStyle name="Comma 4 2 2 2 14 2" xfId="22946"/>
    <cellStyle name="Comma 4 2 2 2 14 3" xfId="22947"/>
    <cellStyle name="Comma 4 2 2 2 14 4" xfId="22948"/>
    <cellStyle name="Comma 4 2 2 2 14 5" xfId="22949"/>
    <cellStyle name="Comma 4 2 2 2 14 6" xfId="22950"/>
    <cellStyle name="Comma 4 2 2 2 14 7" xfId="22951"/>
    <cellStyle name="Comma 4 2 2 2 14 8" xfId="22952"/>
    <cellStyle name="Comma 4 2 2 2 14 8 2" xfId="22953"/>
    <cellStyle name="Comma 4 2 2 2 14 9" xfId="22954"/>
    <cellStyle name="Comma 4 2 2 2 15" xfId="22955"/>
    <cellStyle name="Comma 4 2 2 2 15 10" xfId="22956"/>
    <cellStyle name="Comma 4 2 2 2 15 2" xfId="22957"/>
    <cellStyle name="Comma 4 2 2 2 15 3" xfId="22958"/>
    <cellStyle name="Comma 4 2 2 2 15 4" xfId="22959"/>
    <cellStyle name="Comma 4 2 2 2 15 5" xfId="22960"/>
    <cellStyle name="Comma 4 2 2 2 15 6" xfId="22961"/>
    <cellStyle name="Comma 4 2 2 2 15 7" xfId="22962"/>
    <cellStyle name="Comma 4 2 2 2 15 8" xfId="22963"/>
    <cellStyle name="Comma 4 2 2 2 15 8 2" xfId="22964"/>
    <cellStyle name="Comma 4 2 2 2 15 9" xfId="22965"/>
    <cellStyle name="Comma 4 2 2 2 16" xfId="22966"/>
    <cellStyle name="Comma 4 2 2 2 16 10" xfId="22967"/>
    <cellStyle name="Comma 4 2 2 2 16 2" xfId="22968"/>
    <cellStyle name="Comma 4 2 2 2 16 3" xfId="22969"/>
    <cellStyle name="Comma 4 2 2 2 16 4" xfId="22970"/>
    <cellStyle name="Comma 4 2 2 2 16 5" xfId="22971"/>
    <cellStyle name="Comma 4 2 2 2 16 6" xfId="22972"/>
    <cellStyle name="Comma 4 2 2 2 16 7" xfId="22973"/>
    <cellStyle name="Comma 4 2 2 2 16 8" xfId="22974"/>
    <cellStyle name="Comma 4 2 2 2 16 8 2" xfId="22975"/>
    <cellStyle name="Comma 4 2 2 2 16 9" xfId="22976"/>
    <cellStyle name="Comma 4 2 2 2 17" xfId="22977"/>
    <cellStyle name="Comma 4 2 2 2 18" xfId="22978"/>
    <cellStyle name="Comma 4 2 2 2 19" xfId="22979"/>
    <cellStyle name="Comma 4 2 2 2 19 2" xfId="22980"/>
    <cellStyle name="Comma 4 2 2 2 2" xfId="3716"/>
    <cellStyle name="Comma 4 2 2 2 2 10" xfId="22981"/>
    <cellStyle name="Comma 4 2 2 2 2 10 2" xfId="22982"/>
    <cellStyle name="Comma 4 2 2 2 2 11" xfId="22983"/>
    <cellStyle name="Comma 4 2 2 2 2 11 2" xfId="22984"/>
    <cellStyle name="Comma 4 2 2 2 2 12" xfId="22985"/>
    <cellStyle name="Comma 4 2 2 2 2 12 2" xfId="22986"/>
    <cellStyle name="Comma 4 2 2 2 2 13" xfId="22987"/>
    <cellStyle name="Comma 4 2 2 2 2 13 2" xfId="22988"/>
    <cellStyle name="Comma 4 2 2 2 2 14" xfId="22989"/>
    <cellStyle name="Comma 4 2 2 2 2 15" xfId="22990"/>
    <cellStyle name="Comma 4 2 2 2 2 15 2" xfId="22991"/>
    <cellStyle name="Comma 4 2 2 2 2 2" xfId="3717"/>
    <cellStyle name="Comma 4 2 2 2 2 2 2" xfId="22992"/>
    <cellStyle name="Comma 4 2 2 2 2 2 2 2" xfId="22993"/>
    <cellStyle name="Comma 4 2 2 2 2 2 2 2 2" xfId="22994"/>
    <cellStyle name="Comma 4 2 2 2 2 2 2 2 2 2" xfId="22995"/>
    <cellStyle name="Comma 4 2 2 2 2 2 2 2 2 2 2" xfId="22996"/>
    <cellStyle name="Comma 4 2 2 2 2 2 2 2 3" xfId="22997"/>
    <cellStyle name="Comma 4 2 2 2 2 2 2 3" xfId="22998"/>
    <cellStyle name="Comma 4 2 2 2 2 2 2 3 2" xfId="22999"/>
    <cellStyle name="Comma 4 2 2 2 2 2 3" xfId="23000"/>
    <cellStyle name="Comma 4 2 2 2 2 2 4" xfId="23001"/>
    <cellStyle name="Comma 4 2 2 2 2 2 5" xfId="23002"/>
    <cellStyle name="Comma 4 2 2 2 2 2 6" xfId="23003"/>
    <cellStyle name="Comma 4 2 2 2 2 2 6 2" xfId="23004"/>
    <cellStyle name="Comma 4 2 2 2 2 2 6 2 2" xfId="23005"/>
    <cellStyle name="Comma 4 2 2 2 2 2 7" xfId="23006"/>
    <cellStyle name="Comma 4 2 2 2 2 2 8" xfId="23007"/>
    <cellStyle name="Comma 4 2 2 2 2 3" xfId="23008"/>
    <cellStyle name="Comma 4 2 2 2 2 3 2" xfId="23009"/>
    <cellStyle name="Comma 4 2 2 2 2 3 3" xfId="23010"/>
    <cellStyle name="Comma 4 2 2 2 2 3 4" xfId="23011"/>
    <cellStyle name="Comma 4 2 2 2 2 3 5" xfId="23012"/>
    <cellStyle name="Comma 4 2 2 2 2 3 6" xfId="23013"/>
    <cellStyle name="Comma 4 2 2 2 2 3 7" xfId="23014"/>
    <cellStyle name="Comma 4 2 2 2 2 3 8" xfId="23015"/>
    <cellStyle name="Comma 4 2 2 2 2 4" xfId="23016"/>
    <cellStyle name="Comma 4 2 2 2 2 4 2" xfId="23017"/>
    <cellStyle name="Comma 4 2 2 2 2 4 3" xfId="23018"/>
    <cellStyle name="Comma 4 2 2 2 2 4 4" xfId="23019"/>
    <cellStyle name="Comma 4 2 2 2 2 4 5" xfId="23020"/>
    <cellStyle name="Comma 4 2 2 2 2 4 6" xfId="23021"/>
    <cellStyle name="Comma 4 2 2 2 2 4 7" xfId="23022"/>
    <cellStyle name="Comma 4 2 2 2 2 4 8" xfId="23023"/>
    <cellStyle name="Comma 4 2 2 2 2 5" xfId="23024"/>
    <cellStyle name="Comma 4 2 2 2 2 5 2" xfId="23025"/>
    <cellStyle name="Comma 4 2 2 2 2 5 3" xfId="23026"/>
    <cellStyle name="Comma 4 2 2 2 2 5 4" xfId="23027"/>
    <cellStyle name="Comma 4 2 2 2 2 5 5" xfId="23028"/>
    <cellStyle name="Comma 4 2 2 2 2 5 6" xfId="23029"/>
    <cellStyle name="Comma 4 2 2 2 2 5 7" xfId="23030"/>
    <cellStyle name="Comma 4 2 2 2 2 5 8" xfId="23031"/>
    <cellStyle name="Comma 4 2 2 2 2 6" xfId="23032"/>
    <cellStyle name="Comma 4 2 2 2 2 6 2" xfId="23033"/>
    <cellStyle name="Comma 4 2 2 2 2 6 2 2" xfId="23034"/>
    <cellStyle name="Comma 4 2 2 2 2 6 3" xfId="23035"/>
    <cellStyle name="Comma 4 2 2 2 2 6 4" xfId="23036"/>
    <cellStyle name="Comma 4 2 2 2 2 6 5" xfId="23037"/>
    <cellStyle name="Comma 4 2 2 2 2 6 6" xfId="23038"/>
    <cellStyle name="Comma 4 2 2 2 2 6 7" xfId="23039"/>
    <cellStyle name="Comma 4 2 2 2 2 6 8" xfId="23040"/>
    <cellStyle name="Comma 4 2 2 2 2 7" xfId="23041"/>
    <cellStyle name="Comma 4 2 2 2 2 8" xfId="23042"/>
    <cellStyle name="Comma 4 2 2 2 2 9" xfId="23043"/>
    <cellStyle name="Comma 4 2 2 2 2 9 2" xfId="23044"/>
    <cellStyle name="Comma 4 2 2 2 20" xfId="23045"/>
    <cellStyle name="Comma 4 2 2 2 20 2" xfId="23046"/>
    <cellStyle name="Comma 4 2 2 2 21" xfId="23047"/>
    <cellStyle name="Comma 4 2 2 2 21 2" xfId="23048"/>
    <cellStyle name="Comma 4 2 2 2 22" xfId="23049"/>
    <cellStyle name="Comma 4 2 2 2 22 2" xfId="23050"/>
    <cellStyle name="Comma 4 2 2 2 22 2 2" xfId="23051"/>
    <cellStyle name="Comma 4 2 2 2 23" xfId="23052"/>
    <cellStyle name="Comma 4 2 2 2 24" xfId="23053"/>
    <cellStyle name="Comma 4 2 2 2 25" xfId="23054"/>
    <cellStyle name="Comma 4 2 2 2 26" xfId="23055"/>
    <cellStyle name="Comma 4 2 2 2 27" xfId="23056"/>
    <cellStyle name="Comma 4 2 2 2 28" xfId="23057"/>
    <cellStyle name="Comma 4 2 2 2 29" xfId="23058"/>
    <cellStyle name="Comma 4 2 2 2 3" xfId="3718"/>
    <cellStyle name="Comma 4 2 2 2 3 2" xfId="23059"/>
    <cellStyle name="Comma 4 2 2 2 3 3" xfId="23060"/>
    <cellStyle name="Comma 4 2 2 2 3 4" xfId="23061"/>
    <cellStyle name="Comma 4 2 2 2 3 5" xfId="23062"/>
    <cellStyle name="Comma 4 2 2 2 3 6" xfId="23063"/>
    <cellStyle name="Comma 4 2 2 2 3 7" xfId="23064"/>
    <cellStyle name="Comma 4 2 2 2 3 8" xfId="23065"/>
    <cellStyle name="Comma 4 2 2 2 30" xfId="23066"/>
    <cellStyle name="Comma 4 2 2 2 31" xfId="23067"/>
    <cellStyle name="Comma 4 2 2 2 31 2" xfId="23068"/>
    <cellStyle name="Comma 4 2 2 2 32" xfId="23069"/>
    <cellStyle name="Comma 4 2 2 2 33" xfId="23070"/>
    <cellStyle name="Comma 4 2 2 2 34" xfId="23071"/>
    <cellStyle name="Comma 4 2 2 2 35" xfId="23072"/>
    <cellStyle name="Comma 4 2 2 2 36" xfId="23073"/>
    <cellStyle name="Comma 4 2 2 2 37" xfId="23074"/>
    <cellStyle name="Comma 4 2 2 2 4" xfId="3719"/>
    <cellStyle name="Comma 4 2 2 2 4 2" xfId="23075"/>
    <cellStyle name="Comma 4 2 2 2 4 3" xfId="23076"/>
    <cellStyle name="Comma 4 2 2 2 4 4" xfId="23077"/>
    <cellStyle name="Comma 4 2 2 2 4 5" xfId="23078"/>
    <cellStyle name="Comma 4 2 2 2 4 6" xfId="23079"/>
    <cellStyle name="Comma 4 2 2 2 4 7" xfId="23080"/>
    <cellStyle name="Comma 4 2 2 2 4 8" xfId="23081"/>
    <cellStyle name="Comma 4 2 2 2 5" xfId="23082"/>
    <cellStyle name="Comma 4 2 2 2 5 2" xfId="23083"/>
    <cellStyle name="Comma 4 2 2 2 5 3" xfId="23084"/>
    <cellStyle name="Comma 4 2 2 2 5 4" xfId="23085"/>
    <cellStyle name="Comma 4 2 2 2 5 5" xfId="23086"/>
    <cellStyle name="Comma 4 2 2 2 5 6" xfId="23087"/>
    <cellStyle name="Comma 4 2 2 2 5 7" xfId="23088"/>
    <cellStyle name="Comma 4 2 2 2 5 8" xfId="23089"/>
    <cellStyle name="Comma 4 2 2 2 6" xfId="23090"/>
    <cellStyle name="Comma 4 2 2 2 6 2" xfId="23091"/>
    <cellStyle name="Comma 4 2 2 2 6 3" xfId="23092"/>
    <cellStyle name="Comma 4 2 2 2 6 4" xfId="23093"/>
    <cellStyle name="Comma 4 2 2 2 6 5" xfId="23094"/>
    <cellStyle name="Comma 4 2 2 2 6 6" xfId="23095"/>
    <cellStyle name="Comma 4 2 2 2 6 7" xfId="23096"/>
    <cellStyle name="Comma 4 2 2 2 6 8" xfId="23097"/>
    <cellStyle name="Comma 4 2 2 2 7" xfId="23098"/>
    <cellStyle name="Comma 4 2 2 2 7 2" xfId="23099"/>
    <cellStyle name="Comma 4 2 2 2 7 3" xfId="23100"/>
    <cellStyle name="Comma 4 2 2 2 7 4" xfId="23101"/>
    <cellStyle name="Comma 4 2 2 2 7 5" xfId="23102"/>
    <cellStyle name="Comma 4 2 2 2 7 6" xfId="23103"/>
    <cellStyle name="Comma 4 2 2 2 7 7" xfId="23104"/>
    <cellStyle name="Comma 4 2 2 2 7 8" xfId="23105"/>
    <cellStyle name="Comma 4 2 2 2 8" xfId="23106"/>
    <cellStyle name="Comma 4 2 2 2 8 2" xfId="23107"/>
    <cellStyle name="Comma 4 2 2 2 8 3" xfId="23108"/>
    <cellStyle name="Comma 4 2 2 2 8 4" xfId="23109"/>
    <cellStyle name="Comma 4 2 2 2 8 5" xfId="23110"/>
    <cellStyle name="Comma 4 2 2 2 8 6" xfId="23111"/>
    <cellStyle name="Comma 4 2 2 2 8 7" xfId="23112"/>
    <cellStyle name="Comma 4 2 2 2 8 8" xfId="23113"/>
    <cellStyle name="Comma 4 2 2 2 9" xfId="23114"/>
    <cellStyle name="Comma 4 2 2 2 9 2" xfId="23115"/>
    <cellStyle name="Comma 4 2 2 2 9 3" xfId="23116"/>
    <cellStyle name="Comma 4 2 2 2 9 4" xfId="23117"/>
    <cellStyle name="Comma 4 2 2 2 9 5" xfId="23118"/>
    <cellStyle name="Comma 4 2 2 2 9 6" xfId="23119"/>
    <cellStyle name="Comma 4 2 2 2 9 7" xfId="23120"/>
    <cellStyle name="Comma 4 2 2 2 9 8" xfId="23121"/>
    <cellStyle name="Comma 4 2 2 20" xfId="23122"/>
    <cellStyle name="Comma 4 2 2 20 2" xfId="23123"/>
    <cellStyle name="Comma 4 2 2 21" xfId="23124"/>
    <cellStyle name="Comma 4 2 2 21 2" xfId="23125"/>
    <cellStyle name="Comma 4 2 2 22" xfId="23126"/>
    <cellStyle name="Comma 4 2 2 22 2" xfId="23127"/>
    <cellStyle name="Comma 4 2 2 22 2 2" xfId="23128"/>
    <cellStyle name="Comma 4 2 2 23" xfId="23129"/>
    <cellStyle name="Comma 4 2 2 24" xfId="23130"/>
    <cellStyle name="Comma 4 2 2 25" xfId="23131"/>
    <cellStyle name="Comma 4 2 2 26" xfId="23132"/>
    <cellStyle name="Comma 4 2 2 27" xfId="23133"/>
    <cellStyle name="Comma 4 2 2 28" xfId="23134"/>
    <cellStyle name="Comma 4 2 2 29" xfId="23135"/>
    <cellStyle name="Comma 4 2 2 3" xfId="3720"/>
    <cellStyle name="Comma 4 2 2 3 10" xfId="23136"/>
    <cellStyle name="Comma 4 2 2 3 10 2" xfId="23137"/>
    <cellStyle name="Comma 4 2 2 3 11" xfId="23138"/>
    <cellStyle name="Comma 4 2 2 3 12" xfId="23139"/>
    <cellStyle name="Comma 4 2 2 3 13" xfId="23140"/>
    <cellStyle name="Comma 4 2 2 3 13 2" xfId="23141"/>
    <cellStyle name="Comma 4 2 2 3 14" xfId="23142"/>
    <cellStyle name="Comma 4 2 2 3 2" xfId="3721"/>
    <cellStyle name="Comma 4 2 2 3 2 10" xfId="23143"/>
    <cellStyle name="Comma 4 2 2 3 2 11" xfId="23144"/>
    <cellStyle name="Comma 4 2 2 3 2 2" xfId="23145"/>
    <cellStyle name="Comma 4 2 2 3 2 2 2" xfId="23146"/>
    <cellStyle name="Comma 4 2 2 3 2 2 2 2" xfId="23147"/>
    <cellStyle name="Comma 4 2 2 3 2 2 3" xfId="23148"/>
    <cellStyle name="Comma 4 2 2 3 2 3" xfId="23149"/>
    <cellStyle name="Comma 4 2 2 3 2 4" xfId="23150"/>
    <cellStyle name="Comma 4 2 2 3 2 5" xfId="23151"/>
    <cellStyle name="Comma 4 2 2 3 2 6" xfId="23152"/>
    <cellStyle name="Comma 4 2 2 3 2 6 2" xfId="23153"/>
    <cellStyle name="Comma 4 2 2 3 2 7" xfId="23154"/>
    <cellStyle name="Comma 4 2 2 3 2 8" xfId="23155"/>
    <cellStyle name="Comma 4 2 2 3 2 8 2" xfId="23156"/>
    <cellStyle name="Comma 4 2 2 3 2 9" xfId="23157"/>
    <cellStyle name="Comma 4 2 2 3 3" xfId="23158"/>
    <cellStyle name="Comma 4 2 2 3 3 2" xfId="23159"/>
    <cellStyle name="Comma 4 2 2 3 3 3" xfId="23160"/>
    <cellStyle name="Comma 4 2 2 3 3 4" xfId="23161"/>
    <cellStyle name="Comma 4 2 2 3 3 5" xfId="23162"/>
    <cellStyle name="Comma 4 2 2 3 3 6" xfId="23163"/>
    <cellStyle name="Comma 4 2 2 3 3 7" xfId="23164"/>
    <cellStyle name="Comma 4 2 2 3 3 8" xfId="23165"/>
    <cellStyle name="Comma 4 2 2 3 4" xfId="23166"/>
    <cellStyle name="Comma 4 2 2 3 4 2" xfId="23167"/>
    <cellStyle name="Comma 4 2 2 3 4 3" xfId="23168"/>
    <cellStyle name="Comma 4 2 2 3 4 4" xfId="23169"/>
    <cellStyle name="Comma 4 2 2 3 4 5" xfId="23170"/>
    <cellStyle name="Comma 4 2 2 3 4 6" xfId="23171"/>
    <cellStyle name="Comma 4 2 2 3 4 7" xfId="23172"/>
    <cellStyle name="Comma 4 2 2 3 4 8" xfId="23173"/>
    <cellStyle name="Comma 4 2 2 3 5" xfId="23174"/>
    <cellStyle name="Comma 4 2 2 3 5 2" xfId="23175"/>
    <cellStyle name="Comma 4 2 2 3 5 3" xfId="23176"/>
    <cellStyle name="Comma 4 2 2 3 5 4" xfId="23177"/>
    <cellStyle name="Comma 4 2 2 3 5 5" xfId="23178"/>
    <cellStyle name="Comma 4 2 2 3 5 6" xfId="23179"/>
    <cellStyle name="Comma 4 2 2 3 5 7" xfId="23180"/>
    <cellStyle name="Comma 4 2 2 3 5 8" xfId="23181"/>
    <cellStyle name="Comma 4 2 2 3 6" xfId="23182"/>
    <cellStyle name="Comma 4 2 2 3 6 2" xfId="23183"/>
    <cellStyle name="Comma 4 2 2 3 6 3" xfId="23184"/>
    <cellStyle name="Comma 4 2 2 3 6 4" xfId="23185"/>
    <cellStyle name="Comma 4 2 2 3 6 5" xfId="23186"/>
    <cellStyle name="Comma 4 2 2 3 6 6" xfId="23187"/>
    <cellStyle name="Comma 4 2 2 3 6 7" xfId="23188"/>
    <cellStyle name="Comma 4 2 2 3 6 8" xfId="23189"/>
    <cellStyle name="Comma 4 2 2 3 7" xfId="23190"/>
    <cellStyle name="Comma 4 2 2 3 8" xfId="23191"/>
    <cellStyle name="Comma 4 2 2 3 9" xfId="23192"/>
    <cellStyle name="Comma 4 2 2 30" xfId="23193"/>
    <cellStyle name="Comma 4 2 2 31" xfId="23194"/>
    <cellStyle name="Comma 4 2 2 31 2" xfId="23195"/>
    <cellStyle name="Comma 4 2 2 4" xfId="3722"/>
    <cellStyle name="Comma 4 2 2 4 2" xfId="23196"/>
    <cellStyle name="Comma 4 2 2 4 3" xfId="23197"/>
    <cellStyle name="Comma 4 2 2 4 4" xfId="23198"/>
    <cellStyle name="Comma 4 2 2 4 5" xfId="23199"/>
    <cellStyle name="Comma 4 2 2 4 6" xfId="23200"/>
    <cellStyle name="Comma 4 2 2 4 7" xfId="23201"/>
    <cellStyle name="Comma 4 2 2 4 8" xfId="23202"/>
    <cellStyle name="Comma 4 2 2 5" xfId="3723"/>
    <cellStyle name="Comma 4 2 2 5 2" xfId="23203"/>
    <cellStyle name="Comma 4 2 2 5 3" xfId="23204"/>
    <cellStyle name="Comma 4 2 2 5 4" xfId="23205"/>
    <cellStyle name="Comma 4 2 2 5 5" xfId="23206"/>
    <cellStyle name="Comma 4 2 2 5 6" xfId="23207"/>
    <cellStyle name="Comma 4 2 2 5 7" xfId="23208"/>
    <cellStyle name="Comma 4 2 2 5 8" xfId="23209"/>
    <cellStyle name="Comma 4 2 2 6" xfId="23210"/>
    <cellStyle name="Comma 4 2 2 6 2" xfId="23211"/>
    <cellStyle name="Comma 4 2 2 6 3" xfId="23212"/>
    <cellStyle name="Comma 4 2 2 6 4" xfId="23213"/>
    <cellStyle name="Comma 4 2 2 6 5" xfId="23214"/>
    <cellStyle name="Comma 4 2 2 6 6" xfId="23215"/>
    <cellStyle name="Comma 4 2 2 6 7" xfId="23216"/>
    <cellStyle name="Comma 4 2 2 6 8" xfId="23217"/>
    <cellStyle name="Comma 4 2 2 7" xfId="23218"/>
    <cellStyle name="Comma 4 2 2 7 2" xfId="23219"/>
    <cellStyle name="Comma 4 2 2 7 3" xfId="23220"/>
    <cellStyle name="Comma 4 2 2 7 4" xfId="23221"/>
    <cellStyle name="Comma 4 2 2 7 5" xfId="23222"/>
    <cellStyle name="Comma 4 2 2 7 6" xfId="23223"/>
    <cellStyle name="Comma 4 2 2 7 7" xfId="23224"/>
    <cellStyle name="Comma 4 2 2 7 8" xfId="23225"/>
    <cellStyle name="Comma 4 2 2 8" xfId="23226"/>
    <cellStyle name="Comma 4 2 2 8 2" xfId="23227"/>
    <cellStyle name="Comma 4 2 2 8 3" xfId="23228"/>
    <cellStyle name="Comma 4 2 2 8 4" xfId="23229"/>
    <cellStyle name="Comma 4 2 2 8 5" xfId="23230"/>
    <cellStyle name="Comma 4 2 2 8 6" xfId="23231"/>
    <cellStyle name="Comma 4 2 2 8 7" xfId="23232"/>
    <cellStyle name="Comma 4 2 2 8 8" xfId="23233"/>
    <cellStyle name="Comma 4 2 2 9" xfId="23234"/>
    <cellStyle name="Comma 4 2 2 9 2" xfId="23235"/>
    <cellStyle name="Comma 4 2 2 9 3" xfId="23236"/>
    <cellStyle name="Comma 4 2 2 9 4" xfId="23237"/>
    <cellStyle name="Comma 4 2 2 9 5" xfId="23238"/>
    <cellStyle name="Comma 4 2 2 9 6" xfId="23239"/>
    <cellStyle name="Comma 4 2 2 9 7" xfId="23240"/>
    <cellStyle name="Comma 4 2 2 9 8" xfId="23241"/>
    <cellStyle name="Comma 4 2 20" xfId="23242"/>
    <cellStyle name="Comma 4 2 20 2" xfId="23243"/>
    <cellStyle name="Comma 4 2 20 3" xfId="23244"/>
    <cellStyle name="Comma 4 2 20 4" xfId="23245"/>
    <cellStyle name="Comma 4 2 20 5" xfId="23246"/>
    <cellStyle name="Comma 4 2 20 6" xfId="23247"/>
    <cellStyle name="Comma 4 2 20 7" xfId="23248"/>
    <cellStyle name="Comma 4 2 20 8" xfId="23249"/>
    <cellStyle name="Comma 4 2 21" xfId="23250"/>
    <cellStyle name="Comma 4 2 21 10" xfId="23251"/>
    <cellStyle name="Comma 4 2 21 11" xfId="23252"/>
    <cellStyle name="Comma 4 2 21 2" xfId="23253"/>
    <cellStyle name="Comma 4 2 21 2 2" xfId="23254"/>
    <cellStyle name="Comma 4 2 21 2 2 2" xfId="23255"/>
    <cellStyle name="Comma 4 2 21 2 3" xfId="23256"/>
    <cellStyle name="Comma 4 2 21 3" xfId="23257"/>
    <cellStyle name="Comma 4 2 21 4" xfId="23258"/>
    <cellStyle name="Comma 4 2 21 5" xfId="23259"/>
    <cellStyle name="Comma 4 2 21 6" xfId="23260"/>
    <cellStyle name="Comma 4 2 21 6 2" xfId="23261"/>
    <cellStyle name="Comma 4 2 21 7" xfId="23262"/>
    <cellStyle name="Comma 4 2 21 8" xfId="23263"/>
    <cellStyle name="Comma 4 2 21 8 2" xfId="23264"/>
    <cellStyle name="Comma 4 2 21 9" xfId="23265"/>
    <cellStyle name="Comma 4 2 22" xfId="23266"/>
    <cellStyle name="Comma 4 2 22 10" xfId="23267"/>
    <cellStyle name="Comma 4 2 22 2" xfId="23268"/>
    <cellStyle name="Comma 4 2 22 3" xfId="23269"/>
    <cellStyle name="Comma 4 2 22 4" xfId="23270"/>
    <cellStyle name="Comma 4 2 22 5" xfId="23271"/>
    <cellStyle name="Comma 4 2 22 6" xfId="23272"/>
    <cellStyle name="Comma 4 2 22 7" xfId="23273"/>
    <cellStyle name="Comma 4 2 22 8" xfId="23274"/>
    <cellStyle name="Comma 4 2 22 8 2" xfId="23275"/>
    <cellStyle name="Comma 4 2 22 9" xfId="23276"/>
    <cellStyle name="Comma 4 2 23" xfId="23277"/>
    <cellStyle name="Comma 4 2 23 10" xfId="23278"/>
    <cellStyle name="Comma 4 2 23 2" xfId="23279"/>
    <cellStyle name="Comma 4 2 23 3" xfId="23280"/>
    <cellStyle name="Comma 4 2 23 4" xfId="23281"/>
    <cellStyle name="Comma 4 2 23 5" xfId="23282"/>
    <cellStyle name="Comma 4 2 23 6" xfId="23283"/>
    <cellStyle name="Comma 4 2 23 7" xfId="23284"/>
    <cellStyle name="Comma 4 2 23 8" xfId="23285"/>
    <cellStyle name="Comma 4 2 23 8 2" xfId="23286"/>
    <cellStyle name="Comma 4 2 23 9" xfId="23287"/>
    <cellStyle name="Comma 4 2 24" xfId="23288"/>
    <cellStyle name="Comma 4 2 24 10" xfId="23289"/>
    <cellStyle name="Comma 4 2 24 2" xfId="23290"/>
    <cellStyle name="Comma 4 2 24 3" xfId="23291"/>
    <cellStyle name="Comma 4 2 24 4" xfId="23292"/>
    <cellStyle name="Comma 4 2 24 5" xfId="23293"/>
    <cellStyle name="Comma 4 2 24 6" xfId="23294"/>
    <cellStyle name="Comma 4 2 24 7" xfId="23295"/>
    <cellStyle name="Comma 4 2 24 8" xfId="23296"/>
    <cellStyle name="Comma 4 2 24 8 2" xfId="23297"/>
    <cellStyle name="Comma 4 2 24 9" xfId="23298"/>
    <cellStyle name="Comma 4 2 25" xfId="23299"/>
    <cellStyle name="Comma 4 2 26" xfId="23300"/>
    <cellStyle name="Comma 4 2 27" xfId="23301"/>
    <cellStyle name="Comma 4 2 27 2" xfId="23302"/>
    <cellStyle name="Comma 4 2 28" xfId="23303"/>
    <cellStyle name="Comma 4 2 28 2" xfId="23304"/>
    <cellStyle name="Comma 4 2 29" xfId="23305"/>
    <cellStyle name="Comma 4 2 29 2" xfId="23306"/>
    <cellStyle name="Comma 4 2 3" xfId="3724"/>
    <cellStyle name="Comma 4 2 3 10" xfId="23307"/>
    <cellStyle name="Comma 4 2 3 10 2" xfId="23308"/>
    <cellStyle name="Comma 4 2 3 11" xfId="23309"/>
    <cellStyle name="Comma 4 2 3 11 2" xfId="23310"/>
    <cellStyle name="Comma 4 2 3 12" xfId="23311"/>
    <cellStyle name="Comma 4 2 3 12 2" xfId="23312"/>
    <cellStyle name="Comma 4 2 3 13" xfId="23313"/>
    <cellStyle name="Comma 4 2 3 13 2" xfId="23314"/>
    <cellStyle name="Comma 4 2 3 14" xfId="23315"/>
    <cellStyle name="Comma 4 2 3 2" xfId="3725"/>
    <cellStyle name="Comma 4 2 3 2 2" xfId="3726"/>
    <cellStyle name="Comma 4 2 3 3" xfId="3727"/>
    <cellStyle name="Comma 4 2 3 4" xfId="3728"/>
    <cellStyle name="Comma 4 2 3 5" xfId="23316"/>
    <cellStyle name="Comma 4 2 3 6" xfId="23317"/>
    <cellStyle name="Comma 4 2 3 7" xfId="23318"/>
    <cellStyle name="Comma 4 2 3 8" xfId="23319"/>
    <cellStyle name="Comma 4 2 3 9" xfId="23320"/>
    <cellStyle name="Comma 4 2 3 9 2" xfId="23321"/>
    <cellStyle name="Comma 4 2 30" xfId="23322"/>
    <cellStyle name="Comma 4 2 30 2" xfId="23323"/>
    <cellStyle name="Comma 4 2 31" xfId="23324"/>
    <cellStyle name="Comma 4 2 31 2" xfId="23325"/>
    <cellStyle name="Comma 4 2 32" xfId="23326"/>
    <cellStyle name="Comma 4 2 33" xfId="23327"/>
    <cellStyle name="Comma 4 2 34" xfId="23328"/>
    <cellStyle name="Comma 4 2 35" xfId="23329"/>
    <cellStyle name="Comma 4 2 36" xfId="23330"/>
    <cellStyle name="Comma 4 2 37" xfId="23331"/>
    <cellStyle name="Comma 4 2 38" xfId="23332"/>
    <cellStyle name="Comma 4 2 39" xfId="23333"/>
    <cellStyle name="Comma 4 2 4" xfId="3729"/>
    <cellStyle name="Comma 4 2 4 2" xfId="3730"/>
    <cellStyle name="Comma 4 2 4 3" xfId="23334"/>
    <cellStyle name="Comma 4 2 4 4" xfId="23335"/>
    <cellStyle name="Comma 4 2 4 5" xfId="23336"/>
    <cellStyle name="Comma 4 2 4 6" xfId="23337"/>
    <cellStyle name="Comma 4 2 4 7" xfId="23338"/>
    <cellStyle name="Comma 4 2 4 8" xfId="23339"/>
    <cellStyle name="Comma 4 2 4 9" xfId="23340"/>
    <cellStyle name="Comma 4 2 4 9 2" xfId="23341"/>
    <cellStyle name="Comma 4 2 40" xfId="23342"/>
    <cellStyle name="Comma 4 2 41" xfId="23343"/>
    <cellStyle name="Comma 4 2 42" xfId="23344"/>
    <cellStyle name="Comma 4 2 43" xfId="23345"/>
    <cellStyle name="Comma 4 2 44" xfId="23346"/>
    <cellStyle name="Comma 4 2 45" xfId="23347"/>
    <cellStyle name="Comma 4 2 46" xfId="23348"/>
    <cellStyle name="Comma 4 2 47" xfId="23349"/>
    <cellStyle name="Comma 4 2 48" xfId="23350"/>
    <cellStyle name="Comma 4 2 49" xfId="23351"/>
    <cellStyle name="Comma 4 2 5" xfId="3731"/>
    <cellStyle name="Comma 4 2 5 2" xfId="3732"/>
    <cellStyle name="Comma 4 2 5 3" xfId="23352"/>
    <cellStyle name="Comma 4 2 5 4" xfId="23353"/>
    <cellStyle name="Comma 4 2 5 5" xfId="23354"/>
    <cellStyle name="Comma 4 2 5 6" xfId="23355"/>
    <cellStyle name="Comma 4 2 5 7" xfId="23356"/>
    <cellStyle name="Comma 4 2 5 8" xfId="23357"/>
    <cellStyle name="Comma 4 2 5 9" xfId="23358"/>
    <cellStyle name="Comma 4 2 5 9 2" xfId="23359"/>
    <cellStyle name="Comma 4 2 50" xfId="23360"/>
    <cellStyle name="Comma 4 2 51" xfId="23361"/>
    <cellStyle name="Comma 4 2 52" xfId="23362"/>
    <cellStyle name="Comma 4 2 52 2" xfId="23363"/>
    <cellStyle name="Comma 4 2 53" xfId="23364"/>
    <cellStyle name="Comma 4 2 54" xfId="23365"/>
    <cellStyle name="Comma 4 2 55" xfId="23366"/>
    <cellStyle name="Comma 4 2 56" xfId="23367"/>
    <cellStyle name="Comma 4 2 57" xfId="23368"/>
    <cellStyle name="Comma 4 2 58" xfId="23369"/>
    <cellStyle name="Comma 4 2 6" xfId="3733"/>
    <cellStyle name="Comma 4 2 6 2" xfId="23370"/>
    <cellStyle name="Comma 4 2 6 3" xfId="23371"/>
    <cellStyle name="Comma 4 2 6 4" xfId="23372"/>
    <cellStyle name="Comma 4 2 6 5" xfId="23373"/>
    <cellStyle name="Comma 4 2 6 6" xfId="23374"/>
    <cellStyle name="Comma 4 2 6 7" xfId="23375"/>
    <cellStyle name="Comma 4 2 6 8" xfId="23376"/>
    <cellStyle name="Comma 4 2 6 9" xfId="23377"/>
    <cellStyle name="Comma 4 2 6 9 2" xfId="23378"/>
    <cellStyle name="Comma 4 2 7" xfId="3734"/>
    <cellStyle name="Comma 4 2 7 2" xfId="23379"/>
    <cellStyle name="Comma 4 2 7 3" xfId="23380"/>
    <cellStyle name="Comma 4 2 7 4" xfId="23381"/>
    <cellStyle name="Comma 4 2 7 5" xfId="23382"/>
    <cellStyle name="Comma 4 2 7 6" xfId="23383"/>
    <cellStyle name="Comma 4 2 7 7" xfId="23384"/>
    <cellStyle name="Comma 4 2 7 8" xfId="23385"/>
    <cellStyle name="Comma 4 2 8" xfId="3735"/>
    <cellStyle name="Comma 4 2 8 2" xfId="3736"/>
    <cellStyle name="Comma 4 2 8 3" xfId="23386"/>
    <cellStyle name="Comma 4 2 8 4" xfId="23387"/>
    <cellStyle name="Comma 4 2 8 5" xfId="23388"/>
    <cellStyle name="Comma 4 2 8 6" xfId="23389"/>
    <cellStyle name="Comma 4 2 8 7" xfId="23390"/>
    <cellStyle name="Comma 4 2 8 8" xfId="23391"/>
    <cellStyle name="Comma 4 2 9" xfId="3737"/>
    <cellStyle name="Comma 4 2 9 2" xfId="23392"/>
    <cellStyle name="Comma 4 2 9 3" xfId="23393"/>
    <cellStyle name="Comma 4 2 9 4" xfId="23394"/>
    <cellStyle name="Comma 4 2 9 5" xfId="23395"/>
    <cellStyle name="Comma 4 2 9 6" xfId="23396"/>
    <cellStyle name="Comma 4 2 9 7" xfId="23397"/>
    <cellStyle name="Comma 4 2 9 8" xfId="23398"/>
    <cellStyle name="Comma 4 3" xfId="3738"/>
    <cellStyle name="Comma 4 3 10" xfId="3739"/>
    <cellStyle name="Comma 4 3 10 2" xfId="23399"/>
    <cellStyle name="Comma 4 3 10 3" xfId="23400"/>
    <cellStyle name="Comma 4 3 10 4" xfId="23401"/>
    <cellStyle name="Comma 4 3 10 5" xfId="23402"/>
    <cellStyle name="Comma 4 3 10 6" xfId="23403"/>
    <cellStyle name="Comma 4 3 10 7" xfId="23404"/>
    <cellStyle name="Comma 4 3 10 8" xfId="23405"/>
    <cellStyle name="Comma 4 3 11" xfId="3740"/>
    <cellStyle name="Comma 4 3 11 2" xfId="23406"/>
    <cellStyle name="Comma 4 3 11 3" xfId="23407"/>
    <cellStyle name="Comma 4 3 11 4" xfId="23408"/>
    <cellStyle name="Comma 4 3 11 5" xfId="23409"/>
    <cellStyle name="Comma 4 3 11 6" xfId="23410"/>
    <cellStyle name="Comma 4 3 11 7" xfId="23411"/>
    <cellStyle name="Comma 4 3 11 8" xfId="23412"/>
    <cellStyle name="Comma 4 3 12" xfId="3741"/>
    <cellStyle name="Comma 4 3 12 2" xfId="23413"/>
    <cellStyle name="Comma 4 3 12 3" xfId="23414"/>
    <cellStyle name="Comma 4 3 12 4" xfId="23415"/>
    <cellStyle name="Comma 4 3 12 5" xfId="23416"/>
    <cellStyle name="Comma 4 3 12 6" xfId="23417"/>
    <cellStyle name="Comma 4 3 12 7" xfId="23418"/>
    <cellStyle name="Comma 4 3 12 8" xfId="23419"/>
    <cellStyle name="Comma 4 3 13" xfId="3742"/>
    <cellStyle name="Comma 4 3 13 2" xfId="23420"/>
    <cellStyle name="Comma 4 3 13 3" xfId="23421"/>
    <cellStyle name="Comma 4 3 13 4" xfId="23422"/>
    <cellStyle name="Comma 4 3 13 5" xfId="23423"/>
    <cellStyle name="Comma 4 3 13 6" xfId="23424"/>
    <cellStyle name="Comma 4 3 13 7" xfId="23425"/>
    <cellStyle name="Comma 4 3 13 8" xfId="23426"/>
    <cellStyle name="Comma 4 3 14" xfId="3743"/>
    <cellStyle name="Comma 4 3 14 2" xfId="23427"/>
    <cellStyle name="Comma 4 3 14 3" xfId="23428"/>
    <cellStyle name="Comma 4 3 14 4" xfId="23429"/>
    <cellStyle name="Comma 4 3 14 5" xfId="23430"/>
    <cellStyle name="Comma 4 3 14 6" xfId="23431"/>
    <cellStyle name="Comma 4 3 14 7" xfId="23432"/>
    <cellStyle name="Comma 4 3 14 8" xfId="23433"/>
    <cellStyle name="Comma 4 3 15" xfId="23434"/>
    <cellStyle name="Comma 4 3 15 2" xfId="23435"/>
    <cellStyle name="Comma 4 3 15 3" xfId="23436"/>
    <cellStyle name="Comma 4 3 15 4" xfId="23437"/>
    <cellStyle name="Comma 4 3 15 5" xfId="23438"/>
    <cellStyle name="Comma 4 3 15 6" xfId="23439"/>
    <cellStyle name="Comma 4 3 15 7" xfId="23440"/>
    <cellStyle name="Comma 4 3 15 8" xfId="23441"/>
    <cellStyle name="Comma 4 3 16" xfId="23442"/>
    <cellStyle name="Comma 4 3 16 2" xfId="23443"/>
    <cellStyle name="Comma 4 3 16 3" xfId="23444"/>
    <cellStyle name="Comma 4 3 16 4" xfId="23445"/>
    <cellStyle name="Comma 4 3 16 5" xfId="23446"/>
    <cellStyle name="Comma 4 3 16 6" xfId="23447"/>
    <cellStyle name="Comma 4 3 16 7" xfId="23448"/>
    <cellStyle name="Comma 4 3 16 8" xfId="23449"/>
    <cellStyle name="Comma 4 3 17" xfId="23450"/>
    <cellStyle name="Comma 4 3 17 2" xfId="23451"/>
    <cellStyle name="Comma 4 3 17 3" xfId="23452"/>
    <cellStyle name="Comma 4 3 17 4" xfId="23453"/>
    <cellStyle name="Comma 4 3 17 5" xfId="23454"/>
    <cellStyle name="Comma 4 3 17 6" xfId="23455"/>
    <cellStyle name="Comma 4 3 17 7" xfId="23456"/>
    <cellStyle name="Comma 4 3 17 8" xfId="23457"/>
    <cellStyle name="Comma 4 3 18" xfId="23458"/>
    <cellStyle name="Comma 4 3 18 2" xfId="23459"/>
    <cellStyle name="Comma 4 3 18 3" xfId="23460"/>
    <cellStyle name="Comma 4 3 18 4" xfId="23461"/>
    <cellStyle name="Comma 4 3 18 5" xfId="23462"/>
    <cellStyle name="Comma 4 3 18 6" xfId="23463"/>
    <cellStyle name="Comma 4 3 18 7" xfId="23464"/>
    <cellStyle name="Comma 4 3 18 8" xfId="23465"/>
    <cellStyle name="Comma 4 3 19" xfId="23466"/>
    <cellStyle name="Comma 4 3 19 10" xfId="23467"/>
    <cellStyle name="Comma 4 3 19 11" xfId="23468"/>
    <cellStyle name="Comma 4 3 19 2" xfId="23469"/>
    <cellStyle name="Comma 4 3 19 2 2" xfId="23470"/>
    <cellStyle name="Comma 4 3 19 2 2 2" xfId="23471"/>
    <cellStyle name="Comma 4 3 19 2 3" xfId="23472"/>
    <cellStyle name="Comma 4 3 19 3" xfId="23473"/>
    <cellStyle name="Comma 4 3 19 4" xfId="23474"/>
    <cellStyle name="Comma 4 3 19 5" xfId="23475"/>
    <cellStyle name="Comma 4 3 19 6" xfId="23476"/>
    <cellStyle name="Comma 4 3 19 6 2" xfId="23477"/>
    <cellStyle name="Comma 4 3 19 7" xfId="23478"/>
    <cellStyle name="Comma 4 3 19 8" xfId="23479"/>
    <cellStyle name="Comma 4 3 19 8 2" xfId="23480"/>
    <cellStyle name="Comma 4 3 19 9" xfId="23481"/>
    <cellStyle name="Comma 4 3 2" xfId="3744"/>
    <cellStyle name="Comma 4 3 2 10" xfId="23482"/>
    <cellStyle name="Comma 4 3 2 10 2" xfId="23483"/>
    <cellStyle name="Comma 4 3 2 10 3" xfId="23484"/>
    <cellStyle name="Comma 4 3 2 10 4" xfId="23485"/>
    <cellStyle name="Comma 4 3 2 10 5" xfId="23486"/>
    <cellStyle name="Comma 4 3 2 10 6" xfId="23487"/>
    <cellStyle name="Comma 4 3 2 10 7" xfId="23488"/>
    <cellStyle name="Comma 4 3 2 10 8" xfId="23489"/>
    <cellStyle name="Comma 4 3 2 11" xfId="23490"/>
    <cellStyle name="Comma 4 3 2 11 2" xfId="23491"/>
    <cellStyle name="Comma 4 3 2 11 3" xfId="23492"/>
    <cellStyle name="Comma 4 3 2 11 4" xfId="23493"/>
    <cellStyle name="Comma 4 3 2 11 5" xfId="23494"/>
    <cellStyle name="Comma 4 3 2 11 6" xfId="23495"/>
    <cellStyle name="Comma 4 3 2 11 7" xfId="23496"/>
    <cellStyle name="Comma 4 3 2 11 8" xfId="23497"/>
    <cellStyle name="Comma 4 3 2 12" xfId="23498"/>
    <cellStyle name="Comma 4 3 2 12 2" xfId="23499"/>
    <cellStyle name="Comma 4 3 2 12 3" xfId="23500"/>
    <cellStyle name="Comma 4 3 2 12 4" xfId="23501"/>
    <cellStyle name="Comma 4 3 2 12 5" xfId="23502"/>
    <cellStyle name="Comma 4 3 2 12 6" xfId="23503"/>
    <cellStyle name="Comma 4 3 2 12 7" xfId="23504"/>
    <cellStyle name="Comma 4 3 2 12 8" xfId="23505"/>
    <cellStyle name="Comma 4 3 2 13" xfId="23506"/>
    <cellStyle name="Comma 4 3 2 13 10" xfId="23507"/>
    <cellStyle name="Comma 4 3 2 13 2" xfId="23508"/>
    <cellStyle name="Comma 4 3 2 13 3" xfId="23509"/>
    <cellStyle name="Comma 4 3 2 13 4" xfId="23510"/>
    <cellStyle name="Comma 4 3 2 13 5" xfId="23511"/>
    <cellStyle name="Comma 4 3 2 13 6" xfId="23512"/>
    <cellStyle name="Comma 4 3 2 13 7" xfId="23513"/>
    <cellStyle name="Comma 4 3 2 13 8" xfId="23514"/>
    <cellStyle name="Comma 4 3 2 13 8 2" xfId="23515"/>
    <cellStyle name="Comma 4 3 2 13 9" xfId="23516"/>
    <cellStyle name="Comma 4 3 2 14" xfId="23517"/>
    <cellStyle name="Comma 4 3 2 14 10" xfId="23518"/>
    <cellStyle name="Comma 4 3 2 14 2" xfId="23519"/>
    <cellStyle name="Comma 4 3 2 14 3" xfId="23520"/>
    <cellStyle name="Comma 4 3 2 14 4" xfId="23521"/>
    <cellStyle name="Comma 4 3 2 14 5" xfId="23522"/>
    <cellStyle name="Comma 4 3 2 14 6" xfId="23523"/>
    <cellStyle name="Comma 4 3 2 14 7" xfId="23524"/>
    <cellStyle name="Comma 4 3 2 14 8" xfId="23525"/>
    <cellStyle name="Comma 4 3 2 14 8 2" xfId="23526"/>
    <cellStyle name="Comma 4 3 2 14 9" xfId="23527"/>
    <cellStyle name="Comma 4 3 2 15" xfId="23528"/>
    <cellStyle name="Comma 4 3 2 15 10" xfId="23529"/>
    <cellStyle name="Comma 4 3 2 15 2" xfId="23530"/>
    <cellStyle name="Comma 4 3 2 15 3" xfId="23531"/>
    <cellStyle name="Comma 4 3 2 15 4" xfId="23532"/>
    <cellStyle name="Comma 4 3 2 15 5" xfId="23533"/>
    <cellStyle name="Comma 4 3 2 15 6" xfId="23534"/>
    <cellStyle name="Comma 4 3 2 15 7" xfId="23535"/>
    <cellStyle name="Comma 4 3 2 15 8" xfId="23536"/>
    <cellStyle name="Comma 4 3 2 15 8 2" xfId="23537"/>
    <cellStyle name="Comma 4 3 2 15 9" xfId="23538"/>
    <cellStyle name="Comma 4 3 2 16" xfId="23539"/>
    <cellStyle name="Comma 4 3 2 16 10" xfId="23540"/>
    <cellStyle name="Comma 4 3 2 16 2" xfId="23541"/>
    <cellStyle name="Comma 4 3 2 16 3" xfId="23542"/>
    <cellStyle name="Comma 4 3 2 16 4" xfId="23543"/>
    <cellStyle name="Comma 4 3 2 16 5" xfId="23544"/>
    <cellStyle name="Comma 4 3 2 16 6" xfId="23545"/>
    <cellStyle name="Comma 4 3 2 16 7" xfId="23546"/>
    <cellStyle name="Comma 4 3 2 16 8" xfId="23547"/>
    <cellStyle name="Comma 4 3 2 16 8 2" xfId="23548"/>
    <cellStyle name="Comma 4 3 2 16 9" xfId="23549"/>
    <cellStyle name="Comma 4 3 2 17" xfId="23550"/>
    <cellStyle name="Comma 4 3 2 18" xfId="23551"/>
    <cellStyle name="Comma 4 3 2 19" xfId="23552"/>
    <cellStyle name="Comma 4 3 2 19 2" xfId="23553"/>
    <cellStyle name="Comma 4 3 2 2" xfId="3745"/>
    <cellStyle name="Comma 4 3 2 2 10" xfId="23554"/>
    <cellStyle name="Comma 4 3 2 2 10 2" xfId="23555"/>
    <cellStyle name="Comma 4 3 2 2 10 3" xfId="23556"/>
    <cellStyle name="Comma 4 3 2 2 10 4" xfId="23557"/>
    <cellStyle name="Comma 4 3 2 2 10 5" xfId="23558"/>
    <cellStyle name="Comma 4 3 2 2 10 6" xfId="23559"/>
    <cellStyle name="Comma 4 3 2 2 10 7" xfId="23560"/>
    <cellStyle name="Comma 4 3 2 2 10 8" xfId="23561"/>
    <cellStyle name="Comma 4 3 2 2 11" xfId="23562"/>
    <cellStyle name="Comma 4 3 2 2 11 2" xfId="23563"/>
    <cellStyle name="Comma 4 3 2 2 11 3" xfId="23564"/>
    <cellStyle name="Comma 4 3 2 2 11 4" xfId="23565"/>
    <cellStyle name="Comma 4 3 2 2 11 5" xfId="23566"/>
    <cellStyle name="Comma 4 3 2 2 11 6" xfId="23567"/>
    <cellStyle name="Comma 4 3 2 2 11 7" xfId="23568"/>
    <cellStyle name="Comma 4 3 2 2 11 8" xfId="23569"/>
    <cellStyle name="Comma 4 3 2 2 12" xfId="23570"/>
    <cellStyle name="Comma 4 3 2 2 12 2" xfId="23571"/>
    <cellStyle name="Comma 4 3 2 2 12 3" xfId="23572"/>
    <cellStyle name="Comma 4 3 2 2 12 4" xfId="23573"/>
    <cellStyle name="Comma 4 3 2 2 12 5" xfId="23574"/>
    <cellStyle name="Comma 4 3 2 2 12 6" xfId="23575"/>
    <cellStyle name="Comma 4 3 2 2 12 7" xfId="23576"/>
    <cellStyle name="Comma 4 3 2 2 12 8" xfId="23577"/>
    <cellStyle name="Comma 4 3 2 2 13" xfId="23578"/>
    <cellStyle name="Comma 4 3 2 2 13 10" xfId="23579"/>
    <cellStyle name="Comma 4 3 2 2 13 2" xfId="23580"/>
    <cellStyle name="Comma 4 3 2 2 13 3" xfId="23581"/>
    <cellStyle name="Comma 4 3 2 2 13 4" xfId="23582"/>
    <cellStyle name="Comma 4 3 2 2 13 5" xfId="23583"/>
    <cellStyle name="Comma 4 3 2 2 13 6" xfId="23584"/>
    <cellStyle name="Comma 4 3 2 2 13 7" xfId="23585"/>
    <cellStyle name="Comma 4 3 2 2 13 8" xfId="23586"/>
    <cellStyle name="Comma 4 3 2 2 13 8 2" xfId="23587"/>
    <cellStyle name="Comma 4 3 2 2 13 9" xfId="23588"/>
    <cellStyle name="Comma 4 3 2 2 14" xfId="23589"/>
    <cellStyle name="Comma 4 3 2 2 14 10" xfId="23590"/>
    <cellStyle name="Comma 4 3 2 2 14 2" xfId="23591"/>
    <cellStyle name="Comma 4 3 2 2 14 3" xfId="23592"/>
    <cellStyle name="Comma 4 3 2 2 14 4" xfId="23593"/>
    <cellStyle name="Comma 4 3 2 2 14 5" xfId="23594"/>
    <cellStyle name="Comma 4 3 2 2 14 6" xfId="23595"/>
    <cellStyle name="Comma 4 3 2 2 14 7" xfId="23596"/>
    <cellStyle name="Comma 4 3 2 2 14 8" xfId="23597"/>
    <cellStyle name="Comma 4 3 2 2 14 8 2" xfId="23598"/>
    <cellStyle name="Comma 4 3 2 2 14 9" xfId="23599"/>
    <cellStyle name="Comma 4 3 2 2 15" xfId="23600"/>
    <cellStyle name="Comma 4 3 2 2 15 10" xfId="23601"/>
    <cellStyle name="Comma 4 3 2 2 15 2" xfId="23602"/>
    <cellStyle name="Comma 4 3 2 2 15 3" xfId="23603"/>
    <cellStyle name="Comma 4 3 2 2 15 4" xfId="23604"/>
    <cellStyle name="Comma 4 3 2 2 15 5" xfId="23605"/>
    <cellStyle name="Comma 4 3 2 2 15 6" xfId="23606"/>
    <cellStyle name="Comma 4 3 2 2 15 7" xfId="23607"/>
    <cellStyle name="Comma 4 3 2 2 15 8" xfId="23608"/>
    <cellStyle name="Comma 4 3 2 2 15 8 2" xfId="23609"/>
    <cellStyle name="Comma 4 3 2 2 15 9" xfId="23610"/>
    <cellStyle name="Comma 4 3 2 2 16" xfId="23611"/>
    <cellStyle name="Comma 4 3 2 2 16 10" xfId="23612"/>
    <cellStyle name="Comma 4 3 2 2 16 2" xfId="23613"/>
    <cellStyle name="Comma 4 3 2 2 16 3" xfId="23614"/>
    <cellStyle name="Comma 4 3 2 2 16 4" xfId="23615"/>
    <cellStyle name="Comma 4 3 2 2 16 5" xfId="23616"/>
    <cellStyle name="Comma 4 3 2 2 16 6" xfId="23617"/>
    <cellStyle name="Comma 4 3 2 2 16 7" xfId="23618"/>
    <cellStyle name="Comma 4 3 2 2 16 8" xfId="23619"/>
    <cellStyle name="Comma 4 3 2 2 16 8 2" xfId="23620"/>
    <cellStyle name="Comma 4 3 2 2 16 9" xfId="23621"/>
    <cellStyle name="Comma 4 3 2 2 17" xfId="23622"/>
    <cellStyle name="Comma 4 3 2 2 18" xfId="23623"/>
    <cellStyle name="Comma 4 3 2 2 19" xfId="23624"/>
    <cellStyle name="Comma 4 3 2 2 19 2" xfId="23625"/>
    <cellStyle name="Comma 4 3 2 2 2" xfId="23626"/>
    <cellStyle name="Comma 4 3 2 2 2 10" xfId="23627"/>
    <cellStyle name="Comma 4 3 2 2 2 10 2" xfId="23628"/>
    <cellStyle name="Comma 4 3 2 2 2 11" xfId="23629"/>
    <cellStyle name="Comma 4 3 2 2 2 11 2" xfId="23630"/>
    <cellStyle name="Comma 4 3 2 2 2 12" xfId="23631"/>
    <cellStyle name="Comma 4 3 2 2 2 12 2" xfId="23632"/>
    <cellStyle name="Comma 4 3 2 2 2 13" xfId="23633"/>
    <cellStyle name="Comma 4 3 2 2 2 13 2" xfId="23634"/>
    <cellStyle name="Comma 4 3 2 2 2 14" xfId="23635"/>
    <cellStyle name="Comma 4 3 2 2 2 15" xfId="23636"/>
    <cellStyle name="Comma 4 3 2 2 2 15 2" xfId="23637"/>
    <cellStyle name="Comma 4 3 2 2 2 2" xfId="23638"/>
    <cellStyle name="Comma 4 3 2 2 2 2 2" xfId="23639"/>
    <cellStyle name="Comma 4 3 2 2 2 2 2 2" xfId="23640"/>
    <cellStyle name="Comma 4 3 2 2 2 2 2 2 2" xfId="23641"/>
    <cellStyle name="Comma 4 3 2 2 2 2 2 2 2 2" xfId="23642"/>
    <cellStyle name="Comma 4 3 2 2 2 2 2 2 2 2 2" xfId="23643"/>
    <cellStyle name="Comma 4 3 2 2 2 2 2 2 2 2 2 2" xfId="23644"/>
    <cellStyle name="Comma 4 3 2 2 2 2 2 2 3" xfId="23645"/>
    <cellStyle name="Comma 4 3 2 2 2 2 2 3" xfId="23646"/>
    <cellStyle name="Comma 4 3 2 2 2 2 2 3 2" xfId="23647"/>
    <cellStyle name="Comma 4 3 2 2 2 2 3" xfId="23648"/>
    <cellStyle name="Comma 4 3 2 2 2 2 4" xfId="23649"/>
    <cellStyle name="Comma 4 3 2 2 2 2 5" xfId="23650"/>
    <cellStyle name="Comma 4 3 2 2 2 2 6" xfId="23651"/>
    <cellStyle name="Comma 4 3 2 2 2 2 6 2" xfId="23652"/>
    <cellStyle name="Comma 4 3 2 2 2 2 6 2 2" xfId="23653"/>
    <cellStyle name="Comma 4 3 2 2 2 2 7" xfId="23654"/>
    <cellStyle name="Comma 4 3 2 2 2 2 8" xfId="23655"/>
    <cellStyle name="Comma 4 3 2 2 2 3" xfId="23656"/>
    <cellStyle name="Comma 4 3 2 2 2 3 2" xfId="23657"/>
    <cellStyle name="Comma 4 3 2 2 2 3 3" xfId="23658"/>
    <cellStyle name="Comma 4 3 2 2 2 3 4" xfId="23659"/>
    <cellStyle name="Comma 4 3 2 2 2 3 5" xfId="23660"/>
    <cellStyle name="Comma 4 3 2 2 2 3 6" xfId="23661"/>
    <cellStyle name="Comma 4 3 2 2 2 3 7" xfId="23662"/>
    <cellStyle name="Comma 4 3 2 2 2 3 8" xfId="23663"/>
    <cellStyle name="Comma 4 3 2 2 2 4" xfId="23664"/>
    <cellStyle name="Comma 4 3 2 2 2 4 2" xfId="23665"/>
    <cellStyle name="Comma 4 3 2 2 2 4 3" xfId="23666"/>
    <cellStyle name="Comma 4 3 2 2 2 4 4" xfId="23667"/>
    <cellStyle name="Comma 4 3 2 2 2 4 5" xfId="23668"/>
    <cellStyle name="Comma 4 3 2 2 2 4 6" xfId="23669"/>
    <cellStyle name="Comma 4 3 2 2 2 4 7" xfId="23670"/>
    <cellStyle name="Comma 4 3 2 2 2 4 8" xfId="23671"/>
    <cellStyle name="Comma 4 3 2 2 2 5" xfId="23672"/>
    <cellStyle name="Comma 4 3 2 2 2 5 2" xfId="23673"/>
    <cellStyle name="Comma 4 3 2 2 2 5 3" xfId="23674"/>
    <cellStyle name="Comma 4 3 2 2 2 5 4" xfId="23675"/>
    <cellStyle name="Comma 4 3 2 2 2 5 5" xfId="23676"/>
    <cellStyle name="Comma 4 3 2 2 2 5 6" xfId="23677"/>
    <cellStyle name="Comma 4 3 2 2 2 5 7" xfId="23678"/>
    <cellStyle name="Comma 4 3 2 2 2 5 8" xfId="23679"/>
    <cellStyle name="Comma 4 3 2 2 2 6" xfId="23680"/>
    <cellStyle name="Comma 4 3 2 2 2 6 2" xfId="23681"/>
    <cellStyle name="Comma 4 3 2 2 2 6 2 2" xfId="23682"/>
    <cellStyle name="Comma 4 3 2 2 2 6 3" xfId="23683"/>
    <cellStyle name="Comma 4 3 2 2 2 6 4" xfId="23684"/>
    <cellStyle name="Comma 4 3 2 2 2 6 5" xfId="23685"/>
    <cellStyle name="Comma 4 3 2 2 2 6 6" xfId="23686"/>
    <cellStyle name="Comma 4 3 2 2 2 6 7" xfId="23687"/>
    <cellStyle name="Comma 4 3 2 2 2 6 8" xfId="23688"/>
    <cellStyle name="Comma 4 3 2 2 2 7" xfId="23689"/>
    <cellStyle name="Comma 4 3 2 2 2 8" xfId="23690"/>
    <cellStyle name="Comma 4 3 2 2 2 9" xfId="23691"/>
    <cellStyle name="Comma 4 3 2 2 2 9 2" xfId="23692"/>
    <cellStyle name="Comma 4 3 2 2 20" xfId="23693"/>
    <cellStyle name="Comma 4 3 2 2 20 2" xfId="23694"/>
    <cellStyle name="Comma 4 3 2 2 21" xfId="23695"/>
    <cellStyle name="Comma 4 3 2 2 21 2" xfId="23696"/>
    <cellStyle name="Comma 4 3 2 2 22" xfId="23697"/>
    <cellStyle name="Comma 4 3 2 2 22 2" xfId="23698"/>
    <cellStyle name="Comma 4 3 2 2 22 2 2" xfId="23699"/>
    <cellStyle name="Comma 4 3 2 2 23" xfId="23700"/>
    <cellStyle name="Comma 4 3 2 2 24" xfId="23701"/>
    <cellStyle name="Comma 4 3 2 2 25" xfId="23702"/>
    <cellStyle name="Comma 4 3 2 2 26" xfId="23703"/>
    <cellStyle name="Comma 4 3 2 2 27" xfId="23704"/>
    <cellStyle name="Comma 4 3 2 2 28" xfId="23705"/>
    <cellStyle name="Comma 4 3 2 2 29" xfId="23706"/>
    <cellStyle name="Comma 4 3 2 2 3" xfId="23707"/>
    <cellStyle name="Comma 4 3 2 2 3 2" xfId="23708"/>
    <cellStyle name="Comma 4 3 2 2 3 3" xfId="23709"/>
    <cellStyle name="Comma 4 3 2 2 3 4" xfId="23710"/>
    <cellStyle name="Comma 4 3 2 2 3 5" xfId="23711"/>
    <cellStyle name="Comma 4 3 2 2 3 6" xfId="23712"/>
    <cellStyle name="Comma 4 3 2 2 3 7" xfId="23713"/>
    <cellStyle name="Comma 4 3 2 2 3 8" xfId="23714"/>
    <cellStyle name="Comma 4 3 2 2 30" xfId="23715"/>
    <cellStyle name="Comma 4 3 2 2 31" xfId="23716"/>
    <cellStyle name="Comma 4 3 2 2 31 2" xfId="23717"/>
    <cellStyle name="Comma 4 3 2 2 32" xfId="23718"/>
    <cellStyle name="Comma 4 3 2 2 4" xfId="23719"/>
    <cellStyle name="Comma 4 3 2 2 4 2" xfId="23720"/>
    <cellStyle name="Comma 4 3 2 2 4 3" xfId="23721"/>
    <cellStyle name="Comma 4 3 2 2 4 4" xfId="23722"/>
    <cellStyle name="Comma 4 3 2 2 4 5" xfId="23723"/>
    <cellStyle name="Comma 4 3 2 2 4 6" xfId="23724"/>
    <cellStyle name="Comma 4 3 2 2 4 7" xfId="23725"/>
    <cellStyle name="Comma 4 3 2 2 4 8" xfId="23726"/>
    <cellStyle name="Comma 4 3 2 2 5" xfId="23727"/>
    <cellStyle name="Comma 4 3 2 2 5 2" xfId="23728"/>
    <cellStyle name="Comma 4 3 2 2 5 3" xfId="23729"/>
    <cellStyle name="Comma 4 3 2 2 5 4" xfId="23730"/>
    <cellStyle name="Comma 4 3 2 2 5 5" xfId="23731"/>
    <cellStyle name="Comma 4 3 2 2 5 6" xfId="23732"/>
    <cellStyle name="Comma 4 3 2 2 5 7" xfId="23733"/>
    <cellStyle name="Comma 4 3 2 2 5 8" xfId="23734"/>
    <cellStyle name="Comma 4 3 2 2 6" xfId="23735"/>
    <cellStyle name="Comma 4 3 2 2 6 2" xfId="23736"/>
    <cellStyle name="Comma 4 3 2 2 6 3" xfId="23737"/>
    <cellStyle name="Comma 4 3 2 2 6 4" xfId="23738"/>
    <cellStyle name="Comma 4 3 2 2 6 5" xfId="23739"/>
    <cellStyle name="Comma 4 3 2 2 6 6" xfId="23740"/>
    <cellStyle name="Comma 4 3 2 2 6 7" xfId="23741"/>
    <cellStyle name="Comma 4 3 2 2 6 8" xfId="23742"/>
    <cellStyle name="Comma 4 3 2 2 7" xfId="23743"/>
    <cellStyle name="Comma 4 3 2 2 7 2" xfId="23744"/>
    <cellStyle name="Comma 4 3 2 2 7 3" xfId="23745"/>
    <cellStyle name="Comma 4 3 2 2 7 4" xfId="23746"/>
    <cellStyle name="Comma 4 3 2 2 7 5" xfId="23747"/>
    <cellStyle name="Comma 4 3 2 2 7 6" xfId="23748"/>
    <cellStyle name="Comma 4 3 2 2 7 7" xfId="23749"/>
    <cellStyle name="Comma 4 3 2 2 7 8" xfId="23750"/>
    <cellStyle name="Comma 4 3 2 2 8" xfId="23751"/>
    <cellStyle name="Comma 4 3 2 2 8 2" xfId="23752"/>
    <cellStyle name="Comma 4 3 2 2 8 3" xfId="23753"/>
    <cellStyle name="Comma 4 3 2 2 8 4" xfId="23754"/>
    <cellStyle name="Comma 4 3 2 2 8 5" xfId="23755"/>
    <cellStyle name="Comma 4 3 2 2 8 6" xfId="23756"/>
    <cellStyle name="Comma 4 3 2 2 8 7" xfId="23757"/>
    <cellStyle name="Comma 4 3 2 2 8 8" xfId="23758"/>
    <cellStyle name="Comma 4 3 2 2 9" xfId="23759"/>
    <cellStyle name="Comma 4 3 2 2 9 2" xfId="23760"/>
    <cellStyle name="Comma 4 3 2 2 9 3" xfId="23761"/>
    <cellStyle name="Comma 4 3 2 2 9 4" xfId="23762"/>
    <cellStyle name="Comma 4 3 2 2 9 5" xfId="23763"/>
    <cellStyle name="Comma 4 3 2 2 9 6" xfId="23764"/>
    <cellStyle name="Comma 4 3 2 2 9 7" xfId="23765"/>
    <cellStyle name="Comma 4 3 2 2 9 8" xfId="23766"/>
    <cellStyle name="Comma 4 3 2 20" xfId="23767"/>
    <cellStyle name="Comma 4 3 2 20 2" xfId="23768"/>
    <cellStyle name="Comma 4 3 2 21" xfId="23769"/>
    <cellStyle name="Comma 4 3 2 21 2" xfId="23770"/>
    <cellStyle name="Comma 4 3 2 22" xfId="23771"/>
    <cellStyle name="Comma 4 3 2 22 2" xfId="23772"/>
    <cellStyle name="Comma 4 3 2 22 2 2" xfId="23773"/>
    <cellStyle name="Comma 4 3 2 23" xfId="23774"/>
    <cellStyle name="Comma 4 3 2 24" xfId="23775"/>
    <cellStyle name="Comma 4 3 2 25" xfId="23776"/>
    <cellStyle name="Comma 4 3 2 26" xfId="23777"/>
    <cellStyle name="Comma 4 3 2 27" xfId="23778"/>
    <cellStyle name="Comma 4 3 2 28" xfId="23779"/>
    <cellStyle name="Comma 4 3 2 29" xfId="23780"/>
    <cellStyle name="Comma 4 3 2 3" xfId="3746"/>
    <cellStyle name="Comma 4 3 2 3 10" xfId="23781"/>
    <cellStyle name="Comma 4 3 2 3 10 2" xfId="23782"/>
    <cellStyle name="Comma 4 3 2 3 11" xfId="23783"/>
    <cellStyle name="Comma 4 3 2 3 12" xfId="23784"/>
    <cellStyle name="Comma 4 3 2 3 13" xfId="23785"/>
    <cellStyle name="Comma 4 3 2 3 13 2" xfId="23786"/>
    <cellStyle name="Comma 4 3 2 3 14" xfId="23787"/>
    <cellStyle name="Comma 4 3 2 3 2" xfId="23788"/>
    <cellStyle name="Comma 4 3 2 3 2 10" xfId="23789"/>
    <cellStyle name="Comma 4 3 2 3 2 11" xfId="23790"/>
    <cellStyle name="Comma 4 3 2 3 2 2" xfId="23791"/>
    <cellStyle name="Comma 4 3 2 3 2 2 2" xfId="23792"/>
    <cellStyle name="Comma 4 3 2 3 2 2 2 2" xfId="23793"/>
    <cellStyle name="Comma 4 3 2 3 2 2 3" xfId="23794"/>
    <cellStyle name="Comma 4 3 2 3 2 3" xfId="23795"/>
    <cellStyle name="Comma 4 3 2 3 2 4" xfId="23796"/>
    <cellStyle name="Comma 4 3 2 3 2 5" xfId="23797"/>
    <cellStyle name="Comma 4 3 2 3 2 6" xfId="23798"/>
    <cellStyle name="Comma 4 3 2 3 2 6 2" xfId="23799"/>
    <cellStyle name="Comma 4 3 2 3 2 7" xfId="23800"/>
    <cellStyle name="Comma 4 3 2 3 2 8" xfId="23801"/>
    <cellStyle name="Comma 4 3 2 3 2 8 2" xfId="23802"/>
    <cellStyle name="Comma 4 3 2 3 2 9" xfId="23803"/>
    <cellStyle name="Comma 4 3 2 3 3" xfId="23804"/>
    <cellStyle name="Comma 4 3 2 3 3 2" xfId="23805"/>
    <cellStyle name="Comma 4 3 2 3 3 3" xfId="23806"/>
    <cellStyle name="Comma 4 3 2 3 3 4" xfId="23807"/>
    <cellStyle name="Comma 4 3 2 3 3 5" xfId="23808"/>
    <cellStyle name="Comma 4 3 2 3 3 6" xfId="23809"/>
    <cellStyle name="Comma 4 3 2 3 3 7" xfId="23810"/>
    <cellStyle name="Comma 4 3 2 3 3 8" xfId="23811"/>
    <cellStyle name="Comma 4 3 2 3 4" xfId="23812"/>
    <cellStyle name="Comma 4 3 2 3 4 2" xfId="23813"/>
    <cellStyle name="Comma 4 3 2 3 4 3" xfId="23814"/>
    <cellStyle name="Comma 4 3 2 3 4 4" xfId="23815"/>
    <cellStyle name="Comma 4 3 2 3 4 5" xfId="23816"/>
    <cellStyle name="Comma 4 3 2 3 4 6" xfId="23817"/>
    <cellStyle name="Comma 4 3 2 3 4 7" xfId="23818"/>
    <cellStyle name="Comma 4 3 2 3 4 8" xfId="23819"/>
    <cellStyle name="Comma 4 3 2 3 5" xfId="23820"/>
    <cellStyle name="Comma 4 3 2 3 5 2" xfId="23821"/>
    <cellStyle name="Comma 4 3 2 3 5 3" xfId="23822"/>
    <cellStyle name="Comma 4 3 2 3 5 4" xfId="23823"/>
    <cellStyle name="Comma 4 3 2 3 5 5" xfId="23824"/>
    <cellStyle name="Comma 4 3 2 3 5 6" xfId="23825"/>
    <cellStyle name="Comma 4 3 2 3 5 7" xfId="23826"/>
    <cellStyle name="Comma 4 3 2 3 5 8" xfId="23827"/>
    <cellStyle name="Comma 4 3 2 3 6" xfId="23828"/>
    <cellStyle name="Comma 4 3 2 3 6 2" xfId="23829"/>
    <cellStyle name="Comma 4 3 2 3 6 3" xfId="23830"/>
    <cellStyle name="Comma 4 3 2 3 6 4" xfId="23831"/>
    <cellStyle name="Comma 4 3 2 3 6 5" xfId="23832"/>
    <cellStyle name="Comma 4 3 2 3 6 6" xfId="23833"/>
    <cellStyle name="Comma 4 3 2 3 6 7" xfId="23834"/>
    <cellStyle name="Comma 4 3 2 3 6 8" xfId="23835"/>
    <cellStyle name="Comma 4 3 2 3 7" xfId="23836"/>
    <cellStyle name="Comma 4 3 2 3 8" xfId="23837"/>
    <cellStyle name="Comma 4 3 2 3 9" xfId="23838"/>
    <cellStyle name="Comma 4 3 2 30" xfId="23839"/>
    <cellStyle name="Comma 4 3 2 31" xfId="23840"/>
    <cellStyle name="Comma 4 3 2 31 2" xfId="23841"/>
    <cellStyle name="Comma 4 3 2 32" xfId="23842"/>
    <cellStyle name="Comma 4 3 2 33" xfId="23843"/>
    <cellStyle name="Comma 4 3 2 34" xfId="23844"/>
    <cellStyle name="Comma 4 3 2 35" xfId="23845"/>
    <cellStyle name="Comma 4 3 2 36" xfId="23846"/>
    <cellStyle name="Comma 4 3 2 4" xfId="23847"/>
    <cellStyle name="Comma 4 3 2 4 2" xfId="23848"/>
    <cellStyle name="Comma 4 3 2 4 3" xfId="23849"/>
    <cellStyle name="Comma 4 3 2 4 4" xfId="23850"/>
    <cellStyle name="Comma 4 3 2 4 5" xfId="23851"/>
    <cellStyle name="Comma 4 3 2 4 6" xfId="23852"/>
    <cellStyle name="Comma 4 3 2 4 7" xfId="23853"/>
    <cellStyle name="Comma 4 3 2 4 8" xfId="23854"/>
    <cellStyle name="Comma 4 3 2 5" xfId="23855"/>
    <cellStyle name="Comma 4 3 2 5 2" xfId="23856"/>
    <cellStyle name="Comma 4 3 2 5 3" xfId="23857"/>
    <cellStyle name="Comma 4 3 2 5 4" xfId="23858"/>
    <cellStyle name="Comma 4 3 2 5 5" xfId="23859"/>
    <cellStyle name="Comma 4 3 2 5 6" xfId="23860"/>
    <cellStyle name="Comma 4 3 2 5 7" xfId="23861"/>
    <cellStyle name="Comma 4 3 2 5 8" xfId="23862"/>
    <cellStyle name="Comma 4 3 2 6" xfId="23863"/>
    <cellStyle name="Comma 4 3 2 6 2" xfId="23864"/>
    <cellStyle name="Comma 4 3 2 6 3" xfId="23865"/>
    <cellStyle name="Comma 4 3 2 6 4" xfId="23866"/>
    <cellStyle name="Comma 4 3 2 6 5" xfId="23867"/>
    <cellStyle name="Comma 4 3 2 6 6" xfId="23868"/>
    <cellStyle name="Comma 4 3 2 6 7" xfId="23869"/>
    <cellStyle name="Comma 4 3 2 6 8" xfId="23870"/>
    <cellStyle name="Comma 4 3 2 7" xfId="23871"/>
    <cellStyle name="Comma 4 3 2 7 2" xfId="23872"/>
    <cellStyle name="Comma 4 3 2 7 3" xfId="23873"/>
    <cellStyle name="Comma 4 3 2 7 4" xfId="23874"/>
    <cellStyle name="Comma 4 3 2 7 5" xfId="23875"/>
    <cellStyle name="Comma 4 3 2 7 6" xfId="23876"/>
    <cellStyle name="Comma 4 3 2 7 7" xfId="23877"/>
    <cellStyle name="Comma 4 3 2 7 8" xfId="23878"/>
    <cellStyle name="Comma 4 3 2 8" xfId="23879"/>
    <cellStyle name="Comma 4 3 2 8 2" xfId="23880"/>
    <cellStyle name="Comma 4 3 2 8 3" xfId="23881"/>
    <cellStyle name="Comma 4 3 2 8 4" xfId="23882"/>
    <cellStyle name="Comma 4 3 2 8 5" xfId="23883"/>
    <cellStyle name="Comma 4 3 2 8 6" xfId="23884"/>
    <cellStyle name="Comma 4 3 2 8 7" xfId="23885"/>
    <cellStyle name="Comma 4 3 2 8 8" xfId="23886"/>
    <cellStyle name="Comma 4 3 2 9" xfId="23887"/>
    <cellStyle name="Comma 4 3 2 9 2" xfId="23888"/>
    <cellStyle name="Comma 4 3 2 9 3" xfId="23889"/>
    <cellStyle name="Comma 4 3 2 9 4" xfId="23890"/>
    <cellStyle name="Comma 4 3 2 9 5" xfId="23891"/>
    <cellStyle name="Comma 4 3 2 9 6" xfId="23892"/>
    <cellStyle name="Comma 4 3 2 9 7" xfId="23893"/>
    <cellStyle name="Comma 4 3 2 9 8" xfId="23894"/>
    <cellStyle name="Comma 4 3 20" xfId="23895"/>
    <cellStyle name="Comma 4 3 20 10" xfId="23896"/>
    <cellStyle name="Comma 4 3 20 2" xfId="23897"/>
    <cellStyle name="Comma 4 3 20 3" xfId="23898"/>
    <cellStyle name="Comma 4 3 20 4" xfId="23899"/>
    <cellStyle name="Comma 4 3 20 5" xfId="23900"/>
    <cellStyle name="Comma 4 3 20 6" xfId="23901"/>
    <cellStyle name="Comma 4 3 20 7" xfId="23902"/>
    <cellStyle name="Comma 4 3 20 8" xfId="23903"/>
    <cellStyle name="Comma 4 3 20 8 2" xfId="23904"/>
    <cellStyle name="Comma 4 3 20 9" xfId="23905"/>
    <cellStyle name="Comma 4 3 21" xfId="23906"/>
    <cellStyle name="Comma 4 3 21 10" xfId="23907"/>
    <cellStyle name="Comma 4 3 21 2" xfId="23908"/>
    <cellStyle name="Comma 4 3 21 3" xfId="23909"/>
    <cellStyle name="Comma 4 3 21 4" xfId="23910"/>
    <cellStyle name="Comma 4 3 21 5" xfId="23911"/>
    <cellStyle name="Comma 4 3 21 6" xfId="23912"/>
    <cellStyle name="Comma 4 3 21 7" xfId="23913"/>
    <cellStyle name="Comma 4 3 21 8" xfId="23914"/>
    <cellStyle name="Comma 4 3 21 8 2" xfId="23915"/>
    <cellStyle name="Comma 4 3 21 9" xfId="23916"/>
    <cellStyle name="Comma 4 3 22" xfId="23917"/>
    <cellStyle name="Comma 4 3 22 10" xfId="23918"/>
    <cellStyle name="Comma 4 3 22 2" xfId="23919"/>
    <cellStyle name="Comma 4 3 22 3" xfId="23920"/>
    <cellStyle name="Comma 4 3 22 4" xfId="23921"/>
    <cellStyle name="Comma 4 3 22 5" xfId="23922"/>
    <cellStyle name="Comma 4 3 22 6" xfId="23923"/>
    <cellStyle name="Comma 4 3 22 7" xfId="23924"/>
    <cellStyle name="Comma 4 3 22 8" xfId="23925"/>
    <cellStyle name="Comma 4 3 22 8 2" xfId="23926"/>
    <cellStyle name="Comma 4 3 22 9" xfId="23927"/>
    <cellStyle name="Comma 4 3 23" xfId="23928"/>
    <cellStyle name="Comma 4 3 24" xfId="23929"/>
    <cellStyle name="Comma 4 3 25" xfId="23930"/>
    <cellStyle name="Comma 4 3 25 2" xfId="23931"/>
    <cellStyle name="Comma 4 3 26" xfId="23932"/>
    <cellStyle name="Comma 4 3 26 2" xfId="23933"/>
    <cellStyle name="Comma 4 3 27" xfId="23934"/>
    <cellStyle name="Comma 4 3 27 2" xfId="23935"/>
    <cellStyle name="Comma 4 3 28" xfId="23936"/>
    <cellStyle name="Comma 4 3 28 2" xfId="23937"/>
    <cellStyle name="Comma 4 3 29" xfId="23938"/>
    <cellStyle name="Comma 4 3 29 2" xfId="23939"/>
    <cellStyle name="Comma 4 3 3" xfId="3747"/>
    <cellStyle name="Comma 4 3 3 2" xfId="3748"/>
    <cellStyle name="Comma 4 3 3 3" xfId="3749"/>
    <cellStyle name="Comma 4 3 3 4" xfId="3750"/>
    <cellStyle name="Comma 4 3 3 5" xfId="3751"/>
    <cellStyle name="Comma 4 3 3 6" xfId="23940"/>
    <cellStyle name="Comma 4 3 3 7" xfId="23941"/>
    <cellStyle name="Comma 4 3 3 8" xfId="23942"/>
    <cellStyle name="Comma 4 3 3 9" xfId="23943"/>
    <cellStyle name="Comma 4 3 30" xfId="23944"/>
    <cellStyle name="Comma 4 3 31" xfId="23945"/>
    <cellStyle name="Comma 4 3 32" xfId="23946"/>
    <cellStyle name="Comma 4 3 33" xfId="23947"/>
    <cellStyle name="Comma 4 3 34" xfId="23948"/>
    <cellStyle name="Comma 4 3 35" xfId="23949"/>
    <cellStyle name="Comma 4 3 36" xfId="23950"/>
    <cellStyle name="Comma 4 3 37" xfId="23951"/>
    <cellStyle name="Comma 4 3 38" xfId="23952"/>
    <cellStyle name="Comma 4 3 39" xfId="23953"/>
    <cellStyle name="Comma 4 3 4" xfId="3752"/>
    <cellStyle name="Comma 4 3 4 2" xfId="23954"/>
    <cellStyle name="Comma 4 3 4 3" xfId="23955"/>
    <cellStyle name="Comma 4 3 4 4" xfId="23956"/>
    <cellStyle name="Comma 4 3 4 5" xfId="23957"/>
    <cellStyle name="Comma 4 3 4 6" xfId="23958"/>
    <cellStyle name="Comma 4 3 4 7" xfId="23959"/>
    <cellStyle name="Comma 4 3 4 8" xfId="23960"/>
    <cellStyle name="Comma 4 3 4 9" xfId="23961"/>
    <cellStyle name="Comma 4 3 40" xfId="23962"/>
    <cellStyle name="Comma 4 3 41" xfId="23963"/>
    <cellStyle name="Comma 4 3 42" xfId="23964"/>
    <cellStyle name="Comma 4 3 43" xfId="23965"/>
    <cellStyle name="Comma 4 3 44" xfId="23966"/>
    <cellStyle name="Comma 4 3 45" xfId="23967"/>
    <cellStyle name="Comma 4 3 46" xfId="23968"/>
    <cellStyle name="Comma 4 3 47" xfId="23969"/>
    <cellStyle name="Comma 4 3 48" xfId="23970"/>
    <cellStyle name="Comma 4 3 49" xfId="23971"/>
    <cellStyle name="Comma 4 3 5" xfId="3753"/>
    <cellStyle name="Comma 4 3 5 2" xfId="23972"/>
    <cellStyle name="Comma 4 3 5 3" xfId="23973"/>
    <cellStyle name="Comma 4 3 5 4" xfId="23974"/>
    <cellStyle name="Comma 4 3 5 5" xfId="23975"/>
    <cellStyle name="Comma 4 3 5 6" xfId="23976"/>
    <cellStyle name="Comma 4 3 5 7" xfId="23977"/>
    <cellStyle name="Comma 4 3 5 8" xfId="23978"/>
    <cellStyle name="Comma 4 3 5 9" xfId="23979"/>
    <cellStyle name="Comma 4 3 50" xfId="23980"/>
    <cellStyle name="Comma 4 3 50 2" xfId="23981"/>
    <cellStyle name="Comma 4 3 51" xfId="23982"/>
    <cellStyle name="Comma 4 3 52" xfId="23983"/>
    <cellStyle name="Comma 4 3 53" xfId="23984"/>
    <cellStyle name="Comma 4 3 54" xfId="23985"/>
    <cellStyle name="Comma 4 3 55" xfId="23986"/>
    <cellStyle name="Comma 4 3 6" xfId="3754"/>
    <cellStyle name="Comma 4 3 6 2" xfId="23987"/>
    <cellStyle name="Comma 4 3 6 3" xfId="23988"/>
    <cellStyle name="Comma 4 3 6 4" xfId="23989"/>
    <cellStyle name="Comma 4 3 6 5" xfId="23990"/>
    <cellStyle name="Comma 4 3 6 6" xfId="23991"/>
    <cellStyle name="Comma 4 3 6 7" xfId="23992"/>
    <cellStyle name="Comma 4 3 6 8" xfId="23993"/>
    <cellStyle name="Comma 4 3 7" xfId="3755"/>
    <cellStyle name="Comma 4 3 7 2" xfId="23994"/>
    <cellStyle name="Comma 4 3 7 3" xfId="23995"/>
    <cellStyle name="Comma 4 3 7 4" xfId="23996"/>
    <cellStyle name="Comma 4 3 7 5" xfId="23997"/>
    <cellStyle name="Comma 4 3 7 6" xfId="23998"/>
    <cellStyle name="Comma 4 3 7 7" xfId="23999"/>
    <cellStyle name="Comma 4 3 7 8" xfId="24000"/>
    <cellStyle name="Comma 4 3 8" xfId="3756"/>
    <cellStyle name="Comma 4 3 8 10" xfId="24001"/>
    <cellStyle name="Comma 4 3 8 10 2" xfId="24002"/>
    <cellStyle name="Comma 4 3 8 11" xfId="24003"/>
    <cellStyle name="Comma 4 3 8 12" xfId="24004"/>
    <cellStyle name="Comma 4 3 8 13" xfId="24005"/>
    <cellStyle name="Comma 4 3 8 13 2" xfId="24006"/>
    <cellStyle name="Comma 4 3 8 14" xfId="24007"/>
    <cellStyle name="Comma 4 3 8 2" xfId="24008"/>
    <cellStyle name="Comma 4 3 8 2 10" xfId="24009"/>
    <cellStyle name="Comma 4 3 8 2 11" xfId="24010"/>
    <cellStyle name="Comma 4 3 8 2 2" xfId="24011"/>
    <cellStyle name="Comma 4 3 8 2 2 2" xfId="24012"/>
    <cellStyle name="Comma 4 3 8 2 2 2 2" xfId="24013"/>
    <cellStyle name="Comma 4 3 8 2 2 3" xfId="24014"/>
    <cellStyle name="Comma 4 3 8 2 3" xfId="24015"/>
    <cellStyle name="Comma 4 3 8 2 4" xfId="24016"/>
    <cellStyle name="Comma 4 3 8 2 5" xfId="24017"/>
    <cellStyle name="Comma 4 3 8 2 6" xfId="24018"/>
    <cellStyle name="Comma 4 3 8 2 6 2" xfId="24019"/>
    <cellStyle name="Comma 4 3 8 2 7" xfId="24020"/>
    <cellStyle name="Comma 4 3 8 2 8" xfId="24021"/>
    <cellStyle name="Comma 4 3 8 2 8 2" xfId="24022"/>
    <cellStyle name="Comma 4 3 8 2 9" xfId="24023"/>
    <cellStyle name="Comma 4 3 8 3" xfId="24024"/>
    <cellStyle name="Comma 4 3 8 3 2" xfId="24025"/>
    <cellStyle name="Comma 4 3 8 3 3" xfId="24026"/>
    <cellStyle name="Comma 4 3 8 3 4" xfId="24027"/>
    <cellStyle name="Comma 4 3 8 3 5" xfId="24028"/>
    <cellStyle name="Comma 4 3 8 3 6" xfId="24029"/>
    <cellStyle name="Comma 4 3 8 3 7" xfId="24030"/>
    <cellStyle name="Comma 4 3 8 3 8" xfId="24031"/>
    <cellStyle name="Comma 4 3 8 4" xfId="24032"/>
    <cellStyle name="Comma 4 3 8 4 2" xfId="24033"/>
    <cellStyle name="Comma 4 3 8 4 3" xfId="24034"/>
    <cellStyle name="Comma 4 3 8 4 4" xfId="24035"/>
    <cellStyle name="Comma 4 3 8 4 5" xfId="24036"/>
    <cellStyle name="Comma 4 3 8 4 6" xfId="24037"/>
    <cellStyle name="Comma 4 3 8 4 7" xfId="24038"/>
    <cellStyle name="Comma 4 3 8 4 8" xfId="24039"/>
    <cellStyle name="Comma 4 3 8 5" xfId="24040"/>
    <cellStyle name="Comma 4 3 8 5 2" xfId="24041"/>
    <cellStyle name="Comma 4 3 8 5 3" xfId="24042"/>
    <cellStyle name="Comma 4 3 8 5 4" xfId="24043"/>
    <cellStyle name="Comma 4 3 8 5 5" xfId="24044"/>
    <cellStyle name="Comma 4 3 8 5 6" xfId="24045"/>
    <cellStyle name="Comma 4 3 8 5 7" xfId="24046"/>
    <cellStyle name="Comma 4 3 8 5 8" xfId="24047"/>
    <cellStyle name="Comma 4 3 8 6" xfId="24048"/>
    <cellStyle name="Comma 4 3 8 6 2" xfId="24049"/>
    <cellStyle name="Comma 4 3 8 6 3" xfId="24050"/>
    <cellStyle name="Comma 4 3 8 6 4" xfId="24051"/>
    <cellStyle name="Comma 4 3 8 6 5" xfId="24052"/>
    <cellStyle name="Comma 4 3 8 6 6" xfId="24053"/>
    <cellStyle name="Comma 4 3 8 6 7" xfId="24054"/>
    <cellStyle name="Comma 4 3 8 6 8" xfId="24055"/>
    <cellStyle name="Comma 4 3 8 7" xfId="24056"/>
    <cellStyle name="Comma 4 3 8 8" xfId="24057"/>
    <cellStyle name="Comma 4 3 8 9" xfId="24058"/>
    <cellStyle name="Comma 4 3 9" xfId="3757"/>
    <cellStyle name="Comma 4 3 9 2" xfId="24059"/>
    <cellStyle name="Comma 4 3 9 3" xfId="24060"/>
    <cellStyle name="Comma 4 3 9 4" xfId="24061"/>
    <cellStyle name="Comma 4 3 9 5" xfId="24062"/>
    <cellStyle name="Comma 4 3 9 6" xfId="24063"/>
    <cellStyle name="Comma 4 3 9 7" xfId="24064"/>
    <cellStyle name="Comma 4 3 9 8" xfId="24065"/>
    <cellStyle name="Comma 4 4" xfId="3758"/>
    <cellStyle name="Comma 4 4 10" xfId="24066"/>
    <cellStyle name="Comma 4 4 10 2" xfId="24067"/>
    <cellStyle name="Comma 4 4 10 3" xfId="24068"/>
    <cellStyle name="Comma 4 4 10 4" xfId="24069"/>
    <cellStyle name="Comma 4 4 10 5" xfId="24070"/>
    <cellStyle name="Comma 4 4 10 6" xfId="24071"/>
    <cellStyle name="Comma 4 4 10 7" xfId="24072"/>
    <cellStyle name="Comma 4 4 10 8" xfId="24073"/>
    <cellStyle name="Comma 4 4 11" xfId="24074"/>
    <cellStyle name="Comma 4 4 11 2" xfId="24075"/>
    <cellStyle name="Comma 4 4 11 3" xfId="24076"/>
    <cellStyle name="Comma 4 4 11 4" xfId="24077"/>
    <cellStyle name="Comma 4 4 11 5" xfId="24078"/>
    <cellStyle name="Comma 4 4 11 6" xfId="24079"/>
    <cellStyle name="Comma 4 4 11 7" xfId="24080"/>
    <cellStyle name="Comma 4 4 11 8" xfId="24081"/>
    <cellStyle name="Comma 4 4 12" xfId="24082"/>
    <cellStyle name="Comma 4 4 12 2" xfId="24083"/>
    <cellStyle name="Comma 4 4 12 3" xfId="24084"/>
    <cellStyle name="Comma 4 4 12 4" xfId="24085"/>
    <cellStyle name="Comma 4 4 12 5" xfId="24086"/>
    <cellStyle name="Comma 4 4 12 6" xfId="24087"/>
    <cellStyle name="Comma 4 4 12 7" xfId="24088"/>
    <cellStyle name="Comma 4 4 12 8" xfId="24089"/>
    <cellStyle name="Comma 4 4 13" xfId="24090"/>
    <cellStyle name="Comma 4 4 13 2" xfId="24091"/>
    <cellStyle name="Comma 4 4 13 3" xfId="24092"/>
    <cellStyle name="Comma 4 4 13 4" xfId="24093"/>
    <cellStyle name="Comma 4 4 13 5" xfId="24094"/>
    <cellStyle name="Comma 4 4 13 6" xfId="24095"/>
    <cellStyle name="Comma 4 4 13 7" xfId="24096"/>
    <cellStyle name="Comma 4 4 13 8" xfId="24097"/>
    <cellStyle name="Comma 4 4 14" xfId="24098"/>
    <cellStyle name="Comma 4 4 14 2" xfId="24099"/>
    <cellStyle name="Comma 4 4 14 3" xfId="24100"/>
    <cellStyle name="Comma 4 4 14 4" xfId="24101"/>
    <cellStyle name="Comma 4 4 14 5" xfId="24102"/>
    <cellStyle name="Comma 4 4 14 6" xfId="24103"/>
    <cellStyle name="Comma 4 4 14 7" xfId="24104"/>
    <cellStyle name="Comma 4 4 14 8" xfId="24105"/>
    <cellStyle name="Comma 4 4 15" xfId="24106"/>
    <cellStyle name="Comma 4 4 15 2" xfId="24107"/>
    <cellStyle name="Comma 4 4 15 3" xfId="24108"/>
    <cellStyle name="Comma 4 4 15 4" xfId="24109"/>
    <cellStyle name="Comma 4 4 15 5" xfId="24110"/>
    <cellStyle name="Comma 4 4 15 6" xfId="24111"/>
    <cellStyle name="Comma 4 4 15 7" xfId="24112"/>
    <cellStyle name="Comma 4 4 15 8" xfId="24113"/>
    <cellStyle name="Comma 4 4 16" xfId="24114"/>
    <cellStyle name="Comma 4 4 16 2" xfId="24115"/>
    <cellStyle name="Comma 4 4 16 3" xfId="24116"/>
    <cellStyle name="Comma 4 4 16 4" xfId="24117"/>
    <cellStyle name="Comma 4 4 16 5" xfId="24118"/>
    <cellStyle name="Comma 4 4 16 6" xfId="24119"/>
    <cellStyle name="Comma 4 4 16 7" xfId="24120"/>
    <cellStyle name="Comma 4 4 16 8" xfId="24121"/>
    <cellStyle name="Comma 4 4 17" xfId="24122"/>
    <cellStyle name="Comma 4 4 17 2" xfId="24123"/>
    <cellStyle name="Comma 4 4 17 3" xfId="24124"/>
    <cellStyle name="Comma 4 4 17 4" xfId="24125"/>
    <cellStyle name="Comma 4 4 17 5" xfId="24126"/>
    <cellStyle name="Comma 4 4 17 6" xfId="24127"/>
    <cellStyle name="Comma 4 4 17 7" xfId="24128"/>
    <cellStyle name="Comma 4 4 17 8" xfId="24129"/>
    <cellStyle name="Comma 4 4 18" xfId="24130"/>
    <cellStyle name="Comma 4 4 18 2" xfId="24131"/>
    <cellStyle name="Comma 4 4 18 3" xfId="24132"/>
    <cellStyle name="Comma 4 4 18 4" xfId="24133"/>
    <cellStyle name="Comma 4 4 18 5" xfId="24134"/>
    <cellStyle name="Comma 4 4 18 6" xfId="24135"/>
    <cellStyle name="Comma 4 4 18 7" xfId="24136"/>
    <cellStyle name="Comma 4 4 18 8" xfId="24137"/>
    <cellStyle name="Comma 4 4 19" xfId="24138"/>
    <cellStyle name="Comma 4 4 19 10" xfId="24139"/>
    <cellStyle name="Comma 4 4 19 11" xfId="24140"/>
    <cellStyle name="Comma 4 4 19 2" xfId="24141"/>
    <cellStyle name="Comma 4 4 19 2 2" xfId="24142"/>
    <cellStyle name="Comma 4 4 19 2 2 2" xfId="24143"/>
    <cellStyle name="Comma 4 4 19 2 3" xfId="24144"/>
    <cellStyle name="Comma 4 4 19 3" xfId="24145"/>
    <cellStyle name="Comma 4 4 19 4" xfId="24146"/>
    <cellStyle name="Comma 4 4 19 5" xfId="24147"/>
    <cellStyle name="Comma 4 4 19 6" xfId="24148"/>
    <cellStyle name="Comma 4 4 19 6 2" xfId="24149"/>
    <cellStyle name="Comma 4 4 19 7" xfId="24150"/>
    <cellStyle name="Comma 4 4 19 8" xfId="24151"/>
    <cellStyle name="Comma 4 4 19 8 2" xfId="24152"/>
    <cellStyle name="Comma 4 4 19 9" xfId="24153"/>
    <cellStyle name="Comma 4 4 2" xfId="3759"/>
    <cellStyle name="Comma 4 4 2 10" xfId="24154"/>
    <cellStyle name="Comma 4 4 2 10 2" xfId="24155"/>
    <cellStyle name="Comma 4 4 2 10 3" xfId="24156"/>
    <cellStyle name="Comma 4 4 2 10 4" xfId="24157"/>
    <cellStyle name="Comma 4 4 2 10 5" xfId="24158"/>
    <cellStyle name="Comma 4 4 2 10 6" xfId="24159"/>
    <cellStyle name="Comma 4 4 2 10 7" xfId="24160"/>
    <cellStyle name="Comma 4 4 2 10 8" xfId="24161"/>
    <cellStyle name="Comma 4 4 2 11" xfId="24162"/>
    <cellStyle name="Comma 4 4 2 11 2" xfId="24163"/>
    <cellStyle name="Comma 4 4 2 11 3" xfId="24164"/>
    <cellStyle name="Comma 4 4 2 11 4" xfId="24165"/>
    <cellStyle name="Comma 4 4 2 11 5" xfId="24166"/>
    <cellStyle name="Comma 4 4 2 11 6" xfId="24167"/>
    <cellStyle name="Comma 4 4 2 11 7" xfId="24168"/>
    <cellStyle name="Comma 4 4 2 11 8" xfId="24169"/>
    <cellStyle name="Comma 4 4 2 12" xfId="24170"/>
    <cellStyle name="Comma 4 4 2 12 2" xfId="24171"/>
    <cellStyle name="Comma 4 4 2 12 3" xfId="24172"/>
    <cellStyle name="Comma 4 4 2 12 4" xfId="24173"/>
    <cellStyle name="Comma 4 4 2 12 5" xfId="24174"/>
    <cellStyle name="Comma 4 4 2 12 6" xfId="24175"/>
    <cellStyle name="Comma 4 4 2 12 7" xfId="24176"/>
    <cellStyle name="Comma 4 4 2 12 8" xfId="24177"/>
    <cellStyle name="Comma 4 4 2 13" xfId="24178"/>
    <cellStyle name="Comma 4 4 2 13 10" xfId="24179"/>
    <cellStyle name="Comma 4 4 2 13 2" xfId="24180"/>
    <cellStyle name="Comma 4 4 2 13 3" xfId="24181"/>
    <cellStyle name="Comma 4 4 2 13 4" xfId="24182"/>
    <cellStyle name="Comma 4 4 2 13 5" xfId="24183"/>
    <cellStyle name="Comma 4 4 2 13 6" xfId="24184"/>
    <cellStyle name="Comma 4 4 2 13 7" xfId="24185"/>
    <cellStyle name="Comma 4 4 2 13 8" xfId="24186"/>
    <cellStyle name="Comma 4 4 2 13 8 2" xfId="24187"/>
    <cellStyle name="Comma 4 4 2 13 9" xfId="24188"/>
    <cellStyle name="Comma 4 4 2 14" xfId="24189"/>
    <cellStyle name="Comma 4 4 2 14 10" xfId="24190"/>
    <cellStyle name="Comma 4 4 2 14 2" xfId="24191"/>
    <cellStyle name="Comma 4 4 2 14 3" xfId="24192"/>
    <cellStyle name="Comma 4 4 2 14 4" xfId="24193"/>
    <cellStyle name="Comma 4 4 2 14 5" xfId="24194"/>
    <cellStyle name="Comma 4 4 2 14 6" xfId="24195"/>
    <cellStyle name="Comma 4 4 2 14 7" xfId="24196"/>
    <cellStyle name="Comma 4 4 2 14 8" xfId="24197"/>
    <cellStyle name="Comma 4 4 2 14 8 2" xfId="24198"/>
    <cellStyle name="Comma 4 4 2 14 9" xfId="24199"/>
    <cellStyle name="Comma 4 4 2 15" xfId="24200"/>
    <cellStyle name="Comma 4 4 2 15 10" xfId="24201"/>
    <cellStyle name="Comma 4 4 2 15 2" xfId="24202"/>
    <cellStyle name="Comma 4 4 2 15 3" xfId="24203"/>
    <cellStyle name="Comma 4 4 2 15 4" xfId="24204"/>
    <cellStyle name="Comma 4 4 2 15 5" xfId="24205"/>
    <cellStyle name="Comma 4 4 2 15 6" xfId="24206"/>
    <cellStyle name="Comma 4 4 2 15 7" xfId="24207"/>
    <cellStyle name="Comma 4 4 2 15 8" xfId="24208"/>
    <cellStyle name="Comma 4 4 2 15 8 2" xfId="24209"/>
    <cellStyle name="Comma 4 4 2 15 9" xfId="24210"/>
    <cellStyle name="Comma 4 4 2 16" xfId="24211"/>
    <cellStyle name="Comma 4 4 2 16 10" xfId="24212"/>
    <cellStyle name="Comma 4 4 2 16 2" xfId="24213"/>
    <cellStyle name="Comma 4 4 2 16 3" xfId="24214"/>
    <cellStyle name="Comma 4 4 2 16 4" xfId="24215"/>
    <cellStyle name="Comma 4 4 2 16 5" xfId="24216"/>
    <cellStyle name="Comma 4 4 2 16 6" xfId="24217"/>
    <cellStyle name="Comma 4 4 2 16 7" xfId="24218"/>
    <cellStyle name="Comma 4 4 2 16 8" xfId="24219"/>
    <cellStyle name="Comma 4 4 2 16 8 2" xfId="24220"/>
    <cellStyle name="Comma 4 4 2 16 9" xfId="24221"/>
    <cellStyle name="Comma 4 4 2 17" xfId="24222"/>
    <cellStyle name="Comma 4 4 2 18" xfId="24223"/>
    <cellStyle name="Comma 4 4 2 19" xfId="24224"/>
    <cellStyle name="Comma 4 4 2 19 2" xfId="24225"/>
    <cellStyle name="Comma 4 4 2 2" xfId="3760"/>
    <cellStyle name="Comma 4 4 2 2 10" xfId="24226"/>
    <cellStyle name="Comma 4 4 2 2 10 2" xfId="24227"/>
    <cellStyle name="Comma 4 4 2 2 10 3" xfId="24228"/>
    <cellStyle name="Comma 4 4 2 2 10 4" xfId="24229"/>
    <cellStyle name="Comma 4 4 2 2 10 5" xfId="24230"/>
    <cellStyle name="Comma 4 4 2 2 10 6" xfId="24231"/>
    <cellStyle name="Comma 4 4 2 2 10 7" xfId="24232"/>
    <cellStyle name="Comma 4 4 2 2 10 8" xfId="24233"/>
    <cellStyle name="Comma 4 4 2 2 11" xfId="24234"/>
    <cellStyle name="Comma 4 4 2 2 11 2" xfId="24235"/>
    <cellStyle name="Comma 4 4 2 2 11 3" xfId="24236"/>
    <cellStyle name="Comma 4 4 2 2 11 4" xfId="24237"/>
    <cellStyle name="Comma 4 4 2 2 11 5" xfId="24238"/>
    <cellStyle name="Comma 4 4 2 2 11 6" xfId="24239"/>
    <cellStyle name="Comma 4 4 2 2 11 7" xfId="24240"/>
    <cellStyle name="Comma 4 4 2 2 11 8" xfId="24241"/>
    <cellStyle name="Comma 4 4 2 2 12" xfId="24242"/>
    <cellStyle name="Comma 4 4 2 2 12 2" xfId="24243"/>
    <cellStyle name="Comma 4 4 2 2 12 3" xfId="24244"/>
    <cellStyle name="Comma 4 4 2 2 12 4" xfId="24245"/>
    <cellStyle name="Comma 4 4 2 2 12 5" xfId="24246"/>
    <cellStyle name="Comma 4 4 2 2 12 6" xfId="24247"/>
    <cellStyle name="Comma 4 4 2 2 12 7" xfId="24248"/>
    <cellStyle name="Comma 4 4 2 2 12 8" xfId="24249"/>
    <cellStyle name="Comma 4 4 2 2 13" xfId="24250"/>
    <cellStyle name="Comma 4 4 2 2 13 10" xfId="24251"/>
    <cellStyle name="Comma 4 4 2 2 13 2" xfId="24252"/>
    <cellStyle name="Comma 4 4 2 2 13 3" xfId="24253"/>
    <cellStyle name="Comma 4 4 2 2 13 4" xfId="24254"/>
    <cellStyle name="Comma 4 4 2 2 13 5" xfId="24255"/>
    <cellStyle name="Comma 4 4 2 2 13 6" xfId="24256"/>
    <cellStyle name="Comma 4 4 2 2 13 7" xfId="24257"/>
    <cellStyle name="Comma 4 4 2 2 13 8" xfId="24258"/>
    <cellStyle name="Comma 4 4 2 2 13 8 2" xfId="24259"/>
    <cellStyle name="Comma 4 4 2 2 13 9" xfId="24260"/>
    <cellStyle name="Comma 4 4 2 2 14" xfId="24261"/>
    <cellStyle name="Comma 4 4 2 2 14 10" xfId="24262"/>
    <cellStyle name="Comma 4 4 2 2 14 2" xfId="24263"/>
    <cellStyle name="Comma 4 4 2 2 14 3" xfId="24264"/>
    <cellStyle name="Comma 4 4 2 2 14 4" xfId="24265"/>
    <cellStyle name="Comma 4 4 2 2 14 5" xfId="24266"/>
    <cellStyle name="Comma 4 4 2 2 14 6" xfId="24267"/>
    <cellStyle name="Comma 4 4 2 2 14 7" xfId="24268"/>
    <cellStyle name="Comma 4 4 2 2 14 8" xfId="24269"/>
    <cellStyle name="Comma 4 4 2 2 14 8 2" xfId="24270"/>
    <cellStyle name="Comma 4 4 2 2 14 9" xfId="24271"/>
    <cellStyle name="Comma 4 4 2 2 15" xfId="24272"/>
    <cellStyle name="Comma 4 4 2 2 15 10" xfId="24273"/>
    <cellStyle name="Comma 4 4 2 2 15 2" xfId="24274"/>
    <cellStyle name="Comma 4 4 2 2 15 3" xfId="24275"/>
    <cellStyle name="Comma 4 4 2 2 15 4" xfId="24276"/>
    <cellStyle name="Comma 4 4 2 2 15 5" xfId="24277"/>
    <cellStyle name="Comma 4 4 2 2 15 6" xfId="24278"/>
    <cellStyle name="Comma 4 4 2 2 15 7" xfId="24279"/>
    <cellStyle name="Comma 4 4 2 2 15 8" xfId="24280"/>
    <cellStyle name="Comma 4 4 2 2 15 8 2" xfId="24281"/>
    <cellStyle name="Comma 4 4 2 2 15 9" xfId="24282"/>
    <cellStyle name="Comma 4 4 2 2 16" xfId="24283"/>
    <cellStyle name="Comma 4 4 2 2 16 10" xfId="24284"/>
    <cellStyle name="Comma 4 4 2 2 16 2" xfId="24285"/>
    <cellStyle name="Comma 4 4 2 2 16 3" xfId="24286"/>
    <cellStyle name="Comma 4 4 2 2 16 4" xfId="24287"/>
    <cellStyle name="Comma 4 4 2 2 16 5" xfId="24288"/>
    <cellStyle name="Comma 4 4 2 2 16 6" xfId="24289"/>
    <cellStyle name="Comma 4 4 2 2 16 7" xfId="24290"/>
    <cellStyle name="Comma 4 4 2 2 16 8" xfId="24291"/>
    <cellStyle name="Comma 4 4 2 2 16 8 2" xfId="24292"/>
    <cellStyle name="Comma 4 4 2 2 16 9" xfId="24293"/>
    <cellStyle name="Comma 4 4 2 2 17" xfId="24294"/>
    <cellStyle name="Comma 4 4 2 2 18" xfId="24295"/>
    <cellStyle name="Comma 4 4 2 2 19" xfId="24296"/>
    <cellStyle name="Comma 4 4 2 2 19 2" xfId="24297"/>
    <cellStyle name="Comma 4 4 2 2 2" xfId="3761"/>
    <cellStyle name="Comma 4 4 2 2 2 10" xfId="24298"/>
    <cellStyle name="Comma 4 4 2 2 2 10 2" xfId="24299"/>
    <cellStyle name="Comma 4 4 2 2 2 11" xfId="24300"/>
    <cellStyle name="Comma 4 4 2 2 2 11 2" xfId="24301"/>
    <cellStyle name="Comma 4 4 2 2 2 12" xfId="24302"/>
    <cellStyle name="Comma 4 4 2 2 2 12 2" xfId="24303"/>
    <cellStyle name="Comma 4 4 2 2 2 13" xfId="24304"/>
    <cellStyle name="Comma 4 4 2 2 2 13 2" xfId="24305"/>
    <cellStyle name="Comma 4 4 2 2 2 14" xfId="24306"/>
    <cellStyle name="Comma 4 4 2 2 2 15" xfId="24307"/>
    <cellStyle name="Comma 4 4 2 2 2 15 2" xfId="24308"/>
    <cellStyle name="Comma 4 4 2 2 2 2" xfId="24309"/>
    <cellStyle name="Comma 4 4 2 2 2 2 2" xfId="24310"/>
    <cellStyle name="Comma 4 4 2 2 2 2 2 2" xfId="24311"/>
    <cellStyle name="Comma 4 4 2 2 2 2 2 2 2" xfId="24312"/>
    <cellStyle name="Comma 4 4 2 2 2 2 2 2 2 2" xfId="24313"/>
    <cellStyle name="Comma 4 4 2 2 2 2 2 2 2 2 2" xfId="24314"/>
    <cellStyle name="Comma 4 4 2 2 2 2 2 2 2 2 2 2" xfId="24315"/>
    <cellStyle name="Comma 4 4 2 2 2 2 2 2 3" xfId="24316"/>
    <cellStyle name="Comma 4 4 2 2 2 2 2 3" xfId="24317"/>
    <cellStyle name="Comma 4 4 2 2 2 2 2 3 2" xfId="24318"/>
    <cellStyle name="Comma 4 4 2 2 2 2 3" xfId="24319"/>
    <cellStyle name="Comma 4 4 2 2 2 2 4" xfId="24320"/>
    <cellStyle name="Comma 4 4 2 2 2 2 5" xfId="24321"/>
    <cellStyle name="Comma 4 4 2 2 2 2 6" xfId="24322"/>
    <cellStyle name="Comma 4 4 2 2 2 2 6 2" xfId="24323"/>
    <cellStyle name="Comma 4 4 2 2 2 2 6 2 2" xfId="24324"/>
    <cellStyle name="Comma 4 4 2 2 2 2 7" xfId="24325"/>
    <cellStyle name="Comma 4 4 2 2 2 2 8" xfId="24326"/>
    <cellStyle name="Comma 4 4 2 2 2 3" xfId="24327"/>
    <cellStyle name="Comma 4 4 2 2 2 3 2" xfId="24328"/>
    <cellStyle name="Comma 4 4 2 2 2 3 3" xfId="24329"/>
    <cellStyle name="Comma 4 4 2 2 2 3 4" xfId="24330"/>
    <cellStyle name="Comma 4 4 2 2 2 3 5" xfId="24331"/>
    <cellStyle name="Comma 4 4 2 2 2 3 6" xfId="24332"/>
    <cellStyle name="Comma 4 4 2 2 2 3 7" xfId="24333"/>
    <cellStyle name="Comma 4 4 2 2 2 3 8" xfId="24334"/>
    <cellStyle name="Comma 4 4 2 2 2 4" xfId="24335"/>
    <cellStyle name="Comma 4 4 2 2 2 4 2" xfId="24336"/>
    <cellStyle name="Comma 4 4 2 2 2 4 3" xfId="24337"/>
    <cellStyle name="Comma 4 4 2 2 2 4 4" xfId="24338"/>
    <cellStyle name="Comma 4 4 2 2 2 4 5" xfId="24339"/>
    <cellStyle name="Comma 4 4 2 2 2 4 6" xfId="24340"/>
    <cellStyle name="Comma 4 4 2 2 2 4 7" xfId="24341"/>
    <cellStyle name="Comma 4 4 2 2 2 4 8" xfId="24342"/>
    <cellStyle name="Comma 4 4 2 2 2 5" xfId="24343"/>
    <cellStyle name="Comma 4 4 2 2 2 5 2" xfId="24344"/>
    <cellStyle name="Comma 4 4 2 2 2 5 3" xfId="24345"/>
    <cellStyle name="Comma 4 4 2 2 2 5 4" xfId="24346"/>
    <cellStyle name="Comma 4 4 2 2 2 5 5" xfId="24347"/>
    <cellStyle name="Comma 4 4 2 2 2 5 6" xfId="24348"/>
    <cellStyle name="Comma 4 4 2 2 2 5 7" xfId="24349"/>
    <cellStyle name="Comma 4 4 2 2 2 5 8" xfId="24350"/>
    <cellStyle name="Comma 4 4 2 2 2 6" xfId="24351"/>
    <cellStyle name="Comma 4 4 2 2 2 6 2" xfId="24352"/>
    <cellStyle name="Comma 4 4 2 2 2 6 2 2" xfId="24353"/>
    <cellStyle name="Comma 4 4 2 2 2 6 3" xfId="24354"/>
    <cellStyle name="Comma 4 4 2 2 2 6 4" xfId="24355"/>
    <cellStyle name="Comma 4 4 2 2 2 6 5" xfId="24356"/>
    <cellStyle name="Comma 4 4 2 2 2 6 6" xfId="24357"/>
    <cellStyle name="Comma 4 4 2 2 2 6 7" xfId="24358"/>
    <cellStyle name="Comma 4 4 2 2 2 6 8" xfId="24359"/>
    <cellStyle name="Comma 4 4 2 2 2 7" xfId="24360"/>
    <cellStyle name="Comma 4 4 2 2 2 8" xfId="24361"/>
    <cellStyle name="Comma 4 4 2 2 2 9" xfId="24362"/>
    <cellStyle name="Comma 4 4 2 2 2 9 2" xfId="24363"/>
    <cellStyle name="Comma 4 4 2 2 20" xfId="24364"/>
    <cellStyle name="Comma 4 4 2 2 20 2" xfId="24365"/>
    <cellStyle name="Comma 4 4 2 2 21" xfId="24366"/>
    <cellStyle name="Comma 4 4 2 2 21 2" xfId="24367"/>
    <cellStyle name="Comma 4 4 2 2 22" xfId="24368"/>
    <cellStyle name="Comma 4 4 2 2 22 2" xfId="24369"/>
    <cellStyle name="Comma 4 4 2 2 22 2 2" xfId="24370"/>
    <cellStyle name="Comma 4 4 2 2 23" xfId="24371"/>
    <cellStyle name="Comma 4 4 2 2 24" xfId="24372"/>
    <cellStyle name="Comma 4 4 2 2 25" xfId="24373"/>
    <cellStyle name="Comma 4 4 2 2 26" xfId="24374"/>
    <cellStyle name="Comma 4 4 2 2 27" xfId="24375"/>
    <cellStyle name="Comma 4 4 2 2 28" xfId="24376"/>
    <cellStyle name="Comma 4 4 2 2 29" xfId="24377"/>
    <cellStyle name="Comma 4 4 2 2 3" xfId="24378"/>
    <cellStyle name="Comma 4 4 2 2 3 2" xfId="24379"/>
    <cellStyle name="Comma 4 4 2 2 3 3" xfId="24380"/>
    <cellStyle name="Comma 4 4 2 2 3 4" xfId="24381"/>
    <cellStyle name="Comma 4 4 2 2 3 5" xfId="24382"/>
    <cellStyle name="Comma 4 4 2 2 3 6" xfId="24383"/>
    <cellStyle name="Comma 4 4 2 2 3 7" xfId="24384"/>
    <cellStyle name="Comma 4 4 2 2 3 8" xfId="24385"/>
    <cellStyle name="Comma 4 4 2 2 30" xfId="24386"/>
    <cellStyle name="Comma 4 4 2 2 31" xfId="24387"/>
    <cellStyle name="Comma 4 4 2 2 31 2" xfId="24388"/>
    <cellStyle name="Comma 4 4 2 2 4" xfId="24389"/>
    <cellStyle name="Comma 4 4 2 2 4 2" xfId="24390"/>
    <cellStyle name="Comma 4 4 2 2 4 3" xfId="24391"/>
    <cellStyle name="Comma 4 4 2 2 4 4" xfId="24392"/>
    <cellStyle name="Comma 4 4 2 2 4 5" xfId="24393"/>
    <cellStyle name="Comma 4 4 2 2 4 6" xfId="24394"/>
    <cellStyle name="Comma 4 4 2 2 4 7" xfId="24395"/>
    <cellStyle name="Comma 4 4 2 2 4 8" xfId="24396"/>
    <cellStyle name="Comma 4 4 2 2 5" xfId="24397"/>
    <cellStyle name="Comma 4 4 2 2 5 2" xfId="24398"/>
    <cellStyle name="Comma 4 4 2 2 5 3" xfId="24399"/>
    <cellStyle name="Comma 4 4 2 2 5 4" xfId="24400"/>
    <cellStyle name="Comma 4 4 2 2 5 5" xfId="24401"/>
    <cellStyle name="Comma 4 4 2 2 5 6" xfId="24402"/>
    <cellStyle name="Comma 4 4 2 2 5 7" xfId="24403"/>
    <cellStyle name="Comma 4 4 2 2 5 8" xfId="24404"/>
    <cellStyle name="Comma 4 4 2 2 6" xfId="24405"/>
    <cellStyle name="Comma 4 4 2 2 6 2" xfId="24406"/>
    <cellStyle name="Comma 4 4 2 2 6 3" xfId="24407"/>
    <cellStyle name="Comma 4 4 2 2 6 4" xfId="24408"/>
    <cellStyle name="Comma 4 4 2 2 6 5" xfId="24409"/>
    <cellStyle name="Comma 4 4 2 2 6 6" xfId="24410"/>
    <cellStyle name="Comma 4 4 2 2 6 7" xfId="24411"/>
    <cellStyle name="Comma 4 4 2 2 6 8" xfId="24412"/>
    <cellStyle name="Comma 4 4 2 2 7" xfId="24413"/>
    <cellStyle name="Comma 4 4 2 2 7 2" xfId="24414"/>
    <cellStyle name="Comma 4 4 2 2 7 3" xfId="24415"/>
    <cellStyle name="Comma 4 4 2 2 7 4" xfId="24416"/>
    <cellStyle name="Comma 4 4 2 2 7 5" xfId="24417"/>
    <cellStyle name="Comma 4 4 2 2 7 6" xfId="24418"/>
    <cellStyle name="Comma 4 4 2 2 7 7" xfId="24419"/>
    <cellStyle name="Comma 4 4 2 2 7 8" xfId="24420"/>
    <cellStyle name="Comma 4 4 2 2 8" xfId="24421"/>
    <cellStyle name="Comma 4 4 2 2 8 2" xfId="24422"/>
    <cellStyle name="Comma 4 4 2 2 8 3" xfId="24423"/>
    <cellStyle name="Comma 4 4 2 2 8 4" xfId="24424"/>
    <cellStyle name="Comma 4 4 2 2 8 5" xfId="24425"/>
    <cellStyle name="Comma 4 4 2 2 8 6" xfId="24426"/>
    <cellStyle name="Comma 4 4 2 2 8 7" xfId="24427"/>
    <cellStyle name="Comma 4 4 2 2 8 8" xfId="24428"/>
    <cellStyle name="Comma 4 4 2 2 9" xfId="24429"/>
    <cellStyle name="Comma 4 4 2 2 9 2" xfId="24430"/>
    <cellStyle name="Comma 4 4 2 2 9 3" xfId="24431"/>
    <cellStyle name="Comma 4 4 2 2 9 4" xfId="24432"/>
    <cellStyle name="Comma 4 4 2 2 9 5" xfId="24433"/>
    <cellStyle name="Comma 4 4 2 2 9 6" xfId="24434"/>
    <cellStyle name="Comma 4 4 2 2 9 7" xfId="24435"/>
    <cellStyle name="Comma 4 4 2 2 9 8" xfId="24436"/>
    <cellStyle name="Comma 4 4 2 20" xfId="24437"/>
    <cellStyle name="Comma 4 4 2 20 2" xfId="24438"/>
    <cellStyle name="Comma 4 4 2 21" xfId="24439"/>
    <cellStyle name="Comma 4 4 2 21 2" xfId="24440"/>
    <cellStyle name="Comma 4 4 2 22" xfId="24441"/>
    <cellStyle name="Comma 4 4 2 22 2" xfId="24442"/>
    <cellStyle name="Comma 4 4 2 22 2 2" xfId="24443"/>
    <cellStyle name="Comma 4 4 2 23" xfId="24444"/>
    <cellStyle name="Comma 4 4 2 24" xfId="24445"/>
    <cellStyle name="Comma 4 4 2 25" xfId="24446"/>
    <cellStyle name="Comma 4 4 2 26" xfId="24447"/>
    <cellStyle name="Comma 4 4 2 27" xfId="24448"/>
    <cellStyle name="Comma 4 4 2 28" xfId="24449"/>
    <cellStyle name="Comma 4 4 2 29" xfId="24450"/>
    <cellStyle name="Comma 4 4 2 3" xfId="3762"/>
    <cellStyle name="Comma 4 4 2 3 10" xfId="24451"/>
    <cellStyle name="Comma 4 4 2 3 10 2" xfId="24452"/>
    <cellStyle name="Comma 4 4 2 3 11" xfId="24453"/>
    <cellStyle name="Comma 4 4 2 3 12" xfId="24454"/>
    <cellStyle name="Comma 4 4 2 3 13" xfId="24455"/>
    <cellStyle name="Comma 4 4 2 3 13 2" xfId="24456"/>
    <cellStyle name="Comma 4 4 2 3 14" xfId="24457"/>
    <cellStyle name="Comma 4 4 2 3 2" xfId="24458"/>
    <cellStyle name="Comma 4 4 2 3 2 10" xfId="24459"/>
    <cellStyle name="Comma 4 4 2 3 2 11" xfId="24460"/>
    <cellStyle name="Comma 4 4 2 3 2 2" xfId="24461"/>
    <cellStyle name="Comma 4 4 2 3 2 2 2" xfId="24462"/>
    <cellStyle name="Comma 4 4 2 3 2 2 2 2" xfId="24463"/>
    <cellStyle name="Comma 4 4 2 3 2 2 3" xfId="24464"/>
    <cellStyle name="Comma 4 4 2 3 2 3" xfId="24465"/>
    <cellStyle name="Comma 4 4 2 3 2 4" xfId="24466"/>
    <cellStyle name="Comma 4 4 2 3 2 5" xfId="24467"/>
    <cellStyle name="Comma 4 4 2 3 2 6" xfId="24468"/>
    <cellStyle name="Comma 4 4 2 3 2 6 2" xfId="24469"/>
    <cellStyle name="Comma 4 4 2 3 2 7" xfId="24470"/>
    <cellStyle name="Comma 4 4 2 3 2 8" xfId="24471"/>
    <cellStyle name="Comma 4 4 2 3 2 8 2" xfId="24472"/>
    <cellStyle name="Comma 4 4 2 3 2 9" xfId="24473"/>
    <cellStyle name="Comma 4 4 2 3 3" xfId="24474"/>
    <cellStyle name="Comma 4 4 2 3 3 2" xfId="24475"/>
    <cellStyle name="Comma 4 4 2 3 3 3" xfId="24476"/>
    <cellStyle name="Comma 4 4 2 3 3 4" xfId="24477"/>
    <cellStyle name="Comma 4 4 2 3 3 5" xfId="24478"/>
    <cellStyle name="Comma 4 4 2 3 3 6" xfId="24479"/>
    <cellStyle name="Comma 4 4 2 3 3 7" xfId="24480"/>
    <cellStyle name="Comma 4 4 2 3 3 8" xfId="24481"/>
    <cellStyle name="Comma 4 4 2 3 4" xfId="24482"/>
    <cellStyle name="Comma 4 4 2 3 4 2" xfId="24483"/>
    <cellStyle name="Comma 4 4 2 3 4 3" xfId="24484"/>
    <cellStyle name="Comma 4 4 2 3 4 4" xfId="24485"/>
    <cellStyle name="Comma 4 4 2 3 4 5" xfId="24486"/>
    <cellStyle name="Comma 4 4 2 3 4 6" xfId="24487"/>
    <cellStyle name="Comma 4 4 2 3 4 7" xfId="24488"/>
    <cellStyle name="Comma 4 4 2 3 4 8" xfId="24489"/>
    <cellStyle name="Comma 4 4 2 3 5" xfId="24490"/>
    <cellStyle name="Comma 4 4 2 3 5 2" xfId="24491"/>
    <cellStyle name="Comma 4 4 2 3 5 3" xfId="24492"/>
    <cellStyle name="Comma 4 4 2 3 5 4" xfId="24493"/>
    <cellStyle name="Comma 4 4 2 3 5 5" xfId="24494"/>
    <cellStyle name="Comma 4 4 2 3 5 6" xfId="24495"/>
    <cellStyle name="Comma 4 4 2 3 5 7" xfId="24496"/>
    <cellStyle name="Comma 4 4 2 3 5 8" xfId="24497"/>
    <cellStyle name="Comma 4 4 2 3 6" xfId="24498"/>
    <cellStyle name="Comma 4 4 2 3 6 2" xfId="24499"/>
    <cellStyle name="Comma 4 4 2 3 6 3" xfId="24500"/>
    <cellStyle name="Comma 4 4 2 3 6 4" xfId="24501"/>
    <cellStyle name="Comma 4 4 2 3 6 5" xfId="24502"/>
    <cellStyle name="Comma 4 4 2 3 6 6" xfId="24503"/>
    <cellStyle name="Comma 4 4 2 3 6 7" xfId="24504"/>
    <cellStyle name="Comma 4 4 2 3 6 8" xfId="24505"/>
    <cellStyle name="Comma 4 4 2 3 7" xfId="24506"/>
    <cellStyle name="Comma 4 4 2 3 8" xfId="24507"/>
    <cellStyle name="Comma 4 4 2 3 9" xfId="24508"/>
    <cellStyle name="Comma 4 4 2 30" xfId="24509"/>
    <cellStyle name="Comma 4 4 2 31" xfId="24510"/>
    <cellStyle name="Comma 4 4 2 31 2" xfId="24511"/>
    <cellStyle name="Comma 4 4 2 32" xfId="24512"/>
    <cellStyle name="Comma 4 4 2 32 2" xfId="24513"/>
    <cellStyle name="Comma 4 4 2 33" xfId="24514"/>
    <cellStyle name="Comma 4 4 2 33 2" xfId="24515"/>
    <cellStyle name="Comma 4 4 2 34" xfId="24516"/>
    <cellStyle name="Comma 4 4 2 34 2" xfId="24517"/>
    <cellStyle name="Comma 4 4 2 35" xfId="24518"/>
    <cellStyle name="Comma 4 4 2 35 2" xfId="24519"/>
    <cellStyle name="Comma 4 4 2 36" xfId="24520"/>
    <cellStyle name="Comma 4 4 2 36 2" xfId="24521"/>
    <cellStyle name="Comma 4 4 2 37" xfId="24522"/>
    <cellStyle name="Comma 4 4 2 4" xfId="3763"/>
    <cellStyle name="Comma 4 4 2 4 2" xfId="24523"/>
    <cellStyle name="Comma 4 4 2 4 3" xfId="24524"/>
    <cellStyle name="Comma 4 4 2 4 4" xfId="24525"/>
    <cellStyle name="Comma 4 4 2 4 5" xfId="24526"/>
    <cellStyle name="Comma 4 4 2 4 6" xfId="24527"/>
    <cellStyle name="Comma 4 4 2 4 7" xfId="24528"/>
    <cellStyle name="Comma 4 4 2 4 8" xfId="24529"/>
    <cellStyle name="Comma 4 4 2 5" xfId="24530"/>
    <cellStyle name="Comma 4 4 2 5 2" xfId="24531"/>
    <cellStyle name="Comma 4 4 2 5 3" xfId="24532"/>
    <cellStyle name="Comma 4 4 2 5 4" xfId="24533"/>
    <cellStyle name="Comma 4 4 2 5 5" xfId="24534"/>
    <cellStyle name="Comma 4 4 2 5 6" xfId="24535"/>
    <cellStyle name="Comma 4 4 2 5 7" xfId="24536"/>
    <cellStyle name="Comma 4 4 2 5 8" xfId="24537"/>
    <cellStyle name="Comma 4 4 2 6" xfId="24538"/>
    <cellStyle name="Comma 4 4 2 6 2" xfId="24539"/>
    <cellStyle name="Comma 4 4 2 6 3" xfId="24540"/>
    <cellStyle name="Comma 4 4 2 6 4" xfId="24541"/>
    <cellStyle name="Comma 4 4 2 6 5" xfId="24542"/>
    <cellStyle name="Comma 4 4 2 6 6" xfId="24543"/>
    <cellStyle name="Comma 4 4 2 6 7" xfId="24544"/>
    <cellStyle name="Comma 4 4 2 6 8" xfId="24545"/>
    <cellStyle name="Comma 4 4 2 7" xfId="24546"/>
    <cellStyle name="Comma 4 4 2 7 2" xfId="24547"/>
    <cellStyle name="Comma 4 4 2 7 3" xfId="24548"/>
    <cellStyle name="Comma 4 4 2 7 4" xfId="24549"/>
    <cellStyle name="Comma 4 4 2 7 5" xfId="24550"/>
    <cellStyle name="Comma 4 4 2 7 6" xfId="24551"/>
    <cellStyle name="Comma 4 4 2 7 7" xfId="24552"/>
    <cellStyle name="Comma 4 4 2 7 8" xfId="24553"/>
    <cellStyle name="Comma 4 4 2 8" xfId="24554"/>
    <cellStyle name="Comma 4 4 2 8 2" xfId="24555"/>
    <cellStyle name="Comma 4 4 2 8 3" xfId="24556"/>
    <cellStyle name="Comma 4 4 2 8 4" xfId="24557"/>
    <cellStyle name="Comma 4 4 2 8 5" xfId="24558"/>
    <cellStyle name="Comma 4 4 2 8 6" xfId="24559"/>
    <cellStyle name="Comma 4 4 2 8 7" xfId="24560"/>
    <cellStyle name="Comma 4 4 2 8 8" xfId="24561"/>
    <cellStyle name="Comma 4 4 2 9" xfId="24562"/>
    <cellStyle name="Comma 4 4 2 9 2" xfId="24563"/>
    <cellStyle name="Comma 4 4 2 9 3" xfId="24564"/>
    <cellStyle name="Comma 4 4 2 9 4" xfId="24565"/>
    <cellStyle name="Comma 4 4 2 9 5" xfId="24566"/>
    <cellStyle name="Comma 4 4 2 9 6" xfId="24567"/>
    <cellStyle name="Comma 4 4 2 9 7" xfId="24568"/>
    <cellStyle name="Comma 4 4 2 9 8" xfId="24569"/>
    <cellStyle name="Comma 4 4 20" xfId="24570"/>
    <cellStyle name="Comma 4 4 20 10" xfId="24571"/>
    <cellStyle name="Comma 4 4 20 2" xfId="24572"/>
    <cellStyle name="Comma 4 4 20 3" xfId="24573"/>
    <cellStyle name="Comma 4 4 20 4" xfId="24574"/>
    <cellStyle name="Comma 4 4 20 5" xfId="24575"/>
    <cellStyle name="Comma 4 4 20 6" xfId="24576"/>
    <cellStyle name="Comma 4 4 20 7" xfId="24577"/>
    <cellStyle name="Comma 4 4 20 8" xfId="24578"/>
    <cellStyle name="Comma 4 4 20 8 2" xfId="24579"/>
    <cellStyle name="Comma 4 4 20 9" xfId="24580"/>
    <cellStyle name="Comma 4 4 21" xfId="24581"/>
    <cellStyle name="Comma 4 4 21 10" xfId="24582"/>
    <cellStyle name="Comma 4 4 21 2" xfId="24583"/>
    <cellStyle name="Comma 4 4 21 3" xfId="24584"/>
    <cellStyle name="Comma 4 4 21 4" xfId="24585"/>
    <cellStyle name="Comma 4 4 21 5" xfId="24586"/>
    <cellStyle name="Comma 4 4 21 6" xfId="24587"/>
    <cellStyle name="Comma 4 4 21 7" xfId="24588"/>
    <cellStyle name="Comma 4 4 21 8" xfId="24589"/>
    <cellStyle name="Comma 4 4 21 8 2" xfId="24590"/>
    <cellStyle name="Comma 4 4 21 9" xfId="24591"/>
    <cellStyle name="Comma 4 4 22" xfId="24592"/>
    <cellStyle name="Comma 4 4 22 10" xfId="24593"/>
    <cellStyle name="Comma 4 4 22 2" xfId="24594"/>
    <cellStyle name="Comma 4 4 22 3" xfId="24595"/>
    <cellStyle name="Comma 4 4 22 4" xfId="24596"/>
    <cellStyle name="Comma 4 4 22 5" xfId="24597"/>
    <cellStyle name="Comma 4 4 22 6" xfId="24598"/>
    <cellStyle name="Comma 4 4 22 7" xfId="24599"/>
    <cellStyle name="Comma 4 4 22 8" xfId="24600"/>
    <cellStyle name="Comma 4 4 22 8 2" xfId="24601"/>
    <cellStyle name="Comma 4 4 22 9" xfId="24602"/>
    <cellStyle name="Comma 4 4 23" xfId="24603"/>
    <cellStyle name="Comma 4 4 24" xfId="24604"/>
    <cellStyle name="Comma 4 4 25" xfId="24605"/>
    <cellStyle name="Comma 4 4 25 2" xfId="24606"/>
    <cellStyle name="Comma 4 4 26" xfId="24607"/>
    <cellStyle name="Comma 4 4 26 2" xfId="24608"/>
    <cellStyle name="Comma 4 4 27" xfId="24609"/>
    <cellStyle name="Comma 4 4 27 2" xfId="24610"/>
    <cellStyle name="Comma 4 4 28" xfId="24611"/>
    <cellStyle name="Comma 4 4 28 2" xfId="24612"/>
    <cellStyle name="Comma 4 4 29" xfId="24613"/>
    <cellStyle name="Comma 4 4 29 2" xfId="24614"/>
    <cellStyle name="Comma 4 4 3" xfId="3764"/>
    <cellStyle name="Comma 4 4 3 2" xfId="3765"/>
    <cellStyle name="Comma 4 4 3 3" xfId="24615"/>
    <cellStyle name="Comma 4 4 3 4" xfId="24616"/>
    <cellStyle name="Comma 4 4 3 5" xfId="24617"/>
    <cellStyle name="Comma 4 4 3 6" xfId="24618"/>
    <cellStyle name="Comma 4 4 3 7" xfId="24619"/>
    <cellStyle name="Comma 4 4 3 8" xfId="24620"/>
    <cellStyle name="Comma 4 4 3 9" xfId="24621"/>
    <cellStyle name="Comma 4 4 3 9 2" xfId="24622"/>
    <cellStyle name="Comma 4 4 30" xfId="24623"/>
    <cellStyle name="Comma 4 4 31" xfId="24624"/>
    <cellStyle name="Comma 4 4 32" xfId="24625"/>
    <cellStyle name="Comma 4 4 33" xfId="24626"/>
    <cellStyle name="Comma 4 4 34" xfId="24627"/>
    <cellStyle name="Comma 4 4 35" xfId="24628"/>
    <cellStyle name="Comma 4 4 36" xfId="24629"/>
    <cellStyle name="Comma 4 4 37" xfId="24630"/>
    <cellStyle name="Comma 4 4 38" xfId="24631"/>
    <cellStyle name="Comma 4 4 39" xfId="24632"/>
    <cellStyle name="Comma 4 4 4" xfId="3766"/>
    <cellStyle name="Comma 4 4 4 2" xfId="24633"/>
    <cellStyle name="Comma 4 4 4 3" xfId="24634"/>
    <cellStyle name="Comma 4 4 4 4" xfId="24635"/>
    <cellStyle name="Comma 4 4 4 5" xfId="24636"/>
    <cellStyle name="Comma 4 4 4 6" xfId="24637"/>
    <cellStyle name="Comma 4 4 4 7" xfId="24638"/>
    <cellStyle name="Comma 4 4 4 8" xfId="24639"/>
    <cellStyle name="Comma 4 4 4 9" xfId="24640"/>
    <cellStyle name="Comma 4 4 4 9 2" xfId="24641"/>
    <cellStyle name="Comma 4 4 40" xfId="24642"/>
    <cellStyle name="Comma 4 4 41" xfId="24643"/>
    <cellStyle name="Comma 4 4 42" xfId="24644"/>
    <cellStyle name="Comma 4 4 43" xfId="24645"/>
    <cellStyle name="Comma 4 4 44" xfId="24646"/>
    <cellStyle name="Comma 4 4 45" xfId="24647"/>
    <cellStyle name="Comma 4 4 46" xfId="24648"/>
    <cellStyle name="Comma 4 4 47" xfId="24649"/>
    <cellStyle name="Comma 4 4 48" xfId="24650"/>
    <cellStyle name="Comma 4 4 49" xfId="24651"/>
    <cellStyle name="Comma 4 4 5" xfId="3767"/>
    <cellStyle name="Comma 4 4 5 2" xfId="24652"/>
    <cellStyle name="Comma 4 4 5 3" xfId="24653"/>
    <cellStyle name="Comma 4 4 5 4" xfId="24654"/>
    <cellStyle name="Comma 4 4 5 5" xfId="24655"/>
    <cellStyle name="Comma 4 4 5 6" xfId="24656"/>
    <cellStyle name="Comma 4 4 5 7" xfId="24657"/>
    <cellStyle name="Comma 4 4 5 8" xfId="24658"/>
    <cellStyle name="Comma 4 4 5 9" xfId="24659"/>
    <cellStyle name="Comma 4 4 5 9 2" xfId="24660"/>
    <cellStyle name="Comma 4 4 50" xfId="24661"/>
    <cellStyle name="Comma 4 4 50 2" xfId="24662"/>
    <cellStyle name="Comma 4 4 51" xfId="24663"/>
    <cellStyle name="Comma 4 4 52" xfId="24664"/>
    <cellStyle name="Comma 4 4 53" xfId="24665"/>
    <cellStyle name="Comma 4 4 54" xfId="24666"/>
    <cellStyle name="Comma 4 4 55" xfId="24667"/>
    <cellStyle name="Comma 4 4 6" xfId="3768"/>
    <cellStyle name="Comma 4 4 6 2" xfId="24668"/>
    <cellStyle name="Comma 4 4 6 3" xfId="24669"/>
    <cellStyle name="Comma 4 4 6 4" xfId="24670"/>
    <cellStyle name="Comma 4 4 6 5" xfId="24671"/>
    <cellStyle name="Comma 4 4 6 6" xfId="24672"/>
    <cellStyle name="Comma 4 4 6 7" xfId="24673"/>
    <cellStyle name="Comma 4 4 6 8" xfId="24674"/>
    <cellStyle name="Comma 4 4 7" xfId="3769"/>
    <cellStyle name="Comma 4 4 7 2" xfId="24675"/>
    <cellStyle name="Comma 4 4 7 3" xfId="24676"/>
    <cellStyle name="Comma 4 4 7 4" xfId="24677"/>
    <cellStyle name="Comma 4 4 7 5" xfId="24678"/>
    <cellStyle name="Comma 4 4 7 6" xfId="24679"/>
    <cellStyle name="Comma 4 4 7 7" xfId="24680"/>
    <cellStyle name="Comma 4 4 7 8" xfId="24681"/>
    <cellStyle name="Comma 4 4 8" xfId="24682"/>
    <cellStyle name="Comma 4 4 8 10" xfId="24683"/>
    <cellStyle name="Comma 4 4 8 10 2" xfId="24684"/>
    <cellStyle name="Comma 4 4 8 11" xfId="24685"/>
    <cellStyle name="Comma 4 4 8 12" xfId="24686"/>
    <cellStyle name="Comma 4 4 8 13" xfId="24687"/>
    <cellStyle name="Comma 4 4 8 13 2" xfId="24688"/>
    <cellStyle name="Comma 4 4 8 14" xfId="24689"/>
    <cellStyle name="Comma 4 4 8 2" xfId="24690"/>
    <cellStyle name="Comma 4 4 8 2 10" xfId="24691"/>
    <cellStyle name="Comma 4 4 8 2 11" xfId="24692"/>
    <cellStyle name="Comma 4 4 8 2 2" xfId="24693"/>
    <cellStyle name="Comma 4 4 8 2 2 2" xfId="24694"/>
    <cellStyle name="Comma 4 4 8 2 2 2 2" xfId="24695"/>
    <cellStyle name="Comma 4 4 8 2 2 3" xfId="24696"/>
    <cellStyle name="Comma 4 4 8 2 3" xfId="24697"/>
    <cellStyle name="Comma 4 4 8 2 4" xfId="24698"/>
    <cellStyle name="Comma 4 4 8 2 5" xfId="24699"/>
    <cellStyle name="Comma 4 4 8 2 6" xfId="24700"/>
    <cellStyle name="Comma 4 4 8 2 6 2" xfId="24701"/>
    <cellStyle name="Comma 4 4 8 2 7" xfId="24702"/>
    <cellStyle name="Comma 4 4 8 2 8" xfId="24703"/>
    <cellStyle name="Comma 4 4 8 2 8 2" xfId="24704"/>
    <cellStyle name="Comma 4 4 8 2 9" xfId="24705"/>
    <cellStyle name="Comma 4 4 8 3" xfId="24706"/>
    <cellStyle name="Comma 4 4 8 3 2" xfId="24707"/>
    <cellStyle name="Comma 4 4 8 3 3" xfId="24708"/>
    <cellStyle name="Comma 4 4 8 3 4" xfId="24709"/>
    <cellStyle name="Comma 4 4 8 3 5" xfId="24710"/>
    <cellStyle name="Comma 4 4 8 3 6" xfId="24711"/>
    <cellStyle name="Comma 4 4 8 3 7" xfId="24712"/>
    <cellStyle name="Comma 4 4 8 3 8" xfId="24713"/>
    <cellStyle name="Comma 4 4 8 4" xfId="24714"/>
    <cellStyle name="Comma 4 4 8 4 2" xfId="24715"/>
    <cellStyle name="Comma 4 4 8 4 3" xfId="24716"/>
    <cellStyle name="Comma 4 4 8 4 4" xfId="24717"/>
    <cellStyle name="Comma 4 4 8 4 5" xfId="24718"/>
    <cellStyle name="Comma 4 4 8 4 6" xfId="24719"/>
    <cellStyle name="Comma 4 4 8 4 7" xfId="24720"/>
    <cellStyle name="Comma 4 4 8 4 8" xfId="24721"/>
    <cellStyle name="Comma 4 4 8 5" xfId="24722"/>
    <cellStyle name="Comma 4 4 8 5 2" xfId="24723"/>
    <cellStyle name="Comma 4 4 8 5 3" xfId="24724"/>
    <cellStyle name="Comma 4 4 8 5 4" xfId="24725"/>
    <cellStyle name="Comma 4 4 8 5 5" xfId="24726"/>
    <cellStyle name="Comma 4 4 8 5 6" xfId="24727"/>
    <cellStyle name="Comma 4 4 8 5 7" xfId="24728"/>
    <cellStyle name="Comma 4 4 8 5 8" xfId="24729"/>
    <cellStyle name="Comma 4 4 8 6" xfId="24730"/>
    <cellStyle name="Comma 4 4 8 6 2" xfId="24731"/>
    <cellStyle name="Comma 4 4 8 6 3" xfId="24732"/>
    <cellStyle name="Comma 4 4 8 6 4" xfId="24733"/>
    <cellStyle name="Comma 4 4 8 6 5" xfId="24734"/>
    <cellStyle name="Comma 4 4 8 6 6" xfId="24735"/>
    <cellStyle name="Comma 4 4 8 6 7" xfId="24736"/>
    <cellStyle name="Comma 4 4 8 6 8" xfId="24737"/>
    <cellStyle name="Comma 4 4 8 7" xfId="24738"/>
    <cellStyle name="Comma 4 4 8 8" xfId="24739"/>
    <cellStyle name="Comma 4 4 8 9" xfId="24740"/>
    <cellStyle name="Comma 4 4 9" xfId="24741"/>
    <cellStyle name="Comma 4 4 9 2" xfId="24742"/>
    <cellStyle name="Comma 4 4 9 3" xfId="24743"/>
    <cellStyle name="Comma 4 4 9 4" xfId="24744"/>
    <cellStyle name="Comma 4 4 9 5" xfId="24745"/>
    <cellStyle name="Comma 4 4 9 6" xfId="24746"/>
    <cellStyle name="Comma 4 4 9 7" xfId="24747"/>
    <cellStyle name="Comma 4 4 9 8" xfId="24748"/>
    <cellStyle name="Comma 4 5" xfId="3770"/>
    <cellStyle name="Comma 4 5 10" xfId="24749"/>
    <cellStyle name="Comma 4 5 10 2" xfId="24750"/>
    <cellStyle name="Comma 4 5 10 3" xfId="24751"/>
    <cellStyle name="Comma 4 5 10 4" xfId="24752"/>
    <cellStyle name="Comma 4 5 10 5" xfId="24753"/>
    <cellStyle name="Comma 4 5 10 6" xfId="24754"/>
    <cellStyle name="Comma 4 5 10 7" xfId="24755"/>
    <cellStyle name="Comma 4 5 10 8" xfId="24756"/>
    <cellStyle name="Comma 4 5 11" xfId="24757"/>
    <cellStyle name="Comma 4 5 11 2" xfId="24758"/>
    <cellStyle name="Comma 4 5 11 3" xfId="24759"/>
    <cellStyle name="Comma 4 5 11 4" xfId="24760"/>
    <cellStyle name="Comma 4 5 11 5" xfId="24761"/>
    <cellStyle name="Comma 4 5 11 6" xfId="24762"/>
    <cellStyle name="Comma 4 5 11 7" xfId="24763"/>
    <cellStyle name="Comma 4 5 11 8" xfId="24764"/>
    <cellStyle name="Comma 4 5 12" xfId="24765"/>
    <cellStyle name="Comma 4 5 12 2" xfId="24766"/>
    <cellStyle name="Comma 4 5 12 3" xfId="24767"/>
    <cellStyle name="Comma 4 5 12 4" xfId="24768"/>
    <cellStyle name="Comma 4 5 12 5" xfId="24769"/>
    <cellStyle name="Comma 4 5 12 6" xfId="24770"/>
    <cellStyle name="Comma 4 5 12 7" xfId="24771"/>
    <cellStyle name="Comma 4 5 12 8" xfId="24772"/>
    <cellStyle name="Comma 4 5 13" xfId="24773"/>
    <cellStyle name="Comma 4 5 13 2" xfId="24774"/>
    <cellStyle name="Comma 4 5 13 3" xfId="24775"/>
    <cellStyle name="Comma 4 5 13 4" xfId="24776"/>
    <cellStyle name="Comma 4 5 13 5" xfId="24777"/>
    <cellStyle name="Comma 4 5 13 6" xfId="24778"/>
    <cellStyle name="Comma 4 5 13 7" xfId="24779"/>
    <cellStyle name="Comma 4 5 13 8" xfId="24780"/>
    <cellStyle name="Comma 4 5 14" xfId="24781"/>
    <cellStyle name="Comma 4 5 14 2" xfId="24782"/>
    <cellStyle name="Comma 4 5 14 3" xfId="24783"/>
    <cellStyle name="Comma 4 5 14 4" xfId="24784"/>
    <cellStyle name="Comma 4 5 14 5" xfId="24785"/>
    <cellStyle name="Comma 4 5 14 6" xfId="24786"/>
    <cellStyle name="Comma 4 5 14 7" xfId="24787"/>
    <cellStyle name="Comma 4 5 14 8" xfId="24788"/>
    <cellStyle name="Comma 4 5 15" xfId="24789"/>
    <cellStyle name="Comma 4 5 15 2" xfId="24790"/>
    <cellStyle name="Comma 4 5 15 3" xfId="24791"/>
    <cellStyle name="Comma 4 5 15 4" xfId="24792"/>
    <cellStyle name="Comma 4 5 15 5" xfId="24793"/>
    <cellStyle name="Comma 4 5 15 6" xfId="24794"/>
    <cellStyle name="Comma 4 5 15 7" xfId="24795"/>
    <cellStyle name="Comma 4 5 15 8" xfId="24796"/>
    <cellStyle name="Comma 4 5 16" xfId="24797"/>
    <cellStyle name="Comma 4 5 16 2" xfId="24798"/>
    <cellStyle name="Comma 4 5 16 3" xfId="24799"/>
    <cellStyle name="Comma 4 5 16 4" xfId="24800"/>
    <cellStyle name="Comma 4 5 16 5" xfId="24801"/>
    <cellStyle name="Comma 4 5 16 6" xfId="24802"/>
    <cellStyle name="Comma 4 5 16 7" xfId="24803"/>
    <cellStyle name="Comma 4 5 16 8" xfId="24804"/>
    <cellStyle name="Comma 4 5 17" xfId="24805"/>
    <cellStyle name="Comma 4 5 17 2" xfId="24806"/>
    <cellStyle name="Comma 4 5 17 3" xfId="24807"/>
    <cellStyle name="Comma 4 5 17 4" xfId="24808"/>
    <cellStyle name="Comma 4 5 17 5" xfId="24809"/>
    <cellStyle name="Comma 4 5 17 6" xfId="24810"/>
    <cellStyle name="Comma 4 5 17 7" xfId="24811"/>
    <cellStyle name="Comma 4 5 17 8" xfId="24812"/>
    <cellStyle name="Comma 4 5 18" xfId="24813"/>
    <cellStyle name="Comma 4 5 18 2" xfId="24814"/>
    <cellStyle name="Comma 4 5 18 3" xfId="24815"/>
    <cellStyle name="Comma 4 5 18 4" xfId="24816"/>
    <cellStyle name="Comma 4 5 18 5" xfId="24817"/>
    <cellStyle name="Comma 4 5 18 6" xfId="24818"/>
    <cellStyle name="Comma 4 5 18 7" xfId="24819"/>
    <cellStyle name="Comma 4 5 18 8" xfId="24820"/>
    <cellStyle name="Comma 4 5 19" xfId="24821"/>
    <cellStyle name="Comma 4 5 19 10" xfId="24822"/>
    <cellStyle name="Comma 4 5 19 11" xfId="24823"/>
    <cellStyle name="Comma 4 5 19 2" xfId="24824"/>
    <cellStyle name="Comma 4 5 19 2 2" xfId="24825"/>
    <cellStyle name="Comma 4 5 19 2 2 2" xfId="24826"/>
    <cellStyle name="Comma 4 5 19 2 3" xfId="24827"/>
    <cellStyle name="Comma 4 5 19 3" xfId="24828"/>
    <cellStyle name="Comma 4 5 19 4" xfId="24829"/>
    <cellStyle name="Comma 4 5 19 5" xfId="24830"/>
    <cellStyle name="Comma 4 5 19 6" xfId="24831"/>
    <cellStyle name="Comma 4 5 19 6 2" xfId="24832"/>
    <cellStyle name="Comma 4 5 19 7" xfId="24833"/>
    <cellStyle name="Comma 4 5 19 8" xfId="24834"/>
    <cellStyle name="Comma 4 5 19 8 2" xfId="24835"/>
    <cellStyle name="Comma 4 5 19 9" xfId="24836"/>
    <cellStyle name="Comma 4 5 2" xfId="3771"/>
    <cellStyle name="Comma 4 5 2 10" xfId="24837"/>
    <cellStyle name="Comma 4 5 2 10 2" xfId="24838"/>
    <cellStyle name="Comma 4 5 2 10 3" xfId="24839"/>
    <cellStyle name="Comma 4 5 2 10 4" xfId="24840"/>
    <cellStyle name="Comma 4 5 2 10 5" xfId="24841"/>
    <cellStyle name="Comma 4 5 2 10 6" xfId="24842"/>
    <cellStyle name="Comma 4 5 2 10 7" xfId="24843"/>
    <cellStyle name="Comma 4 5 2 10 8" xfId="24844"/>
    <cellStyle name="Comma 4 5 2 11" xfId="24845"/>
    <cellStyle name="Comma 4 5 2 11 2" xfId="24846"/>
    <cellStyle name="Comma 4 5 2 11 3" xfId="24847"/>
    <cellStyle name="Comma 4 5 2 11 4" xfId="24848"/>
    <cellStyle name="Comma 4 5 2 11 5" xfId="24849"/>
    <cellStyle name="Comma 4 5 2 11 6" xfId="24850"/>
    <cellStyle name="Comma 4 5 2 11 7" xfId="24851"/>
    <cellStyle name="Comma 4 5 2 11 8" xfId="24852"/>
    <cellStyle name="Comma 4 5 2 12" xfId="24853"/>
    <cellStyle name="Comma 4 5 2 12 2" xfId="24854"/>
    <cellStyle name="Comma 4 5 2 12 3" xfId="24855"/>
    <cellStyle name="Comma 4 5 2 12 4" xfId="24856"/>
    <cellStyle name="Comma 4 5 2 12 5" xfId="24857"/>
    <cellStyle name="Comma 4 5 2 12 6" xfId="24858"/>
    <cellStyle name="Comma 4 5 2 12 7" xfId="24859"/>
    <cellStyle name="Comma 4 5 2 12 8" xfId="24860"/>
    <cellStyle name="Comma 4 5 2 13" xfId="24861"/>
    <cellStyle name="Comma 4 5 2 13 10" xfId="24862"/>
    <cellStyle name="Comma 4 5 2 13 2" xfId="24863"/>
    <cellStyle name="Comma 4 5 2 13 3" xfId="24864"/>
    <cellStyle name="Comma 4 5 2 13 4" xfId="24865"/>
    <cellStyle name="Comma 4 5 2 13 5" xfId="24866"/>
    <cellStyle name="Comma 4 5 2 13 6" xfId="24867"/>
    <cellStyle name="Comma 4 5 2 13 7" xfId="24868"/>
    <cellStyle name="Comma 4 5 2 13 8" xfId="24869"/>
    <cellStyle name="Comma 4 5 2 13 8 2" xfId="24870"/>
    <cellStyle name="Comma 4 5 2 13 9" xfId="24871"/>
    <cellStyle name="Comma 4 5 2 14" xfId="24872"/>
    <cellStyle name="Comma 4 5 2 14 10" xfId="24873"/>
    <cellStyle name="Comma 4 5 2 14 2" xfId="24874"/>
    <cellStyle name="Comma 4 5 2 14 3" xfId="24875"/>
    <cellStyle name="Comma 4 5 2 14 4" xfId="24876"/>
    <cellStyle name="Comma 4 5 2 14 5" xfId="24877"/>
    <cellStyle name="Comma 4 5 2 14 6" xfId="24878"/>
    <cellStyle name="Comma 4 5 2 14 7" xfId="24879"/>
    <cellStyle name="Comma 4 5 2 14 8" xfId="24880"/>
    <cellStyle name="Comma 4 5 2 14 8 2" xfId="24881"/>
    <cellStyle name="Comma 4 5 2 14 9" xfId="24882"/>
    <cellStyle name="Comma 4 5 2 15" xfId="24883"/>
    <cellStyle name="Comma 4 5 2 15 10" xfId="24884"/>
    <cellStyle name="Comma 4 5 2 15 2" xfId="24885"/>
    <cellStyle name="Comma 4 5 2 15 3" xfId="24886"/>
    <cellStyle name="Comma 4 5 2 15 4" xfId="24887"/>
    <cellStyle name="Comma 4 5 2 15 5" xfId="24888"/>
    <cellStyle name="Comma 4 5 2 15 6" xfId="24889"/>
    <cellStyle name="Comma 4 5 2 15 7" xfId="24890"/>
    <cellStyle name="Comma 4 5 2 15 8" xfId="24891"/>
    <cellStyle name="Comma 4 5 2 15 8 2" xfId="24892"/>
    <cellStyle name="Comma 4 5 2 15 9" xfId="24893"/>
    <cellStyle name="Comma 4 5 2 16" xfId="24894"/>
    <cellStyle name="Comma 4 5 2 16 10" xfId="24895"/>
    <cellStyle name="Comma 4 5 2 16 2" xfId="24896"/>
    <cellStyle name="Comma 4 5 2 16 3" xfId="24897"/>
    <cellStyle name="Comma 4 5 2 16 4" xfId="24898"/>
    <cellStyle name="Comma 4 5 2 16 5" xfId="24899"/>
    <cellStyle name="Comma 4 5 2 16 6" xfId="24900"/>
    <cellStyle name="Comma 4 5 2 16 7" xfId="24901"/>
    <cellStyle name="Comma 4 5 2 16 8" xfId="24902"/>
    <cellStyle name="Comma 4 5 2 16 8 2" xfId="24903"/>
    <cellStyle name="Comma 4 5 2 16 9" xfId="24904"/>
    <cellStyle name="Comma 4 5 2 17" xfId="24905"/>
    <cellStyle name="Comma 4 5 2 18" xfId="24906"/>
    <cellStyle name="Comma 4 5 2 19" xfId="24907"/>
    <cellStyle name="Comma 4 5 2 19 2" xfId="24908"/>
    <cellStyle name="Comma 4 5 2 2" xfId="3772"/>
    <cellStyle name="Comma 4 5 2 2 10" xfId="24909"/>
    <cellStyle name="Comma 4 5 2 2 10 2" xfId="24910"/>
    <cellStyle name="Comma 4 5 2 2 10 3" xfId="24911"/>
    <cellStyle name="Comma 4 5 2 2 10 4" xfId="24912"/>
    <cellStyle name="Comma 4 5 2 2 10 5" xfId="24913"/>
    <cellStyle name="Comma 4 5 2 2 10 6" xfId="24914"/>
    <cellStyle name="Comma 4 5 2 2 10 7" xfId="24915"/>
    <cellStyle name="Comma 4 5 2 2 10 8" xfId="24916"/>
    <cellStyle name="Comma 4 5 2 2 11" xfId="24917"/>
    <cellStyle name="Comma 4 5 2 2 11 2" xfId="24918"/>
    <cellStyle name="Comma 4 5 2 2 11 3" xfId="24919"/>
    <cellStyle name="Comma 4 5 2 2 11 4" xfId="24920"/>
    <cellStyle name="Comma 4 5 2 2 11 5" xfId="24921"/>
    <cellStyle name="Comma 4 5 2 2 11 6" xfId="24922"/>
    <cellStyle name="Comma 4 5 2 2 11 7" xfId="24923"/>
    <cellStyle name="Comma 4 5 2 2 11 8" xfId="24924"/>
    <cellStyle name="Comma 4 5 2 2 12" xfId="24925"/>
    <cellStyle name="Comma 4 5 2 2 12 2" xfId="24926"/>
    <cellStyle name="Comma 4 5 2 2 12 3" xfId="24927"/>
    <cellStyle name="Comma 4 5 2 2 12 4" xfId="24928"/>
    <cellStyle name="Comma 4 5 2 2 12 5" xfId="24929"/>
    <cellStyle name="Comma 4 5 2 2 12 6" xfId="24930"/>
    <cellStyle name="Comma 4 5 2 2 12 7" xfId="24931"/>
    <cellStyle name="Comma 4 5 2 2 12 8" xfId="24932"/>
    <cellStyle name="Comma 4 5 2 2 13" xfId="24933"/>
    <cellStyle name="Comma 4 5 2 2 13 10" xfId="24934"/>
    <cellStyle name="Comma 4 5 2 2 13 2" xfId="24935"/>
    <cellStyle name="Comma 4 5 2 2 13 3" xfId="24936"/>
    <cellStyle name="Comma 4 5 2 2 13 4" xfId="24937"/>
    <cellStyle name="Comma 4 5 2 2 13 5" xfId="24938"/>
    <cellStyle name="Comma 4 5 2 2 13 6" xfId="24939"/>
    <cellStyle name="Comma 4 5 2 2 13 7" xfId="24940"/>
    <cellStyle name="Comma 4 5 2 2 13 8" xfId="24941"/>
    <cellStyle name="Comma 4 5 2 2 13 8 2" xfId="24942"/>
    <cellStyle name="Comma 4 5 2 2 13 9" xfId="24943"/>
    <cellStyle name="Comma 4 5 2 2 14" xfId="24944"/>
    <cellStyle name="Comma 4 5 2 2 14 10" xfId="24945"/>
    <cellStyle name="Comma 4 5 2 2 14 2" xfId="24946"/>
    <cellStyle name="Comma 4 5 2 2 14 3" xfId="24947"/>
    <cellStyle name="Comma 4 5 2 2 14 4" xfId="24948"/>
    <cellStyle name="Comma 4 5 2 2 14 5" xfId="24949"/>
    <cellStyle name="Comma 4 5 2 2 14 6" xfId="24950"/>
    <cellStyle name="Comma 4 5 2 2 14 7" xfId="24951"/>
    <cellStyle name="Comma 4 5 2 2 14 8" xfId="24952"/>
    <cellStyle name="Comma 4 5 2 2 14 8 2" xfId="24953"/>
    <cellStyle name="Comma 4 5 2 2 14 9" xfId="24954"/>
    <cellStyle name="Comma 4 5 2 2 15" xfId="24955"/>
    <cellStyle name="Comma 4 5 2 2 15 10" xfId="24956"/>
    <cellStyle name="Comma 4 5 2 2 15 2" xfId="24957"/>
    <cellStyle name="Comma 4 5 2 2 15 3" xfId="24958"/>
    <cellStyle name="Comma 4 5 2 2 15 4" xfId="24959"/>
    <cellStyle name="Comma 4 5 2 2 15 5" xfId="24960"/>
    <cellStyle name="Comma 4 5 2 2 15 6" xfId="24961"/>
    <cellStyle name="Comma 4 5 2 2 15 7" xfId="24962"/>
    <cellStyle name="Comma 4 5 2 2 15 8" xfId="24963"/>
    <cellStyle name="Comma 4 5 2 2 15 8 2" xfId="24964"/>
    <cellStyle name="Comma 4 5 2 2 15 9" xfId="24965"/>
    <cellStyle name="Comma 4 5 2 2 16" xfId="24966"/>
    <cellStyle name="Comma 4 5 2 2 16 10" xfId="24967"/>
    <cellStyle name="Comma 4 5 2 2 16 2" xfId="24968"/>
    <cellStyle name="Comma 4 5 2 2 16 3" xfId="24969"/>
    <cellStyle name="Comma 4 5 2 2 16 4" xfId="24970"/>
    <cellStyle name="Comma 4 5 2 2 16 5" xfId="24971"/>
    <cellStyle name="Comma 4 5 2 2 16 6" xfId="24972"/>
    <cellStyle name="Comma 4 5 2 2 16 7" xfId="24973"/>
    <cellStyle name="Comma 4 5 2 2 16 8" xfId="24974"/>
    <cellStyle name="Comma 4 5 2 2 16 8 2" xfId="24975"/>
    <cellStyle name="Comma 4 5 2 2 16 9" xfId="24976"/>
    <cellStyle name="Comma 4 5 2 2 17" xfId="24977"/>
    <cellStyle name="Comma 4 5 2 2 18" xfId="24978"/>
    <cellStyle name="Comma 4 5 2 2 19" xfId="24979"/>
    <cellStyle name="Comma 4 5 2 2 19 2" xfId="24980"/>
    <cellStyle name="Comma 4 5 2 2 2" xfId="3773"/>
    <cellStyle name="Comma 4 5 2 2 2 10" xfId="24981"/>
    <cellStyle name="Comma 4 5 2 2 2 10 2" xfId="24982"/>
    <cellStyle name="Comma 4 5 2 2 2 11" xfId="24983"/>
    <cellStyle name="Comma 4 5 2 2 2 11 2" xfId="24984"/>
    <cellStyle name="Comma 4 5 2 2 2 12" xfId="24985"/>
    <cellStyle name="Comma 4 5 2 2 2 12 2" xfId="24986"/>
    <cellStyle name="Comma 4 5 2 2 2 13" xfId="24987"/>
    <cellStyle name="Comma 4 5 2 2 2 13 2" xfId="24988"/>
    <cellStyle name="Comma 4 5 2 2 2 14" xfId="24989"/>
    <cellStyle name="Comma 4 5 2 2 2 15" xfId="24990"/>
    <cellStyle name="Comma 4 5 2 2 2 15 2" xfId="24991"/>
    <cellStyle name="Comma 4 5 2 2 2 2" xfId="24992"/>
    <cellStyle name="Comma 4 5 2 2 2 2 2" xfId="24993"/>
    <cellStyle name="Comma 4 5 2 2 2 2 2 2" xfId="24994"/>
    <cellStyle name="Comma 4 5 2 2 2 2 2 2 2" xfId="24995"/>
    <cellStyle name="Comma 4 5 2 2 2 2 2 2 2 2" xfId="24996"/>
    <cellStyle name="Comma 4 5 2 2 2 2 2 2 2 2 2" xfId="24997"/>
    <cellStyle name="Comma 4 5 2 2 2 2 2 2 2 2 2 2" xfId="24998"/>
    <cellStyle name="Comma 4 5 2 2 2 2 2 2 3" xfId="24999"/>
    <cellStyle name="Comma 4 5 2 2 2 2 2 3" xfId="25000"/>
    <cellStyle name="Comma 4 5 2 2 2 2 2 3 2" xfId="25001"/>
    <cellStyle name="Comma 4 5 2 2 2 2 3" xfId="25002"/>
    <cellStyle name="Comma 4 5 2 2 2 2 4" xfId="25003"/>
    <cellStyle name="Comma 4 5 2 2 2 2 5" xfId="25004"/>
    <cellStyle name="Comma 4 5 2 2 2 2 6" xfId="25005"/>
    <cellStyle name="Comma 4 5 2 2 2 2 6 2" xfId="25006"/>
    <cellStyle name="Comma 4 5 2 2 2 2 6 2 2" xfId="25007"/>
    <cellStyle name="Comma 4 5 2 2 2 2 7" xfId="25008"/>
    <cellStyle name="Comma 4 5 2 2 2 2 8" xfId="25009"/>
    <cellStyle name="Comma 4 5 2 2 2 3" xfId="25010"/>
    <cellStyle name="Comma 4 5 2 2 2 3 2" xfId="25011"/>
    <cellStyle name="Comma 4 5 2 2 2 3 3" xfId="25012"/>
    <cellStyle name="Comma 4 5 2 2 2 3 4" xfId="25013"/>
    <cellStyle name="Comma 4 5 2 2 2 3 5" xfId="25014"/>
    <cellStyle name="Comma 4 5 2 2 2 3 6" xfId="25015"/>
    <cellStyle name="Comma 4 5 2 2 2 3 7" xfId="25016"/>
    <cellStyle name="Comma 4 5 2 2 2 3 8" xfId="25017"/>
    <cellStyle name="Comma 4 5 2 2 2 4" xfId="25018"/>
    <cellStyle name="Comma 4 5 2 2 2 4 2" xfId="25019"/>
    <cellStyle name="Comma 4 5 2 2 2 4 3" xfId="25020"/>
    <cellStyle name="Comma 4 5 2 2 2 4 4" xfId="25021"/>
    <cellStyle name="Comma 4 5 2 2 2 4 5" xfId="25022"/>
    <cellStyle name="Comma 4 5 2 2 2 4 6" xfId="25023"/>
    <cellStyle name="Comma 4 5 2 2 2 4 7" xfId="25024"/>
    <cellStyle name="Comma 4 5 2 2 2 4 8" xfId="25025"/>
    <cellStyle name="Comma 4 5 2 2 2 5" xfId="25026"/>
    <cellStyle name="Comma 4 5 2 2 2 5 2" xfId="25027"/>
    <cellStyle name="Comma 4 5 2 2 2 5 3" xfId="25028"/>
    <cellStyle name="Comma 4 5 2 2 2 5 4" xfId="25029"/>
    <cellStyle name="Comma 4 5 2 2 2 5 5" xfId="25030"/>
    <cellStyle name="Comma 4 5 2 2 2 5 6" xfId="25031"/>
    <cellStyle name="Comma 4 5 2 2 2 5 7" xfId="25032"/>
    <cellStyle name="Comma 4 5 2 2 2 5 8" xfId="25033"/>
    <cellStyle name="Comma 4 5 2 2 2 6" xfId="25034"/>
    <cellStyle name="Comma 4 5 2 2 2 6 2" xfId="25035"/>
    <cellStyle name="Comma 4 5 2 2 2 6 2 2" xfId="25036"/>
    <cellStyle name="Comma 4 5 2 2 2 6 3" xfId="25037"/>
    <cellStyle name="Comma 4 5 2 2 2 6 4" xfId="25038"/>
    <cellStyle name="Comma 4 5 2 2 2 6 5" xfId="25039"/>
    <cellStyle name="Comma 4 5 2 2 2 6 6" xfId="25040"/>
    <cellStyle name="Comma 4 5 2 2 2 6 7" xfId="25041"/>
    <cellStyle name="Comma 4 5 2 2 2 6 8" xfId="25042"/>
    <cellStyle name="Comma 4 5 2 2 2 7" xfId="25043"/>
    <cellStyle name="Comma 4 5 2 2 2 8" xfId="25044"/>
    <cellStyle name="Comma 4 5 2 2 2 9" xfId="25045"/>
    <cellStyle name="Comma 4 5 2 2 2 9 2" xfId="25046"/>
    <cellStyle name="Comma 4 5 2 2 20" xfId="25047"/>
    <cellStyle name="Comma 4 5 2 2 20 2" xfId="25048"/>
    <cellStyle name="Comma 4 5 2 2 21" xfId="25049"/>
    <cellStyle name="Comma 4 5 2 2 21 2" xfId="25050"/>
    <cellStyle name="Comma 4 5 2 2 22" xfId="25051"/>
    <cellStyle name="Comma 4 5 2 2 22 2" xfId="25052"/>
    <cellStyle name="Comma 4 5 2 2 22 2 2" xfId="25053"/>
    <cellStyle name="Comma 4 5 2 2 23" xfId="25054"/>
    <cellStyle name="Comma 4 5 2 2 24" xfId="25055"/>
    <cellStyle name="Comma 4 5 2 2 25" xfId="25056"/>
    <cellStyle name="Comma 4 5 2 2 26" xfId="25057"/>
    <cellStyle name="Comma 4 5 2 2 27" xfId="25058"/>
    <cellStyle name="Comma 4 5 2 2 28" xfId="25059"/>
    <cellStyle name="Comma 4 5 2 2 29" xfId="25060"/>
    <cellStyle name="Comma 4 5 2 2 3" xfId="25061"/>
    <cellStyle name="Comma 4 5 2 2 3 2" xfId="25062"/>
    <cellStyle name="Comma 4 5 2 2 3 3" xfId="25063"/>
    <cellStyle name="Comma 4 5 2 2 3 4" xfId="25064"/>
    <cellStyle name="Comma 4 5 2 2 3 5" xfId="25065"/>
    <cellStyle name="Comma 4 5 2 2 3 6" xfId="25066"/>
    <cellStyle name="Comma 4 5 2 2 3 7" xfId="25067"/>
    <cellStyle name="Comma 4 5 2 2 3 8" xfId="25068"/>
    <cellStyle name="Comma 4 5 2 2 30" xfId="25069"/>
    <cellStyle name="Comma 4 5 2 2 31" xfId="25070"/>
    <cellStyle name="Comma 4 5 2 2 31 2" xfId="25071"/>
    <cellStyle name="Comma 4 5 2 2 4" xfId="25072"/>
    <cellStyle name="Comma 4 5 2 2 4 2" xfId="25073"/>
    <cellStyle name="Comma 4 5 2 2 4 3" xfId="25074"/>
    <cellStyle name="Comma 4 5 2 2 4 4" xfId="25075"/>
    <cellStyle name="Comma 4 5 2 2 4 5" xfId="25076"/>
    <cellStyle name="Comma 4 5 2 2 4 6" xfId="25077"/>
    <cellStyle name="Comma 4 5 2 2 4 7" xfId="25078"/>
    <cellStyle name="Comma 4 5 2 2 4 8" xfId="25079"/>
    <cellStyle name="Comma 4 5 2 2 5" xfId="25080"/>
    <cellStyle name="Comma 4 5 2 2 5 2" xfId="25081"/>
    <cellStyle name="Comma 4 5 2 2 5 3" xfId="25082"/>
    <cellStyle name="Comma 4 5 2 2 5 4" xfId="25083"/>
    <cellStyle name="Comma 4 5 2 2 5 5" xfId="25084"/>
    <cellStyle name="Comma 4 5 2 2 5 6" xfId="25085"/>
    <cellStyle name="Comma 4 5 2 2 5 7" xfId="25086"/>
    <cellStyle name="Comma 4 5 2 2 5 8" xfId="25087"/>
    <cellStyle name="Comma 4 5 2 2 6" xfId="25088"/>
    <cellStyle name="Comma 4 5 2 2 6 2" xfId="25089"/>
    <cellStyle name="Comma 4 5 2 2 6 3" xfId="25090"/>
    <cellStyle name="Comma 4 5 2 2 6 4" xfId="25091"/>
    <cellStyle name="Comma 4 5 2 2 6 5" xfId="25092"/>
    <cellStyle name="Comma 4 5 2 2 6 6" xfId="25093"/>
    <cellStyle name="Comma 4 5 2 2 6 7" xfId="25094"/>
    <cellStyle name="Comma 4 5 2 2 6 8" xfId="25095"/>
    <cellStyle name="Comma 4 5 2 2 7" xfId="25096"/>
    <cellStyle name="Comma 4 5 2 2 7 2" xfId="25097"/>
    <cellStyle name="Comma 4 5 2 2 7 3" xfId="25098"/>
    <cellStyle name="Comma 4 5 2 2 7 4" xfId="25099"/>
    <cellStyle name="Comma 4 5 2 2 7 5" xfId="25100"/>
    <cellStyle name="Comma 4 5 2 2 7 6" xfId="25101"/>
    <cellStyle name="Comma 4 5 2 2 7 7" xfId="25102"/>
    <cellStyle name="Comma 4 5 2 2 7 8" xfId="25103"/>
    <cellStyle name="Comma 4 5 2 2 8" xfId="25104"/>
    <cellStyle name="Comma 4 5 2 2 8 2" xfId="25105"/>
    <cellStyle name="Comma 4 5 2 2 8 3" xfId="25106"/>
    <cellStyle name="Comma 4 5 2 2 8 4" xfId="25107"/>
    <cellStyle name="Comma 4 5 2 2 8 5" xfId="25108"/>
    <cellStyle name="Comma 4 5 2 2 8 6" xfId="25109"/>
    <cellStyle name="Comma 4 5 2 2 8 7" xfId="25110"/>
    <cellStyle name="Comma 4 5 2 2 8 8" xfId="25111"/>
    <cellStyle name="Comma 4 5 2 2 9" xfId="25112"/>
    <cellStyle name="Comma 4 5 2 2 9 2" xfId="25113"/>
    <cellStyle name="Comma 4 5 2 2 9 3" xfId="25114"/>
    <cellStyle name="Comma 4 5 2 2 9 4" xfId="25115"/>
    <cellStyle name="Comma 4 5 2 2 9 5" xfId="25116"/>
    <cellStyle name="Comma 4 5 2 2 9 6" xfId="25117"/>
    <cellStyle name="Comma 4 5 2 2 9 7" xfId="25118"/>
    <cellStyle name="Comma 4 5 2 2 9 8" xfId="25119"/>
    <cellStyle name="Comma 4 5 2 20" xfId="25120"/>
    <cellStyle name="Comma 4 5 2 20 2" xfId="25121"/>
    <cellStyle name="Comma 4 5 2 21" xfId="25122"/>
    <cellStyle name="Comma 4 5 2 21 2" xfId="25123"/>
    <cellStyle name="Comma 4 5 2 22" xfId="25124"/>
    <cellStyle name="Comma 4 5 2 22 2" xfId="25125"/>
    <cellStyle name="Comma 4 5 2 22 2 2" xfId="25126"/>
    <cellStyle name="Comma 4 5 2 23" xfId="25127"/>
    <cellStyle name="Comma 4 5 2 24" xfId="25128"/>
    <cellStyle name="Comma 4 5 2 25" xfId="25129"/>
    <cellStyle name="Comma 4 5 2 26" xfId="25130"/>
    <cellStyle name="Comma 4 5 2 27" xfId="25131"/>
    <cellStyle name="Comma 4 5 2 28" xfId="25132"/>
    <cellStyle name="Comma 4 5 2 29" xfId="25133"/>
    <cellStyle name="Comma 4 5 2 3" xfId="3774"/>
    <cellStyle name="Comma 4 5 2 3 10" xfId="25134"/>
    <cellStyle name="Comma 4 5 2 3 10 2" xfId="25135"/>
    <cellStyle name="Comma 4 5 2 3 11" xfId="25136"/>
    <cellStyle name="Comma 4 5 2 3 12" xfId="25137"/>
    <cellStyle name="Comma 4 5 2 3 13" xfId="25138"/>
    <cellStyle name="Comma 4 5 2 3 13 2" xfId="25139"/>
    <cellStyle name="Comma 4 5 2 3 14" xfId="25140"/>
    <cellStyle name="Comma 4 5 2 3 2" xfId="25141"/>
    <cellStyle name="Comma 4 5 2 3 2 10" xfId="25142"/>
    <cellStyle name="Comma 4 5 2 3 2 11" xfId="25143"/>
    <cellStyle name="Comma 4 5 2 3 2 2" xfId="25144"/>
    <cellStyle name="Comma 4 5 2 3 2 2 2" xfId="25145"/>
    <cellStyle name="Comma 4 5 2 3 2 2 2 2" xfId="25146"/>
    <cellStyle name="Comma 4 5 2 3 2 2 3" xfId="25147"/>
    <cellStyle name="Comma 4 5 2 3 2 3" xfId="25148"/>
    <cellStyle name="Comma 4 5 2 3 2 4" xfId="25149"/>
    <cellStyle name="Comma 4 5 2 3 2 5" xfId="25150"/>
    <cellStyle name="Comma 4 5 2 3 2 6" xfId="25151"/>
    <cellStyle name="Comma 4 5 2 3 2 6 2" xfId="25152"/>
    <cellStyle name="Comma 4 5 2 3 2 7" xfId="25153"/>
    <cellStyle name="Comma 4 5 2 3 2 8" xfId="25154"/>
    <cellStyle name="Comma 4 5 2 3 2 8 2" xfId="25155"/>
    <cellStyle name="Comma 4 5 2 3 2 9" xfId="25156"/>
    <cellStyle name="Comma 4 5 2 3 3" xfId="25157"/>
    <cellStyle name="Comma 4 5 2 3 3 2" xfId="25158"/>
    <cellStyle name="Comma 4 5 2 3 3 3" xfId="25159"/>
    <cellStyle name="Comma 4 5 2 3 3 4" xfId="25160"/>
    <cellStyle name="Comma 4 5 2 3 3 5" xfId="25161"/>
    <cellStyle name="Comma 4 5 2 3 3 6" xfId="25162"/>
    <cellStyle name="Comma 4 5 2 3 3 7" xfId="25163"/>
    <cellStyle name="Comma 4 5 2 3 3 8" xfId="25164"/>
    <cellStyle name="Comma 4 5 2 3 4" xfId="25165"/>
    <cellStyle name="Comma 4 5 2 3 4 2" xfId="25166"/>
    <cellStyle name="Comma 4 5 2 3 4 3" xfId="25167"/>
    <cellStyle name="Comma 4 5 2 3 4 4" xfId="25168"/>
    <cellStyle name="Comma 4 5 2 3 4 5" xfId="25169"/>
    <cellStyle name="Comma 4 5 2 3 4 6" xfId="25170"/>
    <cellStyle name="Comma 4 5 2 3 4 7" xfId="25171"/>
    <cellStyle name="Comma 4 5 2 3 4 8" xfId="25172"/>
    <cellStyle name="Comma 4 5 2 3 5" xfId="25173"/>
    <cellStyle name="Comma 4 5 2 3 5 2" xfId="25174"/>
    <cellStyle name="Comma 4 5 2 3 5 3" xfId="25175"/>
    <cellStyle name="Comma 4 5 2 3 5 4" xfId="25176"/>
    <cellStyle name="Comma 4 5 2 3 5 5" xfId="25177"/>
    <cellStyle name="Comma 4 5 2 3 5 6" xfId="25178"/>
    <cellStyle name="Comma 4 5 2 3 5 7" xfId="25179"/>
    <cellStyle name="Comma 4 5 2 3 5 8" xfId="25180"/>
    <cellStyle name="Comma 4 5 2 3 6" xfId="25181"/>
    <cellStyle name="Comma 4 5 2 3 6 2" xfId="25182"/>
    <cellStyle name="Comma 4 5 2 3 6 3" xfId="25183"/>
    <cellStyle name="Comma 4 5 2 3 6 4" xfId="25184"/>
    <cellStyle name="Comma 4 5 2 3 6 5" xfId="25185"/>
    <cellStyle name="Comma 4 5 2 3 6 6" xfId="25186"/>
    <cellStyle name="Comma 4 5 2 3 6 7" xfId="25187"/>
    <cellStyle name="Comma 4 5 2 3 6 8" xfId="25188"/>
    <cellStyle name="Comma 4 5 2 3 7" xfId="25189"/>
    <cellStyle name="Comma 4 5 2 3 8" xfId="25190"/>
    <cellStyle name="Comma 4 5 2 3 9" xfId="25191"/>
    <cellStyle name="Comma 4 5 2 30" xfId="25192"/>
    <cellStyle name="Comma 4 5 2 31" xfId="25193"/>
    <cellStyle name="Comma 4 5 2 31 2" xfId="25194"/>
    <cellStyle name="Comma 4 5 2 32" xfId="25195"/>
    <cellStyle name="Comma 4 5 2 4" xfId="25196"/>
    <cellStyle name="Comma 4 5 2 4 2" xfId="25197"/>
    <cellStyle name="Comma 4 5 2 4 3" xfId="25198"/>
    <cellStyle name="Comma 4 5 2 4 4" xfId="25199"/>
    <cellStyle name="Comma 4 5 2 4 5" xfId="25200"/>
    <cellStyle name="Comma 4 5 2 4 6" xfId="25201"/>
    <cellStyle name="Comma 4 5 2 4 7" xfId="25202"/>
    <cellStyle name="Comma 4 5 2 4 8" xfId="25203"/>
    <cellStyle name="Comma 4 5 2 5" xfId="25204"/>
    <cellStyle name="Comma 4 5 2 5 2" xfId="25205"/>
    <cellStyle name="Comma 4 5 2 5 3" xfId="25206"/>
    <cellStyle name="Comma 4 5 2 5 4" xfId="25207"/>
    <cellStyle name="Comma 4 5 2 5 5" xfId="25208"/>
    <cellStyle name="Comma 4 5 2 5 6" xfId="25209"/>
    <cellStyle name="Comma 4 5 2 5 7" xfId="25210"/>
    <cellStyle name="Comma 4 5 2 5 8" xfId="25211"/>
    <cellStyle name="Comma 4 5 2 6" xfId="25212"/>
    <cellStyle name="Comma 4 5 2 6 2" xfId="25213"/>
    <cellStyle name="Comma 4 5 2 6 3" xfId="25214"/>
    <cellStyle name="Comma 4 5 2 6 4" xfId="25215"/>
    <cellStyle name="Comma 4 5 2 6 5" xfId="25216"/>
    <cellStyle name="Comma 4 5 2 6 6" xfId="25217"/>
    <cellStyle name="Comma 4 5 2 6 7" xfId="25218"/>
    <cellStyle name="Comma 4 5 2 6 8" xfId="25219"/>
    <cellStyle name="Comma 4 5 2 7" xfId="25220"/>
    <cellStyle name="Comma 4 5 2 7 2" xfId="25221"/>
    <cellStyle name="Comma 4 5 2 7 3" xfId="25222"/>
    <cellStyle name="Comma 4 5 2 7 4" xfId="25223"/>
    <cellStyle name="Comma 4 5 2 7 5" xfId="25224"/>
    <cellStyle name="Comma 4 5 2 7 6" xfId="25225"/>
    <cellStyle name="Comma 4 5 2 7 7" xfId="25226"/>
    <cellStyle name="Comma 4 5 2 7 8" xfId="25227"/>
    <cellStyle name="Comma 4 5 2 8" xfId="25228"/>
    <cellStyle name="Comma 4 5 2 8 2" xfId="25229"/>
    <cellStyle name="Comma 4 5 2 8 3" xfId="25230"/>
    <cellStyle name="Comma 4 5 2 8 4" xfId="25231"/>
    <cellStyle name="Comma 4 5 2 8 5" xfId="25232"/>
    <cellStyle name="Comma 4 5 2 8 6" xfId="25233"/>
    <cellStyle name="Comma 4 5 2 8 7" xfId="25234"/>
    <cellStyle name="Comma 4 5 2 8 8" xfId="25235"/>
    <cellStyle name="Comma 4 5 2 9" xfId="25236"/>
    <cellStyle name="Comma 4 5 2 9 2" xfId="25237"/>
    <cellStyle name="Comma 4 5 2 9 3" xfId="25238"/>
    <cellStyle name="Comma 4 5 2 9 4" xfId="25239"/>
    <cellStyle name="Comma 4 5 2 9 5" xfId="25240"/>
    <cellStyle name="Comma 4 5 2 9 6" xfId="25241"/>
    <cellStyle name="Comma 4 5 2 9 7" xfId="25242"/>
    <cellStyle name="Comma 4 5 2 9 8" xfId="25243"/>
    <cellStyle name="Comma 4 5 20" xfId="25244"/>
    <cellStyle name="Comma 4 5 20 10" xfId="25245"/>
    <cellStyle name="Comma 4 5 20 2" xfId="25246"/>
    <cellStyle name="Comma 4 5 20 3" xfId="25247"/>
    <cellStyle name="Comma 4 5 20 4" xfId="25248"/>
    <cellStyle name="Comma 4 5 20 5" xfId="25249"/>
    <cellStyle name="Comma 4 5 20 6" xfId="25250"/>
    <cellStyle name="Comma 4 5 20 7" xfId="25251"/>
    <cellStyle name="Comma 4 5 20 8" xfId="25252"/>
    <cellStyle name="Comma 4 5 20 8 2" xfId="25253"/>
    <cellStyle name="Comma 4 5 20 9" xfId="25254"/>
    <cellStyle name="Comma 4 5 21" xfId="25255"/>
    <cellStyle name="Comma 4 5 21 10" xfId="25256"/>
    <cellStyle name="Comma 4 5 21 2" xfId="25257"/>
    <cellStyle name="Comma 4 5 21 3" xfId="25258"/>
    <cellStyle name="Comma 4 5 21 4" xfId="25259"/>
    <cellStyle name="Comma 4 5 21 5" xfId="25260"/>
    <cellStyle name="Comma 4 5 21 6" xfId="25261"/>
    <cellStyle name="Comma 4 5 21 7" xfId="25262"/>
    <cellStyle name="Comma 4 5 21 8" xfId="25263"/>
    <cellStyle name="Comma 4 5 21 8 2" xfId="25264"/>
    <cellStyle name="Comma 4 5 21 9" xfId="25265"/>
    <cellStyle name="Comma 4 5 22" xfId="25266"/>
    <cellStyle name="Comma 4 5 22 10" xfId="25267"/>
    <cellStyle name="Comma 4 5 22 2" xfId="25268"/>
    <cellStyle name="Comma 4 5 22 3" xfId="25269"/>
    <cellStyle name="Comma 4 5 22 4" xfId="25270"/>
    <cellStyle name="Comma 4 5 22 5" xfId="25271"/>
    <cellStyle name="Comma 4 5 22 6" xfId="25272"/>
    <cellStyle name="Comma 4 5 22 7" xfId="25273"/>
    <cellStyle name="Comma 4 5 22 8" xfId="25274"/>
    <cellStyle name="Comma 4 5 22 8 2" xfId="25275"/>
    <cellStyle name="Comma 4 5 22 9" xfId="25276"/>
    <cellStyle name="Comma 4 5 23" xfId="25277"/>
    <cellStyle name="Comma 4 5 24" xfId="25278"/>
    <cellStyle name="Comma 4 5 25" xfId="25279"/>
    <cellStyle name="Comma 4 5 25 2" xfId="25280"/>
    <cellStyle name="Comma 4 5 26" xfId="25281"/>
    <cellStyle name="Comma 4 5 26 2" xfId="25282"/>
    <cellStyle name="Comma 4 5 27" xfId="25283"/>
    <cellStyle name="Comma 4 5 27 2" xfId="25284"/>
    <cellStyle name="Comma 4 5 28" xfId="25285"/>
    <cellStyle name="Comma 4 5 28 2" xfId="25286"/>
    <cellStyle name="Comma 4 5 29" xfId="25287"/>
    <cellStyle name="Comma 4 5 29 2" xfId="25288"/>
    <cellStyle name="Comma 4 5 3" xfId="3775"/>
    <cellStyle name="Comma 4 5 3 2" xfId="3776"/>
    <cellStyle name="Comma 4 5 3 3" xfId="25289"/>
    <cellStyle name="Comma 4 5 3 4" xfId="25290"/>
    <cellStyle name="Comma 4 5 3 5" xfId="25291"/>
    <cellStyle name="Comma 4 5 3 6" xfId="25292"/>
    <cellStyle name="Comma 4 5 3 7" xfId="25293"/>
    <cellStyle name="Comma 4 5 3 8" xfId="25294"/>
    <cellStyle name="Comma 4 5 30" xfId="25295"/>
    <cellStyle name="Comma 4 5 31" xfId="25296"/>
    <cellStyle name="Comma 4 5 32" xfId="25297"/>
    <cellStyle name="Comma 4 5 33" xfId="25298"/>
    <cellStyle name="Comma 4 5 34" xfId="25299"/>
    <cellStyle name="Comma 4 5 35" xfId="25300"/>
    <cellStyle name="Comma 4 5 36" xfId="25301"/>
    <cellStyle name="Comma 4 5 37" xfId="25302"/>
    <cellStyle name="Comma 4 5 38" xfId="25303"/>
    <cellStyle name="Comma 4 5 39" xfId="25304"/>
    <cellStyle name="Comma 4 5 4" xfId="3777"/>
    <cellStyle name="Comma 4 5 4 2" xfId="25305"/>
    <cellStyle name="Comma 4 5 4 3" xfId="25306"/>
    <cellStyle name="Comma 4 5 4 4" xfId="25307"/>
    <cellStyle name="Comma 4 5 4 5" xfId="25308"/>
    <cellStyle name="Comma 4 5 4 6" xfId="25309"/>
    <cellStyle name="Comma 4 5 4 7" xfId="25310"/>
    <cellStyle name="Comma 4 5 4 8" xfId="25311"/>
    <cellStyle name="Comma 4 5 40" xfId="25312"/>
    <cellStyle name="Comma 4 5 41" xfId="25313"/>
    <cellStyle name="Comma 4 5 42" xfId="25314"/>
    <cellStyle name="Comma 4 5 43" xfId="25315"/>
    <cellStyle name="Comma 4 5 44" xfId="25316"/>
    <cellStyle name="Comma 4 5 45" xfId="25317"/>
    <cellStyle name="Comma 4 5 46" xfId="25318"/>
    <cellStyle name="Comma 4 5 47" xfId="25319"/>
    <cellStyle name="Comma 4 5 48" xfId="25320"/>
    <cellStyle name="Comma 4 5 49" xfId="25321"/>
    <cellStyle name="Comma 4 5 5" xfId="3778"/>
    <cellStyle name="Comma 4 5 5 2" xfId="25322"/>
    <cellStyle name="Comma 4 5 5 3" xfId="25323"/>
    <cellStyle name="Comma 4 5 5 4" xfId="25324"/>
    <cellStyle name="Comma 4 5 5 5" xfId="25325"/>
    <cellStyle name="Comma 4 5 5 6" xfId="25326"/>
    <cellStyle name="Comma 4 5 5 7" xfId="25327"/>
    <cellStyle name="Comma 4 5 5 8" xfId="25328"/>
    <cellStyle name="Comma 4 5 50" xfId="25329"/>
    <cellStyle name="Comma 4 5 50 2" xfId="25330"/>
    <cellStyle name="Comma 4 5 51" xfId="25331"/>
    <cellStyle name="Comma 4 5 52" xfId="25332"/>
    <cellStyle name="Comma 4 5 53" xfId="25333"/>
    <cellStyle name="Comma 4 5 54" xfId="25334"/>
    <cellStyle name="Comma 4 5 55" xfId="25335"/>
    <cellStyle name="Comma 4 5 56" xfId="25336"/>
    <cellStyle name="Comma 4 5 57" xfId="25337"/>
    <cellStyle name="Comma 4 5 58" xfId="25338"/>
    <cellStyle name="Comma 4 5 59" xfId="25339"/>
    <cellStyle name="Comma 4 5 6" xfId="25340"/>
    <cellStyle name="Comma 4 5 6 2" xfId="25341"/>
    <cellStyle name="Comma 4 5 6 3" xfId="25342"/>
    <cellStyle name="Comma 4 5 6 4" xfId="25343"/>
    <cellStyle name="Comma 4 5 6 5" xfId="25344"/>
    <cellStyle name="Comma 4 5 6 6" xfId="25345"/>
    <cellStyle name="Comma 4 5 6 7" xfId="25346"/>
    <cellStyle name="Comma 4 5 6 8" xfId="25347"/>
    <cellStyle name="Comma 4 5 60" xfId="25348"/>
    <cellStyle name="Comma 4 5 7" xfId="25349"/>
    <cellStyle name="Comma 4 5 7 2" xfId="25350"/>
    <cellStyle name="Comma 4 5 7 3" xfId="25351"/>
    <cellStyle name="Comma 4 5 7 4" xfId="25352"/>
    <cellStyle name="Comma 4 5 7 5" xfId="25353"/>
    <cellStyle name="Comma 4 5 7 6" xfId="25354"/>
    <cellStyle name="Comma 4 5 7 7" xfId="25355"/>
    <cellStyle name="Comma 4 5 7 8" xfId="25356"/>
    <cellStyle name="Comma 4 5 8" xfId="25357"/>
    <cellStyle name="Comma 4 5 8 10" xfId="25358"/>
    <cellStyle name="Comma 4 5 8 10 2" xfId="25359"/>
    <cellStyle name="Comma 4 5 8 11" xfId="25360"/>
    <cellStyle name="Comma 4 5 8 12" xfId="25361"/>
    <cellStyle name="Comma 4 5 8 13" xfId="25362"/>
    <cellStyle name="Comma 4 5 8 13 2" xfId="25363"/>
    <cellStyle name="Comma 4 5 8 14" xfId="25364"/>
    <cellStyle name="Comma 4 5 8 2" xfId="25365"/>
    <cellStyle name="Comma 4 5 8 2 10" xfId="25366"/>
    <cellStyle name="Comma 4 5 8 2 11" xfId="25367"/>
    <cellStyle name="Comma 4 5 8 2 2" xfId="25368"/>
    <cellStyle name="Comma 4 5 8 2 2 2" xfId="25369"/>
    <cellStyle name="Comma 4 5 8 2 2 2 2" xfId="25370"/>
    <cellStyle name="Comma 4 5 8 2 2 3" xfId="25371"/>
    <cellStyle name="Comma 4 5 8 2 3" xfId="25372"/>
    <cellStyle name="Comma 4 5 8 2 4" xfId="25373"/>
    <cellStyle name="Comma 4 5 8 2 5" xfId="25374"/>
    <cellStyle name="Comma 4 5 8 2 6" xfId="25375"/>
    <cellStyle name="Comma 4 5 8 2 6 2" xfId="25376"/>
    <cellStyle name="Comma 4 5 8 2 7" xfId="25377"/>
    <cellStyle name="Comma 4 5 8 2 8" xfId="25378"/>
    <cellStyle name="Comma 4 5 8 2 8 2" xfId="25379"/>
    <cellStyle name="Comma 4 5 8 2 9" xfId="25380"/>
    <cellStyle name="Comma 4 5 8 3" xfId="25381"/>
    <cellStyle name="Comma 4 5 8 3 2" xfId="25382"/>
    <cellStyle name="Comma 4 5 8 3 3" xfId="25383"/>
    <cellStyle name="Comma 4 5 8 3 4" xfId="25384"/>
    <cellStyle name="Comma 4 5 8 3 5" xfId="25385"/>
    <cellStyle name="Comma 4 5 8 3 6" xfId="25386"/>
    <cellStyle name="Comma 4 5 8 3 7" xfId="25387"/>
    <cellStyle name="Comma 4 5 8 3 8" xfId="25388"/>
    <cellStyle name="Comma 4 5 8 4" xfId="25389"/>
    <cellStyle name="Comma 4 5 8 4 2" xfId="25390"/>
    <cellStyle name="Comma 4 5 8 4 3" xfId="25391"/>
    <cellStyle name="Comma 4 5 8 4 4" xfId="25392"/>
    <cellStyle name="Comma 4 5 8 4 5" xfId="25393"/>
    <cellStyle name="Comma 4 5 8 4 6" xfId="25394"/>
    <cellStyle name="Comma 4 5 8 4 7" xfId="25395"/>
    <cellStyle name="Comma 4 5 8 4 8" xfId="25396"/>
    <cellStyle name="Comma 4 5 8 5" xfId="25397"/>
    <cellStyle name="Comma 4 5 8 5 2" xfId="25398"/>
    <cellStyle name="Comma 4 5 8 5 3" xfId="25399"/>
    <cellStyle name="Comma 4 5 8 5 4" xfId="25400"/>
    <cellStyle name="Comma 4 5 8 5 5" xfId="25401"/>
    <cellStyle name="Comma 4 5 8 5 6" xfId="25402"/>
    <cellStyle name="Comma 4 5 8 5 7" xfId="25403"/>
    <cellStyle name="Comma 4 5 8 5 8" xfId="25404"/>
    <cellStyle name="Comma 4 5 8 6" xfId="25405"/>
    <cellStyle name="Comma 4 5 8 6 2" xfId="25406"/>
    <cellStyle name="Comma 4 5 8 6 3" xfId="25407"/>
    <cellStyle name="Comma 4 5 8 6 4" xfId="25408"/>
    <cellStyle name="Comma 4 5 8 6 5" xfId="25409"/>
    <cellStyle name="Comma 4 5 8 6 6" xfId="25410"/>
    <cellStyle name="Comma 4 5 8 6 7" xfId="25411"/>
    <cellStyle name="Comma 4 5 8 6 8" xfId="25412"/>
    <cellStyle name="Comma 4 5 8 7" xfId="25413"/>
    <cellStyle name="Comma 4 5 8 8" xfId="25414"/>
    <cellStyle name="Comma 4 5 8 9" xfId="25415"/>
    <cellStyle name="Comma 4 5 9" xfId="25416"/>
    <cellStyle name="Comma 4 5 9 2" xfId="25417"/>
    <cellStyle name="Comma 4 5 9 3" xfId="25418"/>
    <cellStyle name="Comma 4 5 9 4" xfId="25419"/>
    <cellStyle name="Comma 4 5 9 5" xfId="25420"/>
    <cellStyle name="Comma 4 5 9 6" xfId="25421"/>
    <cellStyle name="Comma 4 5 9 7" xfId="25422"/>
    <cellStyle name="Comma 4 5 9 8" xfId="25423"/>
    <cellStyle name="Comma 4 6" xfId="3779"/>
    <cellStyle name="Comma 4 6 10" xfId="25424"/>
    <cellStyle name="Comma 4 6 10 2" xfId="25425"/>
    <cellStyle name="Comma 4 6 10 3" xfId="25426"/>
    <cellStyle name="Comma 4 6 10 4" xfId="25427"/>
    <cellStyle name="Comma 4 6 10 5" xfId="25428"/>
    <cellStyle name="Comma 4 6 10 6" xfId="25429"/>
    <cellStyle name="Comma 4 6 10 7" xfId="25430"/>
    <cellStyle name="Comma 4 6 10 8" xfId="25431"/>
    <cellStyle name="Comma 4 6 11" xfId="25432"/>
    <cellStyle name="Comma 4 6 11 2" xfId="25433"/>
    <cellStyle name="Comma 4 6 11 3" xfId="25434"/>
    <cellStyle name="Comma 4 6 11 4" xfId="25435"/>
    <cellStyle name="Comma 4 6 11 5" xfId="25436"/>
    <cellStyle name="Comma 4 6 11 6" xfId="25437"/>
    <cellStyle name="Comma 4 6 11 7" xfId="25438"/>
    <cellStyle name="Comma 4 6 11 8" xfId="25439"/>
    <cellStyle name="Comma 4 6 12" xfId="25440"/>
    <cellStyle name="Comma 4 6 12 2" xfId="25441"/>
    <cellStyle name="Comma 4 6 12 3" xfId="25442"/>
    <cellStyle name="Comma 4 6 12 4" xfId="25443"/>
    <cellStyle name="Comma 4 6 12 5" xfId="25444"/>
    <cellStyle name="Comma 4 6 12 6" xfId="25445"/>
    <cellStyle name="Comma 4 6 12 7" xfId="25446"/>
    <cellStyle name="Comma 4 6 12 8" xfId="25447"/>
    <cellStyle name="Comma 4 6 13" xfId="25448"/>
    <cellStyle name="Comma 4 6 13 2" xfId="25449"/>
    <cellStyle name="Comma 4 6 13 3" xfId="25450"/>
    <cellStyle name="Comma 4 6 13 4" xfId="25451"/>
    <cellStyle name="Comma 4 6 13 5" xfId="25452"/>
    <cellStyle name="Comma 4 6 13 6" xfId="25453"/>
    <cellStyle name="Comma 4 6 13 7" xfId="25454"/>
    <cellStyle name="Comma 4 6 13 8" xfId="25455"/>
    <cellStyle name="Comma 4 6 14" xfId="25456"/>
    <cellStyle name="Comma 4 6 14 2" xfId="25457"/>
    <cellStyle name="Comma 4 6 14 3" xfId="25458"/>
    <cellStyle name="Comma 4 6 14 4" xfId="25459"/>
    <cellStyle name="Comma 4 6 14 5" xfId="25460"/>
    <cellStyle name="Comma 4 6 14 6" xfId="25461"/>
    <cellStyle name="Comma 4 6 14 7" xfId="25462"/>
    <cellStyle name="Comma 4 6 14 8" xfId="25463"/>
    <cellStyle name="Comma 4 6 15" xfId="25464"/>
    <cellStyle name="Comma 4 6 15 2" xfId="25465"/>
    <cellStyle name="Comma 4 6 15 3" xfId="25466"/>
    <cellStyle name="Comma 4 6 15 4" xfId="25467"/>
    <cellStyle name="Comma 4 6 15 5" xfId="25468"/>
    <cellStyle name="Comma 4 6 15 6" xfId="25469"/>
    <cellStyle name="Comma 4 6 15 7" xfId="25470"/>
    <cellStyle name="Comma 4 6 15 8" xfId="25471"/>
    <cellStyle name="Comma 4 6 16" xfId="25472"/>
    <cellStyle name="Comma 4 6 16 2" xfId="25473"/>
    <cellStyle name="Comma 4 6 16 3" xfId="25474"/>
    <cellStyle name="Comma 4 6 16 4" xfId="25475"/>
    <cellStyle name="Comma 4 6 16 5" xfId="25476"/>
    <cellStyle name="Comma 4 6 16 6" xfId="25477"/>
    <cellStyle name="Comma 4 6 16 7" xfId="25478"/>
    <cellStyle name="Comma 4 6 16 8" xfId="25479"/>
    <cellStyle name="Comma 4 6 17" xfId="25480"/>
    <cellStyle name="Comma 4 6 17 2" xfId="25481"/>
    <cellStyle name="Comma 4 6 17 3" xfId="25482"/>
    <cellStyle name="Comma 4 6 17 4" xfId="25483"/>
    <cellStyle name="Comma 4 6 17 5" xfId="25484"/>
    <cellStyle name="Comma 4 6 17 6" xfId="25485"/>
    <cellStyle name="Comma 4 6 17 7" xfId="25486"/>
    <cellStyle name="Comma 4 6 17 8" xfId="25487"/>
    <cellStyle name="Comma 4 6 18" xfId="25488"/>
    <cellStyle name="Comma 4 6 18 2" xfId="25489"/>
    <cellStyle name="Comma 4 6 18 3" xfId="25490"/>
    <cellStyle name="Comma 4 6 18 4" xfId="25491"/>
    <cellStyle name="Comma 4 6 18 5" xfId="25492"/>
    <cellStyle name="Comma 4 6 18 6" xfId="25493"/>
    <cellStyle name="Comma 4 6 18 7" xfId="25494"/>
    <cellStyle name="Comma 4 6 18 8" xfId="25495"/>
    <cellStyle name="Comma 4 6 19" xfId="25496"/>
    <cellStyle name="Comma 4 6 19 10" xfId="25497"/>
    <cellStyle name="Comma 4 6 19 11" xfId="25498"/>
    <cellStyle name="Comma 4 6 19 2" xfId="25499"/>
    <cellStyle name="Comma 4 6 19 2 2" xfId="25500"/>
    <cellStyle name="Comma 4 6 19 2 2 2" xfId="25501"/>
    <cellStyle name="Comma 4 6 19 2 3" xfId="25502"/>
    <cellStyle name="Comma 4 6 19 3" xfId="25503"/>
    <cellStyle name="Comma 4 6 19 4" xfId="25504"/>
    <cellStyle name="Comma 4 6 19 5" xfId="25505"/>
    <cellStyle name="Comma 4 6 19 6" xfId="25506"/>
    <cellStyle name="Comma 4 6 19 6 2" xfId="25507"/>
    <cellStyle name="Comma 4 6 19 7" xfId="25508"/>
    <cellStyle name="Comma 4 6 19 8" xfId="25509"/>
    <cellStyle name="Comma 4 6 19 8 2" xfId="25510"/>
    <cellStyle name="Comma 4 6 19 9" xfId="25511"/>
    <cellStyle name="Comma 4 6 2" xfId="3780"/>
    <cellStyle name="Comma 4 6 2 10" xfId="25512"/>
    <cellStyle name="Comma 4 6 2 10 2" xfId="25513"/>
    <cellStyle name="Comma 4 6 2 10 3" xfId="25514"/>
    <cellStyle name="Comma 4 6 2 10 4" xfId="25515"/>
    <cellStyle name="Comma 4 6 2 10 5" xfId="25516"/>
    <cellStyle name="Comma 4 6 2 10 6" xfId="25517"/>
    <cellStyle name="Comma 4 6 2 10 7" xfId="25518"/>
    <cellStyle name="Comma 4 6 2 10 8" xfId="25519"/>
    <cellStyle name="Comma 4 6 2 11" xfId="25520"/>
    <cellStyle name="Comma 4 6 2 11 2" xfId="25521"/>
    <cellStyle name="Comma 4 6 2 11 3" xfId="25522"/>
    <cellStyle name="Comma 4 6 2 11 4" xfId="25523"/>
    <cellStyle name="Comma 4 6 2 11 5" xfId="25524"/>
    <cellStyle name="Comma 4 6 2 11 6" xfId="25525"/>
    <cellStyle name="Comma 4 6 2 11 7" xfId="25526"/>
    <cellStyle name="Comma 4 6 2 11 8" xfId="25527"/>
    <cellStyle name="Comma 4 6 2 12" xfId="25528"/>
    <cellStyle name="Comma 4 6 2 12 2" xfId="25529"/>
    <cellStyle name="Comma 4 6 2 12 3" xfId="25530"/>
    <cellStyle name="Comma 4 6 2 12 4" xfId="25531"/>
    <cellStyle name="Comma 4 6 2 12 5" xfId="25532"/>
    <cellStyle name="Comma 4 6 2 12 6" xfId="25533"/>
    <cellStyle name="Comma 4 6 2 12 7" xfId="25534"/>
    <cellStyle name="Comma 4 6 2 12 8" xfId="25535"/>
    <cellStyle name="Comma 4 6 2 13" xfId="25536"/>
    <cellStyle name="Comma 4 6 2 13 10" xfId="25537"/>
    <cellStyle name="Comma 4 6 2 13 2" xfId="25538"/>
    <cellStyle name="Comma 4 6 2 13 3" xfId="25539"/>
    <cellStyle name="Comma 4 6 2 13 4" xfId="25540"/>
    <cellStyle name="Comma 4 6 2 13 5" xfId="25541"/>
    <cellStyle name="Comma 4 6 2 13 6" xfId="25542"/>
    <cellStyle name="Comma 4 6 2 13 7" xfId="25543"/>
    <cellStyle name="Comma 4 6 2 13 8" xfId="25544"/>
    <cellStyle name="Comma 4 6 2 13 8 2" xfId="25545"/>
    <cellStyle name="Comma 4 6 2 13 9" xfId="25546"/>
    <cellStyle name="Comma 4 6 2 14" xfId="25547"/>
    <cellStyle name="Comma 4 6 2 14 10" xfId="25548"/>
    <cellStyle name="Comma 4 6 2 14 2" xfId="25549"/>
    <cellStyle name="Comma 4 6 2 14 3" xfId="25550"/>
    <cellStyle name="Comma 4 6 2 14 4" xfId="25551"/>
    <cellStyle name="Comma 4 6 2 14 5" xfId="25552"/>
    <cellStyle name="Comma 4 6 2 14 6" xfId="25553"/>
    <cellStyle name="Comma 4 6 2 14 7" xfId="25554"/>
    <cellStyle name="Comma 4 6 2 14 8" xfId="25555"/>
    <cellStyle name="Comma 4 6 2 14 8 2" xfId="25556"/>
    <cellStyle name="Comma 4 6 2 14 9" xfId="25557"/>
    <cellStyle name="Comma 4 6 2 15" xfId="25558"/>
    <cellStyle name="Comma 4 6 2 15 10" xfId="25559"/>
    <cellStyle name="Comma 4 6 2 15 2" xfId="25560"/>
    <cellStyle name="Comma 4 6 2 15 3" xfId="25561"/>
    <cellStyle name="Comma 4 6 2 15 4" xfId="25562"/>
    <cellStyle name="Comma 4 6 2 15 5" xfId="25563"/>
    <cellStyle name="Comma 4 6 2 15 6" xfId="25564"/>
    <cellStyle name="Comma 4 6 2 15 7" xfId="25565"/>
    <cellStyle name="Comma 4 6 2 15 8" xfId="25566"/>
    <cellStyle name="Comma 4 6 2 15 8 2" xfId="25567"/>
    <cellStyle name="Comma 4 6 2 15 9" xfId="25568"/>
    <cellStyle name="Comma 4 6 2 16" xfId="25569"/>
    <cellStyle name="Comma 4 6 2 16 10" xfId="25570"/>
    <cellStyle name="Comma 4 6 2 16 2" xfId="25571"/>
    <cellStyle name="Comma 4 6 2 16 3" xfId="25572"/>
    <cellStyle name="Comma 4 6 2 16 4" xfId="25573"/>
    <cellStyle name="Comma 4 6 2 16 5" xfId="25574"/>
    <cellStyle name="Comma 4 6 2 16 6" xfId="25575"/>
    <cellStyle name="Comma 4 6 2 16 7" xfId="25576"/>
    <cellStyle name="Comma 4 6 2 16 8" xfId="25577"/>
    <cellStyle name="Comma 4 6 2 16 8 2" xfId="25578"/>
    <cellStyle name="Comma 4 6 2 16 9" xfId="25579"/>
    <cellStyle name="Comma 4 6 2 17" xfId="25580"/>
    <cellStyle name="Comma 4 6 2 18" xfId="25581"/>
    <cellStyle name="Comma 4 6 2 19" xfId="25582"/>
    <cellStyle name="Comma 4 6 2 19 2" xfId="25583"/>
    <cellStyle name="Comma 4 6 2 2" xfId="25584"/>
    <cellStyle name="Comma 4 6 2 2 10" xfId="25585"/>
    <cellStyle name="Comma 4 6 2 2 10 2" xfId="25586"/>
    <cellStyle name="Comma 4 6 2 2 10 3" xfId="25587"/>
    <cellStyle name="Comma 4 6 2 2 10 4" xfId="25588"/>
    <cellStyle name="Comma 4 6 2 2 10 5" xfId="25589"/>
    <cellStyle name="Comma 4 6 2 2 10 6" xfId="25590"/>
    <cellStyle name="Comma 4 6 2 2 10 7" xfId="25591"/>
    <cellStyle name="Comma 4 6 2 2 10 8" xfId="25592"/>
    <cellStyle name="Comma 4 6 2 2 11" xfId="25593"/>
    <cellStyle name="Comma 4 6 2 2 11 2" xfId="25594"/>
    <cellStyle name="Comma 4 6 2 2 11 3" xfId="25595"/>
    <cellStyle name="Comma 4 6 2 2 11 4" xfId="25596"/>
    <cellStyle name="Comma 4 6 2 2 11 5" xfId="25597"/>
    <cellStyle name="Comma 4 6 2 2 11 6" xfId="25598"/>
    <cellStyle name="Comma 4 6 2 2 11 7" xfId="25599"/>
    <cellStyle name="Comma 4 6 2 2 11 8" xfId="25600"/>
    <cellStyle name="Comma 4 6 2 2 12" xfId="25601"/>
    <cellStyle name="Comma 4 6 2 2 12 2" xfId="25602"/>
    <cellStyle name="Comma 4 6 2 2 12 3" xfId="25603"/>
    <cellStyle name="Comma 4 6 2 2 12 4" xfId="25604"/>
    <cellStyle name="Comma 4 6 2 2 12 5" xfId="25605"/>
    <cellStyle name="Comma 4 6 2 2 12 6" xfId="25606"/>
    <cellStyle name="Comma 4 6 2 2 12 7" xfId="25607"/>
    <cellStyle name="Comma 4 6 2 2 12 8" xfId="25608"/>
    <cellStyle name="Comma 4 6 2 2 13" xfId="25609"/>
    <cellStyle name="Comma 4 6 2 2 13 10" xfId="25610"/>
    <cellStyle name="Comma 4 6 2 2 13 2" xfId="25611"/>
    <cellStyle name="Comma 4 6 2 2 13 3" xfId="25612"/>
    <cellStyle name="Comma 4 6 2 2 13 4" xfId="25613"/>
    <cellStyle name="Comma 4 6 2 2 13 5" xfId="25614"/>
    <cellStyle name="Comma 4 6 2 2 13 6" xfId="25615"/>
    <cellStyle name="Comma 4 6 2 2 13 7" xfId="25616"/>
    <cellStyle name="Comma 4 6 2 2 13 8" xfId="25617"/>
    <cellStyle name="Comma 4 6 2 2 13 8 2" xfId="25618"/>
    <cellStyle name="Comma 4 6 2 2 13 9" xfId="25619"/>
    <cellStyle name="Comma 4 6 2 2 14" xfId="25620"/>
    <cellStyle name="Comma 4 6 2 2 14 10" xfId="25621"/>
    <cellStyle name="Comma 4 6 2 2 14 2" xfId="25622"/>
    <cellStyle name="Comma 4 6 2 2 14 3" xfId="25623"/>
    <cellStyle name="Comma 4 6 2 2 14 4" xfId="25624"/>
    <cellStyle name="Comma 4 6 2 2 14 5" xfId="25625"/>
    <cellStyle name="Comma 4 6 2 2 14 6" xfId="25626"/>
    <cellStyle name="Comma 4 6 2 2 14 7" xfId="25627"/>
    <cellStyle name="Comma 4 6 2 2 14 8" xfId="25628"/>
    <cellStyle name="Comma 4 6 2 2 14 8 2" xfId="25629"/>
    <cellStyle name="Comma 4 6 2 2 14 9" xfId="25630"/>
    <cellStyle name="Comma 4 6 2 2 15" xfId="25631"/>
    <cellStyle name="Comma 4 6 2 2 15 10" xfId="25632"/>
    <cellStyle name="Comma 4 6 2 2 15 2" xfId="25633"/>
    <cellStyle name="Comma 4 6 2 2 15 3" xfId="25634"/>
    <cellStyle name="Comma 4 6 2 2 15 4" xfId="25635"/>
    <cellStyle name="Comma 4 6 2 2 15 5" xfId="25636"/>
    <cellStyle name="Comma 4 6 2 2 15 6" xfId="25637"/>
    <cellStyle name="Comma 4 6 2 2 15 7" xfId="25638"/>
    <cellStyle name="Comma 4 6 2 2 15 8" xfId="25639"/>
    <cellStyle name="Comma 4 6 2 2 15 8 2" xfId="25640"/>
    <cellStyle name="Comma 4 6 2 2 15 9" xfId="25641"/>
    <cellStyle name="Comma 4 6 2 2 16" xfId="25642"/>
    <cellStyle name="Comma 4 6 2 2 16 10" xfId="25643"/>
    <cellStyle name="Comma 4 6 2 2 16 2" xfId="25644"/>
    <cellStyle name="Comma 4 6 2 2 16 3" xfId="25645"/>
    <cellStyle name="Comma 4 6 2 2 16 4" xfId="25646"/>
    <cellStyle name="Comma 4 6 2 2 16 5" xfId="25647"/>
    <cellStyle name="Comma 4 6 2 2 16 6" xfId="25648"/>
    <cellStyle name="Comma 4 6 2 2 16 7" xfId="25649"/>
    <cellStyle name="Comma 4 6 2 2 16 8" xfId="25650"/>
    <cellStyle name="Comma 4 6 2 2 16 8 2" xfId="25651"/>
    <cellStyle name="Comma 4 6 2 2 16 9" xfId="25652"/>
    <cellStyle name="Comma 4 6 2 2 17" xfId="25653"/>
    <cellStyle name="Comma 4 6 2 2 18" xfId="25654"/>
    <cellStyle name="Comma 4 6 2 2 19" xfId="25655"/>
    <cellStyle name="Comma 4 6 2 2 19 2" xfId="25656"/>
    <cellStyle name="Comma 4 6 2 2 2" xfId="25657"/>
    <cellStyle name="Comma 4 6 2 2 2 10" xfId="25658"/>
    <cellStyle name="Comma 4 6 2 2 2 10 2" xfId="25659"/>
    <cellStyle name="Comma 4 6 2 2 2 11" xfId="25660"/>
    <cellStyle name="Comma 4 6 2 2 2 11 2" xfId="25661"/>
    <cellStyle name="Comma 4 6 2 2 2 12" xfId="25662"/>
    <cellStyle name="Comma 4 6 2 2 2 12 2" xfId="25663"/>
    <cellStyle name="Comma 4 6 2 2 2 13" xfId="25664"/>
    <cellStyle name="Comma 4 6 2 2 2 13 2" xfId="25665"/>
    <cellStyle name="Comma 4 6 2 2 2 14" xfId="25666"/>
    <cellStyle name="Comma 4 6 2 2 2 15" xfId="25667"/>
    <cellStyle name="Comma 4 6 2 2 2 15 2" xfId="25668"/>
    <cellStyle name="Comma 4 6 2 2 2 2" xfId="25669"/>
    <cellStyle name="Comma 4 6 2 2 2 2 2" xfId="25670"/>
    <cellStyle name="Comma 4 6 2 2 2 2 2 2" xfId="25671"/>
    <cellStyle name="Comma 4 6 2 2 2 2 2 2 2" xfId="25672"/>
    <cellStyle name="Comma 4 6 2 2 2 2 2 2 2 2" xfId="25673"/>
    <cellStyle name="Comma 4 6 2 2 2 2 2 2 2 2 2" xfId="25674"/>
    <cellStyle name="Comma 4 6 2 2 2 2 2 2 3" xfId="25675"/>
    <cellStyle name="Comma 4 6 2 2 2 2 2 3" xfId="25676"/>
    <cellStyle name="Comma 4 6 2 2 2 2 2 3 2" xfId="25677"/>
    <cellStyle name="Comma 4 6 2 2 2 2 3" xfId="25678"/>
    <cellStyle name="Comma 4 6 2 2 2 2 4" xfId="25679"/>
    <cellStyle name="Comma 4 6 2 2 2 2 5" xfId="25680"/>
    <cellStyle name="Comma 4 6 2 2 2 2 6" xfId="25681"/>
    <cellStyle name="Comma 4 6 2 2 2 2 6 2" xfId="25682"/>
    <cellStyle name="Comma 4 6 2 2 2 2 6 2 2" xfId="25683"/>
    <cellStyle name="Comma 4 6 2 2 2 2 7" xfId="25684"/>
    <cellStyle name="Comma 4 6 2 2 2 2 8" xfId="25685"/>
    <cellStyle name="Comma 4 6 2 2 2 3" xfId="25686"/>
    <cellStyle name="Comma 4 6 2 2 2 3 2" xfId="25687"/>
    <cellStyle name="Comma 4 6 2 2 2 3 3" xfId="25688"/>
    <cellStyle name="Comma 4 6 2 2 2 3 4" xfId="25689"/>
    <cellStyle name="Comma 4 6 2 2 2 3 5" xfId="25690"/>
    <cellStyle name="Comma 4 6 2 2 2 3 6" xfId="25691"/>
    <cellStyle name="Comma 4 6 2 2 2 3 7" xfId="25692"/>
    <cellStyle name="Comma 4 6 2 2 2 3 8" xfId="25693"/>
    <cellStyle name="Comma 4 6 2 2 2 4" xfId="25694"/>
    <cellStyle name="Comma 4 6 2 2 2 4 2" xfId="25695"/>
    <cellStyle name="Comma 4 6 2 2 2 4 3" xfId="25696"/>
    <cellStyle name="Comma 4 6 2 2 2 4 4" xfId="25697"/>
    <cellStyle name="Comma 4 6 2 2 2 4 5" xfId="25698"/>
    <cellStyle name="Comma 4 6 2 2 2 4 6" xfId="25699"/>
    <cellStyle name="Comma 4 6 2 2 2 4 7" xfId="25700"/>
    <cellStyle name="Comma 4 6 2 2 2 4 8" xfId="25701"/>
    <cellStyle name="Comma 4 6 2 2 2 5" xfId="25702"/>
    <cellStyle name="Comma 4 6 2 2 2 5 2" xfId="25703"/>
    <cellStyle name="Comma 4 6 2 2 2 5 3" xfId="25704"/>
    <cellStyle name="Comma 4 6 2 2 2 5 4" xfId="25705"/>
    <cellStyle name="Comma 4 6 2 2 2 5 5" xfId="25706"/>
    <cellStyle name="Comma 4 6 2 2 2 5 6" xfId="25707"/>
    <cellStyle name="Comma 4 6 2 2 2 5 7" xfId="25708"/>
    <cellStyle name="Comma 4 6 2 2 2 5 8" xfId="25709"/>
    <cellStyle name="Comma 4 6 2 2 2 6" xfId="25710"/>
    <cellStyle name="Comma 4 6 2 2 2 6 2" xfId="25711"/>
    <cellStyle name="Comma 4 6 2 2 2 6 2 2" xfId="25712"/>
    <cellStyle name="Comma 4 6 2 2 2 6 3" xfId="25713"/>
    <cellStyle name="Comma 4 6 2 2 2 6 4" xfId="25714"/>
    <cellStyle name="Comma 4 6 2 2 2 6 5" xfId="25715"/>
    <cellStyle name="Comma 4 6 2 2 2 6 6" xfId="25716"/>
    <cellStyle name="Comma 4 6 2 2 2 6 7" xfId="25717"/>
    <cellStyle name="Comma 4 6 2 2 2 6 8" xfId="25718"/>
    <cellStyle name="Comma 4 6 2 2 2 7" xfId="25719"/>
    <cellStyle name="Comma 4 6 2 2 2 8" xfId="25720"/>
    <cellStyle name="Comma 4 6 2 2 2 9" xfId="25721"/>
    <cellStyle name="Comma 4 6 2 2 2 9 2" xfId="25722"/>
    <cellStyle name="Comma 4 6 2 2 20" xfId="25723"/>
    <cellStyle name="Comma 4 6 2 2 20 2" xfId="25724"/>
    <cellStyle name="Comma 4 6 2 2 21" xfId="25725"/>
    <cellStyle name="Comma 4 6 2 2 21 2" xfId="25726"/>
    <cellStyle name="Comma 4 6 2 2 22" xfId="25727"/>
    <cellStyle name="Comma 4 6 2 2 22 2" xfId="25728"/>
    <cellStyle name="Comma 4 6 2 2 22 2 2" xfId="25729"/>
    <cellStyle name="Comma 4 6 2 2 23" xfId="25730"/>
    <cellStyle name="Comma 4 6 2 2 24" xfId="25731"/>
    <cellStyle name="Comma 4 6 2 2 25" xfId="25732"/>
    <cellStyle name="Comma 4 6 2 2 26" xfId="25733"/>
    <cellStyle name="Comma 4 6 2 2 27" xfId="25734"/>
    <cellStyle name="Comma 4 6 2 2 28" xfId="25735"/>
    <cellStyle name="Comma 4 6 2 2 29" xfId="25736"/>
    <cellStyle name="Comma 4 6 2 2 3" xfId="25737"/>
    <cellStyle name="Comma 4 6 2 2 3 2" xfId="25738"/>
    <cellStyle name="Comma 4 6 2 2 3 3" xfId="25739"/>
    <cellStyle name="Comma 4 6 2 2 3 4" xfId="25740"/>
    <cellStyle name="Comma 4 6 2 2 3 5" xfId="25741"/>
    <cellStyle name="Comma 4 6 2 2 3 6" xfId="25742"/>
    <cellStyle name="Comma 4 6 2 2 3 7" xfId="25743"/>
    <cellStyle name="Comma 4 6 2 2 3 8" xfId="25744"/>
    <cellStyle name="Comma 4 6 2 2 30" xfId="25745"/>
    <cellStyle name="Comma 4 6 2 2 31" xfId="25746"/>
    <cellStyle name="Comma 4 6 2 2 31 2" xfId="25747"/>
    <cellStyle name="Comma 4 6 2 2 4" xfId="25748"/>
    <cellStyle name="Comma 4 6 2 2 4 2" xfId="25749"/>
    <cellStyle name="Comma 4 6 2 2 4 3" xfId="25750"/>
    <cellStyle name="Comma 4 6 2 2 4 4" xfId="25751"/>
    <cellStyle name="Comma 4 6 2 2 4 5" xfId="25752"/>
    <cellStyle name="Comma 4 6 2 2 4 6" xfId="25753"/>
    <cellStyle name="Comma 4 6 2 2 4 7" xfId="25754"/>
    <cellStyle name="Comma 4 6 2 2 4 8" xfId="25755"/>
    <cellStyle name="Comma 4 6 2 2 5" xfId="25756"/>
    <cellStyle name="Comma 4 6 2 2 5 2" xfId="25757"/>
    <cellStyle name="Comma 4 6 2 2 5 3" xfId="25758"/>
    <cellStyle name="Comma 4 6 2 2 5 4" xfId="25759"/>
    <cellStyle name="Comma 4 6 2 2 5 5" xfId="25760"/>
    <cellStyle name="Comma 4 6 2 2 5 6" xfId="25761"/>
    <cellStyle name="Comma 4 6 2 2 5 7" xfId="25762"/>
    <cellStyle name="Comma 4 6 2 2 5 8" xfId="25763"/>
    <cellStyle name="Comma 4 6 2 2 6" xfId="25764"/>
    <cellStyle name="Comma 4 6 2 2 6 2" xfId="25765"/>
    <cellStyle name="Comma 4 6 2 2 6 3" xfId="25766"/>
    <cellStyle name="Comma 4 6 2 2 6 4" xfId="25767"/>
    <cellStyle name="Comma 4 6 2 2 6 5" xfId="25768"/>
    <cellStyle name="Comma 4 6 2 2 6 6" xfId="25769"/>
    <cellStyle name="Comma 4 6 2 2 6 7" xfId="25770"/>
    <cellStyle name="Comma 4 6 2 2 6 8" xfId="25771"/>
    <cellStyle name="Comma 4 6 2 2 7" xfId="25772"/>
    <cellStyle name="Comma 4 6 2 2 7 2" xfId="25773"/>
    <cellStyle name="Comma 4 6 2 2 7 3" xfId="25774"/>
    <cellStyle name="Comma 4 6 2 2 7 4" xfId="25775"/>
    <cellStyle name="Comma 4 6 2 2 7 5" xfId="25776"/>
    <cellStyle name="Comma 4 6 2 2 7 6" xfId="25777"/>
    <cellStyle name="Comma 4 6 2 2 7 7" xfId="25778"/>
    <cellStyle name="Comma 4 6 2 2 7 8" xfId="25779"/>
    <cellStyle name="Comma 4 6 2 2 8" xfId="25780"/>
    <cellStyle name="Comma 4 6 2 2 8 2" xfId="25781"/>
    <cellStyle name="Comma 4 6 2 2 8 3" xfId="25782"/>
    <cellStyle name="Comma 4 6 2 2 8 4" xfId="25783"/>
    <cellStyle name="Comma 4 6 2 2 8 5" xfId="25784"/>
    <cellStyle name="Comma 4 6 2 2 8 6" xfId="25785"/>
    <cellStyle name="Comma 4 6 2 2 8 7" xfId="25786"/>
    <cellStyle name="Comma 4 6 2 2 8 8" xfId="25787"/>
    <cellStyle name="Comma 4 6 2 2 9" xfId="25788"/>
    <cellStyle name="Comma 4 6 2 2 9 2" xfId="25789"/>
    <cellStyle name="Comma 4 6 2 2 9 3" xfId="25790"/>
    <cellStyle name="Comma 4 6 2 2 9 4" xfId="25791"/>
    <cellStyle name="Comma 4 6 2 2 9 5" xfId="25792"/>
    <cellStyle name="Comma 4 6 2 2 9 6" xfId="25793"/>
    <cellStyle name="Comma 4 6 2 2 9 7" xfId="25794"/>
    <cellStyle name="Comma 4 6 2 2 9 8" xfId="25795"/>
    <cellStyle name="Comma 4 6 2 20" xfId="25796"/>
    <cellStyle name="Comma 4 6 2 20 2" xfId="25797"/>
    <cellStyle name="Comma 4 6 2 21" xfId="25798"/>
    <cellStyle name="Comma 4 6 2 21 2" xfId="25799"/>
    <cellStyle name="Comma 4 6 2 22" xfId="25800"/>
    <cellStyle name="Comma 4 6 2 22 2" xfId="25801"/>
    <cellStyle name="Comma 4 6 2 22 2 2" xfId="25802"/>
    <cellStyle name="Comma 4 6 2 23" xfId="25803"/>
    <cellStyle name="Comma 4 6 2 24" xfId="25804"/>
    <cellStyle name="Comma 4 6 2 25" xfId="25805"/>
    <cellStyle name="Comma 4 6 2 26" xfId="25806"/>
    <cellStyle name="Comma 4 6 2 27" xfId="25807"/>
    <cellStyle name="Comma 4 6 2 28" xfId="25808"/>
    <cellStyle name="Comma 4 6 2 29" xfId="25809"/>
    <cellStyle name="Comma 4 6 2 3" xfId="25810"/>
    <cellStyle name="Comma 4 6 2 3 10" xfId="25811"/>
    <cellStyle name="Comma 4 6 2 3 10 2" xfId="25812"/>
    <cellStyle name="Comma 4 6 2 3 11" xfId="25813"/>
    <cellStyle name="Comma 4 6 2 3 12" xfId="25814"/>
    <cellStyle name="Comma 4 6 2 3 13" xfId="25815"/>
    <cellStyle name="Comma 4 6 2 3 13 2" xfId="25816"/>
    <cellStyle name="Comma 4 6 2 3 14" xfId="25817"/>
    <cellStyle name="Comma 4 6 2 3 2" xfId="25818"/>
    <cellStyle name="Comma 4 6 2 3 2 10" xfId="25819"/>
    <cellStyle name="Comma 4 6 2 3 2 11" xfId="25820"/>
    <cellStyle name="Comma 4 6 2 3 2 2" xfId="25821"/>
    <cellStyle name="Comma 4 6 2 3 2 2 2" xfId="25822"/>
    <cellStyle name="Comma 4 6 2 3 2 2 2 2" xfId="25823"/>
    <cellStyle name="Comma 4 6 2 3 2 2 3" xfId="25824"/>
    <cellStyle name="Comma 4 6 2 3 2 3" xfId="25825"/>
    <cellStyle name="Comma 4 6 2 3 2 4" xfId="25826"/>
    <cellStyle name="Comma 4 6 2 3 2 5" xfId="25827"/>
    <cellStyle name="Comma 4 6 2 3 2 6" xfId="25828"/>
    <cellStyle name="Comma 4 6 2 3 2 6 2" xfId="25829"/>
    <cellStyle name="Comma 4 6 2 3 2 7" xfId="25830"/>
    <cellStyle name="Comma 4 6 2 3 2 8" xfId="25831"/>
    <cellStyle name="Comma 4 6 2 3 2 8 2" xfId="25832"/>
    <cellStyle name="Comma 4 6 2 3 2 9" xfId="25833"/>
    <cellStyle name="Comma 4 6 2 3 3" xfId="25834"/>
    <cellStyle name="Comma 4 6 2 3 3 2" xfId="25835"/>
    <cellStyle name="Comma 4 6 2 3 3 3" xfId="25836"/>
    <cellStyle name="Comma 4 6 2 3 3 4" xfId="25837"/>
    <cellStyle name="Comma 4 6 2 3 3 5" xfId="25838"/>
    <cellStyle name="Comma 4 6 2 3 3 6" xfId="25839"/>
    <cellStyle name="Comma 4 6 2 3 3 7" xfId="25840"/>
    <cellStyle name="Comma 4 6 2 3 3 8" xfId="25841"/>
    <cellStyle name="Comma 4 6 2 3 4" xfId="25842"/>
    <cellStyle name="Comma 4 6 2 3 4 2" xfId="25843"/>
    <cellStyle name="Comma 4 6 2 3 4 3" xfId="25844"/>
    <cellStyle name="Comma 4 6 2 3 4 4" xfId="25845"/>
    <cellStyle name="Comma 4 6 2 3 4 5" xfId="25846"/>
    <cellStyle name="Comma 4 6 2 3 4 6" xfId="25847"/>
    <cellStyle name="Comma 4 6 2 3 4 7" xfId="25848"/>
    <cellStyle name="Comma 4 6 2 3 4 8" xfId="25849"/>
    <cellStyle name="Comma 4 6 2 3 5" xfId="25850"/>
    <cellStyle name="Comma 4 6 2 3 5 2" xfId="25851"/>
    <cellStyle name="Comma 4 6 2 3 5 3" xfId="25852"/>
    <cellStyle name="Comma 4 6 2 3 5 4" xfId="25853"/>
    <cellStyle name="Comma 4 6 2 3 5 5" xfId="25854"/>
    <cellStyle name="Comma 4 6 2 3 5 6" xfId="25855"/>
    <cellStyle name="Comma 4 6 2 3 5 7" xfId="25856"/>
    <cellStyle name="Comma 4 6 2 3 5 8" xfId="25857"/>
    <cellStyle name="Comma 4 6 2 3 6" xfId="25858"/>
    <cellStyle name="Comma 4 6 2 3 6 2" xfId="25859"/>
    <cellStyle name="Comma 4 6 2 3 6 3" xfId="25860"/>
    <cellStyle name="Comma 4 6 2 3 6 4" xfId="25861"/>
    <cellStyle name="Comma 4 6 2 3 6 5" xfId="25862"/>
    <cellStyle name="Comma 4 6 2 3 6 6" xfId="25863"/>
    <cellStyle name="Comma 4 6 2 3 6 7" xfId="25864"/>
    <cellStyle name="Comma 4 6 2 3 6 8" xfId="25865"/>
    <cellStyle name="Comma 4 6 2 3 7" xfId="25866"/>
    <cellStyle name="Comma 4 6 2 3 8" xfId="25867"/>
    <cellStyle name="Comma 4 6 2 3 9" xfId="25868"/>
    <cellStyle name="Comma 4 6 2 30" xfId="25869"/>
    <cellStyle name="Comma 4 6 2 31" xfId="25870"/>
    <cellStyle name="Comma 4 6 2 31 2" xfId="25871"/>
    <cellStyle name="Comma 4 6 2 4" xfId="25872"/>
    <cellStyle name="Comma 4 6 2 4 2" xfId="25873"/>
    <cellStyle name="Comma 4 6 2 4 3" xfId="25874"/>
    <cellStyle name="Comma 4 6 2 4 4" xfId="25875"/>
    <cellStyle name="Comma 4 6 2 4 5" xfId="25876"/>
    <cellStyle name="Comma 4 6 2 4 6" xfId="25877"/>
    <cellStyle name="Comma 4 6 2 4 7" xfId="25878"/>
    <cellStyle name="Comma 4 6 2 4 8" xfId="25879"/>
    <cellStyle name="Comma 4 6 2 5" xfId="25880"/>
    <cellStyle name="Comma 4 6 2 5 2" xfId="25881"/>
    <cellStyle name="Comma 4 6 2 5 3" xfId="25882"/>
    <cellStyle name="Comma 4 6 2 5 4" xfId="25883"/>
    <cellStyle name="Comma 4 6 2 5 5" xfId="25884"/>
    <cellStyle name="Comma 4 6 2 5 6" xfId="25885"/>
    <cellStyle name="Comma 4 6 2 5 7" xfId="25886"/>
    <cellStyle name="Comma 4 6 2 5 8" xfId="25887"/>
    <cellStyle name="Comma 4 6 2 6" xfId="25888"/>
    <cellStyle name="Comma 4 6 2 6 2" xfId="25889"/>
    <cellStyle name="Comma 4 6 2 6 3" xfId="25890"/>
    <cellStyle name="Comma 4 6 2 6 4" xfId="25891"/>
    <cellStyle name="Comma 4 6 2 6 5" xfId="25892"/>
    <cellStyle name="Comma 4 6 2 6 6" xfId="25893"/>
    <cellStyle name="Comma 4 6 2 6 7" xfId="25894"/>
    <cellStyle name="Comma 4 6 2 6 8" xfId="25895"/>
    <cellStyle name="Comma 4 6 2 7" xfId="25896"/>
    <cellStyle name="Comma 4 6 2 7 2" xfId="25897"/>
    <cellStyle name="Comma 4 6 2 7 3" xfId="25898"/>
    <cellStyle name="Comma 4 6 2 7 4" xfId="25899"/>
    <cellStyle name="Comma 4 6 2 7 5" xfId="25900"/>
    <cellStyle name="Comma 4 6 2 7 6" xfId="25901"/>
    <cellStyle name="Comma 4 6 2 7 7" xfId="25902"/>
    <cellStyle name="Comma 4 6 2 7 8" xfId="25903"/>
    <cellStyle name="Comma 4 6 2 8" xfId="25904"/>
    <cellStyle name="Comma 4 6 2 8 2" xfId="25905"/>
    <cellStyle name="Comma 4 6 2 8 3" xfId="25906"/>
    <cellStyle name="Comma 4 6 2 8 4" xfId="25907"/>
    <cellStyle name="Comma 4 6 2 8 5" xfId="25908"/>
    <cellStyle name="Comma 4 6 2 8 6" xfId="25909"/>
    <cellStyle name="Comma 4 6 2 8 7" xfId="25910"/>
    <cellStyle name="Comma 4 6 2 8 8" xfId="25911"/>
    <cellStyle name="Comma 4 6 2 9" xfId="25912"/>
    <cellStyle name="Comma 4 6 2 9 2" xfId="25913"/>
    <cellStyle name="Comma 4 6 2 9 3" xfId="25914"/>
    <cellStyle name="Comma 4 6 2 9 4" xfId="25915"/>
    <cellStyle name="Comma 4 6 2 9 5" xfId="25916"/>
    <cellStyle name="Comma 4 6 2 9 6" xfId="25917"/>
    <cellStyle name="Comma 4 6 2 9 7" xfId="25918"/>
    <cellStyle name="Comma 4 6 2 9 8" xfId="25919"/>
    <cellStyle name="Comma 4 6 20" xfId="25920"/>
    <cellStyle name="Comma 4 6 20 10" xfId="25921"/>
    <cellStyle name="Comma 4 6 20 2" xfId="25922"/>
    <cellStyle name="Comma 4 6 20 3" xfId="25923"/>
    <cellStyle name="Comma 4 6 20 4" xfId="25924"/>
    <cellStyle name="Comma 4 6 20 5" xfId="25925"/>
    <cellStyle name="Comma 4 6 20 6" xfId="25926"/>
    <cellStyle name="Comma 4 6 20 7" xfId="25927"/>
    <cellStyle name="Comma 4 6 20 8" xfId="25928"/>
    <cellStyle name="Comma 4 6 20 8 2" xfId="25929"/>
    <cellStyle name="Comma 4 6 20 9" xfId="25930"/>
    <cellStyle name="Comma 4 6 21" xfId="25931"/>
    <cellStyle name="Comma 4 6 21 10" xfId="25932"/>
    <cellStyle name="Comma 4 6 21 2" xfId="25933"/>
    <cellStyle name="Comma 4 6 21 3" xfId="25934"/>
    <cellStyle name="Comma 4 6 21 4" xfId="25935"/>
    <cellStyle name="Comma 4 6 21 5" xfId="25936"/>
    <cellStyle name="Comma 4 6 21 6" xfId="25937"/>
    <cellStyle name="Comma 4 6 21 7" xfId="25938"/>
    <cellStyle name="Comma 4 6 21 8" xfId="25939"/>
    <cellStyle name="Comma 4 6 21 8 2" xfId="25940"/>
    <cellStyle name="Comma 4 6 21 9" xfId="25941"/>
    <cellStyle name="Comma 4 6 22" xfId="25942"/>
    <cellStyle name="Comma 4 6 22 10" xfId="25943"/>
    <cellStyle name="Comma 4 6 22 2" xfId="25944"/>
    <cellStyle name="Comma 4 6 22 3" xfId="25945"/>
    <cellStyle name="Comma 4 6 22 4" xfId="25946"/>
    <cellStyle name="Comma 4 6 22 5" xfId="25947"/>
    <cellStyle name="Comma 4 6 22 6" xfId="25948"/>
    <cellStyle name="Comma 4 6 22 7" xfId="25949"/>
    <cellStyle name="Comma 4 6 22 8" xfId="25950"/>
    <cellStyle name="Comma 4 6 22 8 2" xfId="25951"/>
    <cellStyle name="Comma 4 6 22 9" xfId="25952"/>
    <cellStyle name="Comma 4 6 23" xfId="25953"/>
    <cellStyle name="Comma 4 6 24" xfId="25954"/>
    <cellStyle name="Comma 4 6 25" xfId="25955"/>
    <cellStyle name="Comma 4 6 25 2" xfId="25956"/>
    <cellStyle name="Comma 4 6 26" xfId="25957"/>
    <cellStyle name="Comma 4 6 26 2" xfId="25958"/>
    <cellStyle name="Comma 4 6 27" xfId="25959"/>
    <cellStyle name="Comma 4 6 27 2" xfId="25960"/>
    <cellStyle name="Comma 4 6 28" xfId="25961"/>
    <cellStyle name="Comma 4 6 28 2" xfId="25962"/>
    <cellStyle name="Comma 4 6 29" xfId="25963"/>
    <cellStyle name="Comma 4 6 29 2" xfId="25964"/>
    <cellStyle name="Comma 4 6 3" xfId="3781"/>
    <cellStyle name="Comma 4 6 3 2" xfId="25965"/>
    <cellStyle name="Comma 4 6 3 3" xfId="25966"/>
    <cellStyle name="Comma 4 6 3 4" xfId="25967"/>
    <cellStyle name="Comma 4 6 3 5" xfId="25968"/>
    <cellStyle name="Comma 4 6 3 6" xfId="25969"/>
    <cellStyle name="Comma 4 6 3 7" xfId="25970"/>
    <cellStyle name="Comma 4 6 3 8" xfId="25971"/>
    <cellStyle name="Comma 4 6 30" xfId="25972"/>
    <cellStyle name="Comma 4 6 31" xfId="25973"/>
    <cellStyle name="Comma 4 6 32" xfId="25974"/>
    <cellStyle name="Comma 4 6 33" xfId="25975"/>
    <cellStyle name="Comma 4 6 34" xfId="25976"/>
    <cellStyle name="Comma 4 6 35" xfId="25977"/>
    <cellStyle name="Comma 4 6 36" xfId="25978"/>
    <cellStyle name="Comma 4 6 37" xfId="25979"/>
    <cellStyle name="Comma 4 6 38" xfId="25980"/>
    <cellStyle name="Comma 4 6 39" xfId="25981"/>
    <cellStyle name="Comma 4 6 4" xfId="25982"/>
    <cellStyle name="Comma 4 6 4 2" xfId="25983"/>
    <cellStyle name="Comma 4 6 4 3" xfId="25984"/>
    <cellStyle name="Comma 4 6 4 4" xfId="25985"/>
    <cellStyle name="Comma 4 6 4 5" xfId="25986"/>
    <cellStyle name="Comma 4 6 4 6" xfId="25987"/>
    <cellStyle name="Comma 4 6 4 7" xfId="25988"/>
    <cellStyle name="Comma 4 6 4 8" xfId="25989"/>
    <cellStyle name="Comma 4 6 40" xfId="25990"/>
    <cellStyle name="Comma 4 6 41" xfId="25991"/>
    <cellStyle name="Comma 4 6 42" xfId="25992"/>
    <cellStyle name="Comma 4 6 43" xfId="25993"/>
    <cellStyle name="Comma 4 6 44" xfId="25994"/>
    <cellStyle name="Comma 4 6 45" xfId="25995"/>
    <cellStyle name="Comma 4 6 46" xfId="25996"/>
    <cellStyle name="Comma 4 6 47" xfId="25997"/>
    <cellStyle name="Comma 4 6 48" xfId="25998"/>
    <cellStyle name="Comma 4 6 49" xfId="25999"/>
    <cellStyle name="Comma 4 6 5" xfId="26000"/>
    <cellStyle name="Comma 4 6 5 2" xfId="26001"/>
    <cellStyle name="Comma 4 6 5 3" xfId="26002"/>
    <cellStyle name="Comma 4 6 5 4" xfId="26003"/>
    <cellStyle name="Comma 4 6 5 5" xfId="26004"/>
    <cellStyle name="Comma 4 6 5 6" xfId="26005"/>
    <cellStyle name="Comma 4 6 5 7" xfId="26006"/>
    <cellStyle name="Comma 4 6 5 8" xfId="26007"/>
    <cellStyle name="Comma 4 6 50" xfId="26008"/>
    <cellStyle name="Comma 4 6 50 2" xfId="26009"/>
    <cellStyle name="Comma 4 6 51" xfId="26010"/>
    <cellStyle name="Comma 4 6 52" xfId="26011"/>
    <cellStyle name="Comma 4 6 53" xfId="26012"/>
    <cellStyle name="Comma 4 6 54" xfId="26013"/>
    <cellStyle name="Comma 4 6 55" xfId="26014"/>
    <cellStyle name="Comma 4 6 6" xfId="26015"/>
    <cellStyle name="Comma 4 6 6 2" xfId="26016"/>
    <cellStyle name="Comma 4 6 6 3" xfId="26017"/>
    <cellStyle name="Comma 4 6 6 4" xfId="26018"/>
    <cellStyle name="Comma 4 6 6 5" xfId="26019"/>
    <cellStyle name="Comma 4 6 6 6" xfId="26020"/>
    <cellStyle name="Comma 4 6 6 7" xfId="26021"/>
    <cellStyle name="Comma 4 6 6 8" xfId="26022"/>
    <cellStyle name="Comma 4 6 7" xfId="26023"/>
    <cellStyle name="Comma 4 6 7 2" xfId="26024"/>
    <cellStyle name="Comma 4 6 7 3" xfId="26025"/>
    <cellStyle name="Comma 4 6 7 4" xfId="26026"/>
    <cellStyle name="Comma 4 6 7 5" xfId="26027"/>
    <cellStyle name="Comma 4 6 7 6" xfId="26028"/>
    <cellStyle name="Comma 4 6 7 7" xfId="26029"/>
    <cellStyle name="Comma 4 6 7 8" xfId="26030"/>
    <cellStyle name="Comma 4 6 8" xfId="26031"/>
    <cellStyle name="Comma 4 6 8 10" xfId="26032"/>
    <cellStyle name="Comma 4 6 8 10 2" xfId="26033"/>
    <cellStyle name="Comma 4 6 8 11" xfId="26034"/>
    <cellStyle name="Comma 4 6 8 12" xfId="26035"/>
    <cellStyle name="Comma 4 6 8 13" xfId="26036"/>
    <cellStyle name="Comma 4 6 8 13 2" xfId="26037"/>
    <cellStyle name="Comma 4 6 8 14" xfId="26038"/>
    <cellStyle name="Comma 4 6 8 2" xfId="26039"/>
    <cellStyle name="Comma 4 6 8 2 10" xfId="26040"/>
    <cellStyle name="Comma 4 6 8 2 11" xfId="26041"/>
    <cellStyle name="Comma 4 6 8 2 2" xfId="26042"/>
    <cellStyle name="Comma 4 6 8 2 2 2" xfId="26043"/>
    <cellStyle name="Comma 4 6 8 2 2 2 2" xfId="26044"/>
    <cellStyle name="Comma 4 6 8 2 2 3" xfId="26045"/>
    <cellStyle name="Comma 4 6 8 2 3" xfId="26046"/>
    <cellStyle name="Comma 4 6 8 2 4" xfId="26047"/>
    <cellStyle name="Comma 4 6 8 2 5" xfId="26048"/>
    <cellStyle name="Comma 4 6 8 2 6" xfId="26049"/>
    <cellStyle name="Comma 4 6 8 2 6 2" xfId="26050"/>
    <cellStyle name="Comma 4 6 8 2 7" xfId="26051"/>
    <cellStyle name="Comma 4 6 8 2 8" xfId="26052"/>
    <cellStyle name="Comma 4 6 8 2 8 2" xfId="26053"/>
    <cellStyle name="Comma 4 6 8 2 9" xfId="26054"/>
    <cellStyle name="Comma 4 6 8 3" xfId="26055"/>
    <cellStyle name="Comma 4 6 8 3 2" xfId="26056"/>
    <cellStyle name="Comma 4 6 8 3 3" xfId="26057"/>
    <cellStyle name="Comma 4 6 8 3 4" xfId="26058"/>
    <cellStyle name="Comma 4 6 8 3 5" xfId="26059"/>
    <cellStyle name="Comma 4 6 8 3 6" xfId="26060"/>
    <cellStyle name="Comma 4 6 8 3 7" xfId="26061"/>
    <cellStyle name="Comma 4 6 8 3 8" xfId="26062"/>
    <cellStyle name="Comma 4 6 8 4" xfId="26063"/>
    <cellStyle name="Comma 4 6 8 4 2" xfId="26064"/>
    <cellStyle name="Comma 4 6 8 4 3" xfId="26065"/>
    <cellStyle name="Comma 4 6 8 4 4" xfId="26066"/>
    <cellStyle name="Comma 4 6 8 4 5" xfId="26067"/>
    <cellStyle name="Comma 4 6 8 4 6" xfId="26068"/>
    <cellStyle name="Comma 4 6 8 4 7" xfId="26069"/>
    <cellStyle name="Comma 4 6 8 4 8" xfId="26070"/>
    <cellStyle name="Comma 4 6 8 5" xfId="26071"/>
    <cellStyle name="Comma 4 6 8 5 2" xfId="26072"/>
    <cellStyle name="Comma 4 6 8 5 3" xfId="26073"/>
    <cellStyle name="Comma 4 6 8 5 4" xfId="26074"/>
    <cellStyle name="Comma 4 6 8 5 5" xfId="26075"/>
    <cellStyle name="Comma 4 6 8 5 6" xfId="26076"/>
    <cellStyle name="Comma 4 6 8 5 7" xfId="26077"/>
    <cellStyle name="Comma 4 6 8 5 8" xfId="26078"/>
    <cellStyle name="Comma 4 6 8 6" xfId="26079"/>
    <cellStyle name="Comma 4 6 8 6 2" xfId="26080"/>
    <cellStyle name="Comma 4 6 8 6 3" xfId="26081"/>
    <cellStyle name="Comma 4 6 8 6 4" xfId="26082"/>
    <cellStyle name="Comma 4 6 8 6 5" xfId="26083"/>
    <cellStyle name="Comma 4 6 8 6 6" xfId="26084"/>
    <cellStyle name="Comma 4 6 8 6 7" xfId="26085"/>
    <cellStyle name="Comma 4 6 8 6 8" xfId="26086"/>
    <cellStyle name="Comma 4 6 8 7" xfId="26087"/>
    <cellStyle name="Comma 4 6 8 8" xfId="26088"/>
    <cellStyle name="Comma 4 6 8 9" xfId="26089"/>
    <cellStyle name="Comma 4 6 9" xfId="26090"/>
    <cellStyle name="Comma 4 6 9 2" xfId="26091"/>
    <cellStyle name="Comma 4 6 9 3" xfId="26092"/>
    <cellStyle name="Comma 4 6 9 4" xfId="26093"/>
    <cellStyle name="Comma 4 6 9 5" xfId="26094"/>
    <cellStyle name="Comma 4 6 9 6" xfId="26095"/>
    <cellStyle name="Comma 4 6 9 7" xfId="26096"/>
    <cellStyle name="Comma 4 6 9 8" xfId="26097"/>
    <cellStyle name="Comma 4 7" xfId="3782"/>
    <cellStyle name="Comma 4 7 10" xfId="26098"/>
    <cellStyle name="Comma 4 7 11" xfId="26099"/>
    <cellStyle name="Comma 4 7 12" xfId="26100"/>
    <cellStyle name="Comma 4 7 13" xfId="26101"/>
    <cellStyle name="Comma 4 7 14" xfId="26102"/>
    <cellStyle name="Comma 4 7 15" xfId="26103"/>
    <cellStyle name="Comma 4 7 16" xfId="26104"/>
    <cellStyle name="Comma 4 7 17" xfId="26105"/>
    <cellStyle name="Comma 4 7 18" xfId="26106"/>
    <cellStyle name="Comma 4 7 19" xfId="26107"/>
    <cellStyle name="Comma 4 7 2" xfId="3783"/>
    <cellStyle name="Comma 4 7 20" xfId="26108"/>
    <cellStyle name="Comma 4 7 21" xfId="26109"/>
    <cellStyle name="Comma 4 7 22" xfId="26110"/>
    <cellStyle name="Comma 4 7 23" xfId="26111"/>
    <cellStyle name="Comma 4 7 24" xfId="26112"/>
    <cellStyle name="Comma 4 7 25" xfId="26113"/>
    <cellStyle name="Comma 4 7 26" xfId="26114"/>
    <cellStyle name="Comma 4 7 27" xfId="26115"/>
    <cellStyle name="Comma 4 7 28" xfId="26116"/>
    <cellStyle name="Comma 4 7 29" xfId="26117"/>
    <cellStyle name="Comma 4 7 3" xfId="3784"/>
    <cellStyle name="Comma 4 7 30" xfId="26118"/>
    <cellStyle name="Comma 4 7 31" xfId="26119"/>
    <cellStyle name="Comma 4 7 32" xfId="26120"/>
    <cellStyle name="Comma 4 7 33" xfId="26121"/>
    <cellStyle name="Comma 4 7 34" xfId="26122"/>
    <cellStyle name="Comma 4 7 4" xfId="26123"/>
    <cellStyle name="Comma 4 7 5" xfId="26124"/>
    <cellStyle name="Comma 4 7 6" xfId="26125"/>
    <cellStyle name="Comma 4 7 7" xfId="26126"/>
    <cellStyle name="Comma 4 7 8" xfId="26127"/>
    <cellStyle name="Comma 4 7 9" xfId="26128"/>
    <cellStyle name="Comma 4 8" xfId="3785"/>
    <cellStyle name="Comma 4 8 2" xfId="3786"/>
    <cellStyle name="Comma 4 8 3" xfId="3787"/>
    <cellStyle name="Comma 4 8 4" xfId="3788"/>
    <cellStyle name="Comma 4 8 5" xfId="26129"/>
    <cellStyle name="Comma 4 8 6" xfId="26130"/>
    <cellStyle name="Comma 4 8 7" xfId="26131"/>
    <cellStyle name="Comma 4 8 8" xfId="26132"/>
    <cellStyle name="Comma 4 8 9" xfId="26133"/>
    <cellStyle name="Comma 4 9" xfId="3789"/>
    <cellStyle name="Comma 4 9 2" xfId="3790"/>
    <cellStyle name="Comma 4 9 3" xfId="26134"/>
    <cellStyle name="Comma 4 9 4" xfId="26135"/>
    <cellStyle name="Comma 4 9 5" xfId="26136"/>
    <cellStyle name="Comma 4 9 6" xfId="26137"/>
    <cellStyle name="Comma 4 9 7" xfId="26138"/>
    <cellStyle name="Comma 4 9 8" xfId="26139"/>
    <cellStyle name="Comma 4 9 9" xfId="26140"/>
    <cellStyle name="Comma 4_115-Q-036 (แก้ไข - 2)" xfId="3791"/>
    <cellStyle name="Comma 40" xfId="3792"/>
    <cellStyle name="Comma 40 2" xfId="3793"/>
    <cellStyle name="Comma 40 2 2" xfId="26141"/>
    <cellStyle name="Comma 40 2 2 2" xfId="26142"/>
    <cellStyle name="Comma 40 2 3" xfId="26143"/>
    <cellStyle name="Comma 40 2 3 2" xfId="26144"/>
    <cellStyle name="Comma 40 2 4" xfId="26145"/>
    <cellStyle name="Comma 40 2 4 2" xfId="26146"/>
    <cellStyle name="Comma 40 2 5" xfId="26147"/>
    <cellStyle name="Comma 40 2 5 2" xfId="26148"/>
    <cellStyle name="Comma 40 2 6" xfId="26149"/>
    <cellStyle name="Comma 40 2 6 2" xfId="26150"/>
    <cellStyle name="Comma 40 2 7" xfId="26151"/>
    <cellStyle name="Comma 40 2 7 2" xfId="26152"/>
    <cellStyle name="Comma 40 3" xfId="3794"/>
    <cellStyle name="Comma 41" xfId="3795"/>
    <cellStyle name="Comma 41 2" xfId="3796"/>
    <cellStyle name="Comma 41 2 2" xfId="26153"/>
    <cellStyle name="Comma 41 2 3" xfId="26154"/>
    <cellStyle name="Comma 41 2 4" xfId="26155"/>
    <cellStyle name="Comma 41 3" xfId="3797"/>
    <cellStyle name="Comma 41 3 2" xfId="26156"/>
    <cellStyle name="Comma 41 4" xfId="26157"/>
    <cellStyle name="Comma 41 5" xfId="26158"/>
    <cellStyle name="Comma 41 6" xfId="26159"/>
    <cellStyle name="Comma 41 7" xfId="26160"/>
    <cellStyle name="Comma 41 8" xfId="26161"/>
    <cellStyle name="Comma 41 9" xfId="26162"/>
    <cellStyle name="Comma 42" xfId="3798"/>
    <cellStyle name="Comma 42 2" xfId="3799"/>
    <cellStyle name="Comma 42 2 2" xfId="26163"/>
    <cellStyle name="Comma 42 3" xfId="3800"/>
    <cellStyle name="Comma 43" xfId="3801"/>
    <cellStyle name="Comma 43 2" xfId="3802"/>
    <cellStyle name="Comma 43 2 2" xfId="26164"/>
    <cellStyle name="Comma 43 2 3" xfId="26165"/>
    <cellStyle name="Comma 43 3" xfId="3803"/>
    <cellStyle name="Comma 44" xfId="3804"/>
    <cellStyle name="Comma 44 2" xfId="3805"/>
    <cellStyle name="Comma 44 2 2" xfId="3806"/>
    <cellStyle name="Comma 44 2 3" xfId="26166"/>
    <cellStyle name="Comma 44 3" xfId="3807"/>
    <cellStyle name="Comma 44 4" xfId="26167"/>
    <cellStyle name="Comma 44 5" xfId="26168"/>
    <cellStyle name="Comma 44 6" xfId="26169"/>
    <cellStyle name="Comma 45" xfId="3808"/>
    <cellStyle name="Comma 45 2" xfId="3809"/>
    <cellStyle name="Comma 45 3" xfId="3810"/>
    <cellStyle name="Comma 46" xfId="3811"/>
    <cellStyle name="Comma 46 2" xfId="3812"/>
    <cellStyle name="Comma 46 2 2" xfId="26170"/>
    <cellStyle name="Comma 46 3" xfId="3813"/>
    <cellStyle name="Comma 46 4" xfId="26171"/>
    <cellStyle name="Comma 46 5" xfId="26172"/>
    <cellStyle name="Comma 46 6" xfId="26173"/>
    <cellStyle name="Comma 47" xfId="3814"/>
    <cellStyle name="Comma 47 2" xfId="3815"/>
    <cellStyle name="Comma 47 3" xfId="3816"/>
    <cellStyle name="Comma 47 4" xfId="26174"/>
    <cellStyle name="Comma 47 5" xfId="26175"/>
    <cellStyle name="Comma 47 6" xfId="26176"/>
    <cellStyle name="Comma 48" xfId="3817"/>
    <cellStyle name="Comma 48 2" xfId="3818"/>
    <cellStyle name="Comma 48 2 2" xfId="3819"/>
    <cellStyle name="Comma 48 3" xfId="3820"/>
    <cellStyle name="Comma 49" xfId="3821"/>
    <cellStyle name="Comma 49 2" xfId="3822"/>
    <cellStyle name="Comma 49 3" xfId="3823"/>
    <cellStyle name="Comma 5" xfId="86"/>
    <cellStyle name="Comma 5 10" xfId="3824"/>
    <cellStyle name="Comma 5 10 2" xfId="26177"/>
    <cellStyle name="Comma 5 10 3" xfId="26178"/>
    <cellStyle name="Comma 5 10 4" xfId="26179"/>
    <cellStyle name="Comma 5 10 5" xfId="26180"/>
    <cellStyle name="Comma 5 10 6" xfId="26181"/>
    <cellStyle name="Comma 5 10 7" xfId="26182"/>
    <cellStyle name="Comma 5 10 8" xfId="26183"/>
    <cellStyle name="Comma 5 11" xfId="3825"/>
    <cellStyle name="Comma 5 11 2" xfId="26184"/>
    <cellStyle name="Comma 5 11 3" xfId="26185"/>
    <cellStyle name="Comma 5 11 4" xfId="26186"/>
    <cellStyle name="Comma 5 11 5" xfId="26187"/>
    <cellStyle name="Comma 5 11 6" xfId="26188"/>
    <cellStyle name="Comma 5 11 7" xfId="26189"/>
    <cellStyle name="Comma 5 11 8" xfId="26190"/>
    <cellStyle name="Comma 5 12" xfId="3826"/>
    <cellStyle name="Comma 5 12 2" xfId="3827"/>
    <cellStyle name="Comma 5 12 3" xfId="26191"/>
    <cellStyle name="Comma 5 12 4" xfId="26192"/>
    <cellStyle name="Comma 5 12 5" xfId="26193"/>
    <cellStyle name="Comma 5 12 6" xfId="26194"/>
    <cellStyle name="Comma 5 12 7" xfId="26195"/>
    <cellStyle name="Comma 5 12 8" xfId="26196"/>
    <cellStyle name="Comma 5 13" xfId="3828"/>
    <cellStyle name="Comma 5 13 2" xfId="26197"/>
    <cellStyle name="Comma 5 13 3" xfId="26198"/>
    <cellStyle name="Comma 5 13 4" xfId="26199"/>
    <cellStyle name="Comma 5 13 5" xfId="26200"/>
    <cellStyle name="Comma 5 13 6" xfId="26201"/>
    <cellStyle name="Comma 5 13 7" xfId="26202"/>
    <cellStyle name="Comma 5 13 8" xfId="26203"/>
    <cellStyle name="Comma 5 14" xfId="3829"/>
    <cellStyle name="Comma 5 14 2" xfId="26204"/>
    <cellStyle name="Comma 5 14 3" xfId="26205"/>
    <cellStyle name="Comma 5 14 4" xfId="26206"/>
    <cellStyle name="Comma 5 14 5" xfId="26207"/>
    <cellStyle name="Comma 5 14 6" xfId="26208"/>
    <cellStyle name="Comma 5 14 7" xfId="26209"/>
    <cellStyle name="Comma 5 14 8" xfId="26210"/>
    <cellStyle name="Comma 5 15" xfId="3830"/>
    <cellStyle name="Comma 5 15 2" xfId="26211"/>
    <cellStyle name="Comma 5 15 3" xfId="26212"/>
    <cellStyle name="Comma 5 15 4" xfId="26213"/>
    <cellStyle name="Comma 5 15 5" xfId="26214"/>
    <cellStyle name="Comma 5 15 6" xfId="26215"/>
    <cellStyle name="Comma 5 15 7" xfId="26216"/>
    <cellStyle name="Comma 5 15 8" xfId="26217"/>
    <cellStyle name="Comma 5 16" xfId="223"/>
    <cellStyle name="Comma 5 16 2" xfId="26218"/>
    <cellStyle name="Comma 5 16 3" xfId="26219"/>
    <cellStyle name="Comma 5 16 4" xfId="26220"/>
    <cellStyle name="Comma 5 16 5" xfId="26221"/>
    <cellStyle name="Comma 5 16 6" xfId="26222"/>
    <cellStyle name="Comma 5 16 7" xfId="26223"/>
    <cellStyle name="Comma 5 16 8" xfId="26224"/>
    <cellStyle name="Comma 5 17" xfId="26225"/>
    <cellStyle name="Comma 5 17 2" xfId="26226"/>
    <cellStyle name="Comma 5 17 3" xfId="26227"/>
    <cellStyle name="Comma 5 17 4" xfId="26228"/>
    <cellStyle name="Comma 5 17 5" xfId="26229"/>
    <cellStyle name="Comma 5 17 6" xfId="26230"/>
    <cellStyle name="Comma 5 17 7" xfId="26231"/>
    <cellStyle name="Comma 5 17 8" xfId="26232"/>
    <cellStyle name="Comma 5 18" xfId="26233"/>
    <cellStyle name="Comma 5 18 2" xfId="26234"/>
    <cellStyle name="Comma 5 18 3" xfId="26235"/>
    <cellStyle name="Comma 5 18 4" xfId="26236"/>
    <cellStyle name="Comma 5 18 5" xfId="26237"/>
    <cellStyle name="Comma 5 18 6" xfId="26238"/>
    <cellStyle name="Comma 5 18 7" xfId="26239"/>
    <cellStyle name="Comma 5 18 8" xfId="26240"/>
    <cellStyle name="Comma 5 19" xfId="26241"/>
    <cellStyle name="Comma 5 19 2" xfId="26242"/>
    <cellStyle name="Comma 5 19 3" xfId="26243"/>
    <cellStyle name="Comma 5 19 4" xfId="26244"/>
    <cellStyle name="Comma 5 19 5" xfId="26245"/>
    <cellStyle name="Comma 5 19 6" xfId="26246"/>
    <cellStyle name="Comma 5 19 7" xfId="26247"/>
    <cellStyle name="Comma 5 19 8" xfId="26248"/>
    <cellStyle name="Comma 5 2" xfId="3831"/>
    <cellStyle name="Comma 5 2 10" xfId="3832"/>
    <cellStyle name="Comma 5 2 11" xfId="3833"/>
    <cellStyle name="Comma 5 2 12" xfId="3834"/>
    <cellStyle name="Comma 5 2 13" xfId="3835"/>
    <cellStyle name="Comma 5 2 14" xfId="3836"/>
    <cellStyle name="Comma 5 2 15" xfId="26249"/>
    <cellStyle name="Comma 5 2 16" xfId="26250"/>
    <cellStyle name="Comma 5 2 17" xfId="26251"/>
    <cellStyle name="Comma 5 2 18" xfId="26252"/>
    <cellStyle name="Comma 5 2 19" xfId="26253"/>
    <cellStyle name="Comma 5 2 2" xfId="87"/>
    <cellStyle name="Comma 5 2 2 2" xfId="3837"/>
    <cellStyle name="Comma 5 2 2 2 2" xfId="3838"/>
    <cellStyle name="Comma 5 2 2 2 2 2" xfId="26254"/>
    <cellStyle name="Comma 5 2 2 2 3" xfId="26255"/>
    <cellStyle name="Comma 5 2 2 2 4" xfId="26256"/>
    <cellStyle name="Comma 5 2 2 2 5" xfId="26257"/>
    <cellStyle name="Comma 5 2 2 2 6" xfId="26258"/>
    <cellStyle name="Comma 5 2 2 2 7" xfId="26259"/>
    <cellStyle name="Comma 5 2 2 3" xfId="3839"/>
    <cellStyle name="Comma 5 2 20" xfId="26260"/>
    <cellStyle name="Comma 5 2 21" xfId="26261"/>
    <cellStyle name="Comma 5 2 22" xfId="26262"/>
    <cellStyle name="Comma 5 2 23" xfId="26263"/>
    <cellStyle name="Comma 5 2 24" xfId="26264"/>
    <cellStyle name="Comma 5 2 25" xfId="26265"/>
    <cellStyle name="Comma 5 2 26" xfId="26266"/>
    <cellStyle name="Comma 5 2 27" xfId="26267"/>
    <cellStyle name="Comma 5 2 28" xfId="26268"/>
    <cellStyle name="Comma 5 2 29" xfId="26269"/>
    <cellStyle name="Comma 5 2 3" xfId="3840"/>
    <cellStyle name="Comma 5 2 3 2" xfId="3841"/>
    <cellStyle name="Comma 5 2 3 2 2" xfId="3842"/>
    <cellStyle name="Comma 5 2 3 2 3" xfId="26270"/>
    <cellStyle name="Comma 5 2 3 3" xfId="3843"/>
    <cellStyle name="Comma 5 2 3 3 2" xfId="26271"/>
    <cellStyle name="Comma 5 2 3 4" xfId="3844"/>
    <cellStyle name="Comma 5 2 3 4 2" xfId="26272"/>
    <cellStyle name="Comma 5 2 3 5" xfId="3845"/>
    <cellStyle name="Comma 5 2 3 5 2" xfId="26273"/>
    <cellStyle name="Comma 5 2 3 6" xfId="3846"/>
    <cellStyle name="Comma 5 2 3 6 2" xfId="26274"/>
    <cellStyle name="Comma 5 2 3 7" xfId="3847"/>
    <cellStyle name="Comma 5 2 3 7 2" xfId="26275"/>
    <cellStyle name="Comma 5 2 3 8" xfId="3848"/>
    <cellStyle name="Comma 5 2 30" xfId="26276"/>
    <cellStyle name="Comma 5 2 31" xfId="26277"/>
    <cellStyle name="Comma 5 2 32" xfId="26278"/>
    <cellStyle name="Comma 5 2 33" xfId="26279"/>
    <cellStyle name="Comma 5 2 34" xfId="26280"/>
    <cellStyle name="Comma 5 2 4" xfId="3849"/>
    <cellStyle name="Comma 5 2 4 2" xfId="3850"/>
    <cellStyle name="Comma 5 2 4 2 2" xfId="26281"/>
    <cellStyle name="Comma 5 2 5" xfId="3851"/>
    <cellStyle name="Comma 5 2 5 2" xfId="3852"/>
    <cellStyle name="Comma 5 2 5 2 2" xfId="26282"/>
    <cellStyle name="Comma 5 2 6" xfId="3853"/>
    <cellStyle name="Comma 5 2 6 2" xfId="26283"/>
    <cellStyle name="Comma 5 2 6 2 2" xfId="26284"/>
    <cellStyle name="Comma 5 2 7" xfId="3854"/>
    <cellStyle name="Comma 5 2 8" xfId="3855"/>
    <cellStyle name="Comma 5 2 9" xfId="3856"/>
    <cellStyle name="Comma 5 2_ASCENT STR(9-08-12)-AJ (versio 2-Basement)" xfId="3857"/>
    <cellStyle name="Comma 5 20" xfId="26285"/>
    <cellStyle name="Comma 5 20 2" xfId="26286"/>
    <cellStyle name="Comma 5 20 3" xfId="26287"/>
    <cellStyle name="Comma 5 20 4" xfId="26288"/>
    <cellStyle name="Comma 5 20 5" xfId="26289"/>
    <cellStyle name="Comma 5 20 6" xfId="26290"/>
    <cellStyle name="Comma 5 20 7" xfId="26291"/>
    <cellStyle name="Comma 5 20 8" xfId="26292"/>
    <cellStyle name="Comma 5 21" xfId="26293"/>
    <cellStyle name="Comma 5 21 2" xfId="26294"/>
    <cellStyle name="Comma 5 21 3" xfId="26295"/>
    <cellStyle name="Comma 5 21 4" xfId="26296"/>
    <cellStyle name="Comma 5 21 5" xfId="26297"/>
    <cellStyle name="Comma 5 21 6" xfId="26298"/>
    <cellStyle name="Comma 5 21 7" xfId="26299"/>
    <cellStyle name="Comma 5 21 8" xfId="26300"/>
    <cellStyle name="Comma 5 22" xfId="26301"/>
    <cellStyle name="Comma 5 22 2" xfId="26302"/>
    <cellStyle name="Comma 5 22 3" xfId="26303"/>
    <cellStyle name="Comma 5 22 4" xfId="26304"/>
    <cellStyle name="Comma 5 22 5" xfId="26305"/>
    <cellStyle name="Comma 5 22 6" xfId="26306"/>
    <cellStyle name="Comma 5 22 7" xfId="26307"/>
    <cellStyle name="Comma 5 22 8" xfId="26308"/>
    <cellStyle name="Comma 5 23" xfId="26309"/>
    <cellStyle name="Comma 5 23 2" xfId="26310"/>
    <cellStyle name="Comma 5 23 3" xfId="26311"/>
    <cellStyle name="Comma 5 23 4" xfId="26312"/>
    <cellStyle name="Comma 5 23 5" xfId="26313"/>
    <cellStyle name="Comma 5 23 6" xfId="26314"/>
    <cellStyle name="Comma 5 23 7" xfId="26315"/>
    <cellStyle name="Comma 5 23 8" xfId="26316"/>
    <cellStyle name="Comma 5 24" xfId="26317"/>
    <cellStyle name="Comma 5 24 2" xfId="26318"/>
    <cellStyle name="Comma 5 24 3" xfId="26319"/>
    <cellStyle name="Comma 5 24 4" xfId="26320"/>
    <cellStyle name="Comma 5 24 5" xfId="26321"/>
    <cellStyle name="Comma 5 24 6" xfId="26322"/>
    <cellStyle name="Comma 5 24 7" xfId="26323"/>
    <cellStyle name="Comma 5 24 8" xfId="26324"/>
    <cellStyle name="Comma 5 25" xfId="26325"/>
    <cellStyle name="Comma 5 25 2" xfId="26326"/>
    <cellStyle name="Comma 5 25 3" xfId="26327"/>
    <cellStyle name="Comma 5 25 4" xfId="26328"/>
    <cellStyle name="Comma 5 25 5" xfId="26329"/>
    <cellStyle name="Comma 5 25 6" xfId="26330"/>
    <cellStyle name="Comma 5 25 7" xfId="26331"/>
    <cellStyle name="Comma 5 25 8" xfId="26332"/>
    <cellStyle name="Comma 5 26" xfId="26333"/>
    <cellStyle name="Comma 5 26 2" xfId="26334"/>
    <cellStyle name="Comma 5 26 3" xfId="26335"/>
    <cellStyle name="Comma 5 26 4" xfId="26336"/>
    <cellStyle name="Comma 5 26 5" xfId="26337"/>
    <cellStyle name="Comma 5 26 6" xfId="26338"/>
    <cellStyle name="Comma 5 26 7" xfId="26339"/>
    <cellStyle name="Comma 5 26 8" xfId="26340"/>
    <cellStyle name="Comma 5 27" xfId="26341"/>
    <cellStyle name="Comma 5 28" xfId="26342"/>
    <cellStyle name="Comma 5 29" xfId="26343"/>
    <cellStyle name="Comma 5 3" xfId="3858"/>
    <cellStyle name="Comma 5 3 10" xfId="3859"/>
    <cellStyle name="Comma 5 3 10 2" xfId="26344"/>
    <cellStyle name="Comma 5 3 10 3" xfId="26345"/>
    <cellStyle name="Comma 5 3 10 4" xfId="26346"/>
    <cellStyle name="Comma 5 3 10 5" xfId="26347"/>
    <cellStyle name="Comma 5 3 10 6" xfId="26348"/>
    <cellStyle name="Comma 5 3 10 7" xfId="26349"/>
    <cellStyle name="Comma 5 3 10 8" xfId="26350"/>
    <cellStyle name="Comma 5 3 11" xfId="3860"/>
    <cellStyle name="Comma 5 3 11 2" xfId="26351"/>
    <cellStyle name="Comma 5 3 11 3" xfId="26352"/>
    <cellStyle name="Comma 5 3 11 4" xfId="26353"/>
    <cellStyle name="Comma 5 3 11 5" xfId="26354"/>
    <cellStyle name="Comma 5 3 11 6" xfId="26355"/>
    <cellStyle name="Comma 5 3 11 7" xfId="26356"/>
    <cellStyle name="Comma 5 3 11 8" xfId="26357"/>
    <cellStyle name="Comma 5 3 12" xfId="3861"/>
    <cellStyle name="Comma 5 3 12 2" xfId="26358"/>
    <cellStyle name="Comma 5 3 12 3" xfId="26359"/>
    <cellStyle name="Comma 5 3 12 4" xfId="26360"/>
    <cellStyle name="Comma 5 3 12 5" xfId="26361"/>
    <cellStyle name="Comma 5 3 12 6" xfId="26362"/>
    <cellStyle name="Comma 5 3 12 7" xfId="26363"/>
    <cellStyle name="Comma 5 3 12 8" xfId="26364"/>
    <cellStyle name="Comma 5 3 13" xfId="3862"/>
    <cellStyle name="Comma 5 3 13 2" xfId="26365"/>
    <cellStyle name="Comma 5 3 13 3" xfId="26366"/>
    <cellStyle name="Comma 5 3 13 4" xfId="26367"/>
    <cellStyle name="Comma 5 3 13 5" xfId="26368"/>
    <cellStyle name="Comma 5 3 13 6" xfId="26369"/>
    <cellStyle name="Comma 5 3 13 7" xfId="26370"/>
    <cellStyle name="Comma 5 3 13 8" xfId="26371"/>
    <cellStyle name="Comma 5 3 14" xfId="3863"/>
    <cellStyle name="Comma 5 3 14 2" xfId="26372"/>
    <cellStyle name="Comma 5 3 14 3" xfId="26373"/>
    <cellStyle name="Comma 5 3 14 4" xfId="26374"/>
    <cellStyle name="Comma 5 3 14 5" xfId="26375"/>
    <cellStyle name="Comma 5 3 14 6" xfId="26376"/>
    <cellStyle name="Comma 5 3 14 7" xfId="26377"/>
    <cellStyle name="Comma 5 3 14 8" xfId="26378"/>
    <cellStyle name="Comma 5 3 15" xfId="26379"/>
    <cellStyle name="Comma 5 3 15 2" xfId="26380"/>
    <cellStyle name="Comma 5 3 15 3" xfId="26381"/>
    <cellStyle name="Comma 5 3 15 4" xfId="26382"/>
    <cellStyle name="Comma 5 3 15 5" xfId="26383"/>
    <cellStyle name="Comma 5 3 15 6" xfId="26384"/>
    <cellStyle name="Comma 5 3 15 7" xfId="26385"/>
    <cellStyle name="Comma 5 3 15 8" xfId="26386"/>
    <cellStyle name="Comma 5 3 16" xfId="26387"/>
    <cellStyle name="Comma 5 3 16 2" xfId="26388"/>
    <cellStyle name="Comma 5 3 16 3" xfId="26389"/>
    <cellStyle name="Comma 5 3 16 4" xfId="26390"/>
    <cellStyle name="Comma 5 3 16 5" xfId="26391"/>
    <cellStyle name="Comma 5 3 16 6" xfId="26392"/>
    <cellStyle name="Comma 5 3 16 7" xfId="26393"/>
    <cellStyle name="Comma 5 3 16 8" xfId="26394"/>
    <cellStyle name="Comma 5 3 17" xfId="26395"/>
    <cellStyle name="Comma 5 3 17 2" xfId="26396"/>
    <cellStyle name="Comma 5 3 17 3" xfId="26397"/>
    <cellStyle name="Comma 5 3 17 4" xfId="26398"/>
    <cellStyle name="Comma 5 3 17 5" xfId="26399"/>
    <cellStyle name="Comma 5 3 17 6" xfId="26400"/>
    <cellStyle name="Comma 5 3 17 7" xfId="26401"/>
    <cellStyle name="Comma 5 3 17 8" xfId="26402"/>
    <cellStyle name="Comma 5 3 18" xfId="26403"/>
    <cellStyle name="Comma 5 3 18 2" xfId="26404"/>
    <cellStyle name="Comma 5 3 18 3" xfId="26405"/>
    <cellStyle name="Comma 5 3 18 4" xfId="26406"/>
    <cellStyle name="Comma 5 3 18 5" xfId="26407"/>
    <cellStyle name="Comma 5 3 18 6" xfId="26408"/>
    <cellStyle name="Comma 5 3 18 7" xfId="26409"/>
    <cellStyle name="Comma 5 3 18 8" xfId="26410"/>
    <cellStyle name="Comma 5 3 19" xfId="26411"/>
    <cellStyle name="Comma 5 3 19 10" xfId="26412"/>
    <cellStyle name="Comma 5 3 19 11" xfId="26413"/>
    <cellStyle name="Comma 5 3 19 2" xfId="26414"/>
    <cellStyle name="Comma 5 3 19 2 2" xfId="26415"/>
    <cellStyle name="Comma 5 3 19 2 2 2" xfId="26416"/>
    <cellStyle name="Comma 5 3 19 2 3" xfId="26417"/>
    <cellStyle name="Comma 5 3 19 3" xfId="26418"/>
    <cellStyle name="Comma 5 3 19 4" xfId="26419"/>
    <cellStyle name="Comma 5 3 19 5" xfId="26420"/>
    <cellStyle name="Comma 5 3 19 6" xfId="26421"/>
    <cellStyle name="Comma 5 3 19 6 2" xfId="26422"/>
    <cellStyle name="Comma 5 3 19 7" xfId="26423"/>
    <cellStyle name="Comma 5 3 19 8" xfId="26424"/>
    <cellStyle name="Comma 5 3 19 8 2" xfId="26425"/>
    <cellStyle name="Comma 5 3 19 9" xfId="26426"/>
    <cellStyle name="Comma 5 3 2" xfId="3864"/>
    <cellStyle name="Comma 5 3 2 10" xfId="26427"/>
    <cellStyle name="Comma 5 3 2 10 2" xfId="26428"/>
    <cellStyle name="Comma 5 3 2 10 3" xfId="26429"/>
    <cellStyle name="Comma 5 3 2 10 4" xfId="26430"/>
    <cellStyle name="Comma 5 3 2 10 5" xfId="26431"/>
    <cellStyle name="Comma 5 3 2 10 6" xfId="26432"/>
    <cellStyle name="Comma 5 3 2 10 7" xfId="26433"/>
    <cellStyle name="Comma 5 3 2 10 8" xfId="26434"/>
    <cellStyle name="Comma 5 3 2 11" xfId="26435"/>
    <cellStyle name="Comma 5 3 2 11 2" xfId="26436"/>
    <cellStyle name="Comma 5 3 2 11 3" xfId="26437"/>
    <cellStyle name="Comma 5 3 2 11 4" xfId="26438"/>
    <cellStyle name="Comma 5 3 2 11 5" xfId="26439"/>
    <cellStyle name="Comma 5 3 2 11 6" xfId="26440"/>
    <cellStyle name="Comma 5 3 2 11 7" xfId="26441"/>
    <cellStyle name="Comma 5 3 2 11 8" xfId="26442"/>
    <cellStyle name="Comma 5 3 2 12" xfId="26443"/>
    <cellStyle name="Comma 5 3 2 12 2" xfId="26444"/>
    <cellStyle name="Comma 5 3 2 12 3" xfId="26445"/>
    <cellStyle name="Comma 5 3 2 12 4" xfId="26446"/>
    <cellStyle name="Comma 5 3 2 12 5" xfId="26447"/>
    <cellStyle name="Comma 5 3 2 12 6" xfId="26448"/>
    <cellStyle name="Comma 5 3 2 12 7" xfId="26449"/>
    <cellStyle name="Comma 5 3 2 12 8" xfId="26450"/>
    <cellStyle name="Comma 5 3 2 13" xfId="26451"/>
    <cellStyle name="Comma 5 3 2 13 10" xfId="26452"/>
    <cellStyle name="Comma 5 3 2 13 2" xfId="26453"/>
    <cellStyle name="Comma 5 3 2 13 3" xfId="26454"/>
    <cellStyle name="Comma 5 3 2 13 4" xfId="26455"/>
    <cellStyle name="Comma 5 3 2 13 5" xfId="26456"/>
    <cellStyle name="Comma 5 3 2 13 6" xfId="26457"/>
    <cellStyle name="Comma 5 3 2 13 7" xfId="26458"/>
    <cellStyle name="Comma 5 3 2 13 8" xfId="26459"/>
    <cellStyle name="Comma 5 3 2 13 8 2" xfId="26460"/>
    <cellStyle name="Comma 5 3 2 13 9" xfId="26461"/>
    <cellStyle name="Comma 5 3 2 14" xfId="26462"/>
    <cellStyle name="Comma 5 3 2 14 10" xfId="26463"/>
    <cellStyle name="Comma 5 3 2 14 2" xfId="26464"/>
    <cellStyle name="Comma 5 3 2 14 3" xfId="26465"/>
    <cellStyle name="Comma 5 3 2 14 4" xfId="26466"/>
    <cellStyle name="Comma 5 3 2 14 5" xfId="26467"/>
    <cellStyle name="Comma 5 3 2 14 6" xfId="26468"/>
    <cellStyle name="Comma 5 3 2 14 7" xfId="26469"/>
    <cellStyle name="Comma 5 3 2 14 8" xfId="26470"/>
    <cellStyle name="Comma 5 3 2 14 8 2" xfId="26471"/>
    <cellStyle name="Comma 5 3 2 14 9" xfId="26472"/>
    <cellStyle name="Comma 5 3 2 15" xfId="26473"/>
    <cellStyle name="Comma 5 3 2 15 10" xfId="26474"/>
    <cellStyle name="Comma 5 3 2 15 2" xfId="26475"/>
    <cellStyle name="Comma 5 3 2 15 3" xfId="26476"/>
    <cellStyle name="Comma 5 3 2 15 4" xfId="26477"/>
    <cellStyle name="Comma 5 3 2 15 5" xfId="26478"/>
    <cellStyle name="Comma 5 3 2 15 6" xfId="26479"/>
    <cellStyle name="Comma 5 3 2 15 7" xfId="26480"/>
    <cellStyle name="Comma 5 3 2 15 8" xfId="26481"/>
    <cellStyle name="Comma 5 3 2 15 8 2" xfId="26482"/>
    <cellStyle name="Comma 5 3 2 15 9" xfId="26483"/>
    <cellStyle name="Comma 5 3 2 16" xfId="26484"/>
    <cellStyle name="Comma 5 3 2 16 10" xfId="26485"/>
    <cellStyle name="Comma 5 3 2 16 2" xfId="26486"/>
    <cellStyle name="Comma 5 3 2 16 3" xfId="26487"/>
    <cellStyle name="Comma 5 3 2 16 4" xfId="26488"/>
    <cellStyle name="Comma 5 3 2 16 5" xfId="26489"/>
    <cellStyle name="Comma 5 3 2 16 6" xfId="26490"/>
    <cellStyle name="Comma 5 3 2 16 7" xfId="26491"/>
    <cellStyle name="Comma 5 3 2 16 8" xfId="26492"/>
    <cellStyle name="Comma 5 3 2 16 8 2" xfId="26493"/>
    <cellStyle name="Comma 5 3 2 16 9" xfId="26494"/>
    <cellStyle name="Comma 5 3 2 17" xfId="26495"/>
    <cellStyle name="Comma 5 3 2 17 2" xfId="26496"/>
    <cellStyle name="Comma 5 3 2 17 3" xfId="26497"/>
    <cellStyle name="Comma 5 3 2 17 4" xfId="26498"/>
    <cellStyle name="Comma 5 3 2 17 5" xfId="26499"/>
    <cellStyle name="Comma 5 3 2 17 6" xfId="26500"/>
    <cellStyle name="Comma 5 3 2 17 7" xfId="26501"/>
    <cellStyle name="Comma 5 3 2 17 8" xfId="26502"/>
    <cellStyle name="Comma 5 3 2 18" xfId="26503"/>
    <cellStyle name="Comma 5 3 2 18 2" xfId="26504"/>
    <cellStyle name="Comma 5 3 2 18 3" xfId="26505"/>
    <cellStyle name="Comma 5 3 2 18 4" xfId="26506"/>
    <cellStyle name="Comma 5 3 2 18 5" xfId="26507"/>
    <cellStyle name="Comma 5 3 2 18 6" xfId="26508"/>
    <cellStyle name="Comma 5 3 2 18 7" xfId="26509"/>
    <cellStyle name="Comma 5 3 2 18 8" xfId="26510"/>
    <cellStyle name="Comma 5 3 2 19" xfId="26511"/>
    <cellStyle name="Comma 5 3 2 19 2" xfId="26512"/>
    <cellStyle name="Comma 5 3 2 2" xfId="3865"/>
    <cellStyle name="Comma 5 3 2 2 10" xfId="26513"/>
    <cellStyle name="Comma 5 3 2 2 10 2" xfId="26514"/>
    <cellStyle name="Comma 5 3 2 2 10 3" xfId="26515"/>
    <cellStyle name="Comma 5 3 2 2 10 4" xfId="26516"/>
    <cellStyle name="Comma 5 3 2 2 10 5" xfId="26517"/>
    <cellStyle name="Comma 5 3 2 2 10 6" xfId="26518"/>
    <cellStyle name="Comma 5 3 2 2 10 7" xfId="26519"/>
    <cellStyle name="Comma 5 3 2 2 10 8" xfId="26520"/>
    <cellStyle name="Comma 5 3 2 2 11" xfId="26521"/>
    <cellStyle name="Comma 5 3 2 2 11 2" xfId="26522"/>
    <cellStyle name="Comma 5 3 2 2 11 3" xfId="26523"/>
    <cellStyle name="Comma 5 3 2 2 11 4" xfId="26524"/>
    <cellStyle name="Comma 5 3 2 2 11 5" xfId="26525"/>
    <cellStyle name="Comma 5 3 2 2 11 6" xfId="26526"/>
    <cellStyle name="Comma 5 3 2 2 11 7" xfId="26527"/>
    <cellStyle name="Comma 5 3 2 2 11 8" xfId="26528"/>
    <cellStyle name="Comma 5 3 2 2 12" xfId="26529"/>
    <cellStyle name="Comma 5 3 2 2 12 2" xfId="26530"/>
    <cellStyle name="Comma 5 3 2 2 12 3" xfId="26531"/>
    <cellStyle name="Comma 5 3 2 2 12 4" xfId="26532"/>
    <cellStyle name="Comma 5 3 2 2 12 5" xfId="26533"/>
    <cellStyle name="Comma 5 3 2 2 12 6" xfId="26534"/>
    <cellStyle name="Comma 5 3 2 2 12 7" xfId="26535"/>
    <cellStyle name="Comma 5 3 2 2 12 8" xfId="26536"/>
    <cellStyle name="Comma 5 3 2 2 13" xfId="26537"/>
    <cellStyle name="Comma 5 3 2 2 13 10" xfId="26538"/>
    <cellStyle name="Comma 5 3 2 2 13 2" xfId="26539"/>
    <cellStyle name="Comma 5 3 2 2 13 3" xfId="26540"/>
    <cellStyle name="Comma 5 3 2 2 13 4" xfId="26541"/>
    <cellStyle name="Comma 5 3 2 2 13 5" xfId="26542"/>
    <cellStyle name="Comma 5 3 2 2 13 6" xfId="26543"/>
    <cellStyle name="Comma 5 3 2 2 13 7" xfId="26544"/>
    <cellStyle name="Comma 5 3 2 2 13 8" xfId="26545"/>
    <cellStyle name="Comma 5 3 2 2 13 8 2" xfId="26546"/>
    <cellStyle name="Comma 5 3 2 2 13 9" xfId="26547"/>
    <cellStyle name="Comma 5 3 2 2 14" xfId="26548"/>
    <cellStyle name="Comma 5 3 2 2 14 10" xfId="26549"/>
    <cellStyle name="Comma 5 3 2 2 14 2" xfId="26550"/>
    <cellStyle name="Comma 5 3 2 2 14 3" xfId="26551"/>
    <cellStyle name="Comma 5 3 2 2 14 4" xfId="26552"/>
    <cellStyle name="Comma 5 3 2 2 14 5" xfId="26553"/>
    <cellStyle name="Comma 5 3 2 2 14 6" xfId="26554"/>
    <cellStyle name="Comma 5 3 2 2 14 7" xfId="26555"/>
    <cellStyle name="Comma 5 3 2 2 14 8" xfId="26556"/>
    <cellStyle name="Comma 5 3 2 2 14 8 2" xfId="26557"/>
    <cellStyle name="Comma 5 3 2 2 14 9" xfId="26558"/>
    <cellStyle name="Comma 5 3 2 2 15" xfId="26559"/>
    <cellStyle name="Comma 5 3 2 2 15 10" xfId="26560"/>
    <cellStyle name="Comma 5 3 2 2 15 2" xfId="26561"/>
    <cellStyle name="Comma 5 3 2 2 15 3" xfId="26562"/>
    <cellStyle name="Comma 5 3 2 2 15 4" xfId="26563"/>
    <cellStyle name="Comma 5 3 2 2 15 5" xfId="26564"/>
    <cellStyle name="Comma 5 3 2 2 15 6" xfId="26565"/>
    <cellStyle name="Comma 5 3 2 2 15 7" xfId="26566"/>
    <cellStyle name="Comma 5 3 2 2 15 8" xfId="26567"/>
    <cellStyle name="Comma 5 3 2 2 15 8 2" xfId="26568"/>
    <cellStyle name="Comma 5 3 2 2 15 9" xfId="26569"/>
    <cellStyle name="Comma 5 3 2 2 16" xfId="26570"/>
    <cellStyle name="Comma 5 3 2 2 16 10" xfId="26571"/>
    <cellStyle name="Comma 5 3 2 2 16 2" xfId="26572"/>
    <cellStyle name="Comma 5 3 2 2 16 3" xfId="26573"/>
    <cellStyle name="Comma 5 3 2 2 16 4" xfId="26574"/>
    <cellStyle name="Comma 5 3 2 2 16 5" xfId="26575"/>
    <cellStyle name="Comma 5 3 2 2 16 6" xfId="26576"/>
    <cellStyle name="Comma 5 3 2 2 16 7" xfId="26577"/>
    <cellStyle name="Comma 5 3 2 2 16 8" xfId="26578"/>
    <cellStyle name="Comma 5 3 2 2 16 8 2" xfId="26579"/>
    <cellStyle name="Comma 5 3 2 2 16 9" xfId="26580"/>
    <cellStyle name="Comma 5 3 2 2 17" xfId="26581"/>
    <cellStyle name="Comma 5 3 2 2 17 2" xfId="26582"/>
    <cellStyle name="Comma 5 3 2 2 17 3" xfId="26583"/>
    <cellStyle name="Comma 5 3 2 2 17 4" xfId="26584"/>
    <cellStyle name="Comma 5 3 2 2 17 5" xfId="26585"/>
    <cellStyle name="Comma 5 3 2 2 17 6" xfId="26586"/>
    <cellStyle name="Comma 5 3 2 2 17 7" xfId="26587"/>
    <cellStyle name="Comma 5 3 2 2 17 8" xfId="26588"/>
    <cellStyle name="Comma 5 3 2 2 18" xfId="26589"/>
    <cellStyle name="Comma 5 3 2 2 18 2" xfId="26590"/>
    <cellStyle name="Comma 5 3 2 2 18 3" xfId="26591"/>
    <cellStyle name="Comma 5 3 2 2 18 4" xfId="26592"/>
    <cellStyle name="Comma 5 3 2 2 18 5" xfId="26593"/>
    <cellStyle name="Comma 5 3 2 2 18 6" xfId="26594"/>
    <cellStyle name="Comma 5 3 2 2 18 7" xfId="26595"/>
    <cellStyle name="Comma 5 3 2 2 18 8" xfId="26596"/>
    <cellStyle name="Comma 5 3 2 2 19" xfId="26597"/>
    <cellStyle name="Comma 5 3 2 2 19 2" xfId="26598"/>
    <cellStyle name="Comma 5 3 2 2 2" xfId="3866"/>
    <cellStyle name="Comma 5 3 2 2 2 10" xfId="26599"/>
    <cellStyle name="Comma 5 3 2 2 2 10 2" xfId="26600"/>
    <cellStyle name="Comma 5 3 2 2 2 11" xfId="26601"/>
    <cellStyle name="Comma 5 3 2 2 2 11 2" xfId="26602"/>
    <cellStyle name="Comma 5 3 2 2 2 12" xfId="26603"/>
    <cellStyle name="Comma 5 3 2 2 2 12 2" xfId="26604"/>
    <cellStyle name="Comma 5 3 2 2 2 13" xfId="26605"/>
    <cellStyle name="Comma 5 3 2 2 2 13 2" xfId="26606"/>
    <cellStyle name="Comma 5 3 2 2 2 14" xfId="26607"/>
    <cellStyle name="Comma 5 3 2 2 2 14 2" xfId="26608"/>
    <cellStyle name="Comma 5 3 2 2 2 15" xfId="26609"/>
    <cellStyle name="Comma 5 3 2 2 2 15 2" xfId="26610"/>
    <cellStyle name="Comma 5 3 2 2 2 15 2 2" xfId="26611"/>
    <cellStyle name="Comma 5 3 2 2 2 2" xfId="26612"/>
    <cellStyle name="Comma 5 3 2 2 2 2 2" xfId="26613"/>
    <cellStyle name="Comma 5 3 2 2 2 2 2 2" xfId="26614"/>
    <cellStyle name="Comma 5 3 2 2 2 2 2 2 2" xfId="26615"/>
    <cellStyle name="Comma 5 3 2 2 2 2 2 2 2 2" xfId="26616"/>
    <cellStyle name="Comma 5 3 2 2 2 2 2 2 2 2 2" xfId="26617"/>
    <cellStyle name="Comma 5 3 2 2 2 2 2 2 2 2 2 2" xfId="26618"/>
    <cellStyle name="Comma 5 3 2 2 2 2 2 2 3" xfId="26619"/>
    <cellStyle name="Comma 5 3 2 2 2 2 2 3" xfId="26620"/>
    <cellStyle name="Comma 5 3 2 2 2 2 2 3 2" xfId="26621"/>
    <cellStyle name="Comma 5 3 2 2 2 2 3" xfId="26622"/>
    <cellStyle name="Comma 5 3 2 2 2 2 4" xfId="26623"/>
    <cellStyle name="Comma 5 3 2 2 2 2 5" xfId="26624"/>
    <cellStyle name="Comma 5 3 2 2 2 2 6" xfId="26625"/>
    <cellStyle name="Comma 5 3 2 2 2 2 6 2" xfId="26626"/>
    <cellStyle name="Comma 5 3 2 2 2 2 6 2 2" xfId="26627"/>
    <cellStyle name="Comma 5 3 2 2 2 2 7" xfId="26628"/>
    <cellStyle name="Comma 5 3 2 2 2 2 8" xfId="26629"/>
    <cellStyle name="Comma 5 3 2 2 2 3" xfId="26630"/>
    <cellStyle name="Comma 5 3 2 2 2 3 2" xfId="26631"/>
    <cellStyle name="Comma 5 3 2 2 2 3 3" xfId="26632"/>
    <cellStyle name="Comma 5 3 2 2 2 3 4" xfId="26633"/>
    <cellStyle name="Comma 5 3 2 2 2 3 5" xfId="26634"/>
    <cellStyle name="Comma 5 3 2 2 2 3 6" xfId="26635"/>
    <cellStyle name="Comma 5 3 2 2 2 3 7" xfId="26636"/>
    <cellStyle name="Comma 5 3 2 2 2 3 8" xfId="26637"/>
    <cellStyle name="Comma 5 3 2 2 2 4" xfId="26638"/>
    <cellStyle name="Comma 5 3 2 2 2 4 2" xfId="26639"/>
    <cellStyle name="Comma 5 3 2 2 2 4 3" xfId="26640"/>
    <cellStyle name="Comma 5 3 2 2 2 4 4" xfId="26641"/>
    <cellStyle name="Comma 5 3 2 2 2 4 5" xfId="26642"/>
    <cellStyle name="Comma 5 3 2 2 2 4 6" xfId="26643"/>
    <cellStyle name="Comma 5 3 2 2 2 4 7" xfId="26644"/>
    <cellStyle name="Comma 5 3 2 2 2 4 8" xfId="26645"/>
    <cellStyle name="Comma 5 3 2 2 2 5" xfId="26646"/>
    <cellStyle name="Comma 5 3 2 2 2 5 2" xfId="26647"/>
    <cellStyle name="Comma 5 3 2 2 2 5 3" xfId="26648"/>
    <cellStyle name="Comma 5 3 2 2 2 5 4" xfId="26649"/>
    <cellStyle name="Comma 5 3 2 2 2 5 5" xfId="26650"/>
    <cellStyle name="Comma 5 3 2 2 2 5 6" xfId="26651"/>
    <cellStyle name="Comma 5 3 2 2 2 5 7" xfId="26652"/>
    <cellStyle name="Comma 5 3 2 2 2 5 8" xfId="26653"/>
    <cellStyle name="Comma 5 3 2 2 2 6" xfId="26654"/>
    <cellStyle name="Comma 5 3 2 2 2 6 2" xfId="26655"/>
    <cellStyle name="Comma 5 3 2 2 2 6 2 2" xfId="26656"/>
    <cellStyle name="Comma 5 3 2 2 2 6 3" xfId="26657"/>
    <cellStyle name="Comma 5 3 2 2 2 6 4" xfId="26658"/>
    <cellStyle name="Comma 5 3 2 2 2 6 5" xfId="26659"/>
    <cellStyle name="Comma 5 3 2 2 2 6 6" xfId="26660"/>
    <cellStyle name="Comma 5 3 2 2 2 6 7" xfId="26661"/>
    <cellStyle name="Comma 5 3 2 2 2 6 8" xfId="26662"/>
    <cellStyle name="Comma 5 3 2 2 2 7" xfId="26663"/>
    <cellStyle name="Comma 5 3 2 2 2 7 2" xfId="26664"/>
    <cellStyle name="Comma 5 3 2 2 2 7 3" xfId="26665"/>
    <cellStyle name="Comma 5 3 2 2 2 7 4" xfId="26666"/>
    <cellStyle name="Comma 5 3 2 2 2 7 5" xfId="26667"/>
    <cellStyle name="Comma 5 3 2 2 2 7 6" xfId="26668"/>
    <cellStyle name="Comma 5 3 2 2 2 7 7" xfId="26669"/>
    <cellStyle name="Comma 5 3 2 2 2 7 8" xfId="26670"/>
    <cellStyle name="Comma 5 3 2 2 2 8" xfId="26671"/>
    <cellStyle name="Comma 5 3 2 2 2 8 2" xfId="26672"/>
    <cellStyle name="Comma 5 3 2 2 2 8 3" xfId="26673"/>
    <cellStyle name="Comma 5 3 2 2 2 8 4" xfId="26674"/>
    <cellStyle name="Comma 5 3 2 2 2 8 5" xfId="26675"/>
    <cellStyle name="Comma 5 3 2 2 2 8 6" xfId="26676"/>
    <cellStyle name="Comma 5 3 2 2 2 8 7" xfId="26677"/>
    <cellStyle name="Comma 5 3 2 2 2 8 8" xfId="26678"/>
    <cellStyle name="Comma 5 3 2 2 2 9" xfId="26679"/>
    <cellStyle name="Comma 5 3 2 2 2 9 2" xfId="26680"/>
    <cellStyle name="Comma 5 3 2 2 20" xfId="26681"/>
    <cellStyle name="Comma 5 3 2 2 20 2" xfId="26682"/>
    <cellStyle name="Comma 5 3 2 2 21" xfId="26683"/>
    <cellStyle name="Comma 5 3 2 2 21 2" xfId="26684"/>
    <cellStyle name="Comma 5 3 2 2 22" xfId="26685"/>
    <cellStyle name="Comma 5 3 2 2 22 2" xfId="26686"/>
    <cellStyle name="Comma 5 3 2 2 22 2 2" xfId="26687"/>
    <cellStyle name="Comma 5 3 2 2 23" xfId="26688"/>
    <cellStyle name="Comma 5 3 2 2 24" xfId="26689"/>
    <cellStyle name="Comma 5 3 2 2 25" xfId="26690"/>
    <cellStyle name="Comma 5 3 2 2 25 2" xfId="26691"/>
    <cellStyle name="Comma 5 3 2 2 26" xfId="26692"/>
    <cellStyle name="Comma 5 3 2 2 27" xfId="26693"/>
    <cellStyle name="Comma 5 3 2 2 28" xfId="26694"/>
    <cellStyle name="Comma 5 3 2 2 29" xfId="26695"/>
    <cellStyle name="Comma 5 3 2 2 3" xfId="26696"/>
    <cellStyle name="Comma 5 3 2 2 3 2" xfId="26697"/>
    <cellStyle name="Comma 5 3 2 2 3 3" xfId="26698"/>
    <cellStyle name="Comma 5 3 2 2 3 4" xfId="26699"/>
    <cellStyle name="Comma 5 3 2 2 3 5" xfId="26700"/>
    <cellStyle name="Comma 5 3 2 2 3 6" xfId="26701"/>
    <cellStyle name="Comma 5 3 2 2 3 7" xfId="26702"/>
    <cellStyle name="Comma 5 3 2 2 3 8" xfId="26703"/>
    <cellStyle name="Comma 5 3 2 2 30" xfId="26704"/>
    <cellStyle name="Comma 5 3 2 2 31" xfId="26705"/>
    <cellStyle name="Comma 5 3 2 2 31 2" xfId="26706"/>
    <cellStyle name="Comma 5 3 2 2 4" xfId="26707"/>
    <cellStyle name="Comma 5 3 2 2 4 2" xfId="26708"/>
    <cellStyle name="Comma 5 3 2 2 4 3" xfId="26709"/>
    <cellStyle name="Comma 5 3 2 2 4 4" xfId="26710"/>
    <cellStyle name="Comma 5 3 2 2 4 5" xfId="26711"/>
    <cellStyle name="Comma 5 3 2 2 4 6" xfId="26712"/>
    <cellStyle name="Comma 5 3 2 2 4 7" xfId="26713"/>
    <cellStyle name="Comma 5 3 2 2 4 8" xfId="26714"/>
    <cellStyle name="Comma 5 3 2 2 5" xfId="26715"/>
    <cellStyle name="Comma 5 3 2 2 5 2" xfId="26716"/>
    <cellStyle name="Comma 5 3 2 2 5 3" xfId="26717"/>
    <cellStyle name="Comma 5 3 2 2 5 4" xfId="26718"/>
    <cellStyle name="Comma 5 3 2 2 5 5" xfId="26719"/>
    <cellStyle name="Comma 5 3 2 2 5 6" xfId="26720"/>
    <cellStyle name="Comma 5 3 2 2 5 7" xfId="26721"/>
    <cellStyle name="Comma 5 3 2 2 5 8" xfId="26722"/>
    <cellStyle name="Comma 5 3 2 2 6" xfId="26723"/>
    <cellStyle name="Comma 5 3 2 2 6 2" xfId="26724"/>
    <cellStyle name="Comma 5 3 2 2 6 3" xfId="26725"/>
    <cellStyle name="Comma 5 3 2 2 6 4" xfId="26726"/>
    <cellStyle name="Comma 5 3 2 2 6 5" xfId="26727"/>
    <cellStyle name="Comma 5 3 2 2 6 6" xfId="26728"/>
    <cellStyle name="Comma 5 3 2 2 6 7" xfId="26729"/>
    <cellStyle name="Comma 5 3 2 2 6 8" xfId="26730"/>
    <cellStyle name="Comma 5 3 2 2 7" xfId="26731"/>
    <cellStyle name="Comma 5 3 2 2 7 2" xfId="26732"/>
    <cellStyle name="Comma 5 3 2 2 7 3" xfId="26733"/>
    <cellStyle name="Comma 5 3 2 2 7 4" xfId="26734"/>
    <cellStyle name="Comma 5 3 2 2 7 5" xfId="26735"/>
    <cellStyle name="Comma 5 3 2 2 7 6" xfId="26736"/>
    <cellStyle name="Comma 5 3 2 2 7 7" xfId="26737"/>
    <cellStyle name="Comma 5 3 2 2 7 8" xfId="26738"/>
    <cellStyle name="Comma 5 3 2 2 8" xfId="26739"/>
    <cellStyle name="Comma 5 3 2 2 8 2" xfId="26740"/>
    <cellStyle name="Comma 5 3 2 2 8 3" xfId="26741"/>
    <cellStyle name="Comma 5 3 2 2 8 4" xfId="26742"/>
    <cellStyle name="Comma 5 3 2 2 8 5" xfId="26743"/>
    <cellStyle name="Comma 5 3 2 2 8 6" xfId="26744"/>
    <cellStyle name="Comma 5 3 2 2 8 7" xfId="26745"/>
    <cellStyle name="Comma 5 3 2 2 8 8" xfId="26746"/>
    <cellStyle name="Comma 5 3 2 2 9" xfId="26747"/>
    <cellStyle name="Comma 5 3 2 2 9 2" xfId="26748"/>
    <cellStyle name="Comma 5 3 2 2 9 3" xfId="26749"/>
    <cellStyle name="Comma 5 3 2 2 9 4" xfId="26750"/>
    <cellStyle name="Comma 5 3 2 2 9 5" xfId="26751"/>
    <cellStyle name="Comma 5 3 2 2 9 6" xfId="26752"/>
    <cellStyle name="Comma 5 3 2 2 9 7" xfId="26753"/>
    <cellStyle name="Comma 5 3 2 2 9 8" xfId="26754"/>
    <cellStyle name="Comma 5 3 2 20" xfId="26755"/>
    <cellStyle name="Comma 5 3 2 20 2" xfId="26756"/>
    <cellStyle name="Comma 5 3 2 21" xfId="26757"/>
    <cellStyle name="Comma 5 3 2 21 2" xfId="26758"/>
    <cellStyle name="Comma 5 3 2 22" xfId="26759"/>
    <cellStyle name="Comma 5 3 2 22 2" xfId="26760"/>
    <cellStyle name="Comma 5 3 2 22 2 2" xfId="26761"/>
    <cellStyle name="Comma 5 3 2 23" xfId="26762"/>
    <cellStyle name="Comma 5 3 2 24" xfId="26763"/>
    <cellStyle name="Comma 5 3 2 25" xfId="26764"/>
    <cellStyle name="Comma 5 3 2 25 2" xfId="26765"/>
    <cellStyle name="Comma 5 3 2 26" xfId="26766"/>
    <cellStyle name="Comma 5 3 2 27" xfId="26767"/>
    <cellStyle name="Comma 5 3 2 28" xfId="26768"/>
    <cellStyle name="Comma 5 3 2 29" xfId="26769"/>
    <cellStyle name="Comma 5 3 2 3" xfId="3867"/>
    <cellStyle name="Comma 5 3 2 3 10" xfId="26770"/>
    <cellStyle name="Comma 5 3 2 3 10 2" xfId="26771"/>
    <cellStyle name="Comma 5 3 2 3 11" xfId="26772"/>
    <cellStyle name="Comma 5 3 2 3 12" xfId="26773"/>
    <cellStyle name="Comma 5 3 2 3 13" xfId="26774"/>
    <cellStyle name="Comma 5 3 2 3 14" xfId="26775"/>
    <cellStyle name="Comma 5 3 2 3 15" xfId="26776"/>
    <cellStyle name="Comma 5 3 2 3 2" xfId="26777"/>
    <cellStyle name="Comma 5 3 2 3 2 10" xfId="26778"/>
    <cellStyle name="Comma 5 3 2 3 2 11" xfId="26779"/>
    <cellStyle name="Comma 5 3 2 3 2 2" xfId="26780"/>
    <cellStyle name="Comma 5 3 2 3 2 2 2" xfId="26781"/>
    <cellStyle name="Comma 5 3 2 3 2 2 2 2" xfId="26782"/>
    <cellStyle name="Comma 5 3 2 3 2 2 3" xfId="26783"/>
    <cellStyle name="Comma 5 3 2 3 2 3" xfId="26784"/>
    <cellStyle name="Comma 5 3 2 3 2 4" xfId="26785"/>
    <cellStyle name="Comma 5 3 2 3 2 5" xfId="26786"/>
    <cellStyle name="Comma 5 3 2 3 2 6" xfId="26787"/>
    <cellStyle name="Comma 5 3 2 3 2 6 2" xfId="26788"/>
    <cellStyle name="Comma 5 3 2 3 2 7" xfId="26789"/>
    <cellStyle name="Comma 5 3 2 3 2 8" xfId="26790"/>
    <cellStyle name="Comma 5 3 2 3 2 8 2" xfId="26791"/>
    <cellStyle name="Comma 5 3 2 3 2 9" xfId="26792"/>
    <cellStyle name="Comma 5 3 2 3 3" xfId="26793"/>
    <cellStyle name="Comma 5 3 2 3 3 2" xfId="26794"/>
    <cellStyle name="Comma 5 3 2 3 3 3" xfId="26795"/>
    <cellStyle name="Comma 5 3 2 3 3 4" xfId="26796"/>
    <cellStyle name="Comma 5 3 2 3 3 5" xfId="26797"/>
    <cellStyle name="Comma 5 3 2 3 3 6" xfId="26798"/>
    <cellStyle name="Comma 5 3 2 3 3 7" xfId="26799"/>
    <cellStyle name="Comma 5 3 2 3 3 8" xfId="26800"/>
    <cellStyle name="Comma 5 3 2 3 4" xfId="26801"/>
    <cellStyle name="Comma 5 3 2 3 4 2" xfId="26802"/>
    <cellStyle name="Comma 5 3 2 3 4 3" xfId="26803"/>
    <cellStyle name="Comma 5 3 2 3 4 4" xfId="26804"/>
    <cellStyle name="Comma 5 3 2 3 4 5" xfId="26805"/>
    <cellStyle name="Comma 5 3 2 3 4 6" xfId="26806"/>
    <cellStyle name="Comma 5 3 2 3 4 7" xfId="26807"/>
    <cellStyle name="Comma 5 3 2 3 4 8" xfId="26808"/>
    <cellStyle name="Comma 5 3 2 3 5" xfId="26809"/>
    <cellStyle name="Comma 5 3 2 3 5 2" xfId="26810"/>
    <cellStyle name="Comma 5 3 2 3 5 3" xfId="26811"/>
    <cellStyle name="Comma 5 3 2 3 5 4" xfId="26812"/>
    <cellStyle name="Comma 5 3 2 3 5 5" xfId="26813"/>
    <cellStyle name="Comma 5 3 2 3 5 6" xfId="26814"/>
    <cellStyle name="Comma 5 3 2 3 5 7" xfId="26815"/>
    <cellStyle name="Comma 5 3 2 3 5 8" xfId="26816"/>
    <cellStyle name="Comma 5 3 2 3 6" xfId="26817"/>
    <cellStyle name="Comma 5 3 2 3 6 2" xfId="26818"/>
    <cellStyle name="Comma 5 3 2 3 6 3" xfId="26819"/>
    <cellStyle name="Comma 5 3 2 3 6 4" xfId="26820"/>
    <cellStyle name="Comma 5 3 2 3 6 5" xfId="26821"/>
    <cellStyle name="Comma 5 3 2 3 6 6" xfId="26822"/>
    <cellStyle name="Comma 5 3 2 3 6 7" xfId="26823"/>
    <cellStyle name="Comma 5 3 2 3 6 8" xfId="26824"/>
    <cellStyle name="Comma 5 3 2 3 7" xfId="26825"/>
    <cellStyle name="Comma 5 3 2 3 7 2" xfId="26826"/>
    <cellStyle name="Comma 5 3 2 3 7 3" xfId="26827"/>
    <cellStyle name="Comma 5 3 2 3 7 4" xfId="26828"/>
    <cellStyle name="Comma 5 3 2 3 7 5" xfId="26829"/>
    <cellStyle name="Comma 5 3 2 3 7 6" xfId="26830"/>
    <cellStyle name="Comma 5 3 2 3 7 7" xfId="26831"/>
    <cellStyle name="Comma 5 3 2 3 7 8" xfId="26832"/>
    <cellStyle name="Comma 5 3 2 3 8" xfId="26833"/>
    <cellStyle name="Comma 5 3 2 3 8 2" xfId="26834"/>
    <cellStyle name="Comma 5 3 2 3 8 3" xfId="26835"/>
    <cellStyle name="Comma 5 3 2 3 8 4" xfId="26836"/>
    <cellStyle name="Comma 5 3 2 3 8 5" xfId="26837"/>
    <cellStyle name="Comma 5 3 2 3 8 6" xfId="26838"/>
    <cellStyle name="Comma 5 3 2 3 8 7" xfId="26839"/>
    <cellStyle name="Comma 5 3 2 3 8 8" xfId="26840"/>
    <cellStyle name="Comma 5 3 2 3 9" xfId="26841"/>
    <cellStyle name="Comma 5 3 2 30" xfId="26842"/>
    <cellStyle name="Comma 5 3 2 31" xfId="26843"/>
    <cellStyle name="Comma 5 3 2 31 2" xfId="26844"/>
    <cellStyle name="Comma 5 3 2 32" xfId="26845"/>
    <cellStyle name="Comma 5 3 2 32 2" xfId="26846"/>
    <cellStyle name="Comma 5 3 2 33" xfId="26847"/>
    <cellStyle name="Comma 5 3 2 33 2" xfId="26848"/>
    <cellStyle name="Comma 5 3 2 34" xfId="26849"/>
    <cellStyle name="Comma 5 3 2 34 2" xfId="26850"/>
    <cellStyle name="Comma 5 3 2 35" xfId="26851"/>
    <cellStyle name="Comma 5 3 2 35 2" xfId="26852"/>
    <cellStyle name="Comma 5 3 2 36" xfId="26853"/>
    <cellStyle name="Comma 5 3 2 36 2" xfId="26854"/>
    <cellStyle name="Comma 5 3 2 37" xfId="26855"/>
    <cellStyle name="Comma 5 3 2 4" xfId="3868"/>
    <cellStyle name="Comma 5 3 2 4 2" xfId="26856"/>
    <cellStyle name="Comma 5 3 2 4 3" xfId="26857"/>
    <cellStyle name="Comma 5 3 2 4 4" xfId="26858"/>
    <cellStyle name="Comma 5 3 2 4 5" xfId="26859"/>
    <cellStyle name="Comma 5 3 2 4 6" xfId="26860"/>
    <cellStyle name="Comma 5 3 2 4 7" xfId="26861"/>
    <cellStyle name="Comma 5 3 2 4 8" xfId="26862"/>
    <cellStyle name="Comma 5 3 2 5" xfId="26863"/>
    <cellStyle name="Comma 5 3 2 5 2" xfId="26864"/>
    <cellStyle name="Comma 5 3 2 5 3" xfId="26865"/>
    <cellStyle name="Comma 5 3 2 5 4" xfId="26866"/>
    <cellStyle name="Comma 5 3 2 5 5" xfId="26867"/>
    <cellStyle name="Comma 5 3 2 5 6" xfId="26868"/>
    <cellStyle name="Comma 5 3 2 5 7" xfId="26869"/>
    <cellStyle name="Comma 5 3 2 5 8" xfId="26870"/>
    <cellStyle name="Comma 5 3 2 6" xfId="26871"/>
    <cellStyle name="Comma 5 3 2 6 2" xfId="26872"/>
    <cellStyle name="Comma 5 3 2 6 3" xfId="26873"/>
    <cellStyle name="Comma 5 3 2 6 4" xfId="26874"/>
    <cellStyle name="Comma 5 3 2 6 5" xfId="26875"/>
    <cellStyle name="Comma 5 3 2 6 6" xfId="26876"/>
    <cellStyle name="Comma 5 3 2 6 7" xfId="26877"/>
    <cellStyle name="Comma 5 3 2 6 8" xfId="26878"/>
    <cellStyle name="Comma 5 3 2 7" xfId="26879"/>
    <cellStyle name="Comma 5 3 2 7 2" xfId="26880"/>
    <cellStyle name="Comma 5 3 2 7 3" xfId="26881"/>
    <cellStyle name="Comma 5 3 2 7 4" xfId="26882"/>
    <cellStyle name="Comma 5 3 2 7 5" xfId="26883"/>
    <cellStyle name="Comma 5 3 2 7 6" xfId="26884"/>
    <cellStyle name="Comma 5 3 2 7 7" xfId="26885"/>
    <cellStyle name="Comma 5 3 2 7 8" xfId="26886"/>
    <cellStyle name="Comma 5 3 2 8" xfId="26887"/>
    <cellStyle name="Comma 5 3 2 8 2" xfId="26888"/>
    <cellStyle name="Comma 5 3 2 8 3" xfId="26889"/>
    <cellStyle name="Comma 5 3 2 8 4" xfId="26890"/>
    <cellStyle name="Comma 5 3 2 8 5" xfId="26891"/>
    <cellStyle name="Comma 5 3 2 8 6" xfId="26892"/>
    <cellStyle name="Comma 5 3 2 8 7" xfId="26893"/>
    <cellStyle name="Comma 5 3 2 8 8" xfId="26894"/>
    <cellStyle name="Comma 5 3 2 9" xfId="26895"/>
    <cellStyle name="Comma 5 3 2 9 2" xfId="26896"/>
    <cellStyle name="Comma 5 3 2 9 3" xfId="26897"/>
    <cellStyle name="Comma 5 3 2 9 4" xfId="26898"/>
    <cellStyle name="Comma 5 3 2 9 5" xfId="26899"/>
    <cellStyle name="Comma 5 3 2 9 6" xfId="26900"/>
    <cellStyle name="Comma 5 3 2 9 7" xfId="26901"/>
    <cellStyle name="Comma 5 3 2 9 8" xfId="26902"/>
    <cellStyle name="Comma 5 3 20" xfId="26903"/>
    <cellStyle name="Comma 5 3 20 10" xfId="26904"/>
    <cellStyle name="Comma 5 3 20 2" xfId="26905"/>
    <cellStyle name="Comma 5 3 20 3" xfId="26906"/>
    <cellStyle name="Comma 5 3 20 4" xfId="26907"/>
    <cellStyle name="Comma 5 3 20 5" xfId="26908"/>
    <cellStyle name="Comma 5 3 20 6" xfId="26909"/>
    <cellStyle name="Comma 5 3 20 7" xfId="26910"/>
    <cellStyle name="Comma 5 3 20 8" xfId="26911"/>
    <cellStyle name="Comma 5 3 20 8 2" xfId="26912"/>
    <cellStyle name="Comma 5 3 20 9" xfId="26913"/>
    <cellStyle name="Comma 5 3 21" xfId="26914"/>
    <cellStyle name="Comma 5 3 21 10" xfId="26915"/>
    <cellStyle name="Comma 5 3 21 2" xfId="26916"/>
    <cellStyle name="Comma 5 3 21 3" xfId="26917"/>
    <cellStyle name="Comma 5 3 21 4" xfId="26918"/>
    <cellStyle name="Comma 5 3 21 5" xfId="26919"/>
    <cellStyle name="Comma 5 3 21 6" xfId="26920"/>
    <cellStyle name="Comma 5 3 21 7" xfId="26921"/>
    <cellStyle name="Comma 5 3 21 8" xfId="26922"/>
    <cellStyle name="Comma 5 3 21 8 2" xfId="26923"/>
    <cellStyle name="Comma 5 3 21 9" xfId="26924"/>
    <cellStyle name="Comma 5 3 22" xfId="26925"/>
    <cellStyle name="Comma 5 3 22 10" xfId="26926"/>
    <cellStyle name="Comma 5 3 22 2" xfId="26927"/>
    <cellStyle name="Comma 5 3 22 3" xfId="26928"/>
    <cellStyle name="Comma 5 3 22 4" xfId="26929"/>
    <cellStyle name="Comma 5 3 22 5" xfId="26930"/>
    <cellStyle name="Comma 5 3 22 6" xfId="26931"/>
    <cellStyle name="Comma 5 3 22 7" xfId="26932"/>
    <cellStyle name="Comma 5 3 22 8" xfId="26933"/>
    <cellStyle name="Comma 5 3 22 8 2" xfId="26934"/>
    <cellStyle name="Comma 5 3 22 9" xfId="26935"/>
    <cellStyle name="Comma 5 3 23" xfId="26936"/>
    <cellStyle name="Comma 5 3 23 2" xfId="26937"/>
    <cellStyle name="Comma 5 3 23 3" xfId="26938"/>
    <cellStyle name="Comma 5 3 23 4" xfId="26939"/>
    <cellStyle name="Comma 5 3 23 5" xfId="26940"/>
    <cellStyle name="Comma 5 3 23 6" xfId="26941"/>
    <cellStyle name="Comma 5 3 23 7" xfId="26942"/>
    <cellStyle name="Comma 5 3 23 8" xfId="26943"/>
    <cellStyle name="Comma 5 3 24" xfId="26944"/>
    <cellStyle name="Comma 5 3 24 2" xfId="26945"/>
    <cellStyle name="Comma 5 3 24 3" xfId="26946"/>
    <cellStyle name="Comma 5 3 24 4" xfId="26947"/>
    <cellStyle name="Comma 5 3 24 5" xfId="26948"/>
    <cellStyle name="Comma 5 3 24 6" xfId="26949"/>
    <cellStyle name="Comma 5 3 24 7" xfId="26950"/>
    <cellStyle name="Comma 5 3 24 8" xfId="26951"/>
    <cellStyle name="Comma 5 3 25" xfId="26952"/>
    <cellStyle name="Comma 5 3 25 2" xfId="26953"/>
    <cellStyle name="Comma 5 3 26" xfId="26954"/>
    <cellStyle name="Comma 5 3 26 2" xfId="26955"/>
    <cellStyle name="Comma 5 3 27" xfId="26956"/>
    <cellStyle name="Comma 5 3 27 2" xfId="26957"/>
    <cellStyle name="Comma 5 3 28" xfId="26958"/>
    <cellStyle name="Comma 5 3 28 2" xfId="26959"/>
    <cellStyle name="Comma 5 3 29" xfId="26960"/>
    <cellStyle name="Comma 5 3 3" xfId="3869"/>
    <cellStyle name="Comma 5 3 3 10" xfId="26961"/>
    <cellStyle name="Comma 5 3 3 10 2" xfId="26962"/>
    <cellStyle name="Comma 5 3 3 10 3" xfId="26963"/>
    <cellStyle name="Comma 5 3 3 10 4" xfId="26964"/>
    <cellStyle name="Comma 5 3 3 10 5" xfId="26965"/>
    <cellStyle name="Comma 5 3 3 10 6" xfId="26966"/>
    <cellStyle name="Comma 5 3 3 10 7" xfId="26967"/>
    <cellStyle name="Comma 5 3 3 10 8" xfId="26968"/>
    <cellStyle name="Comma 5 3 3 11" xfId="26969"/>
    <cellStyle name="Comma 5 3 3 11 2" xfId="26970"/>
    <cellStyle name="Comma 5 3 3 11 3" xfId="26971"/>
    <cellStyle name="Comma 5 3 3 11 4" xfId="26972"/>
    <cellStyle name="Comma 5 3 3 11 5" xfId="26973"/>
    <cellStyle name="Comma 5 3 3 11 6" xfId="26974"/>
    <cellStyle name="Comma 5 3 3 11 7" xfId="26975"/>
    <cellStyle name="Comma 5 3 3 11 8" xfId="26976"/>
    <cellStyle name="Comma 5 3 3 12" xfId="26977"/>
    <cellStyle name="Comma 5 3 3 12 2" xfId="26978"/>
    <cellStyle name="Comma 5 3 3 12 3" xfId="26979"/>
    <cellStyle name="Comma 5 3 3 12 4" xfId="26980"/>
    <cellStyle name="Comma 5 3 3 12 5" xfId="26981"/>
    <cellStyle name="Comma 5 3 3 12 6" xfId="26982"/>
    <cellStyle name="Comma 5 3 3 12 7" xfId="26983"/>
    <cellStyle name="Comma 5 3 3 12 8" xfId="26984"/>
    <cellStyle name="Comma 5 3 3 13" xfId="26985"/>
    <cellStyle name="Comma 5 3 3 13 10" xfId="26986"/>
    <cellStyle name="Comma 5 3 3 13 11" xfId="26987"/>
    <cellStyle name="Comma 5 3 3 13 2" xfId="26988"/>
    <cellStyle name="Comma 5 3 3 13 2 2" xfId="26989"/>
    <cellStyle name="Comma 5 3 3 13 2 2 2" xfId="26990"/>
    <cellStyle name="Comma 5 3 3 13 2 3" xfId="26991"/>
    <cellStyle name="Comma 5 3 3 13 3" xfId="26992"/>
    <cellStyle name="Comma 5 3 3 13 4" xfId="26993"/>
    <cellStyle name="Comma 5 3 3 13 5" xfId="26994"/>
    <cellStyle name="Comma 5 3 3 13 6" xfId="26995"/>
    <cellStyle name="Comma 5 3 3 13 6 2" xfId="26996"/>
    <cellStyle name="Comma 5 3 3 13 7" xfId="26997"/>
    <cellStyle name="Comma 5 3 3 13 8" xfId="26998"/>
    <cellStyle name="Comma 5 3 3 13 8 2" xfId="26999"/>
    <cellStyle name="Comma 5 3 3 13 9" xfId="27000"/>
    <cellStyle name="Comma 5 3 3 14" xfId="27001"/>
    <cellStyle name="Comma 5 3 3 14 10" xfId="27002"/>
    <cellStyle name="Comma 5 3 3 14 2" xfId="27003"/>
    <cellStyle name="Comma 5 3 3 14 3" xfId="27004"/>
    <cellStyle name="Comma 5 3 3 14 4" xfId="27005"/>
    <cellStyle name="Comma 5 3 3 14 5" xfId="27006"/>
    <cellStyle name="Comma 5 3 3 14 6" xfId="27007"/>
    <cellStyle name="Comma 5 3 3 14 7" xfId="27008"/>
    <cellStyle name="Comma 5 3 3 14 8" xfId="27009"/>
    <cellStyle name="Comma 5 3 3 14 8 2" xfId="27010"/>
    <cellStyle name="Comma 5 3 3 14 9" xfId="27011"/>
    <cellStyle name="Comma 5 3 3 15" xfId="27012"/>
    <cellStyle name="Comma 5 3 3 15 10" xfId="27013"/>
    <cellStyle name="Comma 5 3 3 15 2" xfId="27014"/>
    <cellStyle name="Comma 5 3 3 15 3" xfId="27015"/>
    <cellStyle name="Comma 5 3 3 15 4" xfId="27016"/>
    <cellStyle name="Comma 5 3 3 15 5" xfId="27017"/>
    <cellStyle name="Comma 5 3 3 15 6" xfId="27018"/>
    <cellStyle name="Comma 5 3 3 15 7" xfId="27019"/>
    <cellStyle name="Comma 5 3 3 15 8" xfId="27020"/>
    <cellStyle name="Comma 5 3 3 15 8 2" xfId="27021"/>
    <cellStyle name="Comma 5 3 3 15 9" xfId="27022"/>
    <cellStyle name="Comma 5 3 3 16" xfId="27023"/>
    <cellStyle name="Comma 5 3 3 16 10" xfId="27024"/>
    <cellStyle name="Comma 5 3 3 16 2" xfId="27025"/>
    <cellStyle name="Comma 5 3 3 16 3" xfId="27026"/>
    <cellStyle name="Comma 5 3 3 16 4" xfId="27027"/>
    <cellStyle name="Comma 5 3 3 16 5" xfId="27028"/>
    <cellStyle name="Comma 5 3 3 16 6" xfId="27029"/>
    <cellStyle name="Comma 5 3 3 16 7" xfId="27030"/>
    <cellStyle name="Comma 5 3 3 16 8" xfId="27031"/>
    <cellStyle name="Comma 5 3 3 16 8 2" xfId="27032"/>
    <cellStyle name="Comma 5 3 3 16 9" xfId="27033"/>
    <cellStyle name="Comma 5 3 3 17" xfId="27034"/>
    <cellStyle name="Comma 5 3 3 18" xfId="27035"/>
    <cellStyle name="Comma 5 3 3 19" xfId="27036"/>
    <cellStyle name="Comma 5 3 3 2" xfId="3870"/>
    <cellStyle name="Comma 5 3 3 2 10" xfId="27037"/>
    <cellStyle name="Comma 5 3 3 2 10 2" xfId="27038"/>
    <cellStyle name="Comma 5 3 3 2 10 3" xfId="27039"/>
    <cellStyle name="Comma 5 3 3 2 10 4" xfId="27040"/>
    <cellStyle name="Comma 5 3 3 2 10 5" xfId="27041"/>
    <cellStyle name="Comma 5 3 3 2 10 6" xfId="27042"/>
    <cellStyle name="Comma 5 3 3 2 10 7" xfId="27043"/>
    <cellStyle name="Comma 5 3 3 2 10 8" xfId="27044"/>
    <cellStyle name="Comma 5 3 3 2 11" xfId="27045"/>
    <cellStyle name="Comma 5 3 3 2 11 2" xfId="27046"/>
    <cellStyle name="Comma 5 3 3 2 11 3" xfId="27047"/>
    <cellStyle name="Comma 5 3 3 2 11 4" xfId="27048"/>
    <cellStyle name="Comma 5 3 3 2 11 5" xfId="27049"/>
    <cellStyle name="Comma 5 3 3 2 11 6" xfId="27050"/>
    <cellStyle name="Comma 5 3 3 2 11 7" xfId="27051"/>
    <cellStyle name="Comma 5 3 3 2 11 8" xfId="27052"/>
    <cellStyle name="Comma 5 3 3 2 12" xfId="27053"/>
    <cellStyle name="Comma 5 3 3 2 12 2" xfId="27054"/>
    <cellStyle name="Comma 5 3 3 2 12 3" xfId="27055"/>
    <cellStyle name="Comma 5 3 3 2 12 4" xfId="27056"/>
    <cellStyle name="Comma 5 3 3 2 12 5" xfId="27057"/>
    <cellStyle name="Comma 5 3 3 2 12 6" xfId="27058"/>
    <cellStyle name="Comma 5 3 3 2 12 7" xfId="27059"/>
    <cellStyle name="Comma 5 3 3 2 12 8" xfId="27060"/>
    <cellStyle name="Comma 5 3 3 2 13" xfId="27061"/>
    <cellStyle name="Comma 5 3 3 2 13 10" xfId="27062"/>
    <cellStyle name="Comma 5 3 3 2 13 11" xfId="27063"/>
    <cellStyle name="Comma 5 3 3 2 13 2" xfId="27064"/>
    <cellStyle name="Comma 5 3 3 2 13 2 2" xfId="27065"/>
    <cellStyle name="Comma 5 3 3 2 13 2 2 2" xfId="27066"/>
    <cellStyle name="Comma 5 3 3 2 13 2 3" xfId="27067"/>
    <cellStyle name="Comma 5 3 3 2 13 3" xfId="27068"/>
    <cellStyle name="Comma 5 3 3 2 13 4" xfId="27069"/>
    <cellStyle name="Comma 5 3 3 2 13 5" xfId="27070"/>
    <cellStyle name="Comma 5 3 3 2 13 6" xfId="27071"/>
    <cellStyle name="Comma 5 3 3 2 13 6 2" xfId="27072"/>
    <cellStyle name="Comma 5 3 3 2 13 7" xfId="27073"/>
    <cellStyle name="Comma 5 3 3 2 13 8" xfId="27074"/>
    <cellStyle name="Comma 5 3 3 2 13 8 2" xfId="27075"/>
    <cellStyle name="Comma 5 3 3 2 13 9" xfId="27076"/>
    <cellStyle name="Comma 5 3 3 2 14" xfId="27077"/>
    <cellStyle name="Comma 5 3 3 2 14 10" xfId="27078"/>
    <cellStyle name="Comma 5 3 3 2 14 2" xfId="27079"/>
    <cellStyle name="Comma 5 3 3 2 14 3" xfId="27080"/>
    <cellStyle name="Comma 5 3 3 2 14 4" xfId="27081"/>
    <cellStyle name="Comma 5 3 3 2 14 5" xfId="27082"/>
    <cellStyle name="Comma 5 3 3 2 14 6" xfId="27083"/>
    <cellStyle name="Comma 5 3 3 2 14 7" xfId="27084"/>
    <cellStyle name="Comma 5 3 3 2 14 8" xfId="27085"/>
    <cellStyle name="Comma 5 3 3 2 14 8 2" xfId="27086"/>
    <cellStyle name="Comma 5 3 3 2 14 9" xfId="27087"/>
    <cellStyle name="Comma 5 3 3 2 15" xfId="27088"/>
    <cellStyle name="Comma 5 3 3 2 15 10" xfId="27089"/>
    <cellStyle name="Comma 5 3 3 2 15 2" xfId="27090"/>
    <cellStyle name="Comma 5 3 3 2 15 3" xfId="27091"/>
    <cellStyle name="Comma 5 3 3 2 15 4" xfId="27092"/>
    <cellStyle name="Comma 5 3 3 2 15 5" xfId="27093"/>
    <cellStyle name="Comma 5 3 3 2 15 6" xfId="27094"/>
    <cellStyle name="Comma 5 3 3 2 15 7" xfId="27095"/>
    <cellStyle name="Comma 5 3 3 2 15 8" xfId="27096"/>
    <cellStyle name="Comma 5 3 3 2 15 8 2" xfId="27097"/>
    <cellStyle name="Comma 5 3 3 2 15 9" xfId="27098"/>
    <cellStyle name="Comma 5 3 3 2 16" xfId="27099"/>
    <cellStyle name="Comma 5 3 3 2 16 10" xfId="27100"/>
    <cellStyle name="Comma 5 3 3 2 16 2" xfId="27101"/>
    <cellStyle name="Comma 5 3 3 2 16 3" xfId="27102"/>
    <cellStyle name="Comma 5 3 3 2 16 4" xfId="27103"/>
    <cellStyle name="Comma 5 3 3 2 16 5" xfId="27104"/>
    <cellStyle name="Comma 5 3 3 2 16 6" xfId="27105"/>
    <cellStyle name="Comma 5 3 3 2 16 7" xfId="27106"/>
    <cellStyle name="Comma 5 3 3 2 16 8" xfId="27107"/>
    <cellStyle name="Comma 5 3 3 2 16 8 2" xfId="27108"/>
    <cellStyle name="Comma 5 3 3 2 16 9" xfId="27109"/>
    <cellStyle name="Comma 5 3 3 2 17" xfId="27110"/>
    <cellStyle name="Comma 5 3 3 2 18" xfId="27111"/>
    <cellStyle name="Comma 5 3 3 2 19" xfId="27112"/>
    <cellStyle name="Comma 5 3 3 2 2" xfId="27113"/>
    <cellStyle name="Comma 5 3 3 2 2 10" xfId="27114"/>
    <cellStyle name="Comma 5 3 3 2 2 10 2" xfId="27115"/>
    <cellStyle name="Comma 5 3 3 2 2 11" xfId="27116"/>
    <cellStyle name="Comma 5 3 3 2 2 12" xfId="27117"/>
    <cellStyle name="Comma 5 3 3 2 2 13" xfId="27118"/>
    <cellStyle name="Comma 5 3 3 2 2 13 2" xfId="27119"/>
    <cellStyle name="Comma 5 3 3 2 2 14" xfId="27120"/>
    <cellStyle name="Comma 5 3 3 2 2 2" xfId="27121"/>
    <cellStyle name="Comma 5 3 3 2 2 2 10" xfId="27122"/>
    <cellStyle name="Comma 5 3 3 2 2 2 11" xfId="27123"/>
    <cellStyle name="Comma 5 3 3 2 2 2 2" xfId="27124"/>
    <cellStyle name="Comma 5 3 3 2 2 2 2 2" xfId="27125"/>
    <cellStyle name="Comma 5 3 3 2 2 2 2 2 2" xfId="27126"/>
    <cellStyle name="Comma 5 3 3 2 2 2 2 3" xfId="27127"/>
    <cellStyle name="Comma 5 3 3 2 2 2 3" xfId="27128"/>
    <cellStyle name="Comma 5 3 3 2 2 2 4" xfId="27129"/>
    <cellStyle name="Comma 5 3 3 2 2 2 5" xfId="27130"/>
    <cellStyle name="Comma 5 3 3 2 2 2 6" xfId="27131"/>
    <cellStyle name="Comma 5 3 3 2 2 2 6 2" xfId="27132"/>
    <cellStyle name="Comma 5 3 3 2 2 2 7" xfId="27133"/>
    <cellStyle name="Comma 5 3 3 2 2 2 8" xfId="27134"/>
    <cellStyle name="Comma 5 3 3 2 2 2 8 2" xfId="27135"/>
    <cellStyle name="Comma 5 3 3 2 2 2 9" xfId="27136"/>
    <cellStyle name="Comma 5 3 3 2 2 3" xfId="27137"/>
    <cellStyle name="Comma 5 3 3 2 2 3 2" xfId="27138"/>
    <cellStyle name="Comma 5 3 3 2 2 3 3" xfId="27139"/>
    <cellStyle name="Comma 5 3 3 2 2 3 4" xfId="27140"/>
    <cellStyle name="Comma 5 3 3 2 2 3 5" xfId="27141"/>
    <cellStyle name="Comma 5 3 3 2 2 3 6" xfId="27142"/>
    <cellStyle name="Comma 5 3 3 2 2 3 7" xfId="27143"/>
    <cellStyle name="Comma 5 3 3 2 2 3 8" xfId="27144"/>
    <cellStyle name="Comma 5 3 3 2 2 4" xfId="27145"/>
    <cellStyle name="Comma 5 3 3 2 2 4 2" xfId="27146"/>
    <cellStyle name="Comma 5 3 3 2 2 4 3" xfId="27147"/>
    <cellStyle name="Comma 5 3 3 2 2 4 4" xfId="27148"/>
    <cellStyle name="Comma 5 3 3 2 2 4 5" xfId="27149"/>
    <cellStyle name="Comma 5 3 3 2 2 4 6" xfId="27150"/>
    <cellStyle name="Comma 5 3 3 2 2 4 7" xfId="27151"/>
    <cellStyle name="Comma 5 3 3 2 2 4 8" xfId="27152"/>
    <cellStyle name="Comma 5 3 3 2 2 5" xfId="27153"/>
    <cellStyle name="Comma 5 3 3 2 2 5 2" xfId="27154"/>
    <cellStyle name="Comma 5 3 3 2 2 5 3" xfId="27155"/>
    <cellStyle name="Comma 5 3 3 2 2 5 4" xfId="27156"/>
    <cellStyle name="Comma 5 3 3 2 2 5 5" xfId="27157"/>
    <cellStyle name="Comma 5 3 3 2 2 5 6" xfId="27158"/>
    <cellStyle name="Comma 5 3 3 2 2 5 7" xfId="27159"/>
    <cellStyle name="Comma 5 3 3 2 2 5 8" xfId="27160"/>
    <cellStyle name="Comma 5 3 3 2 2 6" xfId="27161"/>
    <cellStyle name="Comma 5 3 3 2 2 6 2" xfId="27162"/>
    <cellStyle name="Comma 5 3 3 2 2 6 3" xfId="27163"/>
    <cellStyle name="Comma 5 3 3 2 2 6 4" xfId="27164"/>
    <cellStyle name="Comma 5 3 3 2 2 6 5" xfId="27165"/>
    <cellStyle name="Comma 5 3 3 2 2 6 6" xfId="27166"/>
    <cellStyle name="Comma 5 3 3 2 2 6 7" xfId="27167"/>
    <cellStyle name="Comma 5 3 3 2 2 6 8" xfId="27168"/>
    <cellStyle name="Comma 5 3 3 2 2 7" xfId="27169"/>
    <cellStyle name="Comma 5 3 3 2 2 8" xfId="27170"/>
    <cellStyle name="Comma 5 3 3 2 2 9" xfId="27171"/>
    <cellStyle name="Comma 5 3 3 2 20" xfId="27172"/>
    <cellStyle name="Comma 5 3 3 2 21" xfId="27173"/>
    <cellStyle name="Comma 5 3 3 2 22" xfId="27174"/>
    <cellStyle name="Comma 5 3 3 2 23" xfId="27175"/>
    <cellStyle name="Comma 5 3 3 2 23 2" xfId="27176"/>
    <cellStyle name="Comma 5 3 3 2 24" xfId="27177"/>
    <cellStyle name="Comma 5 3 3 2 25" xfId="27178"/>
    <cellStyle name="Comma 5 3 3 2 26" xfId="27179"/>
    <cellStyle name="Comma 5 3 3 2 27" xfId="27180"/>
    <cellStyle name="Comma 5 3 3 2 28" xfId="27181"/>
    <cellStyle name="Comma 5 3 3 2 29" xfId="27182"/>
    <cellStyle name="Comma 5 3 3 2 3" xfId="27183"/>
    <cellStyle name="Comma 5 3 3 2 3 2" xfId="27184"/>
    <cellStyle name="Comma 5 3 3 2 3 3" xfId="27185"/>
    <cellStyle name="Comma 5 3 3 2 3 4" xfId="27186"/>
    <cellStyle name="Comma 5 3 3 2 3 5" xfId="27187"/>
    <cellStyle name="Comma 5 3 3 2 3 6" xfId="27188"/>
    <cellStyle name="Comma 5 3 3 2 3 7" xfId="27189"/>
    <cellStyle name="Comma 5 3 3 2 3 8" xfId="27190"/>
    <cellStyle name="Comma 5 3 3 2 30" xfId="27191"/>
    <cellStyle name="Comma 5 3 3 2 31" xfId="27192"/>
    <cellStyle name="Comma 5 3 3 2 32" xfId="27193"/>
    <cellStyle name="Comma 5 3 3 2 33" xfId="27194"/>
    <cellStyle name="Comma 5 3 3 2 34" xfId="27195"/>
    <cellStyle name="Comma 5 3 3 2 34 2" xfId="27196"/>
    <cellStyle name="Comma 5 3 3 2 35" xfId="27197"/>
    <cellStyle name="Comma 5 3 3 2 36" xfId="27198"/>
    <cellStyle name="Comma 5 3 3 2 37" xfId="27199"/>
    <cellStyle name="Comma 5 3 3 2 38" xfId="27200"/>
    <cellStyle name="Comma 5 3 3 2 4" xfId="27201"/>
    <cellStyle name="Comma 5 3 3 2 4 2" xfId="27202"/>
    <cellStyle name="Comma 5 3 3 2 4 3" xfId="27203"/>
    <cellStyle name="Comma 5 3 3 2 4 4" xfId="27204"/>
    <cellStyle name="Comma 5 3 3 2 4 5" xfId="27205"/>
    <cellStyle name="Comma 5 3 3 2 4 6" xfId="27206"/>
    <cellStyle name="Comma 5 3 3 2 4 7" xfId="27207"/>
    <cellStyle name="Comma 5 3 3 2 4 8" xfId="27208"/>
    <cellStyle name="Comma 5 3 3 2 5" xfId="27209"/>
    <cellStyle name="Comma 5 3 3 2 5 2" xfId="27210"/>
    <cellStyle name="Comma 5 3 3 2 5 3" xfId="27211"/>
    <cellStyle name="Comma 5 3 3 2 5 4" xfId="27212"/>
    <cellStyle name="Comma 5 3 3 2 5 5" xfId="27213"/>
    <cellStyle name="Comma 5 3 3 2 5 6" xfId="27214"/>
    <cellStyle name="Comma 5 3 3 2 5 7" xfId="27215"/>
    <cellStyle name="Comma 5 3 3 2 5 8" xfId="27216"/>
    <cellStyle name="Comma 5 3 3 2 6" xfId="27217"/>
    <cellStyle name="Comma 5 3 3 2 6 2" xfId="27218"/>
    <cellStyle name="Comma 5 3 3 2 6 3" xfId="27219"/>
    <cellStyle name="Comma 5 3 3 2 6 4" xfId="27220"/>
    <cellStyle name="Comma 5 3 3 2 6 5" xfId="27221"/>
    <cellStyle name="Comma 5 3 3 2 6 6" xfId="27222"/>
    <cellStyle name="Comma 5 3 3 2 6 7" xfId="27223"/>
    <cellStyle name="Comma 5 3 3 2 6 8" xfId="27224"/>
    <cellStyle name="Comma 5 3 3 2 7" xfId="27225"/>
    <cellStyle name="Comma 5 3 3 2 7 2" xfId="27226"/>
    <cellStyle name="Comma 5 3 3 2 7 3" xfId="27227"/>
    <cellStyle name="Comma 5 3 3 2 7 4" xfId="27228"/>
    <cellStyle name="Comma 5 3 3 2 7 5" xfId="27229"/>
    <cellStyle name="Comma 5 3 3 2 7 6" xfId="27230"/>
    <cellStyle name="Comma 5 3 3 2 7 7" xfId="27231"/>
    <cellStyle name="Comma 5 3 3 2 7 8" xfId="27232"/>
    <cellStyle name="Comma 5 3 3 2 8" xfId="27233"/>
    <cellStyle name="Comma 5 3 3 2 8 2" xfId="27234"/>
    <cellStyle name="Comma 5 3 3 2 8 3" xfId="27235"/>
    <cellStyle name="Comma 5 3 3 2 8 4" xfId="27236"/>
    <cellStyle name="Comma 5 3 3 2 8 5" xfId="27237"/>
    <cellStyle name="Comma 5 3 3 2 8 6" xfId="27238"/>
    <cellStyle name="Comma 5 3 3 2 8 7" xfId="27239"/>
    <cellStyle name="Comma 5 3 3 2 8 8" xfId="27240"/>
    <cellStyle name="Comma 5 3 3 2 9" xfId="27241"/>
    <cellStyle name="Comma 5 3 3 2 9 2" xfId="27242"/>
    <cellStyle name="Comma 5 3 3 2 9 3" xfId="27243"/>
    <cellStyle name="Comma 5 3 3 2 9 4" xfId="27244"/>
    <cellStyle name="Comma 5 3 3 2 9 5" xfId="27245"/>
    <cellStyle name="Comma 5 3 3 2 9 6" xfId="27246"/>
    <cellStyle name="Comma 5 3 3 2 9 7" xfId="27247"/>
    <cellStyle name="Comma 5 3 3 2 9 8" xfId="27248"/>
    <cellStyle name="Comma 5 3 3 20" xfId="27249"/>
    <cellStyle name="Comma 5 3 3 21" xfId="27250"/>
    <cellStyle name="Comma 5 3 3 22" xfId="27251"/>
    <cellStyle name="Comma 5 3 3 23" xfId="27252"/>
    <cellStyle name="Comma 5 3 3 23 2" xfId="27253"/>
    <cellStyle name="Comma 5 3 3 24" xfId="27254"/>
    <cellStyle name="Comma 5 3 3 25" xfId="27255"/>
    <cellStyle name="Comma 5 3 3 26" xfId="27256"/>
    <cellStyle name="Comma 5 3 3 27" xfId="27257"/>
    <cellStyle name="Comma 5 3 3 28" xfId="27258"/>
    <cellStyle name="Comma 5 3 3 29" xfId="27259"/>
    <cellStyle name="Comma 5 3 3 3" xfId="3871"/>
    <cellStyle name="Comma 5 3 3 3 10" xfId="27260"/>
    <cellStyle name="Comma 5 3 3 3 10 2" xfId="27261"/>
    <cellStyle name="Comma 5 3 3 3 11" xfId="27262"/>
    <cellStyle name="Comma 5 3 3 3 12" xfId="27263"/>
    <cellStyle name="Comma 5 3 3 3 13" xfId="27264"/>
    <cellStyle name="Comma 5 3 3 3 13 2" xfId="27265"/>
    <cellStyle name="Comma 5 3 3 3 14" xfId="27266"/>
    <cellStyle name="Comma 5 3 3 3 2" xfId="27267"/>
    <cellStyle name="Comma 5 3 3 3 2 10" xfId="27268"/>
    <cellStyle name="Comma 5 3 3 3 2 11" xfId="27269"/>
    <cellStyle name="Comma 5 3 3 3 2 2" xfId="27270"/>
    <cellStyle name="Comma 5 3 3 3 2 2 2" xfId="27271"/>
    <cellStyle name="Comma 5 3 3 3 2 2 2 2" xfId="27272"/>
    <cellStyle name="Comma 5 3 3 3 2 2 3" xfId="27273"/>
    <cellStyle name="Comma 5 3 3 3 2 3" xfId="27274"/>
    <cellStyle name="Comma 5 3 3 3 2 4" xfId="27275"/>
    <cellStyle name="Comma 5 3 3 3 2 5" xfId="27276"/>
    <cellStyle name="Comma 5 3 3 3 2 6" xfId="27277"/>
    <cellStyle name="Comma 5 3 3 3 2 6 2" xfId="27278"/>
    <cellStyle name="Comma 5 3 3 3 2 7" xfId="27279"/>
    <cellStyle name="Comma 5 3 3 3 2 8" xfId="27280"/>
    <cellStyle name="Comma 5 3 3 3 2 8 2" xfId="27281"/>
    <cellStyle name="Comma 5 3 3 3 2 9" xfId="27282"/>
    <cellStyle name="Comma 5 3 3 3 3" xfId="27283"/>
    <cellStyle name="Comma 5 3 3 3 3 2" xfId="27284"/>
    <cellStyle name="Comma 5 3 3 3 3 3" xfId="27285"/>
    <cellStyle name="Comma 5 3 3 3 3 4" xfId="27286"/>
    <cellStyle name="Comma 5 3 3 3 3 5" xfId="27287"/>
    <cellStyle name="Comma 5 3 3 3 3 6" xfId="27288"/>
    <cellStyle name="Comma 5 3 3 3 3 7" xfId="27289"/>
    <cellStyle name="Comma 5 3 3 3 3 8" xfId="27290"/>
    <cellStyle name="Comma 5 3 3 3 4" xfId="27291"/>
    <cellStyle name="Comma 5 3 3 3 4 2" xfId="27292"/>
    <cellStyle name="Comma 5 3 3 3 4 3" xfId="27293"/>
    <cellStyle name="Comma 5 3 3 3 4 4" xfId="27294"/>
    <cellStyle name="Comma 5 3 3 3 4 5" xfId="27295"/>
    <cellStyle name="Comma 5 3 3 3 4 6" xfId="27296"/>
    <cellStyle name="Comma 5 3 3 3 4 7" xfId="27297"/>
    <cellStyle name="Comma 5 3 3 3 4 8" xfId="27298"/>
    <cellStyle name="Comma 5 3 3 3 5" xfId="27299"/>
    <cellStyle name="Comma 5 3 3 3 5 2" xfId="27300"/>
    <cellStyle name="Comma 5 3 3 3 5 3" xfId="27301"/>
    <cellStyle name="Comma 5 3 3 3 5 4" xfId="27302"/>
    <cellStyle name="Comma 5 3 3 3 5 5" xfId="27303"/>
    <cellStyle name="Comma 5 3 3 3 5 6" xfId="27304"/>
    <cellStyle name="Comma 5 3 3 3 5 7" xfId="27305"/>
    <cellStyle name="Comma 5 3 3 3 5 8" xfId="27306"/>
    <cellStyle name="Comma 5 3 3 3 6" xfId="27307"/>
    <cellStyle name="Comma 5 3 3 3 6 2" xfId="27308"/>
    <cellStyle name="Comma 5 3 3 3 6 3" xfId="27309"/>
    <cellStyle name="Comma 5 3 3 3 6 4" xfId="27310"/>
    <cellStyle name="Comma 5 3 3 3 6 5" xfId="27311"/>
    <cellStyle name="Comma 5 3 3 3 6 6" xfId="27312"/>
    <cellStyle name="Comma 5 3 3 3 6 7" xfId="27313"/>
    <cellStyle name="Comma 5 3 3 3 6 8" xfId="27314"/>
    <cellStyle name="Comma 5 3 3 3 7" xfId="27315"/>
    <cellStyle name="Comma 5 3 3 3 8" xfId="27316"/>
    <cellStyle name="Comma 5 3 3 3 9" xfId="27317"/>
    <cellStyle name="Comma 5 3 3 30" xfId="27318"/>
    <cellStyle name="Comma 5 3 3 31" xfId="27319"/>
    <cellStyle name="Comma 5 3 3 32" xfId="27320"/>
    <cellStyle name="Comma 5 3 3 33" xfId="27321"/>
    <cellStyle name="Comma 5 3 3 34" xfId="27322"/>
    <cellStyle name="Comma 5 3 3 34 2" xfId="27323"/>
    <cellStyle name="Comma 5 3 3 35" xfId="27324"/>
    <cellStyle name="Comma 5 3 3 36" xfId="27325"/>
    <cellStyle name="Comma 5 3 3 37" xfId="27326"/>
    <cellStyle name="Comma 5 3 3 38" xfId="27327"/>
    <cellStyle name="Comma 5 3 3 39" xfId="27328"/>
    <cellStyle name="Comma 5 3 3 39 2" xfId="27329"/>
    <cellStyle name="Comma 5 3 3 4" xfId="27330"/>
    <cellStyle name="Comma 5 3 3 4 2" xfId="27331"/>
    <cellStyle name="Comma 5 3 3 4 3" xfId="27332"/>
    <cellStyle name="Comma 5 3 3 4 4" xfId="27333"/>
    <cellStyle name="Comma 5 3 3 4 5" xfId="27334"/>
    <cellStyle name="Comma 5 3 3 4 6" xfId="27335"/>
    <cellStyle name="Comma 5 3 3 4 7" xfId="27336"/>
    <cellStyle name="Comma 5 3 3 4 8" xfId="27337"/>
    <cellStyle name="Comma 5 3 3 5" xfId="27338"/>
    <cellStyle name="Comma 5 3 3 5 2" xfId="27339"/>
    <cellStyle name="Comma 5 3 3 5 3" xfId="27340"/>
    <cellStyle name="Comma 5 3 3 5 4" xfId="27341"/>
    <cellStyle name="Comma 5 3 3 5 5" xfId="27342"/>
    <cellStyle name="Comma 5 3 3 5 6" xfId="27343"/>
    <cellStyle name="Comma 5 3 3 5 7" xfId="27344"/>
    <cellStyle name="Comma 5 3 3 5 8" xfId="27345"/>
    <cellStyle name="Comma 5 3 3 6" xfId="27346"/>
    <cellStyle name="Comma 5 3 3 6 2" xfId="27347"/>
    <cellStyle name="Comma 5 3 3 6 3" xfId="27348"/>
    <cellStyle name="Comma 5 3 3 6 4" xfId="27349"/>
    <cellStyle name="Comma 5 3 3 6 5" xfId="27350"/>
    <cellStyle name="Comma 5 3 3 6 6" xfId="27351"/>
    <cellStyle name="Comma 5 3 3 6 7" xfId="27352"/>
    <cellStyle name="Comma 5 3 3 6 8" xfId="27353"/>
    <cellStyle name="Comma 5 3 3 7" xfId="27354"/>
    <cellStyle name="Comma 5 3 3 7 2" xfId="27355"/>
    <cellStyle name="Comma 5 3 3 7 3" xfId="27356"/>
    <cellStyle name="Comma 5 3 3 7 4" xfId="27357"/>
    <cellStyle name="Comma 5 3 3 7 5" xfId="27358"/>
    <cellStyle name="Comma 5 3 3 7 6" xfId="27359"/>
    <cellStyle name="Comma 5 3 3 7 7" xfId="27360"/>
    <cellStyle name="Comma 5 3 3 7 8" xfId="27361"/>
    <cellStyle name="Comma 5 3 3 8" xfId="27362"/>
    <cellStyle name="Comma 5 3 3 8 2" xfId="27363"/>
    <cellStyle name="Comma 5 3 3 8 3" xfId="27364"/>
    <cellStyle name="Comma 5 3 3 8 4" xfId="27365"/>
    <cellStyle name="Comma 5 3 3 8 5" xfId="27366"/>
    <cellStyle name="Comma 5 3 3 8 6" xfId="27367"/>
    <cellStyle name="Comma 5 3 3 8 7" xfId="27368"/>
    <cellStyle name="Comma 5 3 3 8 8" xfId="27369"/>
    <cellStyle name="Comma 5 3 3 9" xfId="27370"/>
    <cellStyle name="Comma 5 3 3 9 2" xfId="27371"/>
    <cellStyle name="Comma 5 3 3 9 3" xfId="27372"/>
    <cellStyle name="Comma 5 3 3 9 4" xfId="27373"/>
    <cellStyle name="Comma 5 3 3 9 5" xfId="27374"/>
    <cellStyle name="Comma 5 3 3 9 6" xfId="27375"/>
    <cellStyle name="Comma 5 3 3 9 7" xfId="27376"/>
    <cellStyle name="Comma 5 3 3 9 8" xfId="27377"/>
    <cellStyle name="Comma 5 3 30" xfId="27378"/>
    <cellStyle name="Comma 5 3 31" xfId="27379"/>
    <cellStyle name="Comma 5 3 31 2" xfId="27380"/>
    <cellStyle name="Comma 5 3 32" xfId="27381"/>
    <cellStyle name="Comma 5 3 33" xfId="27382"/>
    <cellStyle name="Comma 5 3 34" xfId="27383"/>
    <cellStyle name="Comma 5 3 35" xfId="27384"/>
    <cellStyle name="Comma 5 3 36" xfId="27385"/>
    <cellStyle name="Comma 5 3 37" xfId="27386"/>
    <cellStyle name="Comma 5 3 38" xfId="27387"/>
    <cellStyle name="Comma 5 3 39" xfId="27388"/>
    <cellStyle name="Comma 5 3 4" xfId="3872"/>
    <cellStyle name="Comma 5 3 4 10" xfId="27389"/>
    <cellStyle name="Comma 5 3 4 10 2" xfId="27390"/>
    <cellStyle name="Comma 5 3 4 10 3" xfId="27391"/>
    <cellStyle name="Comma 5 3 4 10 4" xfId="27392"/>
    <cellStyle name="Comma 5 3 4 10 5" xfId="27393"/>
    <cellStyle name="Comma 5 3 4 10 6" xfId="27394"/>
    <cellStyle name="Comma 5 3 4 10 7" xfId="27395"/>
    <cellStyle name="Comma 5 3 4 10 8" xfId="27396"/>
    <cellStyle name="Comma 5 3 4 11" xfId="27397"/>
    <cellStyle name="Comma 5 3 4 11 2" xfId="27398"/>
    <cellStyle name="Comma 5 3 4 11 3" xfId="27399"/>
    <cellStyle name="Comma 5 3 4 11 4" xfId="27400"/>
    <cellStyle name="Comma 5 3 4 11 5" xfId="27401"/>
    <cellStyle name="Comma 5 3 4 11 6" xfId="27402"/>
    <cellStyle name="Comma 5 3 4 11 7" xfId="27403"/>
    <cellStyle name="Comma 5 3 4 11 8" xfId="27404"/>
    <cellStyle name="Comma 5 3 4 12" xfId="27405"/>
    <cellStyle name="Comma 5 3 4 12 2" xfId="27406"/>
    <cellStyle name="Comma 5 3 4 12 3" xfId="27407"/>
    <cellStyle name="Comma 5 3 4 12 4" xfId="27408"/>
    <cellStyle name="Comma 5 3 4 12 5" xfId="27409"/>
    <cellStyle name="Comma 5 3 4 12 6" xfId="27410"/>
    <cellStyle name="Comma 5 3 4 12 7" xfId="27411"/>
    <cellStyle name="Comma 5 3 4 12 8" xfId="27412"/>
    <cellStyle name="Comma 5 3 4 13" xfId="27413"/>
    <cellStyle name="Comma 5 3 4 13 10" xfId="27414"/>
    <cellStyle name="Comma 5 3 4 13 11" xfId="27415"/>
    <cellStyle name="Comma 5 3 4 13 2" xfId="27416"/>
    <cellStyle name="Comma 5 3 4 13 2 2" xfId="27417"/>
    <cellStyle name="Comma 5 3 4 13 2 2 2" xfId="27418"/>
    <cellStyle name="Comma 5 3 4 13 2 3" xfId="27419"/>
    <cellStyle name="Comma 5 3 4 13 3" xfId="27420"/>
    <cellStyle name="Comma 5 3 4 13 4" xfId="27421"/>
    <cellStyle name="Comma 5 3 4 13 5" xfId="27422"/>
    <cellStyle name="Comma 5 3 4 13 6" xfId="27423"/>
    <cellStyle name="Comma 5 3 4 13 6 2" xfId="27424"/>
    <cellStyle name="Comma 5 3 4 13 7" xfId="27425"/>
    <cellStyle name="Comma 5 3 4 13 8" xfId="27426"/>
    <cellStyle name="Comma 5 3 4 13 8 2" xfId="27427"/>
    <cellStyle name="Comma 5 3 4 13 9" xfId="27428"/>
    <cellStyle name="Comma 5 3 4 14" xfId="27429"/>
    <cellStyle name="Comma 5 3 4 14 10" xfId="27430"/>
    <cellStyle name="Comma 5 3 4 14 2" xfId="27431"/>
    <cellStyle name="Comma 5 3 4 14 3" xfId="27432"/>
    <cellStyle name="Comma 5 3 4 14 4" xfId="27433"/>
    <cellStyle name="Comma 5 3 4 14 5" xfId="27434"/>
    <cellStyle name="Comma 5 3 4 14 6" xfId="27435"/>
    <cellStyle name="Comma 5 3 4 14 7" xfId="27436"/>
    <cellStyle name="Comma 5 3 4 14 8" xfId="27437"/>
    <cellStyle name="Comma 5 3 4 14 8 2" xfId="27438"/>
    <cellStyle name="Comma 5 3 4 14 9" xfId="27439"/>
    <cellStyle name="Comma 5 3 4 15" xfId="27440"/>
    <cellStyle name="Comma 5 3 4 15 10" xfId="27441"/>
    <cellStyle name="Comma 5 3 4 15 2" xfId="27442"/>
    <cellStyle name="Comma 5 3 4 15 3" xfId="27443"/>
    <cellStyle name="Comma 5 3 4 15 4" xfId="27444"/>
    <cellStyle name="Comma 5 3 4 15 5" xfId="27445"/>
    <cellStyle name="Comma 5 3 4 15 6" xfId="27446"/>
    <cellStyle name="Comma 5 3 4 15 7" xfId="27447"/>
    <cellStyle name="Comma 5 3 4 15 8" xfId="27448"/>
    <cellStyle name="Comma 5 3 4 15 8 2" xfId="27449"/>
    <cellStyle name="Comma 5 3 4 15 9" xfId="27450"/>
    <cellStyle name="Comma 5 3 4 16" xfId="27451"/>
    <cellStyle name="Comma 5 3 4 16 10" xfId="27452"/>
    <cellStyle name="Comma 5 3 4 16 2" xfId="27453"/>
    <cellStyle name="Comma 5 3 4 16 3" xfId="27454"/>
    <cellStyle name="Comma 5 3 4 16 4" xfId="27455"/>
    <cellStyle name="Comma 5 3 4 16 5" xfId="27456"/>
    <cellStyle name="Comma 5 3 4 16 6" xfId="27457"/>
    <cellStyle name="Comma 5 3 4 16 7" xfId="27458"/>
    <cellStyle name="Comma 5 3 4 16 8" xfId="27459"/>
    <cellStyle name="Comma 5 3 4 16 8 2" xfId="27460"/>
    <cellStyle name="Comma 5 3 4 16 9" xfId="27461"/>
    <cellStyle name="Comma 5 3 4 17" xfId="27462"/>
    <cellStyle name="Comma 5 3 4 18" xfId="27463"/>
    <cellStyle name="Comma 5 3 4 19" xfId="27464"/>
    <cellStyle name="Comma 5 3 4 2" xfId="3873"/>
    <cellStyle name="Comma 5 3 4 2 10" xfId="27465"/>
    <cellStyle name="Comma 5 3 4 2 10 2" xfId="27466"/>
    <cellStyle name="Comma 5 3 4 2 10 3" xfId="27467"/>
    <cellStyle name="Comma 5 3 4 2 10 4" xfId="27468"/>
    <cellStyle name="Comma 5 3 4 2 10 5" xfId="27469"/>
    <cellStyle name="Comma 5 3 4 2 10 6" xfId="27470"/>
    <cellStyle name="Comma 5 3 4 2 10 7" xfId="27471"/>
    <cellStyle name="Comma 5 3 4 2 10 8" xfId="27472"/>
    <cellStyle name="Comma 5 3 4 2 11" xfId="27473"/>
    <cellStyle name="Comma 5 3 4 2 11 2" xfId="27474"/>
    <cellStyle name="Comma 5 3 4 2 11 3" xfId="27475"/>
    <cellStyle name="Comma 5 3 4 2 11 4" xfId="27476"/>
    <cellStyle name="Comma 5 3 4 2 11 5" xfId="27477"/>
    <cellStyle name="Comma 5 3 4 2 11 6" xfId="27478"/>
    <cellStyle name="Comma 5 3 4 2 11 7" xfId="27479"/>
    <cellStyle name="Comma 5 3 4 2 11 8" xfId="27480"/>
    <cellStyle name="Comma 5 3 4 2 12" xfId="27481"/>
    <cellStyle name="Comma 5 3 4 2 12 2" xfId="27482"/>
    <cellStyle name="Comma 5 3 4 2 12 3" xfId="27483"/>
    <cellStyle name="Comma 5 3 4 2 12 4" xfId="27484"/>
    <cellStyle name="Comma 5 3 4 2 12 5" xfId="27485"/>
    <cellStyle name="Comma 5 3 4 2 12 6" xfId="27486"/>
    <cellStyle name="Comma 5 3 4 2 12 7" xfId="27487"/>
    <cellStyle name="Comma 5 3 4 2 12 8" xfId="27488"/>
    <cellStyle name="Comma 5 3 4 2 13" xfId="27489"/>
    <cellStyle name="Comma 5 3 4 2 13 10" xfId="27490"/>
    <cellStyle name="Comma 5 3 4 2 13 11" xfId="27491"/>
    <cellStyle name="Comma 5 3 4 2 13 2" xfId="27492"/>
    <cellStyle name="Comma 5 3 4 2 13 2 2" xfId="27493"/>
    <cellStyle name="Comma 5 3 4 2 13 2 2 2" xfId="27494"/>
    <cellStyle name="Comma 5 3 4 2 13 2 3" xfId="27495"/>
    <cellStyle name="Comma 5 3 4 2 13 3" xfId="27496"/>
    <cellStyle name="Comma 5 3 4 2 13 4" xfId="27497"/>
    <cellStyle name="Comma 5 3 4 2 13 5" xfId="27498"/>
    <cellStyle name="Comma 5 3 4 2 13 6" xfId="27499"/>
    <cellStyle name="Comma 5 3 4 2 13 6 2" xfId="27500"/>
    <cellStyle name="Comma 5 3 4 2 13 7" xfId="27501"/>
    <cellStyle name="Comma 5 3 4 2 13 8" xfId="27502"/>
    <cellStyle name="Comma 5 3 4 2 13 8 2" xfId="27503"/>
    <cellStyle name="Comma 5 3 4 2 13 9" xfId="27504"/>
    <cellStyle name="Comma 5 3 4 2 14" xfId="27505"/>
    <cellStyle name="Comma 5 3 4 2 14 10" xfId="27506"/>
    <cellStyle name="Comma 5 3 4 2 14 2" xfId="27507"/>
    <cellStyle name="Comma 5 3 4 2 14 3" xfId="27508"/>
    <cellStyle name="Comma 5 3 4 2 14 4" xfId="27509"/>
    <cellStyle name="Comma 5 3 4 2 14 5" xfId="27510"/>
    <cellStyle name="Comma 5 3 4 2 14 6" xfId="27511"/>
    <cellStyle name="Comma 5 3 4 2 14 7" xfId="27512"/>
    <cellStyle name="Comma 5 3 4 2 14 8" xfId="27513"/>
    <cellStyle name="Comma 5 3 4 2 14 8 2" xfId="27514"/>
    <cellStyle name="Comma 5 3 4 2 14 9" xfId="27515"/>
    <cellStyle name="Comma 5 3 4 2 15" xfId="27516"/>
    <cellStyle name="Comma 5 3 4 2 15 10" xfId="27517"/>
    <cellStyle name="Comma 5 3 4 2 15 2" xfId="27518"/>
    <cellStyle name="Comma 5 3 4 2 15 3" xfId="27519"/>
    <cellStyle name="Comma 5 3 4 2 15 4" xfId="27520"/>
    <cellStyle name="Comma 5 3 4 2 15 5" xfId="27521"/>
    <cellStyle name="Comma 5 3 4 2 15 6" xfId="27522"/>
    <cellStyle name="Comma 5 3 4 2 15 7" xfId="27523"/>
    <cellStyle name="Comma 5 3 4 2 15 8" xfId="27524"/>
    <cellStyle name="Comma 5 3 4 2 15 8 2" xfId="27525"/>
    <cellStyle name="Comma 5 3 4 2 15 9" xfId="27526"/>
    <cellStyle name="Comma 5 3 4 2 16" xfId="27527"/>
    <cellStyle name="Comma 5 3 4 2 16 10" xfId="27528"/>
    <cellStyle name="Comma 5 3 4 2 16 2" xfId="27529"/>
    <cellStyle name="Comma 5 3 4 2 16 3" xfId="27530"/>
    <cellStyle name="Comma 5 3 4 2 16 4" xfId="27531"/>
    <cellStyle name="Comma 5 3 4 2 16 5" xfId="27532"/>
    <cellStyle name="Comma 5 3 4 2 16 6" xfId="27533"/>
    <cellStyle name="Comma 5 3 4 2 16 7" xfId="27534"/>
    <cellStyle name="Comma 5 3 4 2 16 8" xfId="27535"/>
    <cellStyle name="Comma 5 3 4 2 16 8 2" xfId="27536"/>
    <cellStyle name="Comma 5 3 4 2 16 9" xfId="27537"/>
    <cellStyle name="Comma 5 3 4 2 17" xfId="27538"/>
    <cellStyle name="Comma 5 3 4 2 18" xfId="27539"/>
    <cellStyle name="Comma 5 3 4 2 19" xfId="27540"/>
    <cellStyle name="Comma 5 3 4 2 2" xfId="27541"/>
    <cellStyle name="Comma 5 3 4 2 2 10" xfId="27542"/>
    <cellStyle name="Comma 5 3 4 2 2 10 2" xfId="27543"/>
    <cellStyle name="Comma 5 3 4 2 2 11" xfId="27544"/>
    <cellStyle name="Comma 5 3 4 2 2 12" xfId="27545"/>
    <cellStyle name="Comma 5 3 4 2 2 13" xfId="27546"/>
    <cellStyle name="Comma 5 3 4 2 2 13 2" xfId="27547"/>
    <cellStyle name="Comma 5 3 4 2 2 14" xfId="27548"/>
    <cellStyle name="Comma 5 3 4 2 2 2" xfId="27549"/>
    <cellStyle name="Comma 5 3 4 2 2 2 10" xfId="27550"/>
    <cellStyle name="Comma 5 3 4 2 2 2 11" xfId="27551"/>
    <cellStyle name="Comma 5 3 4 2 2 2 2" xfId="27552"/>
    <cellStyle name="Comma 5 3 4 2 2 2 2 2" xfId="27553"/>
    <cellStyle name="Comma 5 3 4 2 2 2 2 2 2" xfId="27554"/>
    <cellStyle name="Comma 5 3 4 2 2 2 2 3" xfId="27555"/>
    <cellStyle name="Comma 5 3 4 2 2 2 3" xfId="27556"/>
    <cellStyle name="Comma 5 3 4 2 2 2 4" xfId="27557"/>
    <cellStyle name="Comma 5 3 4 2 2 2 5" xfId="27558"/>
    <cellStyle name="Comma 5 3 4 2 2 2 6" xfId="27559"/>
    <cellStyle name="Comma 5 3 4 2 2 2 6 2" xfId="27560"/>
    <cellStyle name="Comma 5 3 4 2 2 2 7" xfId="27561"/>
    <cellStyle name="Comma 5 3 4 2 2 2 8" xfId="27562"/>
    <cellStyle name="Comma 5 3 4 2 2 2 8 2" xfId="27563"/>
    <cellStyle name="Comma 5 3 4 2 2 2 9" xfId="27564"/>
    <cellStyle name="Comma 5 3 4 2 2 3" xfId="27565"/>
    <cellStyle name="Comma 5 3 4 2 2 3 2" xfId="27566"/>
    <cellStyle name="Comma 5 3 4 2 2 3 3" xfId="27567"/>
    <cellStyle name="Comma 5 3 4 2 2 3 4" xfId="27568"/>
    <cellStyle name="Comma 5 3 4 2 2 3 5" xfId="27569"/>
    <cellStyle name="Comma 5 3 4 2 2 3 6" xfId="27570"/>
    <cellStyle name="Comma 5 3 4 2 2 3 7" xfId="27571"/>
    <cellStyle name="Comma 5 3 4 2 2 3 8" xfId="27572"/>
    <cellStyle name="Comma 5 3 4 2 2 4" xfId="27573"/>
    <cellStyle name="Comma 5 3 4 2 2 4 2" xfId="27574"/>
    <cellStyle name="Comma 5 3 4 2 2 4 3" xfId="27575"/>
    <cellStyle name="Comma 5 3 4 2 2 4 4" xfId="27576"/>
    <cellStyle name="Comma 5 3 4 2 2 4 5" xfId="27577"/>
    <cellStyle name="Comma 5 3 4 2 2 4 6" xfId="27578"/>
    <cellStyle name="Comma 5 3 4 2 2 4 7" xfId="27579"/>
    <cellStyle name="Comma 5 3 4 2 2 4 8" xfId="27580"/>
    <cellStyle name="Comma 5 3 4 2 2 5" xfId="27581"/>
    <cellStyle name="Comma 5 3 4 2 2 5 2" xfId="27582"/>
    <cellStyle name="Comma 5 3 4 2 2 5 3" xfId="27583"/>
    <cellStyle name="Comma 5 3 4 2 2 5 4" xfId="27584"/>
    <cellStyle name="Comma 5 3 4 2 2 5 5" xfId="27585"/>
    <cellStyle name="Comma 5 3 4 2 2 5 6" xfId="27586"/>
    <cellStyle name="Comma 5 3 4 2 2 5 7" xfId="27587"/>
    <cellStyle name="Comma 5 3 4 2 2 5 8" xfId="27588"/>
    <cellStyle name="Comma 5 3 4 2 2 6" xfId="27589"/>
    <cellStyle name="Comma 5 3 4 2 2 6 2" xfId="27590"/>
    <cellStyle name="Comma 5 3 4 2 2 6 3" xfId="27591"/>
    <cellStyle name="Comma 5 3 4 2 2 6 4" xfId="27592"/>
    <cellStyle name="Comma 5 3 4 2 2 6 5" xfId="27593"/>
    <cellStyle name="Comma 5 3 4 2 2 6 6" xfId="27594"/>
    <cellStyle name="Comma 5 3 4 2 2 6 7" xfId="27595"/>
    <cellStyle name="Comma 5 3 4 2 2 6 8" xfId="27596"/>
    <cellStyle name="Comma 5 3 4 2 2 7" xfId="27597"/>
    <cellStyle name="Comma 5 3 4 2 2 8" xfId="27598"/>
    <cellStyle name="Comma 5 3 4 2 2 9" xfId="27599"/>
    <cellStyle name="Comma 5 3 4 2 20" xfId="27600"/>
    <cellStyle name="Comma 5 3 4 2 21" xfId="27601"/>
    <cellStyle name="Comma 5 3 4 2 22" xfId="27602"/>
    <cellStyle name="Comma 5 3 4 2 23" xfId="27603"/>
    <cellStyle name="Comma 5 3 4 2 23 2" xfId="27604"/>
    <cellStyle name="Comma 5 3 4 2 24" xfId="27605"/>
    <cellStyle name="Comma 5 3 4 2 25" xfId="27606"/>
    <cellStyle name="Comma 5 3 4 2 26" xfId="27607"/>
    <cellStyle name="Comma 5 3 4 2 27" xfId="27608"/>
    <cellStyle name="Comma 5 3 4 2 28" xfId="27609"/>
    <cellStyle name="Comma 5 3 4 2 29" xfId="27610"/>
    <cellStyle name="Comma 5 3 4 2 3" xfId="27611"/>
    <cellStyle name="Comma 5 3 4 2 3 2" xfId="27612"/>
    <cellStyle name="Comma 5 3 4 2 3 3" xfId="27613"/>
    <cellStyle name="Comma 5 3 4 2 3 4" xfId="27614"/>
    <cellStyle name="Comma 5 3 4 2 3 5" xfId="27615"/>
    <cellStyle name="Comma 5 3 4 2 3 6" xfId="27616"/>
    <cellStyle name="Comma 5 3 4 2 3 7" xfId="27617"/>
    <cellStyle name="Comma 5 3 4 2 3 8" xfId="27618"/>
    <cellStyle name="Comma 5 3 4 2 30" xfId="27619"/>
    <cellStyle name="Comma 5 3 4 2 31" xfId="27620"/>
    <cellStyle name="Comma 5 3 4 2 32" xfId="27621"/>
    <cellStyle name="Comma 5 3 4 2 33" xfId="27622"/>
    <cellStyle name="Comma 5 3 4 2 34" xfId="27623"/>
    <cellStyle name="Comma 5 3 4 2 34 2" xfId="27624"/>
    <cellStyle name="Comma 5 3 4 2 35" xfId="27625"/>
    <cellStyle name="Comma 5 3 4 2 36" xfId="27626"/>
    <cellStyle name="Comma 5 3 4 2 37" xfId="27627"/>
    <cellStyle name="Comma 5 3 4 2 38" xfId="27628"/>
    <cellStyle name="Comma 5 3 4 2 4" xfId="27629"/>
    <cellStyle name="Comma 5 3 4 2 4 2" xfId="27630"/>
    <cellStyle name="Comma 5 3 4 2 4 3" xfId="27631"/>
    <cellStyle name="Comma 5 3 4 2 4 4" xfId="27632"/>
    <cellStyle name="Comma 5 3 4 2 4 5" xfId="27633"/>
    <cellStyle name="Comma 5 3 4 2 4 6" xfId="27634"/>
    <cellStyle name="Comma 5 3 4 2 4 7" xfId="27635"/>
    <cellStyle name="Comma 5 3 4 2 4 8" xfId="27636"/>
    <cellStyle name="Comma 5 3 4 2 5" xfId="27637"/>
    <cellStyle name="Comma 5 3 4 2 5 2" xfId="27638"/>
    <cellStyle name="Comma 5 3 4 2 5 3" xfId="27639"/>
    <cellStyle name="Comma 5 3 4 2 5 4" xfId="27640"/>
    <cellStyle name="Comma 5 3 4 2 5 5" xfId="27641"/>
    <cellStyle name="Comma 5 3 4 2 5 6" xfId="27642"/>
    <cellStyle name="Comma 5 3 4 2 5 7" xfId="27643"/>
    <cellStyle name="Comma 5 3 4 2 5 8" xfId="27644"/>
    <cellStyle name="Comma 5 3 4 2 6" xfId="27645"/>
    <cellStyle name="Comma 5 3 4 2 6 2" xfId="27646"/>
    <cellStyle name="Comma 5 3 4 2 6 3" xfId="27647"/>
    <cellStyle name="Comma 5 3 4 2 6 4" xfId="27648"/>
    <cellStyle name="Comma 5 3 4 2 6 5" xfId="27649"/>
    <cellStyle name="Comma 5 3 4 2 6 6" xfId="27650"/>
    <cellStyle name="Comma 5 3 4 2 6 7" xfId="27651"/>
    <cellStyle name="Comma 5 3 4 2 6 8" xfId="27652"/>
    <cellStyle name="Comma 5 3 4 2 7" xfId="27653"/>
    <cellStyle name="Comma 5 3 4 2 7 2" xfId="27654"/>
    <cellStyle name="Comma 5 3 4 2 7 3" xfId="27655"/>
    <cellStyle name="Comma 5 3 4 2 7 4" xfId="27656"/>
    <cellStyle name="Comma 5 3 4 2 7 5" xfId="27657"/>
    <cellStyle name="Comma 5 3 4 2 7 6" xfId="27658"/>
    <cellStyle name="Comma 5 3 4 2 7 7" xfId="27659"/>
    <cellStyle name="Comma 5 3 4 2 7 8" xfId="27660"/>
    <cellStyle name="Comma 5 3 4 2 8" xfId="27661"/>
    <cellStyle name="Comma 5 3 4 2 8 2" xfId="27662"/>
    <cellStyle name="Comma 5 3 4 2 8 3" xfId="27663"/>
    <cellStyle name="Comma 5 3 4 2 8 4" xfId="27664"/>
    <cellStyle name="Comma 5 3 4 2 8 5" xfId="27665"/>
    <cellStyle name="Comma 5 3 4 2 8 6" xfId="27666"/>
    <cellStyle name="Comma 5 3 4 2 8 7" xfId="27667"/>
    <cellStyle name="Comma 5 3 4 2 8 8" xfId="27668"/>
    <cellStyle name="Comma 5 3 4 2 9" xfId="27669"/>
    <cellStyle name="Comma 5 3 4 2 9 2" xfId="27670"/>
    <cellStyle name="Comma 5 3 4 2 9 3" xfId="27671"/>
    <cellStyle name="Comma 5 3 4 2 9 4" xfId="27672"/>
    <cellStyle name="Comma 5 3 4 2 9 5" xfId="27673"/>
    <cellStyle name="Comma 5 3 4 2 9 6" xfId="27674"/>
    <cellStyle name="Comma 5 3 4 2 9 7" xfId="27675"/>
    <cellStyle name="Comma 5 3 4 2 9 8" xfId="27676"/>
    <cellStyle name="Comma 5 3 4 20" xfId="27677"/>
    <cellStyle name="Comma 5 3 4 21" xfId="27678"/>
    <cellStyle name="Comma 5 3 4 22" xfId="27679"/>
    <cellStyle name="Comma 5 3 4 23" xfId="27680"/>
    <cellStyle name="Comma 5 3 4 23 2" xfId="27681"/>
    <cellStyle name="Comma 5 3 4 24" xfId="27682"/>
    <cellStyle name="Comma 5 3 4 25" xfId="27683"/>
    <cellStyle name="Comma 5 3 4 26" xfId="27684"/>
    <cellStyle name="Comma 5 3 4 27" xfId="27685"/>
    <cellStyle name="Comma 5 3 4 28" xfId="27686"/>
    <cellStyle name="Comma 5 3 4 29" xfId="27687"/>
    <cellStyle name="Comma 5 3 4 3" xfId="27688"/>
    <cellStyle name="Comma 5 3 4 3 10" xfId="27689"/>
    <cellStyle name="Comma 5 3 4 3 10 2" xfId="27690"/>
    <cellStyle name="Comma 5 3 4 3 11" xfId="27691"/>
    <cellStyle name="Comma 5 3 4 3 12" xfId="27692"/>
    <cellStyle name="Comma 5 3 4 3 13" xfId="27693"/>
    <cellStyle name="Comma 5 3 4 3 13 2" xfId="27694"/>
    <cellStyle name="Comma 5 3 4 3 14" xfId="27695"/>
    <cellStyle name="Comma 5 3 4 3 2" xfId="27696"/>
    <cellStyle name="Comma 5 3 4 3 2 10" xfId="27697"/>
    <cellStyle name="Comma 5 3 4 3 2 11" xfId="27698"/>
    <cellStyle name="Comma 5 3 4 3 2 2" xfId="27699"/>
    <cellStyle name="Comma 5 3 4 3 2 2 2" xfId="27700"/>
    <cellStyle name="Comma 5 3 4 3 2 2 2 2" xfId="27701"/>
    <cellStyle name="Comma 5 3 4 3 2 2 3" xfId="27702"/>
    <cellStyle name="Comma 5 3 4 3 2 3" xfId="27703"/>
    <cellStyle name="Comma 5 3 4 3 2 4" xfId="27704"/>
    <cellStyle name="Comma 5 3 4 3 2 5" xfId="27705"/>
    <cellStyle name="Comma 5 3 4 3 2 6" xfId="27706"/>
    <cellStyle name="Comma 5 3 4 3 2 6 2" xfId="27707"/>
    <cellStyle name="Comma 5 3 4 3 2 7" xfId="27708"/>
    <cellStyle name="Comma 5 3 4 3 2 8" xfId="27709"/>
    <cellStyle name="Comma 5 3 4 3 2 8 2" xfId="27710"/>
    <cellStyle name="Comma 5 3 4 3 2 9" xfId="27711"/>
    <cellStyle name="Comma 5 3 4 3 3" xfId="27712"/>
    <cellStyle name="Comma 5 3 4 3 3 2" xfId="27713"/>
    <cellStyle name="Comma 5 3 4 3 3 3" xfId="27714"/>
    <cellStyle name="Comma 5 3 4 3 3 4" xfId="27715"/>
    <cellStyle name="Comma 5 3 4 3 3 5" xfId="27716"/>
    <cellStyle name="Comma 5 3 4 3 3 6" xfId="27717"/>
    <cellStyle name="Comma 5 3 4 3 3 7" xfId="27718"/>
    <cellStyle name="Comma 5 3 4 3 3 8" xfId="27719"/>
    <cellStyle name="Comma 5 3 4 3 4" xfId="27720"/>
    <cellStyle name="Comma 5 3 4 3 4 2" xfId="27721"/>
    <cellStyle name="Comma 5 3 4 3 4 3" xfId="27722"/>
    <cellStyle name="Comma 5 3 4 3 4 4" xfId="27723"/>
    <cellStyle name="Comma 5 3 4 3 4 5" xfId="27724"/>
    <cellStyle name="Comma 5 3 4 3 4 6" xfId="27725"/>
    <cellStyle name="Comma 5 3 4 3 4 7" xfId="27726"/>
    <cellStyle name="Comma 5 3 4 3 4 8" xfId="27727"/>
    <cellStyle name="Comma 5 3 4 3 5" xfId="27728"/>
    <cellStyle name="Comma 5 3 4 3 5 2" xfId="27729"/>
    <cellStyle name="Comma 5 3 4 3 5 3" xfId="27730"/>
    <cellStyle name="Comma 5 3 4 3 5 4" xfId="27731"/>
    <cellStyle name="Comma 5 3 4 3 5 5" xfId="27732"/>
    <cellStyle name="Comma 5 3 4 3 5 6" xfId="27733"/>
    <cellStyle name="Comma 5 3 4 3 5 7" xfId="27734"/>
    <cellStyle name="Comma 5 3 4 3 5 8" xfId="27735"/>
    <cellStyle name="Comma 5 3 4 3 6" xfId="27736"/>
    <cellStyle name="Comma 5 3 4 3 6 2" xfId="27737"/>
    <cellStyle name="Comma 5 3 4 3 6 3" xfId="27738"/>
    <cellStyle name="Comma 5 3 4 3 6 4" xfId="27739"/>
    <cellStyle name="Comma 5 3 4 3 6 5" xfId="27740"/>
    <cellStyle name="Comma 5 3 4 3 6 6" xfId="27741"/>
    <cellStyle name="Comma 5 3 4 3 6 7" xfId="27742"/>
    <cellStyle name="Comma 5 3 4 3 6 8" xfId="27743"/>
    <cellStyle name="Comma 5 3 4 3 7" xfId="27744"/>
    <cellStyle name="Comma 5 3 4 3 8" xfId="27745"/>
    <cellStyle name="Comma 5 3 4 3 9" xfId="27746"/>
    <cellStyle name="Comma 5 3 4 30" xfId="27747"/>
    <cellStyle name="Comma 5 3 4 31" xfId="27748"/>
    <cellStyle name="Comma 5 3 4 32" xfId="27749"/>
    <cellStyle name="Comma 5 3 4 33" xfId="27750"/>
    <cellStyle name="Comma 5 3 4 34" xfId="27751"/>
    <cellStyle name="Comma 5 3 4 34 2" xfId="27752"/>
    <cellStyle name="Comma 5 3 4 35" xfId="27753"/>
    <cellStyle name="Comma 5 3 4 36" xfId="27754"/>
    <cellStyle name="Comma 5 3 4 37" xfId="27755"/>
    <cellStyle name="Comma 5 3 4 38" xfId="27756"/>
    <cellStyle name="Comma 5 3 4 39" xfId="27757"/>
    <cellStyle name="Comma 5 3 4 39 2" xfId="27758"/>
    <cellStyle name="Comma 5 3 4 4" xfId="27759"/>
    <cellStyle name="Comma 5 3 4 4 2" xfId="27760"/>
    <cellStyle name="Comma 5 3 4 4 3" xfId="27761"/>
    <cellStyle name="Comma 5 3 4 4 4" xfId="27762"/>
    <cellStyle name="Comma 5 3 4 4 5" xfId="27763"/>
    <cellStyle name="Comma 5 3 4 4 6" xfId="27764"/>
    <cellStyle name="Comma 5 3 4 4 7" xfId="27765"/>
    <cellStyle name="Comma 5 3 4 4 8" xfId="27766"/>
    <cellStyle name="Comma 5 3 4 5" xfId="27767"/>
    <cellStyle name="Comma 5 3 4 5 2" xfId="27768"/>
    <cellStyle name="Comma 5 3 4 5 3" xfId="27769"/>
    <cellStyle name="Comma 5 3 4 5 4" xfId="27770"/>
    <cellStyle name="Comma 5 3 4 5 5" xfId="27771"/>
    <cellStyle name="Comma 5 3 4 5 6" xfId="27772"/>
    <cellStyle name="Comma 5 3 4 5 7" xfId="27773"/>
    <cellStyle name="Comma 5 3 4 5 8" xfId="27774"/>
    <cellStyle name="Comma 5 3 4 6" xfId="27775"/>
    <cellStyle name="Comma 5 3 4 6 2" xfId="27776"/>
    <cellStyle name="Comma 5 3 4 6 3" xfId="27777"/>
    <cellStyle name="Comma 5 3 4 6 4" xfId="27778"/>
    <cellStyle name="Comma 5 3 4 6 5" xfId="27779"/>
    <cellStyle name="Comma 5 3 4 6 6" xfId="27780"/>
    <cellStyle name="Comma 5 3 4 6 7" xfId="27781"/>
    <cellStyle name="Comma 5 3 4 6 8" xfId="27782"/>
    <cellStyle name="Comma 5 3 4 7" xfId="27783"/>
    <cellStyle name="Comma 5 3 4 7 2" xfId="27784"/>
    <cellStyle name="Comma 5 3 4 7 3" xfId="27785"/>
    <cellStyle name="Comma 5 3 4 7 4" xfId="27786"/>
    <cellStyle name="Comma 5 3 4 7 5" xfId="27787"/>
    <cellStyle name="Comma 5 3 4 7 6" xfId="27788"/>
    <cellStyle name="Comma 5 3 4 7 7" xfId="27789"/>
    <cellStyle name="Comma 5 3 4 7 8" xfId="27790"/>
    <cellStyle name="Comma 5 3 4 8" xfId="27791"/>
    <cellStyle name="Comma 5 3 4 8 2" xfId="27792"/>
    <cellStyle name="Comma 5 3 4 8 3" xfId="27793"/>
    <cellStyle name="Comma 5 3 4 8 4" xfId="27794"/>
    <cellStyle name="Comma 5 3 4 8 5" xfId="27795"/>
    <cellStyle name="Comma 5 3 4 8 6" xfId="27796"/>
    <cellStyle name="Comma 5 3 4 8 7" xfId="27797"/>
    <cellStyle name="Comma 5 3 4 8 8" xfId="27798"/>
    <cellStyle name="Comma 5 3 4 9" xfId="27799"/>
    <cellStyle name="Comma 5 3 4 9 2" xfId="27800"/>
    <cellStyle name="Comma 5 3 4 9 3" xfId="27801"/>
    <cellStyle name="Comma 5 3 4 9 4" xfId="27802"/>
    <cellStyle name="Comma 5 3 4 9 5" xfId="27803"/>
    <cellStyle name="Comma 5 3 4 9 6" xfId="27804"/>
    <cellStyle name="Comma 5 3 4 9 7" xfId="27805"/>
    <cellStyle name="Comma 5 3 4 9 8" xfId="27806"/>
    <cellStyle name="Comma 5 3 40" xfId="27807"/>
    <cellStyle name="Comma 5 3 41" xfId="27808"/>
    <cellStyle name="Comma 5 3 42" xfId="27809"/>
    <cellStyle name="Comma 5 3 43" xfId="27810"/>
    <cellStyle name="Comma 5 3 44" xfId="27811"/>
    <cellStyle name="Comma 5 3 45" xfId="27812"/>
    <cellStyle name="Comma 5 3 46" xfId="27813"/>
    <cellStyle name="Comma 5 3 47" xfId="27814"/>
    <cellStyle name="Comma 5 3 48" xfId="27815"/>
    <cellStyle name="Comma 5 3 49" xfId="27816"/>
    <cellStyle name="Comma 5 3 5" xfId="3874"/>
    <cellStyle name="Comma 5 3 5 10" xfId="27817"/>
    <cellStyle name="Comma 5 3 5 10 2" xfId="27818"/>
    <cellStyle name="Comma 5 3 5 10 3" xfId="27819"/>
    <cellStyle name="Comma 5 3 5 10 4" xfId="27820"/>
    <cellStyle name="Comma 5 3 5 10 5" xfId="27821"/>
    <cellStyle name="Comma 5 3 5 10 6" xfId="27822"/>
    <cellStyle name="Comma 5 3 5 10 7" xfId="27823"/>
    <cellStyle name="Comma 5 3 5 10 8" xfId="27824"/>
    <cellStyle name="Comma 5 3 5 11" xfId="27825"/>
    <cellStyle name="Comma 5 3 5 11 2" xfId="27826"/>
    <cellStyle name="Comma 5 3 5 11 3" xfId="27827"/>
    <cellStyle name="Comma 5 3 5 11 4" xfId="27828"/>
    <cellStyle name="Comma 5 3 5 11 5" xfId="27829"/>
    <cellStyle name="Comma 5 3 5 11 6" xfId="27830"/>
    <cellStyle name="Comma 5 3 5 11 7" xfId="27831"/>
    <cellStyle name="Comma 5 3 5 11 8" xfId="27832"/>
    <cellStyle name="Comma 5 3 5 12" xfId="27833"/>
    <cellStyle name="Comma 5 3 5 12 2" xfId="27834"/>
    <cellStyle name="Comma 5 3 5 12 3" xfId="27835"/>
    <cellStyle name="Comma 5 3 5 12 4" xfId="27836"/>
    <cellStyle name="Comma 5 3 5 12 5" xfId="27837"/>
    <cellStyle name="Comma 5 3 5 12 6" xfId="27838"/>
    <cellStyle name="Comma 5 3 5 12 7" xfId="27839"/>
    <cellStyle name="Comma 5 3 5 12 8" xfId="27840"/>
    <cellStyle name="Comma 5 3 5 13" xfId="27841"/>
    <cellStyle name="Comma 5 3 5 13 10" xfId="27842"/>
    <cellStyle name="Comma 5 3 5 13 11" xfId="27843"/>
    <cellStyle name="Comma 5 3 5 13 2" xfId="27844"/>
    <cellStyle name="Comma 5 3 5 13 2 2" xfId="27845"/>
    <cellStyle name="Comma 5 3 5 13 2 2 2" xfId="27846"/>
    <cellStyle name="Comma 5 3 5 13 2 3" xfId="27847"/>
    <cellStyle name="Comma 5 3 5 13 3" xfId="27848"/>
    <cellStyle name="Comma 5 3 5 13 4" xfId="27849"/>
    <cellStyle name="Comma 5 3 5 13 5" xfId="27850"/>
    <cellStyle name="Comma 5 3 5 13 6" xfId="27851"/>
    <cellStyle name="Comma 5 3 5 13 6 2" xfId="27852"/>
    <cellStyle name="Comma 5 3 5 13 7" xfId="27853"/>
    <cellStyle name="Comma 5 3 5 13 8" xfId="27854"/>
    <cellStyle name="Comma 5 3 5 13 8 2" xfId="27855"/>
    <cellStyle name="Comma 5 3 5 13 9" xfId="27856"/>
    <cellStyle name="Comma 5 3 5 14" xfId="27857"/>
    <cellStyle name="Comma 5 3 5 14 10" xfId="27858"/>
    <cellStyle name="Comma 5 3 5 14 2" xfId="27859"/>
    <cellStyle name="Comma 5 3 5 14 3" xfId="27860"/>
    <cellStyle name="Comma 5 3 5 14 4" xfId="27861"/>
    <cellStyle name="Comma 5 3 5 14 5" xfId="27862"/>
    <cellStyle name="Comma 5 3 5 14 6" xfId="27863"/>
    <cellStyle name="Comma 5 3 5 14 7" xfId="27864"/>
    <cellStyle name="Comma 5 3 5 14 8" xfId="27865"/>
    <cellStyle name="Comma 5 3 5 14 8 2" xfId="27866"/>
    <cellStyle name="Comma 5 3 5 14 9" xfId="27867"/>
    <cellStyle name="Comma 5 3 5 15" xfId="27868"/>
    <cellStyle name="Comma 5 3 5 15 10" xfId="27869"/>
    <cellStyle name="Comma 5 3 5 15 2" xfId="27870"/>
    <cellStyle name="Comma 5 3 5 15 3" xfId="27871"/>
    <cellStyle name="Comma 5 3 5 15 4" xfId="27872"/>
    <cellStyle name="Comma 5 3 5 15 5" xfId="27873"/>
    <cellStyle name="Comma 5 3 5 15 6" xfId="27874"/>
    <cellStyle name="Comma 5 3 5 15 7" xfId="27875"/>
    <cellStyle name="Comma 5 3 5 15 8" xfId="27876"/>
    <cellStyle name="Comma 5 3 5 15 8 2" xfId="27877"/>
    <cellStyle name="Comma 5 3 5 15 9" xfId="27878"/>
    <cellStyle name="Comma 5 3 5 16" xfId="27879"/>
    <cellStyle name="Comma 5 3 5 16 10" xfId="27880"/>
    <cellStyle name="Comma 5 3 5 16 2" xfId="27881"/>
    <cellStyle name="Comma 5 3 5 16 3" xfId="27882"/>
    <cellStyle name="Comma 5 3 5 16 4" xfId="27883"/>
    <cellStyle name="Comma 5 3 5 16 5" xfId="27884"/>
    <cellStyle name="Comma 5 3 5 16 6" xfId="27885"/>
    <cellStyle name="Comma 5 3 5 16 7" xfId="27886"/>
    <cellStyle name="Comma 5 3 5 16 8" xfId="27887"/>
    <cellStyle name="Comma 5 3 5 16 8 2" xfId="27888"/>
    <cellStyle name="Comma 5 3 5 16 9" xfId="27889"/>
    <cellStyle name="Comma 5 3 5 17" xfId="27890"/>
    <cellStyle name="Comma 5 3 5 18" xfId="27891"/>
    <cellStyle name="Comma 5 3 5 19" xfId="27892"/>
    <cellStyle name="Comma 5 3 5 2" xfId="27893"/>
    <cellStyle name="Comma 5 3 5 2 10" xfId="27894"/>
    <cellStyle name="Comma 5 3 5 2 10 2" xfId="27895"/>
    <cellStyle name="Comma 5 3 5 2 10 3" xfId="27896"/>
    <cellStyle name="Comma 5 3 5 2 10 4" xfId="27897"/>
    <cellStyle name="Comma 5 3 5 2 10 5" xfId="27898"/>
    <cellStyle name="Comma 5 3 5 2 10 6" xfId="27899"/>
    <cellStyle name="Comma 5 3 5 2 10 7" xfId="27900"/>
    <cellStyle name="Comma 5 3 5 2 10 8" xfId="27901"/>
    <cellStyle name="Comma 5 3 5 2 11" xfId="27902"/>
    <cellStyle name="Comma 5 3 5 2 11 2" xfId="27903"/>
    <cellStyle name="Comma 5 3 5 2 11 3" xfId="27904"/>
    <cellStyle name="Comma 5 3 5 2 11 4" xfId="27905"/>
    <cellStyle name="Comma 5 3 5 2 11 5" xfId="27906"/>
    <cellStyle name="Comma 5 3 5 2 11 6" xfId="27907"/>
    <cellStyle name="Comma 5 3 5 2 11 7" xfId="27908"/>
    <cellStyle name="Comma 5 3 5 2 11 8" xfId="27909"/>
    <cellStyle name="Comma 5 3 5 2 12" xfId="27910"/>
    <cellStyle name="Comma 5 3 5 2 12 2" xfId="27911"/>
    <cellStyle name="Comma 5 3 5 2 12 3" xfId="27912"/>
    <cellStyle name="Comma 5 3 5 2 12 4" xfId="27913"/>
    <cellStyle name="Comma 5 3 5 2 12 5" xfId="27914"/>
    <cellStyle name="Comma 5 3 5 2 12 6" xfId="27915"/>
    <cellStyle name="Comma 5 3 5 2 12 7" xfId="27916"/>
    <cellStyle name="Comma 5 3 5 2 12 8" xfId="27917"/>
    <cellStyle name="Comma 5 3 5 2 13" xfId="27918"/>
    <cellStyle name="Comma 5 3 5 2 13 10" xfId="27919"/>
    <cellStyle name="Comma 5 3 5 2 13 11" xfId="27920"/>
    <cellStyle name="Comma 5 3 5 2 13 2" xfId="27921"/>
    <cellStyle name="Comma 5 3 5 2 13 2 2" xfId="27922"/>
    <cellStyle name="Comma 5 3 5 2 13 2 2 2" xfId="27923"/>
    <cellStyle name="Comma 5 3 5 2 13 2 3" xfId="27924"/>
    <cellStyle name="Comma 5 3 5 2 13 3" xfId="27925"/>
    <cellStyle name="Comma 5 3 5 2 13 4" xfId="27926"/>
    <cellStyle name="Comma 5 3 5 2 13 5" xfId="27927"/>
    <cellStyle name="Comma 5 3 5 2 13 6" xfId="27928"/>
    <cellStyle name="Comma 5 3 5 2 13 6 2" xfId="27929"/>
    <cellStyle name="Comma 5 3 5 2 13 7" xfId="27930"/>
    <cellStyle name="Comma 5 3 5 2 13 8" xfId="27931"/>
    <cellStyle name="Comma 5 3 5 2 13 8 2" xfId="27932"/>
    <cellStyle name="Comma 5 3 5 2 13 9" xfId="27933"/>
    <cellStyle name="Comma 5 3 5 2 14" xfId="27934"/>
    <cellStyle name="Comma 5 3 5 2 14 10" xfId="27935"/>
    <cellStyle name="Comma 5 3 5 2 14 2" xfId="27936"/>
    <cellStyle name="Comma 5 3 5 2 14 3" xfId="27937"/>
    <cellStyle name="Comma 5 3 5 2 14 4" xfId="27938"/>
    <cellStyle name="Comma 5 3 5 2 14 5" xfId="27939"/>
    <cellStyle name="Comma 5 3 5 2 14 6" xfId="27940"/>
    <cellStyle name="Comma 5 3 5 2 14 7" xfId="27941"/>
    <cellStyle name="Comma 5 3 5 2 14 8" xfId="27942"/>
    <cellStyle name="Comma 5 3 5 2 14 8 2" xfId="27943"/>
    <cellStyle name="Comma 5 3 5 2 14 9" xfId="27944"/>
    <cellStyle name="Comma 5 3 5 2 15" xfId="27945"/>
    <cellStyle name="Comma 5 3 5 2 15 10" xfId="27946"/>
    <cellStyle name="Comma 5 3 5 2 15 2" xfId="27947"/>
    <cellStyle name="Comma 5 3 5 2 15 3" xfId="27948"/>
    <cellStyle name="Comma 5 3 5 2 15 4" xfId="27949"/>
    <cellStyle name="Comma 5 3 5 2 15 5" xfId="27950"/>
    <cellStyle name="Comma 5 3 5 2 15 6" xfId="27951"/>
    <cellStyle name="Comma 5 3 5 2 15 7" xfId="27952"/>
    <cellStyle name="Comma 5 3 5 2 15 8" xfId="27953"/>
    <cellStyle name="Comma 5 3 5 2 15 8 2" xfId="27954"/>
    <cellStyle name="Comma 5 3 5 2 15 9" xfId="27955"/>
    <cellStyle name="Comma 5 3 5 2 16" xfId="27956"/>
    <cellStyle name="Comma 5 3 5 2 16 10" xfId="27957"/>
    <cellStyle name="Comma 5 3 5 2 16 2" xfId="27958"/>
    <cellStyle name="Comma 5 3 5 2 16 3" xfId="27959"/>
    <cellStyle name="Comma 5 3 5 2 16 4" xfId="27960"/>
    <cellStyle name="Comma 5 3 5 2 16 5" xfId="27961"/>
    <cellStyle name="Comma 5 3 5 2 16 6" xfId="27962"/>
    <cellStyle name="Comma 5 3 5 2 16 7" xfId="27963"/>
    <cellStyle name="Comma 5 3 5 2 16 8" xfId="27964"/>
    <cellStyle name="Comma 5 3 5 2 16 8 2" xfId="27965"/>
    <cellStyle name="Comma 5 3 5 2 16 9" xfId="27966"/>
    <cellStyle name="Comma 5 3 5 2 17" xfId="27967"/>
    <cellStyle name="Comma 5 3 5 2 18" xfId="27968"/>
    <cellStyle name="Comma 5 3 5 2 19" xfId="27969"/>
    <cellStyle name="Comma 5 3 5 2 2" xfId="27970"/>
    <cellStyle name="Comma 5 3 5 2 2 10" xfId="27971"/>
    <cellStyle name="Comma 5 3 5 2 2 10 2" xfId="27972"/>
    <cellStyle name="Comma 5 3 5 2 2 11" xfId="27973"/>
    <cellStyle name="Comma 5 3 5 2 2 12" xfId="27974"/>
    <cellStyle name="Comma 5 3 5 2 2 13" xfId="27975"/>
    <cellStyle name="Comma 5 3 5 2 2 13 2" xfId="27976"/>
    <cellStyle name="Comma 5 3 5 2 2 14" xfId="27977"/>
    <cellStyle name="Comma 5 3 5 2 2 2" xfId="27978"/>
    <cellStyle name="Comma 5 3 5 2 2 2 10" xfId="27979"/>
    <cellStyle name="Comma 5 3 5 2 2 2 11" xfId="27980"/>
    <cellStyle name="Comma 5 3 5 2 2 2 2" xfId="27981"/>
    <cellStyle name="Comma 5 3 5 2 2 2 2 2" xfId="27982"/>
    <cellStyle name="Comma 5 3 5 2 2 2 2 2 2" xfId="27983"/>
    <cellStyle name="Comma 5 3 5 2 2 2 2 3" xfId="27984"/>
    <cellStyle name="Comma 5 3 5 2 2 2 3" xfId="27985"/>
    <cellStyle name="Comma 5 3 5 2 2 2 4" xfId="27986"/>
    <cellStyle name="Comma 5 3 5 2 2 2 5" xfId="27987"/>
    <cellStyle name="Comma 5 3 5 2 2 2 6" xfId="27988"/>
    <cellStyle name="Comma 5 3 5 2 2 2 6 2" xfId="27989"/>
    <cellStyle name="Comma 5 3 5 2 2 2 7" xfId="27990"/>
    <cellStyle name="Comma 5 3 5 2 2 2 8" xfId="27991"/>
    <cellStyle name="Comma 5 3 5 2 2 2 8 2" xfId="27992"/>
    <cellStyle name="Comma 5 3 5 2 2 2 9" xfId="27993"/>
    <cellStyle name="Comma 5 3 5 2 2 3" xfId="27994"/>
    <cellStyle name="Comma 5 3 5 2 2 3 2" xfId="27995"/>
    <cellStyle name="Comma 5 3 5 2 2 3 3" xfId="27996"/>
    <cellStyle name="Comma 5 3 5 2 2 3 4" xfId="27997"/>
    <cellStyle name="Comma 5 3 5 2 2 3 5" xfId="27998"/>
    <cellStyle name="Comma 5 3 5 2 2 3 6" xfId="27999"/>
    <cellStyle name="Comma 5 3 5 2 2 3 7" xfId="28000"/>
    <cellStyle name="Comma 5 3 5 2 2 3 8" xfId="28001"/>
    <cellStyle name="Comma 5 3 5 2 2 4" xfId="28002"/>
    <cellStyle name="Comma 5 3 5 2 2 4 2" xfId="28003"/>
    <cellStyle name="Comma 5 3 5 2 2 4 3" xfId="28004"/>
    <cellStyle name="Comma 5 3 5 2 2 4 4" xfId="28005"/>
    <cellStyle name="Comma 5 3 5 2 2 4 5" xfId="28006"/>
    <cellStyle name="Comma 5 3 5 2 2 4 6" xfId="28007"/>
    <cellStyle name="Comma 5 3 5 2 2 4 7" xfId="28008"/>
    <cellStyle name="Comma 5 3 5 2 2 4 8" xfId="28009"/>
    <cellStyle name="Comma 5 3 5 2 2 5" xfId="28010"/>
    <cellStyle name="Comma 5 3 5 2 2 5 2" xfId="28011"/>
    <cellStyle name="Comma 5 3 5 2 2 5 3" xfId="28012"/>
    <cellStyle name="Comma 5 3 5 2 2 5 4" xfId="28013"/>
    <cellStyle name="Comma 5 3 5 2 2 5 5" xfId="28014"/>
    <cellStyle name="Comma 5 3 5 2 2 5 6" xfId="28015"/>
    <cellStyle name="Comma 5 3 5 2 2 5 7" xfId="28016"/>
    <cellStyle name="Comma 5 3 5 2 2 5 8" xfId="28017"/>
    <cellStyle name="Comma 5 3 5 2 2 6" xfId="28018"/>
    <cellStyle name="Comma 5 3 5 2 2 6 2" xfId="28019"/>
    <cellStyle name="Comma 5 3 5 2 2 6 3" xfId="28020"/>
    <cellStyle name="Comma 5 3 5 2 2 6 4" xfId="28021"/>
    <cellStyle name="Comma 5 3 5 2 2 6 5" xfId="28022"/>
    <cellStyle name="Comma 5 3 5 2 2 6 6" xfId="28023"/>
    <cellStyle name="Comma 5 3 5 2 2 6 7" xfId="28024"/>
    <cellStyle name="Comma 5 3 5 2 2 6 8" xfId="28025"/>
    <cellStyle name="Comma 5 3 5 2 2 7" xfId="28026"/>
    <cellStyle name="Comma 5 3 5 2 2 8" xfId="28027"/>
    <cellStyle name="Comma 5 3 5 2 2 9" xfId="28028"/>
    <cellStyle name="Comma 5 3 5 2 20" xfId="28029"/>
    <cellStyle name="Comma 5 3 5 2 21" xfId="28030"/>
    <cellStyle name="Comma 5 3 5 2 22" xfId="28031"/>
    <cellStyle name="Comma 5 3 5 2 23" xfId="28032"/>
    <cellStyle name="Comma 5 3 5 2 23 2" xfId="28033"/>
    <cellStyle name="Comma 5 3 5 2 24" xfId="28034"/>
    <cellStyle name="Comma 5 3 5 2 25" xfId="28035"/>
    <cellStyle name="Comma 5 3 5 2 26" xfId="28036"/>
    <cellStyle name="Comma 5 3 5 2 27" xfId="28037"/>
    <cellStyle name="Comma 5 3 5 2 28" xfId="28038"/>
    <cellStyle name="Comma 5 3 5 2 29" xfId="28039"/>
    <cellStyle name="Comma 5 3 5 2 3" xfId="28040"/>
    <cellStyle name="Comma 5 3 5 2 3 2" xfId="28041"/>
    <cellStyle name="Comma 5 3 5 2 3 3" xfId="28042"/>
    <cellStyle name="Comma 5 3 5 2 3 4" xfId="28043"/>
    <cellStyle name="Comma 5 3 5 2 3 5" xfId="28044"/>
    <cellStyle name="Comma 5 3 5 2 3 6" xfId="28045"/>
    <cellStyle name="Comma 5 3 5 2 3 7" xfId="28046"/>
    <cellStyle name="Comma 5 3 5 2 3 8" xfId="28047"/>
    <cellStyle name="Comma 5 3 5 2 30" xfId="28048"/>
    <cellStyle name="Comma 5 3 5 2 31" xfId="28049"/>
    <cellStyle name="Comma 5 3 5 2 32" xfId="28050"/>
    <cellStyle name="Comma 5 3 5 2 33" xfId="28051"/>
    <cellStyle name="Comma 5 3 5 2 34" xfId="28052"/>
    <cellStyle name="Comma 5 3 5 2 34 2" xfId="28053"/>
    <cellStyle name="Comma 5 3 5 2 35" xfId="28054"/>
    <cellStyle name="Comma 5 3 5 2 36" xfId="28055"/>
    <cellStyle name="Comma 5 3 5 2 37" xfId="28056"/>
    <cellStyle name="Comma 5 3 5 2 38" xfId="28057"/>
    <cellStyle name="Comma 5 3 5 2 4" xfId="28058"/>
    <cellStyle name="Comma 5 3 5 2 4 2" xfId="28059"/>
    <cellStyle name="Comma 5 3 5 2 4 3" xfId="28060"/>
    <cellStyle name="Comma 5 3 5 2 4 4" xfId="28061"/>
    <cellStyle name="Comma 5 3 5 2 4 5" xfId="28062"/>
    <cellStyle name="Comma 5 3 5 2 4 6" xfId="28063"/>
    <cellStyle name="Comma 5 3 5 2 4 7" xfId="28064"/>
    <cellStyle name="Comma 5 3 5 2 4 8" xfId="28065"/>
    <cellStyle name="Comma 5 3 5 2 5" xfId="28066"/>
    <cellStyle name="Comma 5 3 5 2 5 2" xfId="28067"/>
    <cellStyle name="Comma 5 3 5 2 5 3" xfId="28068"/>
    <cellStyle name="Comma 5 3 5 2 5 4" xfId="28069"/>
    <cellStyle name="Comma 5 3 5 2 5 5" xfId="28070"/>
    <cellStyle name="Comma 5 3 5 2 5 6" xfId="28071"/>
    <cellStyle name="Comma 5 3 5 2 5 7" xfId="28072"/>
    <cellStyle name="Comma 5 3 5 2 5 8" xfId="28073"/>
    <cellStyle name="Comma 5 3 5 2 6" xfId="28074"/>
    <cellStyle name="Comma 5 3 5 2 6 2" xfId="28075"/>
    <cellStyle name="Comma 5 3 5 2 6 3" xfId="28076"/>
    <cellStyle name="Comma 5 3 5 2 6 4" xfId="28077"/>
    <cellStyle name="Comma 5 3 5 2 6 5" xfId="28078"/>
    <cellStyle name="Comma 5 3 5 2 6 6" xfId="28079"/>
    <cellStyle name="Comma 5 3 5 2 6 7" xfId="28080"/>
    <cellStyle name="Comma 5 3 5 2 6 8" xfId="28081"/>
    <cellStyle name="Comma 5 3 5 2 7" xfId="28082"/>
    <cellStyle name="Comma 5 3 5 2 7 2" xfId="28083"/>
    <cellStyle name="Comma 5 3 5 2 7 3" xfId="28084"/>
    <cellStyle name="Comma 5 3 5 2 7 4" xfId="28085"/>
    <cellStyle name="Comma 5 3 5 2 7 5" xfId="28086"/>
    <cellStyle name="Comma 5 3 5 2 7 6" xfId="28087"/>
    <cellStyle name="Comma 5 3 5 2 7 7" xfId="28088"/>
    <cellStyle name="Comma 5 3 5 2 7 8" xfId="28089"/>
    <cellStyle name="Comma 5 3 5 2 8" xfId="28090"/>
    <cellStyle name="Comma 5 3 5 2 8 2" xfId="28091"/>
    <cellStyle name="Comma 5 3 5 2 8 3" xfId="28092"/>
    <cellStyle name="Comma 5 3 5 2 8 4" xfId="28093"/>
    <cellStyle name="Comma 5 3 5 2 8 5" xfId="28094"/>
    <cellStyle name="Comma 5 3 5 2 8 6" xfId="28095"/>
    <cellStyle name="Comma 5 3 5 2 8 7" xfId="28096"/>
    <cellStyle name="Comma 5 3 5 2 8 8" xfId="28097"/>
    <cellStyle name="Comma 5 3 5 2 9" xfId="28098"/>
    <cellStyle name="Comma 5 3 5 2 9 2" xfId="28099"/>
    <cellStyle name="Comma 5 3 5 2 9 3" xfId="28100"/>
    <cellStyle name="Comma 5 3 5 2 9 4" xfId="28101"/>
    <cellStyle name="Comma 5 3 5 2 9 5" xfId="28102"/>
    <cellStyle name="Comma 5 3 5 2 9 6" xfId="28103"/>
    <cellStyle name="Comma 5 3 5 2 9 7" xfId="28104"/>
    <cellStyle name="Comma 5 3 5 2 9 8" xfId="28105"/>
    <cellStyle name="Comma 5 3 5 20" xfId="28106"/>
    <cellStyle name="Comma 5 3 5 21" xfId="28107"/>
    <cellStyle name="Comma 5 3 5 22" xfId="28108"/>
    <cellStyle name="Comma 5 3 5 23" xfId="28109"/>
    <cellStyle name="Comma 5 3 5 23 2" xfId="28110"/>
    <cellStyle name="Comma 5 3 5 24" xfId="28111"/>
    <cellStyle name="Comma 5 3 5 25" xfId="28112"/>
    <cellStyle name="Comma 5 3 5 26" xfId="28113"/>
    <cellStyle name="Comma 5 3 5 27" xfId="28114"/>
    <cellStyle name="Comma 5 3 5 28" xfId="28115"/>
    <cellStyle name="Comma 5 3 5 29" xfId="28116"/>
    <cellStyle name="Comma 5 3 5 3" xfId="28117"/>
    <cellStyle name="Comma 5 3 5 3 10" xfId="28118"/>
    <cellStyle name="Comma 5 3 5 3 10 2" xfId="28119"/>
    <cellStyle name="Comma 5 3 5 3 11" xfId="28120"/>
    <cellStyle name="Comma 5 3 5 3 12" xfId="28121"/>
    <cellStyle name="Comma 5 3 5 3 13" xfId="28122"/>
    <cellStyle name="Comma 5 3 5 3 13 2" xfId="28123"/>
    <cellStyle name="Comma 5 3 5 3 14" xfId="28124"/>
    <cellStyle name="Comma 5 3 5 3 2" xfId="28125"/>
    <cellStyle name="Comma 5 3 5 3 2 10" xfId="28126"/>
    <cellStyle name="Comma 5 3 5 3 2 11" xfId="28127"/>
    <cellStyle name="Comma 5 3 5 3 2 2" xfId="28128"/>
    <cellStyle name="Comma 5 3 5 3 2 2 2" xfId="28129"/>
    <cellStyle name="Comma 5 3 5 3 2 2 2 2" xfId="28130"/>
    <cellStyle name="Comma 5 3 5 3 2 2 3" xfId="28131"/>
    <cellStyle name="Comma 5 3 5 3 2 3" xfId="28132"/>
    <cellStyle name="Comma 5 3 5 3 2 4" xfId="28133"/>
    <cellStyle name="Comma 5 3 5 3 2 5" xfId="28134"/>
    <cellStyle name="Comma 5 3 5 3 2 6" xfId="28135"/>
    <cellStyle name="Comma 5 3 5 3 2 6 2" xfId="28136"/>
    <cellStyle name="Comma 5 3 5 3 2 7" xfId="28137"/>
    <cellStyle name="Comma 5 3 5 3 2 8" xfId="28138"/>
    <cellStyle name="Comma 5 3 5 3 2 8 2" xfId="28139"/>
    <cellStyle name="Comma 5 3 5 3 2 9" xfId="28140"/>
    <cellStyle name="Comma 5 3 5 3 3" xfId="28141"/>
    <cellStyle name="Comma 5 3 5 3 3 2" xfId="28142"/>
    <cellStyle name="Comma 5 3 5 3 3 3" xfId="28143"/>
    <cellStyle name="Comma 5 3 5 3 3 4" xfId="28144"/>
    <cellStyle name="Comma 5 3 5 3 3 5" xfId="28145"/>
    <cellStyle name="Comma 5 3 5 3 3 6" xfId="28146"/>
    <cellStyle name="Comma 5 3 5 3 3 7" xfId="28147"/>
    <cellStyle name="Comma 5 3 5 3 3 8" xfId="28148"/>
    <cellStyle name="Comma 5 3 5 3 4" xfId="28149"/>
    <cellStyle name="Comma 5 3 5 3 4 2" xfId="28150"/>
    <cellStyle name="Comma 5 3 5 3 4 3" xfId="28151"/>
    <cellStyle name="Comma 5 3 5 3 4 4" xfId="28152"/>
    <cellStyle name="Comma 5 3 5 3 4 5" xfId="28153"/>
    <cellStyle name="Comma 5 3 5 3 4 6" xfId="28154"/>
    <cellStyle name="Comma 5 3 5 3 4 7" xfId="28155"/>
    <cellStyle name="Comma 5 3 5 3 4 8" xfId="28156"/>
    <cellStyle name="Comma 5 3 5 3 5" xfId="28157"/>
    <cellStyle name="Comma 5 3 5 3 5 2" xfId="28158"/>
    <cellStyle name="Comma 5 3 5 3 5 3" xfId="28159"/>
    <cellStyle name="Comma 5 3 5 3 5 4" xfId="28160"/>
    <cellStyle name="Comma 5 3 5 3 5 5" xfId="28161"/>
    <cellStyle name="Comma 5 3 5 3 5 6" xfId="28162"/>
    <cellStyle name="Comma 5 3 5 3 5 7" xfId="28163"/>
    <cellStyle name="Comma 5 3 5 3 5 8" xfId="28164"/>
    <cellStyle name="Comma 5 3 5 3 6" xfId="28165"/>
    <cellStyle name="Comma 5 3 5 3 6 2" xfId="28166"/>
    <cellStyle name="Comma 5 3 5 3 6 3" xfId="28167"/>
    <cellStyle name="Comma 5 3 5 3 6 4" xfId="28168"/>
    <cellStyle name="Comma 5 3 5 3 6 5" xfId="28169"/>
    <cellStyle name="Comma 5 3 5 3 6 6" xfId="28170"/>
    <cellStyle name="Comma 5 3 5 3 6 7" xfId="28171"/>
    <cellStyle name="Comma 5 3 5 3 6 8" xfId="28172"/>
    <cellStyle name="Comma 5 3 5 3 7" xfId="28173"/>
    <cellStyle name="Comma 5 3 5 3 8" xfId="28174"/>
    <cellStyle name="Comma 5 3 5 3 9" xfId="28175"/>
    <cellStyle name="Comma 5 3 5 30" xfId="28176"/>
    <cellStyle name="Comma 5 3 5 31" xfId="28177"/>
    <cellStyle name="Comma 5 3 5 32" xfId="28178"/>
    <cellStyle name="Comma 5 3 5 33" xfId="28179"/>
    <cellStyle name="Comma 5 3 5 34" xfId="28180"/>
    <cellStyle name="Comma 5 3 5 34 2" xfId="28181"/>
    <cellStyle name="Comma 5 3 5 35" xfId="28182"/>
    <cellStyle name="Comma 5 3 5 36" xfId="28183"/>
    <cellStyle name="Comma 5 3 5 37" xfId="28184"/>
    <cellStyle name="Comma 5 3 5 38" xfId="28185"/>
    <cellStyle name="Comma 5 3 5 39" xfId="28186"/>
    <cellStyle name="Comma 5 3 5 39 2" xfId="28187"/>
    <cellStyle name="Comma 5 3 5 4" xfId="28188"/>
    <cellStyle name="Comma 5 3 5 4 2" xfId="28189"/>
    <cellStyle name="Comma 5 3 5 4 3" xfId="28190"/>
    <cellStyle name="Comma 5 3 5 4 4" xfId="28191"/>
    <cellStyle name="Comma 5 3 5 4 5" xfId="28192"/>
    <cellStyle name="Comma 5 3 5 4 6" xfId="28193"/>
    <cellStyle name="Comma 5 3 5 4 7" xfId="28194"/>
    <cellStyle name="Comma 5 3 5 4 8" xfId="28195"/>
    <cellStyle name="Comma 5 3 5 5" xfId="28196"/>
    <cellStyle name="Comma 5 3 5 5 2" xfId="28197"/>
    <cellStyle name="Comma 5 3 5 5 3" xfId="28198"/>
    <cellStyle name="Comma 5 3 5 5 4" xfId="28199"/>
    <cellStyle name="Comma 5 3 5 5 5" xfId="28200"/>
    <cellStyle name="Comma 5 3 5 5 6" xfId="28201"/>
    <cellStyle name="Comma 5 3 5 5 7" xfId="28202"/>
    <cellStyle name="Comma 5 3 5 5 8" xfId="28203"/>
    <cellStyle name="Comma 5 3 5 6" xfId="28204"/>
    <cellStyle name="Comma 5 3 5 6 2" xfId="28205"/>
    <cellStyle name="Comma 5 3 5 6 3" xfId="28206"/>
    <cellStyle name="Comma 5 3 5 6 4" xfId="28207"/>
    <cellStyle name="Comma 5 3 5 6 5" xfId="28208"/>
    <cellStyle name="Comma 5 3 5 6 6" xfId="28209"/>
    <cellStyle name="Comma 5 3 5 6 7" xfId="28210"/>
    <cellStyle name="Comma 5 3 5 6 8" xfId="28211"/>
    <cellStyle name="Comma 5 3 5 7" xfId="28212"/>
    <cellStyle name="Comma 5 3 5 7 2" xfId="28213"/>
    <cellStyle name="Comma 5 3 5 7 3" xfId="28214"/>
    <cellStyle name="Comma 5 3 5 7 4" xfId="28215"/>
    <cellStyle name="Comma 5 3 5 7 5" xfId="28216"/>
    <cellStyle name="Comma 5 3 5 7 6" xfId="28217"/>
    <cellStyle name="Comma 5 3 5 7 7" xfId="28218"/>
    <cellStyle name="Comma 5 3 5 7 8" xfId="28219"/>
    <cellStyle name="Comma 5 3 5 8" xfId="28220"/>
    <cellStyle name="Comma 5 3 5 8 2" xfId="28221"/>
    <cellStyle name="Comma 5 3 5 8 3" xfId="28222"/>
    <cellStyle name="Comma 5 3 5 8 4" xfId="28223"/>
    <cellStyle name="Comma 5 3 5 8 5" xfId="28224"/>
    <cellStyle name="Comma 5 3 5 8 6" xfId="28225"/>
    <cellStyle name="Comma 5 3 5 8 7" xfId="28226"/>
    <cellStyle name="Comma 5 3 5 8 8" xfId="28227"/>
    <cellStyle name="Comma 5 3 5 9" xfId="28228"/>
    <cellStyle name="Comma 5 3 5 9 2" xfId="28229"/>
    <cellStyle name="Comma 5 3 5 9 3" xfId="28230"/>
    <cellStyle name="Comma 5 3 5 9 4" xfId="28231"/>
    <cellStyle name="Comma 5 3 5 9 5" xfId="28232"/>
    <cellStyle name="Comma 5 3 5 9 6" xfId="28233"/>
    <cellStyle name="Comma 5 3 5 9 7" xfId="28234"/>
    <cellStyle name="Comma 5 3 5 9 8" xfId="28235"/>
    <cellStyle name="Comma 5 3 50" xfId="28236"/>
    <cellStyle name="Comma 5 3 50 2" xfId="28237"/>
    <cellStyle name="Comma 5 3 51" xfId="28238"/>
    <cellStyle name="Comma 5 3 52" xfId="28239"/>
    <cellStyle name="Comma 5 3 53" xfId="28240"/>
    <cellStyle name="Comma 5 3 54" xfId="28241"/>
    <cellStyle name="Comma 5 3 55" xfId="28242"/>
    <cellStyle name="Comma 5 3 6" xfId="3875"/>
    <cellStyle name="Comma 5 3 6 10" xfId="28243"/>
    <cellStyle name="Comma 5 3 6 10 2" xfId="28244"/>
    <cellStyle name="Comma 5 3 6 10 3" xfId="28245"/>
    <cellStyle name="Comma 5 3 6 10 4" xfId="28246"/>
    <cellStyle name="Comma 5 3 6 10 5" xfId="28247"/>
    <cellStyle name="Comma 5 3 6 10 6" xfId="28248"/>
    <cellStyle name="Comma 5 3 6 10 7" xfId="28249"/>
    <cellStyle name="Comma 5 3 6 10 8" xfId="28250"/>
    <cellStyle name="Comma 5 3 6 11" xfId="28251"/>
    <cellStyle name="Comma 5 3 6 11 2" xfId="28252"/>
    <cellStyle name="Comma 5 3 6 11 3" xfId="28253"/>
    <cellStyle name="Comma 5 3 6 11 4" xfId="28254"/>
    <cellStyle name="Comma 5 3 6 11 5" xfId="28255"/>
    <cellStyle name="Comma 5 3 6 11 6" xfId="28256"/>
    <cellStyle name="Comma 5 3 6 11 7" xfId="28257"/>
    <cellStyle name="Comma 5 3 6 11 8" xfId="28258"/>
    <cellStyle name="Comma 5 3 6 12" xfId="28259"/>
    <cellStyle name="Comma 5 3 6 12 2" xfId="28260"/>
    <cellStyle name="Comma 5 3 6 12 3" xfId="28261"/>
    <cellStyle name="Comma 5 3 6 12 4" xfId="28262"/>
    <cellStyle name="Comma 5 3 6 12 5" xfId="28263"/>
    <cellStyle name="Comma 5 3 6 12 6" xfId="28264"/>
    <cellStyle name="Comma 5 3 6 12 7" xfId="28265"/>
    <cellStyle name="Comma 5 3 6 12 8" xfId="28266"/>
    <cellStyle name="Comma 5 3 6 13" xfId="28267"/>
    <cellStyle name="Comma 5 3 6 13 10" xfId="28268"/>
    <cellStyle name="Comma 5 3 6 13 11" xfId="28269"/>
    <cellStyle name="Comma 5 3 6 13 2" xfId="28270"/>
    <cellStyle name="Comma 5 3 6 13 2 2" xfId="28271"/>
    <cellStyle name="Comma 5 3 6 13 2 2 2" xfId="28272"/>
    <cellStyle name="Comma 5 3 6 13 2 3" xfId="28273"/>
    <cellStyle name="Comma 5 3 6 13 3" xfId="28274"/>
    <cellStyle name="Comma 5 3 6 13 4" xfId="28275"/>
    <cellStyle name="Comma 5 3 6 13 5" xfId="28276"/>
    <cellStyle name="Comma 5 3 6 13 6" xfId="28277"/>
    <cellStyle name="Comma 5 3 6 13 6 2" xfId="28278"/>
    <cellStyle name="Comma 5 3 6 13 7" xfId="28279"/>
    <cellStyle name="Comma 5 3 6 13 8" xfId="28280"/>
    <cellStyle name="Comma 5 3 6 13 8 2" xfId="28281"/>
    <cellStyle name="Comma 5 3 6 13 9" xfId="28282"/>
    <cellStyle name="Comma 5 3 6 14" xfId="28283"/>
    <cellStyle name="Comma 5 3 6 14 10" xfId="28284"/>
    <cellStyle name="Comma 5 3 6 14 2" xfId="28285"/>
    <cellStyle name="Comma 5 3 6 14 3" xfId="28286"/>
    <cellStyle name="Comma 5 3 6 14 4" xfId="28287"/>
    <cellStyle name="Comma 5 3 6 14 5" xfId="28288"/>
    <cellStyle name="Comma 5 3 6 14 6" xfId="28289"/>
    <cellStyle name="Comma 5 3 6 14 7" xfId="28290"/>
    <cellStyle name="Comma 5 3 6 14 8" xfId="28291"/>
    <cellStyle name="Comma 5 3 6 14 8 2" xfId="28292"/>
    <cellStyle name="Comma 5 3 6 14 9" xfId="28293"/>
    <cellStyle name="Comma 5 3 6 15" xfId="28294"/>
    <cellStyle name="Comma 5 3 6 15 10" xfId="28295"/>
    <cellStyle name="Comma 5 3 6 15 2" xfId="28296"/>
    <cellStyle name="Comma 5 3 6 15 3" xfId="28297"/>
    <cellStyle name="Comma 5 3 6 15 4" xfId="28298"/>
    <cellStyle name="Comma 5 3 6 15 5" xfId="28299"/>
    <cellStyle name="Comma 5 3 6 15 6" xfId="28300"/>
    <cellStyle name="Comma 5 3 6 15 7" xfId="28301"/>
    <cellStyle name="Comma 5 3 6 15 8" xfId="28302"/>
    <cellStyle name="Comma 5 3 6 15 8 2" xfId="28303"/>
    <cellStyle name="Comma 5 3 6 15 9" xfId="28304"/>
    <cellStyle name="Comma 5 3 6 16" xfId="28305"/>
    <cellStyle name="Comma 5 3 6 16 10" xfId="28306"/>
    <cellStyle name="Comma 5 3 6 16 2" xfId="28307"/>
    <cellStyle name="Comma 5 3 6 16 3" xfId="28308"/>
    <cellStyle name="Comma 5 3 6 16 4" xfId="28309"/>
    <cellStyle name="Comma 5 3 6 16 5" xfId="28310"/>
    <cellStyle name="Comma 5 3 6 16 6" xfId="28311"/>
    <cellStyle name="Comma 5 3 6 16 7" xfId="28312"/>
    <cellStyle name="Comma 5 3 6 16 8" xfId="28313"/>
    <cellStyle name="Comma 5 3 6 16 8 2" xfId="28314"/>
    <cellStyle name="Comma 5 3 6 16 9" xfId="28315"/>
    <cellStyle name="Comma 5 3 6 17" xfId="28316"/>
    <cellStyle name="Comma 5 3 6 18" xfId="28317"/>
    <cellStyle name="Comma 5 3 6 19" xfId="28318"/>
    <cellStyle name="Comma 5 3 6 2" xfId="28319"/>
    <cellStyle name="Comma 5 3 6 2 10" xfId="28320"/>
    <cellStyle name="Comma 5 3 6 2 10 2" xfId="28321"/>
    <cellStyle name="Comma 5 3 6 2 10 3" xfId="28322"/>
    <cellStyle name="Comma 5 3 6 2 10 4" xfId="28323"/>
    <cellStyle name="Comma 5 3 6 2 10 5" xfId="28324"/>
    <cellStyle name="Comma 5 3 6 2 10 6" xfId="28325"/>
    <cellStyle name="Comma 5 3 6 2 10 7" xfId="28326"/>
    <cellStyle name="Comma 5 3 6 2 10 8" xfId="28327"/>
    <cellStyle name="Comma 5 3 6 2 11" xfId="28328"/>
    <cellStyle name="Comma 5 3 6 2 11 2" xfId="28329"/>
    <cellStyle name="Comma 5 3 6 2 11 3" xfId="28330"/>
    <cellStyle name="Comma 5 3 6 2 11 4" xfId="28331"/>
    <cellStyle name="Comma 5 3 6 2 11 5" xfId="28332"/>
    <cellStyle name="Comma 5 3 6 2 11 6" xfId="28333"/>
    <cellStyle name="Comma 5 3 6 2 11 7" xfId="28334"/>
    <cellStyle name="Comma 5 3 6 2 11 8" xfId="28335"/>
    <cellStyle name="Comma 5 3 6 2 12" xfId="28336"/>
    <cellStyle name="Comma 5 3 6 2 12 2" xfId="28337"/>
    <cellStyle name="Comma 5 3 6 2 12 3" xfId="28338"/>
    <cellStyle name="Comma 5 3 6 2 12 4" xfId="28339"/>
    <cellStyle name="Comma 5 3 6 2 12 5" xfId="28340"/>
    <cellStyle name="Comma 5 3 6 2 12 6" xfId="28341"/>
    <cellStyle name="Comma 5 3 6 2 12 7" xfId="28342"/>
    <cellStyle name="Comma 5 3 6 2 12 8" xfId="28343"/>
    <cellStyle name="Comma 5 3 6 2 13" xfId="28344"/>
    <cellStyle name="Comma 5 3 6 2 13 10" xfId="28345"/>
    <cellStyle name="Comma 5 3 6 2 13 11" xfId="28346"/>
    <cellStyle name="Comma 5 3 6 2 13 2" xfId="28347"/>
    <cellStyle name="Comma 5 3 6 2 13 2 2" xfId="28348"/>
    <cellStyle name="Comma 5 3 6 2 13 2 2 2" xfId="28349"/>
    <cellStyle name="Comma 5 3 6 2 13 2 3" xfId="28350"/>
    <cellStyle name="Comma 5 3 6 2 13 3" xfId="28351"/>
    <cellStyle name="Comma 5 3 6 2 13 4" xfId="28352"/>
    <cellStyle name="Comma 5 3 6 2 13 5" xfId="28353"/>
    <cellStyle name="Comma 5 3 6 2 13 6" xfId="28354"/>
    <cellStyle name="Comma 5 3 6 2 13 6 2" xfId="28355"/>
    <cellStyle name="Comma 5 3 6 2 13 7" xfId="28356"/>
    <cellStyle name="Comma 5 3 6 2 13 8" xfId="28357"/>
    <cellStyle name="Comma 5 3 6 2 13 8 2" xfId="28358"/>
    <cellStyle name="Comma 5 3 6 2 13 9" xfId="28359"/>
    <cellStyle name="Comma 5 3 6 2 14" xfId="28360"/>
    <cellStyle name="Comma 5 3 6 2 14 10" xfId="28361"/>
    <cellStyle name="Comma 5 3 6 2 14 2" xfId="28362"/>
    <cellStyle name="Comma 5 3 6 2 14 3" xfId="28363"/>
    <cellStyle name="Comma 5 3 6 2 14 4" xfId="28364"/>
    <cellStyle name="Comma 5 3 6 2 14 5" xfId="28365"/>
    <cellStyle name="Comma 5 3 6 2 14 6" xfId="28366"/>
    <cellStyle name="Comma 5 3 6 2 14 7" xfId="28367"/>
    <cellStyle name="Comma 5 3 6 2 14 8" xfId="28368"/>
    <cellStyle name="Comma 5 3 6 2 14 8 2" xfId="28369"/>
    <cellStyle name="Comma 5 3 6 2 14 9" xfId="28370"/>
    <cellStyle name="Comma 5 3 6 2 15" xfId="28371"/>
    <cellStyle name="Comma 5 3 6 2 15 10" xfId="28372"/>
    <cellStyle name="Comma 5 3 6 2 15 2" xfId="28373"/>
    <cellStyle name="Comma 5 3 6 2 15 3" xfId="28374"/>
    <cellStyle name="Comma 5 3 6 2 15 4" xfId="28375"/>
    <cellStyle name="Comma 5 3 6 2 15 5" xfId="28376"/>
    <cellStyle name="Comma 5 3 6 2 15 6" xfId="28377"/>
    <cellStyle name="Comma 5 3 6 2 15 7" xfId="28378"/>
    <cellStyle name="Comma 5 3 6 2 15 8" xfId="28379"/>
    <cellStyle name="Comma 5 3 6 2 15 8 2" xfId="28380"/>
    <cellStyle name="Comma 5 3 6 2 15 9" xfId="28381"/>
    <cellStyle name="Comma 5 3 6 2 16" xfId="28382"/>
    <cellStyle name="Comma 5 3 6 2 16 10" xfId="28383"/>
    <cellStyle name="Comma 5 3 6 2 16 2" xfId="28384"/>
    <cellStyle name="Comma 5 3 6 2 16 3" xfId="28385"/>
    <cellStyle name="Comma 5 3 6 2 16 4" xfId="28386"/>
    <cellStyle name="Comma 5 3 6 2 16 5" xfId="28387"/>
    <cellStyle name="Comma 5 3 6 2 16 6" xfId="28388"/>
    <cellStyle name="Comma 5 3 6 2 16 7" xfId="28389"/>
    <cellStyle name="Comma 5 3 6 2 16 8" xfId="28390"/>
    <cellStyle name="Comma 5 3 6 2 16 8 2" xfId="28391"/>
    <cellStyle name="Comma 5 3 6 2 16 9" xfId="28392"/>
    <cellStyle name="Comma 5 3 6 2 17" xfId="28393"/>
    <cellStyle name="Comma 5 3 6 2 18" xfId="28394"/>
    <cellStyle name="Comma 5 3 6 2 19" xfId="28395"/>
    <cellStyle name="Comma 5 3 6 2 2" xfId="28396"/>
    <cellStyle name="Comma 5 3 6 2 2 10" xfId="28397"/>
    <cellStyle name="Comma 5 3 6 2 2 10 2" xfId="28398"/>
    <cellStyle name="Comma 5 3 6 2 2 11" xfId="28399"/>
    <cellStyle name="Comma 5 3 6 2 2 12" xfId="28400"/>
    <cellStyle name="Comma 5 3 6 2 2 13" xfId="28401"/>
    <cellStyle name="Comma 5 3 6 2 2 13 2" xfId="28402"/>
    <cellStyle name="Comma 5 3 6 2 2 14" xfId="28403"/>
    <cellStyle name="Comma 5 3 6 2 2 2" xfId="28404"/>
    <cellStyle name="Comma 5 3 6 2 2 2 10" xfId="28405"/>
    <cellStyle name="Comma 5 3 6 2 2 2 11" xfId="28406"/>
    <cellStyle name="Comma 5 3 6 2 2 2 2" xfId="28407"/>
    <cellStyle name="Comma 5 3 6 2 2 2 2 2" xfId="28408"/>
    <cellStyle name="Comma 5 3 6 2 2 2 2 2 2" xfId="28409"/>
    <cellStyle name="Comma 5 3 6 2 2 2 2 3" xfId="28410"/>
    <cellStyle name="Comma 5 3 6 2 2 2 3" xfId="28411"/>
    <cellStyle name="Comma 5 3 6 2 2 2 4" xfId="28412"/>
    <cellStyle name="Comma 5 3 6 2 2 2 5" xfId="28413"/>
    <cellStyle name="Comma 5 3 6 2 2 2 6" xfId="28414"/>
    <cellStyle name="Comma 5 3 6 2 2 2 6 2" xfId="28415"/>
    <cellStyle name="Comma 5 3 6 2 2 2 7" xfId="28416"/>
    <cellStyle name="Comma 5 3 6 2 2 2 8" xfId="28417"/>
    <cellStyle name="Comma 5 3 6 2 2 2 8 2" xfId="28418"/>
    <cellStyle name="Comma 5 3 6 2 2 2 9" xfId="28419"/>
    <cellStyle name="Comma 5 3 6 2 2 3" xfId="28420"/>
    <cellStyle name="Comma 5 3 6 2 2 3 2" xfId="28421"/>
    <cellStyle name="Comma 5 3 6 2 2 3 3" xfId="28422"/>
    <cellStyle name="Comma 5 3 6 2 2 3 4" xfId="28423"/>
    <cellStyle name="Comma 5 3 6 2 2 3 5" xfId="28424"/>
    <cellStyle name="Comma 5 3 6 2 2 3 6" xfId="28425"/>
    <cellStyle name="Comma 5 3 6 2 2 3 7" xfId="28426"/>
    <cellStyle name="Comma 5 3 6 2 2 3 8" xfId="28427"/>
    <cellStyle name="Comma 5 3 6 2 2 4" xfId="28428"/>
    <cellStyle name="Comma 5 3 6 2 2 4 2" xfId="28429"/>
    <cellStyle name="Comma 5 3 6 2 2 4 3" xfId="28430"/>
    <cellStyle name="Comma 5 3 6 2 2 4 4" xfId="28431"/>
    <cellStyle name="Comma 5 3 6 2 2 4 5" xfId="28432"/>
    <cellStyle name="Comma 5 3 6 2 2 4 6" xfId="28433"/>
    <cellStyle name="Comma 5 3 6 2 2 4 7" xfId="28434"/>
    <cellStyle name="Comma 5 3 6 2 2 4 8" xfId="28435"/>
    <cellStyle name="Comma 5 3 6 2 2 5" xfId="28436"/>
    <cellStyle name="Comma 5 3 6 2 2 5 2" xfId="28437"/>
    <cellStyle name="Comma 5 3 6 2 2 5 3" xfId="28438"/>
    <cellStyle name="Comma 5 3 6 2 2 5 4" xfId="28439"/>
    <cellStyle name="Comma 5 3 6 2 2 5 5" xfId="28440"/>
    <cellStyle name="Comma 5 3 6 2 2 5 6" xfId="28441"/>
    <cellStyle name="Comma 5 3 6 2 2 5 7" xfId="28442"/>
    <cellStyle name="Comma 5 3 6 2 2 5 8" xfId="28443"/>
    <cellStyle name="Comma 5 3 6 2 2 6" xfId="28444"/>
    <cellStyle name="Comma 5 3 6 2 2 6 2" xfId="28445"/>
    <cellStyle name="Comma 5 3 6 2 2 6 3" xfId="28446"/>
    <cellStyle name="Comma 5 3 6 2 2 6 4" xfId="28447"/>
    <cellStyle name="Comma 5 3 6 2 2 6 5" xfId="28448"/>
    <cellStyle name="Comma 5 3 6 2 2 6 6" xfId="28449"/>
    <cellStyle name="Comma 5 3 6 2 2 6 7" xfId="28450"/>
    <cellStyle name="Comma 5 3 6 2 2 6 8" xfId="28451"/>
    <cellStyle name="Comma 5 3 6 2 2 7" xfId="28452"/>
    <cellStyle name="Comma 5 3 6 2 2 8" xfId="28453"/>
    <cellStyle name="Comma 5 3 6 2 2 9" xfId="28454"/>
    <cellStyle name="Comma 5 3 6 2 20" xfId="28455"/>
    <cellStyle name="Comma 5 3 6 2 21" xfId="28456"/>
    <cellStyle name="Comma 5 3 6 2 22" xfId="28457"/>
    <cellStyle name="Comma 5 3 6 2 23" xfId="28458"/>
    <cellStyle name="Comma 5 3 6 2 23 2" xfId="28459"/>
    <cellStyle name="Comma 5 3 6 2 24" xfId="28460"/>
    <cellStyle name="Comma 5 3 6 2 25" xfId="28461"/>
    <cellStyle name="Comma 5 3 6 2 26" xfId="28462"/>
    <cellStyle name="Comma 5 3 6 2 27" xfId="28463"/>
    <cellStyle name="Comma 5 3 6 2 28" xfId="28464"/>
    <cellStyle name="Comma 5 3 6 2 29" xfId="28465"/>
    <cellStyle name="Comma 5 3 6 2 3" xfId="28466"/>
    <cellStyle name="Comma 5 3 6 2 3 2" xfId="28467"/>
    <cellStyle name="Comma 5 3 6 2 3 3" xfId="28468"/>
    <cellStyle name="Comma 5 3 6 2 3 4" xfId="28469"/>
    <cellStyle name="Comma 5 3 6 2 3 5" xfId="28470"/>
    <cellStyle name="Comma 5 3 6 2 3 6" xfId="28471"/>
    <cellStyle name="Comma 5 3 6 2 3 7" xfId="28472"/>
    <cellStyle name="Comma 5 3 6 2 3 8" xfId="28473"/>
    <cellStyle name="Comma 5 3 6 2 30" xfId="28474"/>
    <cellStyle name="Comma 5 3 6 2 31" xfId="28475"/>
    <cellStyle name="Comma 5 3 6 2 32" xfId="28476"/>
    <cellStyle name="Comma 5 3 6 2 33" xfId="28477"/>
    <cellStyle name="Comma 5 3 6 2 34" xfId="28478"/>
    <cellStyle name="Comma 5 3 6 2 34 2" xfId="28479"/>
    <cellStyle name="Comma 5 3 6 2 35" xfId="28480"/>
    <cellStyle name="Comma 5 3 6 2 36" xfId="28481"/>
    <cellStyle name="Comma 5 3 6 2 37" xfId="28482"/>
    <cellStyle name="Comma 5 3 6 2 38" xfId="28483"/>
    <cellStyle name="Comma 5 3 6 2 4" xfId="28484"/>
    <cellStyle name="Comma 5 3 6 2 4 2" xfId="28485"/>
    <cellStyle name="Comma 5 3 6 2 4 3" xfId="28486"/>
    <cellStyle name="Comma 5 3 6 2 4 4" xfId="28487"/>
    <cellStyle name="Comma 5 3 6 2 4 5" xfId="28488"/>
    <cellStyle name="Comma 5 3 6 2 4 6" xfId="28489"/>
    <cellStyle name="Comma 5 3 6 2 4 7" xfId="28490"/>
    <cellStyle name="Comma 5 3 6 2 4 8" xfId="28491"/>
    <cellStyle name="Comma 5 3 6 2 5" xfId="28492"/>
    <cellStyle name="Comma 5 3 6 2 5 2" xfId="28493"/>
    <cellStyle name="Comma 5 3 6 2 5 3" xfId="28494"/>
    <cellStyle name="Comma 5 3 6 2 5 4" xfId="28495"/>
    <cellStyle name="Comma 5 3 6 2 5 5" xfId="28496"/>
    <cellStyle name="Comma 5 3 6 2 5 6" xfId="28497"/>
    <cellStyle name="Comma 5 3 6 2 5 7" xfId="28498"/>
    <cellStyle name="Comma 5 3 6 2 5 8" xfId="28499"/>
    <cellStyle name="Comma 5 3 6 2 6" xfId="28500"/>
    <cellStyle name="Comma 5 3 6 2 6 2" xfId="28501"/>
    <cellStyle name="Comma 5 3 6 2 6 3" xfId="28502"/>
    <cellStyle name="Comma 5 3 6 2 6 4" xfId="28503"/>
    <cellStyle name="Comma 5 3 6 2 6 5" xfId="28504"/>
    <cellStyle name="Comma 5 3 6 2 6 6" xfId="28505"/>
    <cellStyle name="Comma 5 3 6 2 6 7" xfId="28506"/>
    <cellStyle name="Comma 5 3 6 2 6 8" xfId="28507"/>
    <cellStyle name="Comma 5 3 6 2 7" xfId="28508"/>
    <cellStyle name="Comma 5 3 6 2 7 2" xfId="28509"/>
    <cellStyle name="Comma 5 3 6 2 7 3" xfId="28510"/>
    <cellStyle name="Comma 5 3 6 2 7 4" xfId="28511"/>
    <cellStyle name="Comma 5 3 6 2 7 5" xfId="28512"/>
    <cellStyle name="Comma 5 3 6 2 7 6" xfId="28513"/>
    <cellStyle name="Comma 5 3 6 2 7 7" xfId="28514"/>
    <cellStyle name="Comma 5 3 6 2 7 8" xfId="28515"/>
    <cellStyle name="Comma 5 3 6 2 8" xfId="28516"/>
    <cellStyle name="Comma 5 3 6 2 8 2" xfId="28517"/>
    <cellStyle name="Comma 5 3 6 2 8 3" xfId="28518"/>
    <cellStyle name="Comma 5 3 6 2 8 4" xfId="28519"/>
    <cellStyle name="Comma 5 3 6 2 8 5" xfId="28520"/>
    <cellStyle name="Comma 5 3 6 2 8 6" xfId="28521"/>
    <cellStyle name="Comma 5 3 6 2 8 7" xfId="28522"/>
    <cellStyle name="Comma 5 3 6 2 8 8" xfId="28523"/>
    <cellStyle name="Comma 5 3 6 2 9" xfId="28524"/>
    <cellStyle name="Comma 5 3 6 2 9 2" xfId="28525"/>
    <cellStyle name="Comma 5 3 6 2 9 3" xfId="28526"/>
    <cellStyle name="Comma 5 3 6 2 9 4" xfId="28527"/>
    <cellStyle name="Comma 5 3 6 2 9 5" xfId="28528"/>
    <cellStyle name="Comma 5 3 6 2 9 6" xfId="28529"/>
    <cellStyle name="Comma 5 3 6 2 9 7" xfId="28530"/>
    <cellStyle name="Comma 5 3 6 2 9 8" xfId="28531"/>
    <cellStyle name="Comma 5 3 6 20" xfId="28532"/>
    <cellStyle name="Comma 5 3 6 21" xfId="28533"/>
    <cellStyle name="Comma 5 3 6 22" xfId="28534"/>
    <cellStyle name="Comma 5 3 6 23" xfId="28535"/>
    <cellStyle name="Comma 5 3 6 23 2" xfId="28536"/>
    <cellStyle name="Comma 5 3 6 24" xfId="28537"/>
    <cellStyle name="Comma 5 3 6 25" xfId="28538"/>
    <cellStyle name="Comma 5 3 6 26" xfId="28539"/>
    <cellStyle name="Comma 5 3 6 27" xfId="28540"/>
    <cellStyle name="Comma 5 3 6 28" xfId="28541"/>
    <cellStyle name="Comma 5 3 6 29" xfId="28542"/>
    <cellStyle name="Comma 5 3 6 3" xfId="28543"/>
    <cellStyle name="Comma 5 3 6 3 10" xfId="28544"/>
    <cellStyle name="Comma 5 3 6 3 10 2" xfId="28545"/>
    <cellStyle name="Comma 5 3 6 3 11" xfId="28546"/>
    <cellStyle name="Comma 5 3 6 3 12" xfId="28547"/>
    <cellStyle name="Comma 5 3 6 3 13" xfId="28548"/>
    <cellStyle name="Comma 5 3 6 3 13 2" xfId="28549"/>
    <cellStyle name="Comma 5 3 6 3 14" xfId="28550"/>
    <cellStyle name="Comma 5 3 6 3 2" xfId="28551"/>
    <cellStyle name="Comma 5 3 6 3 2 10" xfId="28552"/>
    <cellStyle name="Comma 5 3 6 3 2 11" xfId="28553"/>
    <cellStyle name="Comma 5 3 6 3 2 2" xfId="28554"/>
    <cellStyle name="Comma 5 3 6 3 2 2 2" xfId="28555"/>
    <cellStyle name="Comma 5 3 6 3 2 2 2 2" xfId="28556"/>
    <cellStyle name="Comma 5 3 6 3 2 2 3" xfId="28557"/>
    <cellStyle name="Comma 5 3 6 3 2 3" xfId="28558"/>
    <cellStyle name="Comma 5 3 6 3 2 4" xfId="28559"/>
    <cellStyle name="Comma 5 3 6 3 2 5" xfId="28560"/>
    <cellStyle name="Comma 5 3 6 3 2 6" xfId="28561"/>
    <cellStyle name="Comma 5 3 6 3 2 6 2" xfId="28562"/>
    <cellStyle name="Comma 5 3 6 3 2 7" xfId="28563"/>
    <cellStyle name="Comma 5 3 6 3 2 8" xfId="28564"/>
    <cellStyle name="Comma 5 3 6 3 2 8 2" xfId="28565"/>
    <cellStyle name="Comma 5 3 6 3 2 9" xfId="28566"/>
    <cellStyle name="Comma 5 3 6 3 3" xfId="28567"/>
    <cellStyle name="Comma 5 3 6 3 3 2" xfId="28568"/>
    <cellStyle name="Comma 5 3 6 3 3 3" xfId="28569"/>
    <cellStyle name="Comma 5 3 6 3 3 4" xfId="28570"/>
    <cellStyle name="Comma 5 3 6 3 3 5" xfId="28571"/>
    <cellStyle name="Comma 5 3 6 3 3 6" xfId="28572"/>
    <cellStyle name="Comma 5 3 6 3 3 7" xfId="28573"/>
    <cellStyle name="Comma 5 3 6 3 3 8" xfId="28574"/>
    <cellStyle name="Comma 5 3 6 3 4" xfId="28575"/>
    <cellStyle name="Comma 5 3 6 3 4 2" xfId="28576"/>
    <cellStyle name="Comma 5 3 6 3 4 3" xfId="28577"/>
    <cellStyle name="Comma 5 3 6 3 4 4" xfId="28578"/>
    <cellStyle name="Comma 5 3 6 3 4 5" xfId="28579"/>
    <cellStyle name="Comma 5 3 6 3 4 6" xfId="28580"/>
    <cellStyle name="Comma 5 3 6 3 4 7" xfId="28581"/>
    <cellStyle name="Comma 5 3 6 3 4 8" xfId="28582"/>
    <cellStyle name="Comma 5 3 6 3 5" xfId="28583"/>
    <cellStyle name="Comma 5 3 6 3 5 2" xfId="28584"/>
    <cellStyle name="Comma 5 3 6 3 5 3" xfId="28585"/>
    <cellStyle name="Comma 5 3 6 3 5 4" xfId="28586"/>
    <cellStyle name="Comma 5 3 6 3 5 5" xfId="28587"/>
    <cellStyle name="Comma 5 3 6 3 5 6" xfId="28588"/>
    <cellStyle name="Comma 5 3 6 3 5 7" xfId="28589"/>
    <cellStyle name="Comma 5 3 6 3 5 8" xfId="28590"/>
    <cellStyle name="Comma 5 3 6 3 6" xfId="28591"/>
    <cellStyle name="Comma 5 3 6 3 6 2" xfId="28592"/>
    <cellStyle name="Comma 5 3 6 3 6 3" xfId="28593"/>
    <cellStyle name="Comma 5 3 6 3 6 4" xfId="28594"/>
    <cellStyle name="Comma 5 3 6 3 6 5" xfId="28595"/>
    <cellStyle name="Comma 5 3 6 3 6 6" xfId="28596"/>
    <cellStyle name="Comma 5 3 6 3 6 7" xfId="28597"/>
    <cellStyle name="Comma 5 3 6 3 6 8" xfId="28598"/>
    <cellStyle name="Comma 5 3 6 3 7" xfId="28599"/>
    <cellStyle name="Comma 5 3 6 3 8" xfId="28600"/>
    <cellStyle name="Comma 5 3 6 3 9" xfId="28601"/>
    <cellStyle name="Comma 5 3 6 30" xfId="28602"/>
    <cellStyle name="Comma 5 3 6 31" xfId="28603"/>
    <cellStyle name="Comma 5 3 6 32" xfId="28604"/>
    <cellStyle name="Comma 5 3 6 33" xfId="28605"/>
    <cellStyle name="Comma 5 3 6 34" xfId="28606"/>
    <cellStyle name="Comma 5 3 6 34 2" xfId="28607"/>
    <cellStyle name="Comma 5 3 6 35" xfId="28608"/>
    <cellStyle name="Comma 5 3 6 36" xfId="28609"/>
    <cellStyle name="Comma 5 3 6 37" xfId="28610"/>
    <cellStyle name="Comma 5 3 6 38" xfId="28611"/>
    <cellStyle name="Comma 5 3 6 4" xfId="28612"/>
    <cellStyle name="Comma 5 3 6 4 2" xfId="28613"/>
    <cellStyle name="Comma 5 3 6 4 3" xfId="28614"/>
    <cellStyle name="Comma 5 3 6 4 4" xfId="28615"/>
    <cellStyle name="Comma 5 3 6 4 5" xfId="28616"/>
    <cellStyle name="Comma 5 3 6 4 6" xfId="28617"/>
    <cellStyle name="Comma 5 3 6 4 7" xfId="28618"/>
    <cellStyle name="Comma 5 3 6 4 8" xfId="28619"/>
    <cellStyle name="Comma 5 3 6 5" xfId="28620"/>
    <cellStyle name="Comma 5 3 6 5 2" xfId="28621"/>
    <cellStyle name="Comma 5 3 6 5 3" xfId="28622"/>
    <cellStyle name="Comma 5 3 6 5 4" xfId="28623"/>
    <cellStyle name="Comma 5 3 6 5 5" xfId="28624"/>
    <cellStyle name="Comma 5 3 6 5 6" xfId="28625"/>
    <cellStyle name="Comma 5 3 6 5 7" xfId="28626"/>
    <cellStyle name="Comma 5 3 6 5 8" xfId="28627"/>
    <cellStyle name="Comma 5 3 6 6" xfId="28628"/>
    <cellStyle name="Comma 5 3 6 6 2" xfId="28629"/>
    <cellStyle name="Comma 5 3 6 6 3" xfId="28630"/>
    <cellStyle name="Comma 5 3 6 6 4" xfId="28631"/>
    <cellStyle name="Comma 5 3 6 6 5" xfId="28632"/>
    <cellStyle name="Comma 5 3 6 6 6" xfId="28633"/>
    <cellStyle name="Comma 5 3 6 6 7" xfId="28634"/>
    <cellStyle name="Comma 5 3 6 6 8" xfId="28635"/>
    <cellStyle name="Comma 5 3 6 7" xfId="28636"/>
    <cellStyle name="Comma 5 3 6 7 2" xfId="28637"/>
    <cellStyle name="Comma 5 3 6 7 3" xfId="28638"/>
    <cellStyle name="Comma 5 3 6 7 4" xfId="28639"/>
    <cellStyle name="Comma 5 3 6 7 5" xfId="28640"/>
    <cellStyle name="Comma 5 3 6 7 6" xfId="28641"/>
    <cellStyle name="Comma 5 3 6 7 7" xfId="28642"/>
    <cellStyle name="Comma 5 3 6 7 8" xfId="28643"/>
    <cellStyle name="Comma 5 3 6 8" xfId="28644"/>
    <cellStyle name="Comma 5 3 6 8 2" xfId="28645"/>
    <cellStyle name="Comma 5 3 6 8 3" xfId="28646"/>
    <cellStyle name="Comma 5 3 6 8 4" xfId="28647"/>
    <cellStyle name="Comma 5 3 6 8 5" xfId="28648"/>
    <cellStyle name="Comma 5 3 6 8 6" xfId="28649"/>
    <cellStyle name="Comma 5 3 6 8 7" xfId="28650"/>
    <cellStyle name="Comma 5 3 6 8 8" xfId="28651"/>
    <cellStyle name="Comma 5 3 6 9" xfId="28652"/>
    <cellStyle name="Comma 5 3 6 9 2" xfId="28653"/>
    <cellStyle name="Comma 5 3 6 9 3" xfId="28654"/>
    <cellStyle name="Comma 5 3 6 9 4" xfId="28655"/>
    <cellStyle name="Comma 5 3 6 9 5" xfId="28656"/>
    <cellStyle name="Comma 5 3 6 9 6" xfId="28657"/>
    <cellStyle name="Comma 5 3 6 9 7" xfId="28658"/>
    <cellStyle name="Comma 5 3 6 9 8" xfId="28659"/>
    <cellStyle name="Comma 5 3 7" xfId="3876"/>
    <cellStyle name="Comma 5 3 7 10" xfId="28660"/>
    <cellStyle name="Comma 5 3 7 10 2" xfId="28661"/>
    <cellStyle name="Comma 5 3 7 10 3" xfId="28662"/>
    <cellStyle name="Comma 5 3 7 10 4" xfId="28663"/>
    <cellStyle name="Comma 5 3 7 10 5" xfId="28664"/>
    <cellStyle name="Comma 5 3 7 10 6" xfId="28665"/>
    <cellStyle name="Comma 5 3 7 10 7" xfId="28666"/>
    <cellStyle name="Comma 5 3 7 10 8" xfId="28667"/>
    <cellStyle name="Comma 5 3 7 11" xfId="28668"/>
    <cellStyle name="Comma 5 3 7 11 2" xfId="28669"/>
    <cellStyle name="Comma 5 3 7 11 3" xfId="28670"/>
    <cellStyle name="Comma 5 3 7 11 4" xfId="28671"/>
    <cellStyle name="Comma 5 3 7 11 5" xfId="28672"/>
    <cellStyle name="Comma 5 3 7 11 6" xfId="28673"/>
    <cellStyle name="Comma 5 3 7 11 7" xfId="28674"/>
    <cellStyle name="Comma 5 3 7 11 8" xfId="28675"/>
    <cellStyle name="Comma 5 3 7 12" xfId="28676"/>
    <cellStyle name="Comma 5 3 7 12 2" xfId="28677"/>
    <cellStyle name="Comma 5 3 7 12 3" xfId="28678"/>
    <cellStyle name="Comma 5 3 7 12 4" xfId="28679"/>
    <cellStyle name="Comma 5 3 7 12 5" xfId="28680"/>
    <cellStyle name="Comma 5 3 7 12 6" xfId="28681"/>
    <cellStyle name="Comma 5 3 7 12 7" xfId="28682"/>
    <cellStyle name="Comma 5 3 7 12 8" xfId="28683"/>
    <cellStyle name="Comma 5 3 7 13" xfId="28684"/>
    <cellStyle name="Comma 5 3 7 13 10" xfId="28685"/>
    <cellStyle name="Comma 5 3 7 13 11" xfId="28686"/>
    <cellStyle name="Comma 5 3 7 13 2" xfId="28687"/>
    <cellStyle name="Comma 5 3 7 13 2 2" xfId="28688"/>
    <cellStyle name="Comma 5 3 7 13 2 2 2" xfId="28689"/>
    <cellStyle name="Comma 5 3 7 13 2 3" xfId="28690"/>
    <cellStyle name="Comma 5 3 7 13 3" xfId="28691"/>
    <cellStyle name="Comma 5 3 7 13 4" xfId="28692"/>
    <cellStyle name="Comma 5 3 7 13 5" xfId="28693"/>
    <cellStyle name="Comma 5 3 7 13 6" xfId="28694"/>
    <cellStyle name="Comma 5 3 7 13 6 2" xfId="28695"/>
    <cellStyle name="Comma 5 3 7 13 7" xfId="28696"/>
    <cellStyle name="Comma 5 3 7 13 8" xfId="28697"/>
    <cellStyle name="Comma 5 3 7 13 8 2" xfId="28698"/>
    <cellStyle name="Comma 5 3 7 13 9" xfId="28699"/>
    <cellStyle name="Comma 5 3 7 14" xfId="28700"/>
    <cellStyle name="Comma 5 3 7 14 10" xfId="28701"/>
    <cellStyle name="Comma 5 3 7 14 2" xfId="28702"/>
    <cellStyle name="Comma 5 3 7 14 3" xfId="28703"/>
    <cellStyle name="Comma 5 3 7 14 4" xfId="28704"/>
    <cellStyle name="Comma 5 3 7 14 5" xfId="28705"/>
    <cellStyle name="Comma 5 3 7 14 6" xfId="28706"/>
    <cellStyle name="Comma 5 3 7 14 7" xfId="28707"/>
    <cellStyle name="Comma 5 3 7 14 8" xfId="28708"/>
    <cellStyle name="Comma 5 3 7 14 8 2" xfId="28709"/>
    <cellStyle name="Comma 5 3 7 14 9" xfId="28710"/>
    <cellStyle name="Comma 5 3 7 15" xfId="28711"/>
    <cellStyle name="Comma 5 3 7 15 10" xfId="28712"/>
    <cellStyle name="Comma 5 3 7 15 2" xfId="28713"/>
    <cellStyle name="Comma 5 3 7 15 3" xfId="28714"/>
    <cellStyle name="Comma 5 3 7 15 4" xfId="28715"/>
    <cellStyle name="Comma 5 3 7 15 5" xfId="28716"/>
    <cellStyle name="Comma 5 3 7 15 6" xfId="28717"/>
    <cellStyle name="Comma 5 3 7 15 7" xfId="28718"/>
    <cellStyle name="Comma 5 3 7 15 8" xfId="28719"/>
    <cellStyle name="Comma 5 3 7 15 8 2" xfId="28720"/>
    <cellStyle name="Comma 5 3 7 15 9" xfId="28721"/>
    <cellStyle name="Comma 5 3 7 16" xfId="28722"/>
    <cellStyle name="Comma 5 3 7 16 10" xfId="28723"/>
    <cellStyle name="Comma 5 3 7 16 2" xfId="28724"/>
    <cellStyle name="Comma 5 3 7 16 3" xfId="28725"/>
    <cellStyle name="Comma 5 3 7 16 4" xfId="28726"/>
    <cellStyle name="Comma 5 3 7 16 5" xfId="28727"/>
    <cellStyle name="Comma 5 3 7 16 6" xfId="28728"/>
    <cellStyle name="Comma 5 3 7 16 7" xfId="28729"/>
    <cellStyle name="Comma 5 3 7 16 8" xfId="28730"/>
    <cellStyle name="Comma 5 3 7 16 8 2" xfId="28731"/>
    <cellStyle name="Comma 5 3 7 16 9" xfId="28732"/>
    <cellStyle name="Comma 5 3 7 17" xfId="28733"/>
    <cellStyle name="Comma 5 3 7 18" xfId="28734"/>
    <cellStyle name="Comma 5 3 7 19" xfId="28735"/>
    <cellStyle name="Comma 5 3 7 2" xfId="28736"/>
    <cellStyle name="Comma 5 3 7 2 10" xfId="28737"/>
    <cellStyle name="Comma 5 3 7 2 10 2" xfId="28738"/>
    <cellStyle name="Comma 5 3 7 2 10 3" xfId="28739"/>
    <cellStyle name="Comma 5 3 7 2 10 4" xfId="28740"/>
    <cellStyle name="Comma 5 3 7 2 10 5" xfId="28741"/>
    <cellStyle name="Comma 5 3 7 2 10 6" xfId="28742"/>
    <cellStyle name="Comma 5 3 7 2 10 7" xfId="28743"/>
    <cellStyle name="Comma 5 3 7 2 10 8" xfId="28744"/>
    <cellStyle name="Comma 5 3 7 2 11" xfId="28745"/>
    <cellStyle name="Comma 5 3 7 2 11 2" xfId="28746"/>
    <cellStyle name="Comma 5 3 7 2 11 3" xfId="28747"/>
    <cellStyle name="Comma 5 3 7 2 11 4" xfId="28748"/>
    <cellStyle name="Comma 5 3 7 2 11 5" xfId="28749"/>
    <cellStyle name="Comma 5 3 7 2 11 6" xfId="28750"/>
    <cellStyle name="Comma 5 3 7 2 11 7" xfId="28751"/>
    <cellStyle name="Comma 5 3 7 2 11 8" xfId="28752"/>
    <cellStyle name="Comma 5 3 7 2 12" xfId="28753"/>
    <cellStyle name="Comma 5 3 7 2 12 2" xfId="28754"/>
    <cellStyle name="Comma 5 3 7 2 12 3" xfId="28755"/>
    <cellStyle name="Comma 5 3 7 2 12 4" xfId="28756"/>
    <cellStyle name="Comma 5 3 7 2 12 5" xfId="28757"/>
    <cellStyle name="Comma 5 3 7 2 12 6" xfId="28758"/>
    <cellStyle name="Comma 5 3 7 2 12 7" xfId="28759"/>
    <cellStyle name="Comma 5 3 7 2 12 8" xfId="28760"/>
    <cellStyle name="Comma 5 3 7 2 13" xfId="28761"/>
    <cellStyle name="Comma 5 3 7 2 13 10" xfId="28762"/>
    <cellStyle name="Comma 5 3 7 2 13 11" xfId="28763"/>
    <cellStyle name="Comma 5 3 7 2 13 2" xfId="28764"/>
    <cellStyle name="Comma 5 3 7 2 13 2 2" xfId="28765"/>
    <cellStyle name="Comma 5 3 7 2 13 2 2 2" xfId="28766"/>
    <cellStyle name="Comma 5 3 7 2 13 2 3" xfId="28767"/>
    <cellStyle name="Comma 5 3 7 2 13 3" xfId="28768"/>
    <cellStyle name="Comma 5 3 7 2 13 4" xfId="28769"/>
    <cellStyle name="Comma 5 3 7 2 13 5" xfId="28770"/>
    <cellStyle name="Comma 5 3 7 2 13 6" xfId="28771"/>
    <cellStyle name="Comma 5 3 7 2 13 6 2" xfId="28772"/>
    <cellStyle name="Comma 5 3 7 2 13 7" xfId="28773"/>
    <cellStyle name="Comma 5 3 7 2 13 8" xfId="28774"/>
    <cellStyle name="Comma 5 3 7 2 13 8 2" xfId="28775"/>
    <cellStyle name="Comma 5 3 7 2 13 9" xfId="28776"/>
    <cellStyle name="Comma 5 3 7 2 14" xfId="28777"/>
    <cellStyle name="Comma 5 3 7 2 14 10" xfId="28778"/>
    <cellStyle name="Comma 5 3 7 2 14 2" xfId="28779"/>
    <cellStyle name="Comma 5 3 7 2 14 3" xfId="28780"/>
    <cellStyle name="Comma 5 3 7 2 14 4" xfId="28781"/>
    <cellStyle name="Comma 5 3 7 2 14 5" xfId="28782"/>
    <cellStyle name="Comma 5 3 7 2 14 6" xfId="28783"/>
    <cellStyle name="Comma 5 3 7 2 14 7" xfId="28784"/>
    <cellStyle name="Comma 5 3 7 2 14 8" xfId="28785"/>
    <cellStyle name="Comma 5 3 7 2 14 8 2" xfId="28786"/>
    <cellStyle name="Comma 5 3 7 2 14 9" xfId="28787"/>
    <cellStyle name="Comma 5 3 7 2 15" xfId="28788"/>
    <cellStyle name="Comma 5 3 7 2 15 10" xfId="28789"/>
    <cellStyle name="Comma 5 3 7 2 15 2" xfId="28790"/>
    <cellStyle name="Comma 5 3 7 2 15 3" xfId="28791"/>
    <cellStyle name="Comma 5 3 7 2 15 4" xfId="28792"/>
    <cellStyle name="Comma 5 3 7 2 15 5" xfId="28793"/>
    <cellStyle name="Comma 5 3 7 2 15 6" xfId="28794"/>
    <cellStyle name="Comma 5 3 7 2 15 7" xfId="28795"/>
    <cellStyle name="Comma 5 3 7 2 15 8" xfId="28796"/>
    <cellStyle name="Comma 5 3 7 2 15 8 2" xfId="28797"/>
    <cellStyle name="Comma 5 3 7 2 15 9" xfId="28798"/>
    <cellStyle name="Comma 5 3 7 2 16" xfId="28799"/>
    <cellStyle name="Comma 5 3 7 2 16 10" xfId="28800"/>
    <cellStyle name="Comma 5 3 7 2 16 2" xfId="28801"/>
    <cellStyle name="Comma 5 3 7 2 16 3" xfId="28802"/>
    <cellStyle name="Comma 5 3 7 2 16 4" xfId="28803"/>
    <cellStyle name="Comma 5 3 7 2 16 5" xfId="28804"/>
    <cellStyle name="Comma 5 3 7 2 16 6" xfId="28805"/>
    <cellStyle name="Comma 5 3 7 2 16 7" xfId="28806"/>
    <cellStyle name="Comma 5 3 7 2 16 8" xfId="28807"/>
    <cellStyle name="Comma 5 3 7 2 16 8 2" xfId="28808"/>
    <cellStyle name="Comma 5 3 7 2 16 9" xfId="28809"/>
    <cellStyle name="Comma 5 3 7 2 17" xfId="28810"/>
    <cellStyle name="Comma 5 3 7 2 18" xfId="28811"/>
    <cellStyle name="Comma 5 3 7 2 19" xfId="28812"/>
    <cellStyle name="Comma 5 3 7 2 2" xfId="28813"/>
    <cellStyle name="Comma 5 3 7 2 2 10" xfId="28814"/>
    <cellStyle name="Comma 5 3 7 2 2 10 2" xfId="28815"/>
    <cellStyle name="Comma 5 3 7 2 2 11" xfId="28816"/>
    <cellStyle name="Comma 5 3 7 2 2 12" xfId="28817"/>
    <cellStyle name="Comma 5 3 7 2 2 13" xfId="28818"/>
    <cellStyle name="Comma 5 3 7 2 2 13 2" xfId="28819"/>
    <cellStyle name="Comma 5 3 7 2 2 14" xfId="28820"/>
    <cellStyle name="Comma 5 3 7 2 2 2" xfId="28821"/>
    <cellStyle name="Comma 5 3 7 2 2 2 10" xfId="28822"/>
    <cellStyle name="Comma 5 3 7 2 2 2 11" xfId="28823"/>
    <cellStyle name="Comma 5 3 7 2 2 2 2" xfId="28824"/>
    <cellStyle name="Comma 5 3 7 2 2 2 2 2" xfId="28825"/>
    <cellStyle name="Comma 5 3 7 2 2 2 2 2 2" xfId="28826"/>
    <cellStyle name="Comma 5 3 7 2 2 2 2 3" xfId="28827"/>
    <cellStyle name="Comma 5 3 7 2 2 2 3" xfId="28828"/>
    <cellStyle name="Comma 5 3 7 2 2 2 4" xfId="28829"/>
    <cellStyle name="Comma 5 3 7 2 2 2 5" xfId="28830"/>
    <cellStyle name="Comma 5 3 7 2 2 2 6" xfId="28831"/>
    <cellStyle name="Comma 5 3 7 2 2 2 6 2" xfId="28832"/>
    <cellStyle name="Comma 5 3 7 2 2 2 7" xfId="28833"/>
    <cellStyle name="Comma 5 3 7 2 2 2 8" xfId="28834"/>
    <cellStyle name="Comma 5 3 7 2 2 2 8 2" xfId="28835"/>
    <cellStyle name="Comma 5 3 7 2 2 2 9" xfId="28836"/>
    <cellStyle name="Comma 5 3 7 2 2 3" xfId="28837"/>
    <cellStyle name="Comma 5 3 7 2 2 3 2" xfId="28838"/>
    <cellStyle name="Comma 5 3 7 2 2 3 3" xfId="28839"/>
    <cellStyle name="Comma 5 3 7 2 2 3 4" xfId="28840"/>
    <cellStyle name="Comma 5 3 7 2 2 3 5" xfId="28841"/>
    <cellStyle name="Comma 5 3 7 2 2 3 6" xfId="28842"/>
    <cellStyle name="Comma 5 3 7 2 2 3 7" xfId="28843"/>
    <cellStyle name="Comma 5 3 7 2 2 3 8" xfId="28844"/>
    <cellStyle name="Comma 5 3 7 2 2 4" xfId="28845"/>
    <cellStyle name="Comma 5 3 7 2 2 4 2" xfId="28846"/>
    <cellStyle name="Comma 5 3 7 2 2 4 3" xfId="28847"/>
    <cellStyle name="Comma 5 3 7 2 2 4 4" xfId="28848"/>
    <cellStyle name="Comma 5 3 7 2 2 4 5" xfId="28849"/>
    <cellStyle name="Comma 5 3 7 2 2 4 6" xfId="28850"/>
    <cellStyle name="Comma 5 3 7 2 2 4 7" xfId="28851"/>
    <cellStyle name="Comma 5 3 7 2 2 4 8" xfId="28852"/>
    <cellStyle name="Comma 5 3 7 2 2 5" xfId="28853"/>
    <cellStyle name="Comma 5 3 7 2 2 5 2" xfId="28854"/>
    <cellStyle name="Comma 5 3 7 2 2 5 3" xfId="28855"/>
    <cellStyle name="Comma 5 3 7 2 2 5 4" xfId="28856"/>
    <cellStyle name="Comma 5 3 7 2 2 5 5" xfId="28857"/>
    <cellStyle name="Comma 5 3 7 2 2 5 6" xfId="28858"/>
    <cellStyle name="Comma 5 3 7 2 2 5 7" xfId="28859"/>
    <cellStyle name="Comma 5 3 7 2 2 5 8" xfId="28860"/>
    <cellStyle name="Comma 5 3 7 2 2 6" xfId="28861"/>
    <cellStyle name="Comma 5 3 7 2 2 6 2" xfId="28862"/>
    <cellStyle name="Comma 5 3 7 2 2 6 3" xfId="28863"/>
    <cellStyle name="Comma 5 3 7 2 2 6 4" xfId="28864"/>
    <cellStyle name="Comma 5 3 7 2 2 6 5" xfId="28865"/>
    <cellStyle name="Comma 5 3 7 2 2 6 6" xfId="28866"/>
    <cellStyle name="Comma 5 3 7 2 2 6 7" xfId="28867"/>
    <cellStyle name="Comma 5 3 7 2 2 6 8" xfId="28868"/>
    <cellStyle name="Comma 5 3 7 2 2 7" xfId="28869"/>
    <cellStyle name="Comma 5 3 7 2 2 8" xfId="28870"/>
    <cellStyle name="Comma 5 3 7 2 2 9" xfId="28871"/>
    <cellStyle name="Comma 5 3 7 2 20" xfId="28872"/>
    <cellStyle name="Comma 5 3 7 2 21" xfId="28873"/>
    <cellStyle name="Comma 5 3 7 2 22" xfId="28874"/>
    <cellStyle name="Comma 5 3 7 2 23" xfId="28875"/>
    <cellStyle name="Comma 5 3 7 2 23 2" xfId="28876"/>
    <cellStyle name="Comma 5 3 7 2 24" xfId="28877"/>
    <cellStyle name="Comma 5 3 7 2 25" xfId="28878"/>
    <cellStyle name="Comma 5 3 7 2 26" xfId="28879"/>
    <cellStyle name="Comma 5 3 7 2 27" xfId="28880"/>
    <cellStyle name="Comma 5 3 7 2 28" xfId="28881"/>
    <cellStyle name="Comma 5 3 7 2 29" xfId="28882"/>
    <cellStyle name="Comma 5 3 7 2 3" xfId="28883"/>
    <cellStyle name="Comma 5 3 7 2 3 2" xfId="28884"/>
    <cellStyle name="Comma 5 3 7 2 3 3" xfId="28885"/>
    <cellStyle name="Comma 5 3 7 2 3 4" xfId="28886"/>
    <cellStyle name="Comma 5 3 7 2 3 5" xfId="28887"/>
    <cellStyle name="Comma 5 3 7 2 3 6" xfId="28888"/>
    <cellStyle name="Comma 5 3 7 2 3 7" xfId="28889"/>
    <cellStyle name="Comma 5 3 7 2 3 8" xfId="28890"/>
    <cellStyle name="Comma 5 3 7 2 30" xfId="28891"/>
    <cellStyle name="Comma 5 3 7 2 31" xfId="28892"/>
    <cellStyle name="Comma 5 3 7 2 32" xfId="28893"/>
    <cellStyle name="Comma 5 3 7 2 33" xfId="28894"/>
    <cellStyle name="Comma 5 3 7 2 34" xfId="28895"/>
    <cellStyle name="Comma 5 3 7 2 34 2" xfId="28896"/>
    <cellStyle name="Comma 5 3 7 2 35" xfId="28897"/>
    <cellStyle name="Comma 5 3 7 2 36" xfId="28898"/>
    <cellStyle name="Comma 5 3 7 2 37" xfId="28899"/>
    <cellStyle name="Comma 5 3 7 2 38" xfId="28900"/>
    <cellStyle name="Comma 5 3 7 2 4" xfId="28901"/>
    <cellStyle name="Comma 5 3 7 2 4 2" xfId="28902"/>
    <cellStyle name="Comma 5 3 7 2 4 3" xfId="28903"/>
    <cellStyle name="Comma 5 3 7 2 4 4" xfId="28904"/>
    <cellStyle name="Comma 5 3 7 2 4 5" xfId="28905"/>
    <cellStyle name="Comma 5 3 7 2 4 6" xfId="28906"/>
    <cellStyle name="Comma 5 3 7 2 4 7" xfId="28907"/>
    <cellStyle name="Comma 5 3 7 2 4 8" xfId="28908"/>
    <cellStyle name="Comma 5 3 7 2 5" xfId="28909"/>
    <cellStyle name="Comma 5 3 7 2 5 2" xfId="28910"/>
    <cellStyle name="Comma 5 3 7 2 5 3" xfId="28911"/>
    <cellStyle name="Comma 5 3 7 2 5 4" xfId="28912"/>
    <cellStyle name="Comma 5 3 7 2 5 5" xfId="28913"/>
    <cellStyle name="Comma 5 3 7 2 5 6" xfId="28914"/>
    <cellStyle name="Comma 5 3 7 2 5 7" xfId="28915"/>
    <cellStyle name="Comma 5 3 7 2 5 8" xfId="28916"/>
    <cellStyle name="Comma 5 3 7 2 6" xfId="28917"/>
    <cellStyle name="Comma 5 3 7 2 6 2" xfId="28918"/>
    <cellStyle name="Comma 5 3 7 2 6 3" xfId="28919"/>
    <cellStyle name="Comma 5 3 7 2 6 4" xfId="28920"/>
    <cellStyle name="Comma 5 3 7 2 6 5" xfId="28921"/>
    <cellStyle name="Comma 5 3 7 2 6 6" xfId="28922"/>
    <cellStyle name="Comma 5 3 7 2 6 7" xfId="28923"/>
    <cellStyle name="Comma 5 3 7 2 6 8" xfId="28924"/>
    <cellStyle name="Comma 5 3 7 2 7" xfId="28925"/>
    <cellStyle name="Comma 5 3 7 2 7 2" xfId="28926"/>
    <cellStyle name="Comma 5 3 7 2 7 3" xfId="28927"/>
    <cellStyle name="Comma 5 3 7 2 7 4" xfId="28928"/>
    <cellStyle name="Comma 5 3 7 2 7 5" xfId="28929"/>
    <cellStyle name="Comma 5 3 7 2 7 6" xfId="28930"/>
    <cellStyle name="Comma 5 3 7 2 7 7" xfId="28931"/>
    <cellStyle name="Comma 5 3 7 2 7 8" xfId="28932"/>
    <cellStyle name="Comma 5 3 7 2 8" xfId="28933"/>
    <cellStyle name="Comma 5 3 7 2 8 2" xfId="28934"/>
    <cellStyle name="Comma 5 3 7 2 8 3" xfId="28935"/>
    <cellStyle name="Comma 5 3 7 2 8 4" xfId="28936"/>
    <cellStyle name="Comma 5 3 7 2 8 5" xfId="28937"/>
    <cellStyle name="Comma 5 3 7 2 8 6" xfId="28938"/>
    <cellStyle name="Comma 5 3 7 2 8 7" xfId="28939"/>
    <cellStyle name="Comma 5 3 7 2 8 8" xfId="28940"/>
    <cellStyle name="Comma 5 3 7 2 9" xfId="28941"/>
    <cellStyle name="Comma 5 3 7 2 9 2" xfId="28942"/>
    <cellStyle name="Comma 5 3 7 2 9 3" xfId="28943"/>
    <cellStyle name="Comma 5 3 7 2 9 4" xfId="28944"/>
    <cellStyle name="Comma 5 3 7 2 9 5" xfId="28945"/>
    <cellStyle name="Comma 5 3 7 2 9 6" xfId="28946"/>
    <cellStyle name="Comma 5 3 7 2 9 7" xfId="28947"/>
    <cellStyle name="Comma 5 3 7 2 9 8" xfId="28948"/>
    <cellStyle name="Comma 5 3 7 20" xfId="28949"/>
    <cellStyle name="Comma 5 3 7 21" xfId="28950"/>
    <cellStyle name="Comma 5 3 7 22" xfId="28951"/>
    <cellStyle name="Comma 5 3 7 23" xfId="28952"/>
    <cellStyle name="Comma 5 3 7 23 2" xfId="28953"/>
    <cellStyle name="Comma 5 3 7 24" xfId="28954"/>
    <cellStyle name="Comma 5 3 7 25" xfId="28955"/>
    <cellStyle name="Comma 5 3 7 26" xfId="28956"/>
    <cellStyle name="Comma 5 3 7 27" xfId="28957"/>
    <cellStyle name="Comma 5 3 7 28" xfId="28958"/>
    <cellStyle name="Comma 5 3 7 29" xfId="28959"/>
    <cellStyle name="Comma 5 3 7 3" xfId="28960"/>
    <cellStyle name="Comma 5 3 7 3 10" xfId="28961"/>
    <cellStyle name="Comma 5 3 7 3 10 2" xfId="28962"/>
    <cellStyle name="Comma 5 3 7 3 11" xfId="28963"/>
    <cellStyle name="Comma 5 3 7 3 12" xfId="28964"/>
    <cellStyle name="Comma 5 3 7 3 13" xfId="28965"/>
    <cellStyle name="Comma 5 3 7 3 13 2" xfId="28966"/>
    <cellStyle name="Comma 5 3 7 3 14" xfId="28967"/>
    <cellStyle name="Comma 5 3 7 3 2" xfId="28968"/>
    <cellStyle name="Comma 5 3 7 3 2 10" xfId="28969"/>
    <cellStyle name="Comma 5 3 7 3 2 11" xfId="28970"/>
    <cellStyle name="Comma 5 3 7 3 2 2" xfId="28971"/>
    <cellStyle name="Comma 5 3 7 3 2 2 2" xfId="28972"/>
    <cellStyle name="Comma 5 3 7 3 2 2 2 2" xfId="28973"/>
    <cellStyle name="Comma 5 3 7 3 2 2 3" xfId="28974"/>
    <cellStyle name="Comma 5 3 7 3 2 3" xfId="28975"/>
    <cellStyle name="Comma 5 3 7 3 2 4" xfId="28976"/>
    <cellStyle name="Comma 5 3 7 3 2 5" xfId="28977"/>
    <cellStyle name="Comma 5 3 7 3 2 6" xfId="28978"/>
    <cellStyle name="Comma 5 3 7 3 2 6 2" xfId="28979"/>
    <cellStyle name="Comma 5 3 7 3 2 7" xfId="28980"/>
    <cellStyle name="Comma 5 3 7 3 2 8" xfId="28981"/>
    <cellStyle name="Comma 5 3 7 3 2 8 2" xfId="28982"/>
    <cellStyle name="Comma 5 3 7 3 2 9" xfId="28983"/>
    <cellStyle name="Comma 5 3 7 3 3" xfId="28984"/>
    <cellStyle name="Comma 5 3 7 3 3 2" xfId="28985"/>
    <cellStyle name="Comma 5 3 7 3 3 3" xfId="28986"/>
    <cellStyle name="Comma 5 3 7 3 3 4" xfId="28987"/>
    <cellStyle name="Comma 5 3 7 3 3 5" xfId="28988"/>
    <cellStyle name="Comma 5 3 7 3 3 6" xfId="28989"/>
    <cellStyle name="Comma 5 3 7 3 3 7" xfId="28990"/>
    <cellStyle name="Comma 5 3 7 3 3 8" xfId="28991"/>
    <cellStyle name="Comma 5 3 7 3 4" xfId="28992"/>
    <cellStyle name="Comma 5 3 7 3 4 2" xfId="28993"/>
    <cellStyle name="Comma 5 3 7 3 4 3" xfId="28994"/>
    <cellStyle name="Comma 5 3 7 3 4 4" xfId="28995"/>
    <cellStyle name="Comma 5 3 7 3 4 5" xfId="28996"/>
    <cellStyle name="Comma 5 3 7 3 4 6" xfId="28997"/>
    <cellStyle name="Comma 5 3 7 3 4 7" xfId="28998"/>
    <cellStyle name="Comma 5 3 7 3 4 8" xfId="28999"/>
    <cellStyle name="Comma 5 3 7 3 5" xfId="29000"/>
    <cellStyle name="Comma 5 3 7 3 5 2" xfId="29001"/>
    <cellStyle name="Comma 5 3 7 3 5 3" xfId="29002"/>
    <cellStyle name="Comma 5 3 7 3 5 4" xfId="29003"/>
    <cellStyle name="Comma 5 3 7 3 5 5" xfId="29004"/>
    <cellStyle name="Comma 5 3 7 3 5 6" xfId="29005"/>
    <cellStyle name="Comma 5 3 7 3 5 7" xfId="29006"/>
    <cellStyle name="Comma 5 3 7 3 5 8" xfId="29007"/>
    <cellStyle name="Comma 5 3 7 3 6" xfId="29008"/>
    <cellStyle name="Comma 5 3 7 3 6 2" xfId="29009"/>
    <cellStyle name="Comma 5 3 7 3 6 3" xfId="29010"/>
    <cellStyle name="Comma 5 3 7 3 6 4" xfId="29011"/>
    <cellStyle name="Comma 5 3 7 3 6 5" xfId="29012"/>
    <cellStyle name="Comma 5 3 7 3 6 6" xfId="29013"/>
    <cellStyle name="Comma 5 3 7 3 6 7" xfId="29014"/>
    <cellStyle name="Comma 5 3 7 3 6 8" xfId="29015"/>
    <cellStyle name="Comma 5 3 7 3 7" xfId="29016"/>
    <cellStyle name="Comma 5 3 7 3 8" xfId="29017"/>
    <cellStyle name="Comma 5 3 7 3 9" xfId="29018"/>
    <cellStyle name="Comma 5 3 7 30" xfId="29019"/>
    <cellStyle name="Comma 5 3 7 31" xfId="29020"/>
    <cellStyle name="Comma 5 3 7 32" xfId="29021"/>
    <cellStyle name="Comma 5 3 7 33" xfId="29022"/>
    <cellStyle name="Comma 5 3 7 34" xfId="29023"/>
    <cellStyle name="Comma 5 3 7 34 2" xfId="29024"/>
    <cellStyle name="Comma 5 3 7 35" xfId="29025"/>
    <cellStyle name="Comma 5 3 7 36" xfId="29026"/>
    <cellStyle name="Comma 5 3 7 37" xfId="29027"/>
    <cellStyle name="Comma 5 3 7 38" xfId="29028"/>
    <cellStyle name="Comma 5 3 7 4" xfId="29029"/>
    <cellStyle name="Comma 5 3 7 4 2" xfId="29030"/>
    <cellStyle name="Comma 5 3 7 4 3" xfId="29031"/>
    <cellStyle name="Comma 5 3 7 4 4" xfId="29032"/>
    <cellStyle name="Comma 5 3 7 4 5" xfId="29033"/>
    <cellStyle name="Comma 5 3 7 4 6" xfId="29034"/>
    <cellStyle name="Comma 5 3 7 4 7" xfId="29035"/>
    <cellStyle name="Comma 5 3 7 4 8" xfId="29036"/>
    <cellStyle name="Comma 5 3 7 5" xfId="29037"/>
    <cellStyle name="Comma 5 3 7 5 2" xfId="29038"/>
    <cellStyle name="Comma 5 3 7 5 3" xfId="29039"/>
    <cellStyle name="Comma 5 3 7 5 4" xfId="29040"/>
    <cellStyle name="Comma 5 3 7 5 5" xfId="29041"/>
    <cellStyle name="Comma 5 3 7 5 6" xfId="29042"/>
    <cellStyle name="Comma 5 3 7 5 7" xfId="29043"/>
    <cellStyle name="Comma 5 3 7 5 8" xfId="29044"/>
    <cellStyle name="Comma 5 3 7 6" xfId="29045"/>
    <cellStyle name="Comma 5 3 7 6 2" xfId="29046"/>
    <cellStyle name="Comma 5 3 7 6 3" xfId="29047"/>
    <cellStyle name="Comma 5 3 7 6 4" xfId="29048"/>
    <cellStyle name="Comma 5 3 7 6 5" xfId="29049"/>
    <cellStyle name="Comma 5 3 7 6 6" xfId="29050"/>
    <cellStyle name="Comma 5 3 7 6 7" xfId="29051"/>
    <cellStyle name="Comma 5 3 7 6 8" xfId="29052"/>
    <cellStyle name="Comma 5 3 7 7" xfId="29053"/>
    <cellStyle name="Comma 5 3 7 7 2" xfId="29054"/>
    <cellStyle name="Comma 5 3 7 7 3" xfId="29055"/>
    <cellStyle name="Comma 5 3 7 7 4" xfId="29056"/>
    <cellStyle name="Comma 5 3 7 7 5" xfId="29057"/>
    <cellStyle name="Comma 5 3 7 7 6" xfId="29058"/>
    <cellStyle name="Comma 5 3 7 7 7" xfId="29059"/>
    <cellStyle name="Comma 5 3 7 7 8" xfId="29060"/>
    <cellStyle name="Comma 5 3 7 8" xfId="29061"/>
    <cellStyle name="Comma 5 3 7 8 2" xfId="29062"/>
    <cellStyle name="Comma 5 3 7 8 3" xfId="29063"/>
    <cellStyle name="Comma 5 3 7 8 4" xfId="29064"/>
    <cellStyle name="Comma 5 3 7 8 5" xfId="29065"/>
    <cellStyle name="Comma 5 3 7 8 6" xfId="29066"/>
    <cellStyle name="Comma 5 3 7 8 7" xfId="29067"/>
    <cellStyle name="Comma 5 3 7 8 8" xfId="29068"/>
    <cellStyle name="Comma 5 3 7 9" xfId="29069"/>
    <cellStyle name="Comma 5 3 7 9 2" xfId="29070"/>
    <cellStyle name="Comma 5 3 7 9 3" xfId="29071"/>
    <cellStyle name="Comma 5 3 7 9 4" xfId="29072"/>
    <cellStyle name="Comma 5 3 7 9 5" xfId="29073"/>
    <cellStyle name="Comma 5 3 7 9 6" xfId="29074"/>
    <cellStyle name="Comma 5 3 7 9 7" xfId="29075"/>
    <cellStyle name="Comma 5 3 7 9 8" xfId="29076"/>
    <cellStyle name="Comma 5 3 8" xfId="3877"/>
    <cellStyle name="Comma 5 3 8 10" xfId="29077"/>
    <cellStyle name="Comma 5 3 8 10 2" xfId="29078"/>
    <cellStyle name="Comma 5 3 8 10 3" xfId="29079"/>
    <cellStyle name="Comma 5 3 8 10 4" xfId="29080"/>
    <cellStyle name="Comma 5 3 8 10 5" xfId="29081"/>
    <cellStyle name="Comma 5 3 8 10 6" xfId="29082"/>
    <cellStyle name="Comma 5 3 8 10 7" xfId="29083"/>
    <cellStyle name="Comma 5 3 8 10 8" xfId="29084"/>
    <cellStyle name="Comma 5 3 8 11" xfId="29085"/>
    <cellStyle name="Comma 5 3 8 11 2" xfId="29086"/>
    <cellStyle name="Comma 5 3 8 11 3" xfId="29087"/>
    <cellStyle name="Comma 5 3 8 11 4" xfId="29088"/>
    <cellStyle name="Comma 5 3 8 11 5" xfId="29089"/>
    <cellStyle name="Comma 5 3 8 11 6" xfId="29090"/>
    <cellStyle name="Comma 5 3 8 11 7" xfId="29091"/>
    <cellStyle name="Comma 5 3 8 11 8" xfId="29092"/>
    <cellStyle name="Comma 5 3 8 12" xfId="29093"/>
    <cellStyle name="Comma 5 3 8 12 2" xfId="29094"/>
    <cellStyle name="Comma 5 3 8 12 3" xfId="29095"/>
    <cellStyle name="Comma 5 3 8 12 4" xfId="29096"/>
    <cellStyle name="Comma 5 3 8 12 5" xfId="29097"/>
    <cellStyle name="Comma 5 3 8 12 6" xfId="29098"/>
    <cellStyle name="Comma 5 3 8 12 7" xfId="29099"/>
    <cellStyle name="Comma 5 3 8 12 8" xfId="29100"/>
    <cellStyle name="Comma 5 3 8 13" xfId="29101"/>
    <cellStyle name="Comma 5 3 8 13 10" xfId="29102"/>
    <cellStyle name="Comma 5 3 8 13 11" xfId="29103"/>
    <cellStyle name="Comma 5 3 8 13 2" xfId="29104"/>
    <cellStyle name="Comma 5 3 8 13 2 2" xfId="29105"/>
    <cellStyle name="Comma 5 3 8 13 2 2 2" xfId="29106"/>
    <cellStyle name="Comma 5 3 8 13 2 3" xfId="29107"/>
    <cellStyle name="Comma 5 3 8 13 3" xfId="29108"/>
    <cellStyle name="Comma 5 3 8 13 4" xfId="29109"/>
    <cellStyle name="Comma 5 3 8 13 5" xfId="29110"/>
    <cellStyle name="Comma 5 3 8 13 6" xfId="29111"/>
    <cellStyle name="Comma 5 3 8 13 6 2" xfId="29112"/>
    <cellStyle name="Comma 5 3 8 13 7" xfId="29113"/>
    <cellStyle name="Comma 5 3 8 13 8" xfId="29114"/>
    <cellStyle name="Comma 5 3 8 13 8 2" xfId="29115"/>
    <cellStyle name="Comma 5 3 8 13 9" xfId="29116"/>
    <cellStyle name="Comma 5 3 8 14" xfId="29117"/>
    <cellStyle name="Comma 5 3 8 14 10" xfId="29118"/>
    <cellStyle name="Comma 5 3 8 14 2" xfId="29119"/>
    <cellStyle name="Comma 5 3 8 14 3" xfId="29120"/>
    <cellStyle name="Comma 5 3 8 14 4" xfId="29121"/>
    <cellStyle name="Comma 5 3 8 14 5" xfId="29122"/>
    <cellStyle name="Comma 5 3 8 14 6" xfId="29123"/>
    <cellStyle name="Comma 5 3 8 14 7" xfId="29124"/>
    <cellStyle name="Comma 5 3 8 14 8" xfId="29125"/>
    <cellStyle name="Comma 5 3 8 14 8 2" xfId="29126"/>
    <cellStyle name="Comma 5 3 8 14 9" xfId="29127"/>
    <cellStyle name="Comma 5 3 8 15" xfId="29128"/>
    <cellStyle name="Comma 5 3 8 15 10" xfId="29129"/>
    <cellStyle name="Comma 5 3 8 15 2" xfId="29130"/>
    <cellStyle name="Comma 5 3 8 15 3" xfId="29131"/>
    <cellStyle name="Comma 5 3 8 15 4" xfId="29132"/>
    <cellStyle name="Comma 5 3 8 15 5" xfId="29133"/>
    <cellStyle name="Comma 5 3 8 15 6" xfId="29134"/>
    <cellStyle name="Comma 5 3 8 15 7" xfId="29135"/>
    <cellStyle name="Comma 5 3 8 15 8" xfId="29136"/>
    <cellStyle name="Comma 5 3 8 15 8 2" xfId="29137"/>
    <cellStyle name="Comma 5 3 8 15 9" xfId="29138"/>
    <cellStyle name="Comma 5 3 8 16" xfId="29139"/>
    <cellStyle name="Comma 5 3 8 16 10" xfId="29140"/>
    <cellStyle name="Comma 5 3 8 16 2" xfId="29141"/>
    <cellStyle name="Comma 5 3 8 16 3" xfId="29142"/>
    <cellStyle name="Comma 5 3 8 16 4" xfId="29143"/>
    <cellStyle name="Comma 5 3 8 16 5" xfId="29144"/>
    <cellStyle name="Comma 5 3 8 16 6" xfId="29145"/>
    <cellStyle name="Comma 5 3 8 16 7" xfId="29146"/>
    <cellStyle name="Comma 5 3 8 16 8" xfId="29147"/>
    <cellStyle name="Comma 5 3 8 16 8 2" xfId="29148"/>
    <cellStyle name="Comma 5 3 8 16 9" xfId="29149"/>
    <cellStyle name="Comma 5 3 8 17" xfId="29150"/>
    <cellStyle name="Comma 5 3 8 18" xfId="29151"/>
    <cellStyle name="Comma 5 3 8 19" xfId="29152"/>
    <cellStyle name="Comma 5 3 8 2" xfId="3878"/>
    <cellStyle name="Comma 5 3 8 2 10" xfId="29153"/>
    <cellStyle name="Comma 5 3 8 2 10 2" xfId="29154"/>
    <cellStyle name="Comma 5 3 8 2 11" xfId="29155"/>
    <cellStyle name="Comma 5 3 8 2 12" xfId="29156"/>
    <cellStyle name="Comma 5 3 8 2 13" xfId="29157"/>
    <cellStyle name="Comma 5 3 8 2 13 2" xfId="29158"/>
    <cellStyle name="Comma 5 3 8 2 14" xfId="29159"/>
    <cellStyle name="Comma 5 3 8 2 2" xfId="29160"/>
    <cellStyle name="Comma 5 3 8 2 2 10" xfId="29161"/>
    <cellStyle name="Comma 5 3 8 2 2 11" xfId="29162"/>
    <cellStyle name="Comma 5 3 8 2 2 2" xfId="29163"/>
    <cellStyle name="Comma 5 3 8 2 2 2 2" xfId="29164"/>
    <cellStyle name="Comma 5 3 8 2 2 2 2 2" xfId="29165"/>
    <cellStyle name="Comma 5 3 8 2 2 2 3" xfId="29166"/>
    <cellStyle name="Comma 5 3 8 2 2 3" xfId="29167"/>
    <cellStyle name="Comma 5 3 8 2 2 4" xfId="29168"/>
    <cellStyle name="Comma 5 3 8 2 2 5" xfId="29169"/>
    <cellStyle name="Comma 5 3 8 2 2 6" xfId="29170"/>
    <cellStyle name="Comma 5 3 8 2 2 6 2" xfId="29171"/>
    <cellStyle name="Comma 5 3 8 2 2 7" xfId="29172"/>
    <cellStyle name="Comma 5 3 8 2 2 8" xfId="29173"/>
    <cellStyle name="Comma 5 3 8 2 2 8 2" xfId="29174"/>
    <cellStyle name="Comma 5 3 8 2 2 9" xfId="29175"/>
    <cellStyle name="Comma 5 3 8 2 3" xfId="29176"/>
    <cellStyle name="Comma 5 3 8 2 3 2" xfId="29177"/>
    <cellStyle name="Comma 5 3 8 2 3 3" xfId="29178"/>
    <cellStyle name="Comma 5 3 8 2 3 4" xfId="29179"/>
    <cellStyle name="Comma 5 3 8 2 3 5" xfId="29180"/>
    <cellStyle name="Comma 5 3 8 2 3 6" xfId="29181"/>
    <cellStyle name="Comma 5 3 8 2 3 7" xfId="29182"/>
    <cellStyle name="Comma 5 3 8 2 3 8" xfId="29183"/>
    <cellStyle name="Comma 5 3 8 2 4" xfId="29184"/>
    <cellStyle name="Comma 5 3 8 2 4 2" xfId="29185"/>
    <cellStyle name="Comma 5 3 8 2 4 3" xfId="29186"/>
    <cellStyle name="Comma 5 3 8 2 4 4" xfId="29187"/>
    <cellStyle name="Comma 5 3 8 2 4 5" xfId="29188"/>
    <cellStyle name="Comma 5 3 8 2 4 6" xfId="29189"/>
    <cellStyle name="Comma 5 3 8 2 4 7" xfId="29190"/>
    <cellStyle name="Comma 5 3 8 2 4 8" xfId="29191"/>
    <cellStyle name="Comma 5 3 8 2 5" xfId="29192"/>
    <cellStyle name="Comma 5 3 8 2 5 2" xfId="29193"/>
    <cellStyle name="Comma 5 3 8 2 5 3" xfId="29194"/>
    <cellStyle name="Comma 5 3 8 2 5 4" xfId="29195"/>
    <cellStyle name="Comma 5 3 8 2 5 5" xfId="29196"/>
    <cellStyle name="Comma 5 3 8 2 5 6" xfId="29197"/>
    <cellStyle name="Comma 5 3 8 2 5 7" xfId="29198"/>
    <cellStyle name="Comma 5 3 8 2 5 8" xfId="29199"/>
    <cellStyle name="Comma 5 3 8 2 6" xfId="29200"/>
    <cellStyle name="Comma 5 3 8 2 6 2" xfId="29201"/>
    <cellStyle name="Comma 5 3 8 2 6 3" xfId="29202"/>
    <cellStyle name="Comma 5 3 8 2 6 4" xfId="29203"/>
    <cellStyle name="Comma 5 3 8 2 6 5" xfId="29204"/>
    <cellStyle name="Comma 5 3 8 2 6 6" xfId="29205"/>
    <cellStyle name="Comma 5 3 8 2 6 7" xfId="29206"/>
    <cellStyle name="Comma 5 3 8 2 6 8" xfId="29207"/>
    <cellStyle name="Comma 5 3 8 2 7" xfId="29208"/>
    <cellStyle name="Comma 5 3 8 2 8" xfId="29209"/>
    <cellStyle name="Comma 5 3 8 2 9" xfId="29210"/>
    <cellStyle name="Comma 5 3 8 20" xfId="29211"/>
    <cellStyle name="Comma 5 3 8 21" xfId="29212"/>
    <cellStyle name="Comma 5 3 8 22" xfId="29213"/>
    <cellStyle name="Comma 5 3 8 23" xfId="29214"/>
    <cellStyle name="Comma 5 3 8 23 2" xfId="29215"/>
    <cellStyle name="Comma 5 3 8 24" xfId="29216"/>
    <cellStyle name="Comma 5 3 8 25" xfId="29217"/>
    <cellStyle name="Comma 5 3 8 26" xfId="29218"/>
    <cellStyle name="Comma 5 3 8 27" xfId="29219"/>
    <cellStyle name="Comma 5 3 8 28" xfId="29220"/>
    <cellStyle name="Comma 5 3 8 29" xfId="29221"/>
    <cellStyle name="Comma 5 3 8 3" xfId="29222"/>
    <cellStyle name="Comma 5 3 8 3 2" xfId="29223"/>
    <cellStyle name="Comma 5 3 8 3 3" xfId="29224"/>
    <cellStyle name="Comma 5 3 8 3 4" xfId="29225"/>
    <cellStyle name="Comma 5 3 8 3 5" xfId="29226"/>
    <cellStyle name="Comma 5 3 8 3 6" xfId="29227"/>
    <cellStyle name="Comma 5 3 8 3 7" xfId="29228"/>
    <cellStyle name="Comma 5 3 8 3 8" xfId="29229"/>
    <cellStyle name="Comma 5 3 8 30" xfId="29230"/>
    <cellStyle name="Comma 5 3 8 31" xfId="29231"/>
    <cellStyle name="Comma 5 3 8 32" xfId="29232"/>
    <cellStyle name="Comma 5 3 8 33" xfId="29233"/>
    <cellStyle name="Comma 5 3 8 34" xfId="29234"/>
    <cellStyle name="Comma 5 3 8 34 2" xfId="29235"/>
    <cellStyle name="Comma 5 3 8 35" xfId="29236"/>
    <cellStyle name="Comma 5 3 8 36" xfId="29237"/>
    <cellStyle name="Comma 5 3 8 37" xfId="29238"/>
    <cellStyle name="Comma 5 3 8 38" xfId="29239"/>
    <cellStyle name="Comma 5 3 8 4" xfId="29240"/>
    <cellStyle name="Comma 5 3 8 4 2" xfId="29241"/>
    <cellStyle name="Comma 5 3 8 4 3" xfId="29242"/>
    <cellStyle name="Comma 5 3 8 4 4" xfId="29243"/>
    <cellStyle name="Comma 5 3 8 4 5" xfId="29244"/>
    <cellStyle name="Comma 5 3 8 4 6" xfId="29245"/>
    <cellStyle name="Comma 5 3 8 4 7" xfId="29246"/>
    <cellStyle name="Comma 5 3 8 4 8" xfId="29247"/>
    <cellStyle name="Comma 5 3 8 5" xfId="29248"/>
    <cellStyle name="Comma 5 3 8 5 2" xfId="29249"/>
    <cellStyle name="Comma 5 3 8 5 3" xfId="29250"/>
    <cellStyle name="Comma 5 3 8 5 4" xfId="29251"/>
    <cellStyle name="Comma 5 3 8 5 5" xfId="29252"/>
    <cellStyle name="Comma 5 3 8 5 6" xfId="29253"/>
    <cellStyle name="Comma 5 3 8 5 7" xfId="29254"/>
    <cellStyle name="Comma 5 3 8 5 8" xfId="29255"/>
    <cellStyle name="Comma 5 3 8 6" xfId="29256"/>
    <cellStyle name="Comma 5 3 8 6 2" xfId="29257"/>
    <cellStyle name="Comma 5 3 8 6 3" xfId="29258"/>
    <cellStyle name="Comma 5 3 8 6 4" xfId="29259"/>
    <cellStyle name="Comma 5 3 8 6 5" xfId="29260"/>
    <cellStyle name="Comma 5 3 8 6 6" xfId="29261"/>
    <cellStyle name="Comma 5 3 8 6 7" xfId="29262"/>
    <cellStyle name="Comma 5 3 8 6 8" xfId="29263"/>
    <cellStyle name="Comma 5 3 8 7" xfId="29264"/>
    <cellStyle name="Comma 5 3 8 7 2" xfId="29265"/>
    <cellStyle name="Comma 5 3 8 7 3" xfId="29266"/>
    <cellStyle name="Comma 5 3 8 7 4" xfId="29267"/>
    <cellStyle name="Comma 5 3 8 7 5" xfId="29268"/>
    <cellStyle name="Comma 5 3 8 7 6" xfId="29269"/>
    <cellStyle name="Comma 5 3 8 7 7" xfId="29270"/>
    <cellStyle name="Comma 5 3 8 7 8" xfId="29271"/>
    <cellStyle name="Comma 5 3 8 8" xfId="29272"/>
    <cellStyle name="Comma 5 3 8 8 2" xfId="29273"/>
    <cellStyle name="Comma 5 3 8 8 3" xfId="29274"/>
    <cellStyle name="Comma 5 3 8 8 4" xfId="29275"/>
    <cellStyle name="Comma 5 3 8 8 5" xfId="29276"/>
    <cellStyle name="Comma 5 3 8 8 6" xfId="29277"/>
    <cellStyle name="Comma 5 3 8 8 7" xfId="29278"/>
    <cellStyle name="Comma 5 3 8 8 8" xfId="29279"/>
    <cellStyle name="Comma 5 3 8 9" xfId="29280"/>
    <cellStyle name="Comma 5 3 8 9 2" xfId="29281"/>
    <cellStyle name="Comma 5 3 8 9 3" xfId="29282"/>
    <cellStyle name="Comma 5 3 8 9 4" xfId="29283"/>
    <cellStyle name="Comma 5 3 8 9 5" xfId="29284"/>
    <cellStyle name="Comma 5 3 8 9 6" xfId="29285"/>
    <cellStyle name="Comma 5 3 8 9 7" xfId="29286"/>
    <cellStyle name="Comma 5 3 8 9 8" xfId="29287"/>
    <cellStyle name="Comma 5 3 9" xfId="3879"/>
    <cellStyle name="Comma 5 3 9 10" xfId="29288"/>
    <cellStyle name="Comma 5 3 9 10 2" xfId="29289"/>
    <cellStyle name="Comma 5 3 9 11" xfId="29290"/>
    <cellStyle name="Comma 5 3 9 12" xfId="29291"/>
    <cellStyle name="Comma 5 3 9 13" xfId="29292"/>
    <cellStyle name="Comma 5 3 9 14" xfId="29293"/>
    <cellStyle name="Comma 5 3 9 15" xfId="29294"/>
    <cellStyle name="Comma 5 3 9 2" xfId="29295"/>
    <cellStyle name="Comma 5 3 9 2 10" xfId="29296"/>
    <cellStyle name="Comma 5 3 9 2 11" xfId="29297"/>
    <cellStyle name="Comma 5 3 9 2 2" xfId="29298"/>
    <cellStyle name="Comma 5 3 9 2 2 2" xfId="29299"/>
    <cellStyle name="Comma 5 3 9 2 2 2 2" xfId="29300"/>
    <cellStyle name="Comma 5 3 9 2 2 3" xfId="29301"/>
    <cellStyle name="Comma 5 3 9 2 3" xfId="29302"/>
    <cellStyle name="Comma 5 3 9 2 4" xfId="29303"/>
    <cellStyle name="Comma 5 3 9 2 5" xfId="29304"/>
    <cellStyle name="Comma 5 3 9 2 6" xfId="29305"/>
    <cellStyle name="Comma 5 3 9 2 6 2" xfId="29306"/>
    <cellStyle name="Comma 5 3 9 2 7" xfId="29307"/>
    <cellStyle name="Comma 5 3 9 2 8" xfId="29308"/>
    <cellStyle name="Comma 5 3 9 2 8 2" xfId="29309"/>
    <cellStyle name="Comma 5 3 9 2 9" xfId="29310"/>
    <cellStyle name="Comma 5 3 9 3" xfId="29311"/>
    <cellStyle name="Comma 5 3 9 3 2" xfId="29312"/>
    <cellStyle name="Comma 5 3 9 3 3" xfId="29313"/>
    <cellStyle name="Comma 5 3 9 3 4" xfId="29314"/>
    <cellStyle name="Comma 5 3 9 3 5" xfId="29315"/>
    <cellStyle name="Comma 5 3 9 3 6" xfId="29316"/>
    <cellStyle name="Comma 5 3 9 3 7" xfId="29317"/>
    <cellStyle name="Comma 5 3 9 3 8" xfId="29318"/>
    <cellStyle name="Comma 5 3 9 4" xfId="29319"/>
    <cellStyle name="Comma 5 3 9 4 2" xfId="29320"/>
    <cellStyle name="Comma 5 3 9 4 3" xfId="29321"/>
    <cellStyle name="Comma 5 3 9 4 4" xfId="29322"/>
    <cellStyle name="Comma 5 3 9 4 5" xfId="29323"/>
    <cellStyle name="Comma 5 3 9 4 6" xfId="29324"/>
    <cellStyle name="Comma 5 3 9 4 7" xfId="29325"/>
    <cellStyle name="Comma 5 3 9 4 8" xfId="29326"/>
    <cellStyle name="Comma 5 3 9 5" xfId="29327"/>
    <cellStyle name="Comma 5 3 9 5 2" xfId="29328"/>
    <cellStyle name="Comma 5 3 9 5 3" xfId="29329"/>
    <cellStyle name="Comma 5 3 9 5 4" xfId="29330"/>
    <cellStyle name="Comma 5 3 9 5 5" xfId="29331"/>
    <cellStyle name="Comma 5 3 9 5 6" xfId="29332"/>
    <cellStyle name="Comma 5 3 9 5 7" xfId="29333"/>
    <cellStyle name="Comma 5 3 9 5 8" xfId="29334"/>
    <cellStyle name="Comma 5 3 9 6" xfId="29335"/>
    <cellStyle name="Comma 5 3 9 6 2" xfId="29336"/>
    <cellStyle name="Comma 5 3 9 6 3" xfId="29337"/>
    <cellStyle name="Comma 5 3 9 6 4" xfId="29338"/>
    <cellStyle name="Comma 5 3 9 6 5" xfId="29339"/>
    <cellStyle name="Comma 5 3 9 6 6" xfId="29340"/>
    <cellStyle name="Comma 5 3 9 6 7" xfId="29341"/>
    <cellStyle name="Comma 5 3 9 6 8" xfId="29342"/>
    <cellStyle name="Comma 5 3 9 7" xfId="29343"/>
    <cellStyle name="Comma 5 3 9 7 2" xfId="29344"/>
    <cellStyle name="Comma 5 3 9 7 3" xfId="29345"/>
    <cellStyle name="Comma 5 3 9 7 4" xfId="29346"/>
    <cellStyle name="Comma 5 3 9 7 5" xfId="29347"/>
    <cellStyle name="Comma 5 3 9 7 6" xfId="29348"/>
    <cellStyle name="Comma 5 3 9 7 7" xfId="29349"/>
    <cellStyle name="Comma 5 3 9 7 8" xfId="29350"/>
    <cellStyle name="Comma 5 3 9 8" xfId="29351"/>
    <cellStyle name="Comma 5 3 9 8 2" xfId="29352"/>
    <cellStyle name="Comma 5 3 9 8 3" xfId="29353"/>
    <cellStyle name="Comma 5 3 9 8 4" xfId="29354"/>
    <cellStyle name="Comma 5 3 9 8 5" xfId="29355"/>
    <cellStyle name="Comma 5 3 9 8 6" xfId="29356"/>
    <cellStyle name="Comma 5 3 9 8 7" xfId="29357"/>
    <cellStyle name="Comma 5 3 9 8 8" xfId="29358"/>
    <cellStyle name="Comma 5 3 9 9" xfId="29359"/>
    <cellStyle name="Comma 5 30" xfId="29360"/>
    <cellStyle name="Comma 5 31" xfId="29361"/>
    <cellStyle name="Comma 5 32" xfId="29362"/>
    <cellStyle name="Comma 5 33" xfId="29363"/>
    <cellStyle name="Comma 5 34" xfId="29364"/>
    <cellStyle name="Comma 5 35" xfId="29365"/>
    <cellStyle name="Comma 5 36" xfId="29366"/>
    <cellStyle name="Comma 5 37" xfId="29367"/>
    <cellStyle name="Comma 5 38" xfId="29368"/>
    <cellStyle name="Comma 5 39" xfId="29369"/>
    <cellStyle name="Comma 5 4" xfId="3880"/>
    <cellStyle name="Comma 5 4 10" xfId="3881"/>
    <cellStyle name="Comma 5 4 11" xfId="3882"/>
    <cellStyle name="Comma 5 4 12" xfId="3883"/>
    <cellStyle name="Comma 5 4 13" xfId="3884"/>
    <cellStyle name="Comma 5 4 14" xfId="3885"/>
    <cellStyle name="Comma 5 4 15" xfId="29370"/>
    <cellStyle name="Comma 5 4 16" xfId="29371"/>
    <cellStyle name="Comma 5 4 17" xfId="29372"/>
    <cellStyle name="Comma 5 4 18" xfId="29373"/>
    <cellStyle name="Comma 5 4 19" xfId="29374"/>
    <cellStyle name="Comma 5 4 2" xfId="3886"/>
    <cellStyle name="Comma 5 4 2 2" xfId="29375"/>
    <cellStyle name="Comma 5 4 2 2 2" xfId="29376"/>
    <cellStyle name="Comma 5 4 2 2 3" xfId="29377"/>
    <cellStyle name="Comma 5 4 2 3" xfId="29378"/>
    <cellStyle name="Comma 5 4 2 4" xfId="29379"/>
    <cellStyle name="Comma 5 4 2 5" xfId="29380"/>
    <cellStyle name="Comma 5 4 2 6" xfId="29381"/>
    <cellStyle name="Comma 5 4 20" xfId="29382"/>
    <cellStyle name="Comma 5 4 21" xfId="29383"/>
    <cellStyle name="Comma 5 4 22" xfId="29384"/>
    <cellStyle name="Comma 5 4 23" xfId="29385"/>
    <cellStyle name="Comma 5 4 24" xfId="29386"/>
    <cellStyle name="Comma 5 4 25" xfId="29387"/>
    <cellStyle name="Comma 5 4 26" xfId="29388"/>
    <cellStyle name="Comma 5 4 27" xfId="29389"/>
    <cellStyle name="Comma 5 4 28" xfId="29390"/>
    <cellStyle name="Comma 5 4 29" xfId="29391"/>
    <cellStyle name="Comma 5 4 3" xfId="3887"/>
    <cellStyle name="Comma 5 4 3 2" xfId="29392"/>
    <cellStyle name="Comma 5 4 30" xfId="29393"/>
    <cellStyle name="Comma 5 4 31" xfId="29394"/>
    <cellStyle name="Comma 5 4 32" xfId="29395"/>
    <cellStyle name="Comma 5 4 33" xfId="29396"/>
    <cellStyle name="Comma 5 4 34" xfId="29397"/>
    <cellStyle name="Comma 5 4 4" xfId="3888"/>
    <cellStyle name="Comma 5 4 4 2" xfId="29398"/>
    <cellStyle name="Comma 5 4 5" xfId="3889"/>
    <cellStyle name="Comma 5 4 5 2" xfId="29399"/>
    <cellStyle name="Comma 5 4 6" xfId="3890"/>
    <cellStyle name="Comma 5 4 7" xfId="3891"/>
    <cellStyle name="Comma 5 4 8" xfId="3892"/>
    <cellStyle name="Comma 5 4 8 2" xfId="3893"/>
    <cellStyle name="Comma 5 4 9" xfId="3894"/>
    <cellStyle name="Comma 5 40" xfId="29400"/>
    <cellStyle name="Comma 5 41" xfId="29401"/>
    <cellStyle name="Comma 5 42" xfId="29402"/>
    <cellStyle name="Comma 5 43" xfId="29403"/>
    <cellStyle name="Comma 5 44" xfId="29404"/>
    <cellStyle name="Comma 5 45" xfId="29405"/>
    <cellStyle name="Comma 5 46" xfId="29406"/>
    <cellStyle name="Comma 5 47" xfId="29407"/>
    <cellStyle name="Comma 5 48" xfId="29408"/>
    <cellStyle name="Comma 5 49" xfId="29409"/>
    <cellStyle name="Comma 5 5" xfId="3895"/>
    <cellStyle name="Comma 5 5 10" xfId="29410"/>
    <cellStyle name="Comma 5 5 11" xfId="29411"/>
    <cellStyle name="Comma 5 5 12" xfId="29412"/>
    <cellStyle name="Comma 5 5 13" xfId="29413"/>
    <cellStyle name="Comma 5 5 14" xfId="29414"/>
    <cellStyle name="Comma 5 5 15" xfId="29415"/>
    <cellStyle name="Comma 5 5 16" xfId="29416"/>
    <cellStyle name="Comma 5 5 17" xfId="29417"/>
    <cellStyle name="Comma 5 5 18" xfId="29418"/>
    <cellStyle name="Comma 5 5 19" xfId="29419"/>
    <cellStyle name="Comma 5 5 2" xfId="3896"/>
    <cellStyle name="Comma 5 5 20" xfId="29420"/>
    <cellStyle name="Comma 5 5 21" xfId="29421"/>
    <cellStyle name="Comma 5 5 22" xfId="29422"/>
    <cellStyle name="Comma 5 5 23" xfId="29423"/>
    <cellStyle name="Comma 5 5 24" xfId="29424"/>
    <cellStyle name="Comma 5 5 25" xfId="29425"/>
    <cellStyle name="Comma 5 5 26" xfId="29426"/>
    <cellStyle name="Comma 5 5 27" xfId="29427"/>
    <cellStyle name="Comma 5 5 28" xfId="29428"/>
    <cellStyle name="Comma 5 5 29" xfId="29429"/>
    <cellStyle name="Comma 5 5 3" xfId="3897"/>
    <cellStyle name="Comma 5 5 30" xfId="29430"/>
    <cellStyle name="Comma 5 5 31" xfId="29431"/>
    <cellStyle name="Comma 5 5 32" xfId="29432"/>
    <cellStyle name="Comma 5 5 33" xfId="29433"/>
    <cellStyle name="Comma 5 5 34" xfId="29434"/>
    <cellStyle name="Comma 5 5 4" xfId="3898"/>
    <cellStyle name="Comma 5 5 5" xfId="29435"/>
    <cellStyle name="Comma 5 5 6" xfId="29436"/>
    <cellStyle name="Comma 5 5 7" xfId="29437"/>
    <cellStyle name="Comma 5 5 8" xfId="29438"/>
    <cellStyle name="Comma 5 5 9" xfId="29439"/>
    <cellStyle name="Comma 5 50" xfId="29440"/>
    <cellStyle name="Comma 5 51" xfId="29441"/>
    <cellStyle name="Comma 5 52" xfId="29442"/>
    <cellStyle name="Comma 5 53" xfId="29443"/>
    <cellStyle name="Comma 5 54" xfId="29444"/>
    <cellStyle name="Comma 5 55" xfId="29445"/>
    <cellStyle name="Comma 5 56" xfId="29446"/>
    <cellStyle name="Comma 5 57" xfId="29447"/>
    <cellStyle name="Comma 5 58" xfId="29448"/>
    <cellStyle name="Comma 5 59" xfId="29449"/>
    <cellStyle name="Comma 5 6" xfId="3899"/>
    <cellStyle name="Comma 5 6 10" xfId="29450"/>
    <cellStyle name="Comma 5 6 11" xfId="29451"/>
    <cellStyle name="Comma 5 6 12" xfId="29452"/>
    <cellStyle name="Comma 5 6 13" xfId="29453"/>
    <cellStyle name="Comma 5 6 14" xfId="29454"/>
    <cellStyle name="Comma 5 6 15" xfId="29455"/>
    <cellStyle name="Comma 5 6 16" xfId="29456"/>
    <cellStyle name="Comma 5 6 17" xfId="29457"/>
    <cellStyle name="Comma 5 6 18" xfId="29458"/>
    <cellStyle name="Comma 5 6 19" xfId="29459"/>
    <cellStyle name="Comma 5 6 2" xfId="3900"/>
    <cellStyle name="Comma 5 6 2 10" xfId="29460"/>
    <cellStyle name="Comma 5 6 2 2" xfId="29461"/>
    <cellStyle name="Comma 5 6 2 2 2" xfId="29462"/>
    <cellStyle name="Comma 5 6 2 2 3" xfId="29463"/>
    <cellStyle name="Comma 5 6 2 2 4" xfId="29464"/>
    <cellStyle name="Comma 5 6 2 2 5" xfId="29465"/>
    <cellStyle name="Comma 5 6 2 2 6" xfId="29466"/>
    <cellStyle name="Comma 5 6 2 2 7" xfId="29467"/>
    <cellStyle name="Comma 5 6 2 2 8" xfId="29468"/>
    <cellStyle name="Comma 5 6 2 3" xfId="29469"/>
    <cellStyle name="Comma 5 6 2 3 2" xfId="29470"/>
    <cellStyle name="Comma 5 6 2 3 3" xfId="29471"/>
    <cellStyle name="Comma 5 6 2 3 4" xfId="29472"/>
    <cellStyle name="Comma 5 6 2 3 5" xfId="29473"/>
    <cellStyle name="Comma 5 6 2 3 6" xfId="29474"/>
    <cellStyle name="Comma 5 6 2 3 7" xfId="29475"/>
    <cellStyle name="Comma 5 6 2 3 8" xfId="29476"/>
    <cellStyle name="Comma 5 6 2 4" xfId="29477"/>
    <cellStyle name="Comma 5 6 2 5" xfId="29478"/>
    <cellStyle name="Comma 5 6 2 6" xfId="29479"/>
    <cellStyle name="Comma 5 6 2 7" xfId="29480"/>
    <cellStyle name="Comma 5 6 2 8" xfId="29481"/>
    <cellStyle name="Comma 5 6 2 9" xfId="29482"/>
    <cellStyle name="Comma 5 6 20" xfId="29483"/>
    <cellStyle name="Comma 5 6 21" xfId="29484"/>
    <cellStyle name="Comma 5 6 22" xfId="29485"/>
    <cellStyle name="Comma 5 6 23" xfId="29486"/>
    <cellStyle name="Comma 5 6 24" xfId="29487"/>
    <cellStyle name="Comma 5 6 25" xfId="29488"/>
    <cellStyle name="Comma 5 6 26" xfId="29489"/>
    <cellStyle name="Comma 5 6 27" xfId="29490"/>
    <cellStyle name="Comma 5 6 28" xfId="29491"/>
    <cellStyle name="Comma 5 6 29" xfId="29492"/>
    <cellStyle name="Comma 5 6 3" xfId="29493"/>
    <cellStyle name="Comma 5 6 3 2" xfId="29494"/>
    <cellStyle name="Comma 5 6 3 3" xfId="29495"/>
    <cellStyle name="Comma 5 6 3 4" xfId="29496"/>
    <cellStyle name="Comma 5 6 3 5" xfId="29497"/>
    <cellStyle name="Comma 5 6 3 6" xfId="29498"/>
    <cellStyle name="Comma 5 6 3 7" xfId="29499"/>
    <cellStyle name="Comma 5 6 3 8" xfId="29500"/>
    <cellStyle name="Comma 5 6 30" xfId="29501"/>
    <cellStyle name="Comma 5 6 31" xfId="29502"/>
    <cellStyle name="Comma 5 6 32" xfId="29503"/>
    <cellStyle name="Comma 5 6 33" xfId="29504"/>
    <cellStyle name="Comma 5 6 34" xfId="29505"/>
    <cellStyle name="Comma 5 6 4" xfId="29506"/>
    <cellStyle name="Comma 5 6 4 2" xfId="29507"/>
    <cellStyle name="Comma 5 6 4 3" xfId="29508"/>
    <cellStyle name="Comma 5 6 4 4" xfId="29509"/>
    <cellStyle name="Comma 5 6 4 5" xfId="29510"/>
    <cellStyle name="Comma 5 6 4 6" xfId="29511"/>
    <cellStyle name="Comma 5 6 4 7" xfId="29512"/>
    <cellStyle name="Comma 5 6 4 8" xfId="29513"/>
    <cellStyle name="Comma 5 6 5" xfId="29514"/>
    <cellStyle name="Comma 5 6 5 2" xfId="29515"/>
    <cellStyle name="Comma 5 6 5 3" xfId="29516"/>
    <cellStyle name="Comma 5 6 5 4" xfId="29517"/>
    <cellStyle name="Comma 5 6 5 5" xfId="29518"/>
    <cellStyle name="Comma 5 6 5 6" xfId="29519"/>
    <cellStyle name="Comma 5 6 5 7" xfId="29520"/>
    <cellStyle name="Comma 5 6 5 8" xfId="29521"/>
    <cellStyle name="Comma 5 6 6" xfId="29522"/>
    <cellStyle name="Comma 5 6 7" xfId="29523"/>
    <cellStyle name="Comma 5 6 8" xfId="29524"/>
    <cellStyle name="Comma 5 6 9" xfId="29525"/>
    <cellStyle name="Comma 5 60" xfId="29526"/>
    <cellStyle name="Comma 5 61" xfId="29527"/>
    <cellStyle name="Comma 5 62" xfId="29528"/>
    <cellStyle name="Comma 5 63" xfId="29529"/>
    <cellStyle name="Comma 5 7" xfId="3901"/>
    <cellStyle name="Comma 5 7 10" xfId="29530"/>
    <cellStyle name="Comma 5 7 11" xfId="29531"/>
    <cellStyle name="Comma 5 7 12" xfId="29532"/>
    <cellStyle name="Comma 5 7 13" xfId="29533"/>
    <cellStyle name="Comma 5 7 14" xfId="29534"/>
    <cellStyle name="Comma 5 7 15" xfId="29535"/>
    <cellStyle name="Comma 5 7 16" xfId="29536"/>
    <cellStyle name="Comma 5 7 17" xfId="29537"/>
    <cellStyle name="Comma 5 7 18" xfId="29538"/>
    <cellStyle name="Comma 5 7 19" xfId="29539"/>
    <cellStyle name="Comma 5 7 2" xfId="3902"/>
    <cellStyle name="Comma 5 7 20" xfId="29540"/>
    <cellStyle name="Comma 5 7 21" xfId="29541"/>
    <cellStyle name="Comma 5 7 22" xfId="29542"/>
    <cellStyle name="Comma 5 7 23" xfId="29543"/>
    <cellStyle name="Comma 5 7 24" xfId="29544"/>
    <cellStyle name="Comma 5 7 25" xfId="29545"/>
    <cellStyle name="Comma 5 7 26" xfId="29546"/>
    <cellStyle name="Comma 5 7 27" xfId="29547"/>
    <cellStyle name="Comma 5 7 28" xfId="29548"/>
    <cellStyle name="Comma 5 7 29" xfId="29549"/>
    <cellStyle name="Comma 5 7 3" xfId="29550"/>
    <cellStyle name="Comma 5 7 30" xfId="29551"/>
    <cellStyle name="Comma 5 7 31" xfId="29552"/>
    <cellStyle name="Comma 5 7 32" xfId="29553"/>
    <cellStyle name="Comma 5 7 33" xfId="29554"/>
    <cellStyle name="Comma 5 7 34" xfId="29555"/>
    <cellStyle name="Comma 5 7 34 2" xfId="29556"/>
    <cellStyle name="Comma 5 7 4" xfId="29557"/>
    <cellStyle name="Comma 5 7 5" xfId="29558"/>
    <cellStyle name="Comma 5 7 6" xfId="29559"/>
    <cellStyle name="Comma 5 7 7" xfId="29560"/>
    <cellStyle name="Comma 5 7 8" xfId="29561"/>
    <cellStyle name="Comma 5 7 9" xfId="29562"/>
    <cellStyle name="Comma 5 8" xfId="3903"/>
    <cellStyle name="Comma 5 8 2" xfId="29563"/>
    <cellStyle name="Comma 5 8 3" xfId="29564"/>
    <cellStyle name="Comma 5 8 4" xfId="29565"/>
    <cellStyle name="Comma 5 8 5" xfId="29566"/>
    <cellStyle name="Comma 5 8 6" xfId="29567"/>
    <cellStyle name="Comma 5 8 7" xfId="29568"/>
    <cellStyle name="Comma 5 8 8" xfId="29569"/>
    <cellStyle name="Comma 5 9" xfId="3904"/>
    <cellStyle name="Comma 5 9 2" xfId="29570"/>
    <cellStyle name="Comma 5 9 3" xfId="29571"/>
    <cellStyle name="Comma 5 9 4" xfId="29572"/>
    <cellStyle name="Comma 5 9 5" xfId="29573"/>
    <cellStyle name="Comma 5 9 6" xfId="29574"/>
    <cellStyle name="Comma 5 9 7" xfId="29575"/>
    <cellStyle name="Comma 5 9 8" xfId="29576"/>
    <cellStyle name="Comma 5_115-Q-036 (แก้ไข - 2)" xfId="3905"/>
    <cellStyle name="Comma 50" xfId="3906"/>
    <cellStyle name="Comma 50 2" xfId="3907"/>
    <cellStyle name="Comma 50 2 2" xfId="3908"/>
    <cellStyle name="Comma 51" xfId="3909"/>
    <cellStyle name="Comma 51 2" xfId="3910"/>
    <cellStyle name="Comma 51 2 2" xfId="3911"/>
    <cellStyle name="Comma 51 3" xfId="3912"/>
    <cellStyle name="Comma 52" xfId="3913"/>
    <cellStyle name="Comma 52 2" xfId="3914"/>
    <cellStyle name="Comma 52 3" xfId="3915"/>
    <cellStyle name="Comma 53" xfId="3916"/>
    <cellStyle name="Comma 53 2" xfId="3917"/>
    <cellStyle name="Comma 53 3" xfId="3918"/>
    <cellStyle name="Comma 54" xfId="3919"/>
    <cellStyle name="Comma 54 2" xfId="3920"/>
    <cellStyle name="Comma 54 3" xfId="3921"/>
    <cellStyle name="Comma 55" xfId="3922"/>
    <cellStyle name="Comma 55 2" xfId="3923"/>
    <cellStyle name="Comma 55 3" xfId="3924"/>
    <cellStyle name="Comma 56" xfId="3925"/>
    <cellStyle name="Comma 56 2" xfId="3926"/>
    <cellStyle name="Comma 56 3" xfId="3927"/>
    <cellStyle name="Comma 57" xfId="3928"/>
    <cellStyle name="Comma 57 2" xfId="3929"/>
    <cellStyle name="Comma 57 3" xfId="3930"/>
    <cellStyle name="Comma 58" xfId="3931"/>
    <cellStyle name="Comma 58 2" xfId="3932"/>
    <cellStyle name="Comma 59" xfId="3933"/>
    <cellStyle name="Comma 59 2" xfId="3934"/>
    <cellStyle name="Comma 6" xfId="224"/>
    <cellStyle name="Comma 6 10" xfId="3935"/>
    <cellStyle name="Comma 6 10 2" xfId="29577"/>
    <cellStyle name="Comma 6 10 3" xfId="29578"/>
    <cellStyle name="Comma 6 10 4" xfId="29579"/>
    <cellStyle name="Comma 6 10 5" xfId="29580"/>
    <cellStyle name="Comma 6 10 6" xfId="29581"/>
    <cellStyle name="Comma 6 10 7" xfId="29582"/>
    <cellStyle name="Comma 6 10 8" xfId="29583"/>
    <cellStyle name="Comma 6 11" xfId="3936"/>
    <cellStyle name="Comma 6 11 2" xfId="3937"/>
    <cellStyle name="Comma 6 11 3" xfId="29584"/>
    <cellStyle name="Comma 6 11 4" xfId="29585"/>
    <cellStyle name="Comma 6 11 5" xfId="29586"/>
    <cellStyle name="Comma 6 11 6" xfId="29587"/>
    <cellStyle name="Comma 6 11 7" xfId="29588"/>
    <cellStyle name="Comma 6 11 8" xfId="29589"/>
    <cellStyle name="Comma 6 12" xfId="3938"/>
    <cellStyle name="Comma 6 12 2" xfId="29590"/>
    <cellStyle name="Comma 6 12 3" xfId="29591"/>
    <cellStyle name="Comma 6 12 4" xfId="29592"/>
    <cellStyle name="Comma 6 12 5" xfId="29593"/>
    <cellStyle name="Comma 6 12 6" xfId="29594"/>
    <cellStyle name="Comma 6 12 7" xfId="29595"/>
    <cellStyle name="Comma 6 12 8" xfId="29596"/>
    <cellStyle name="Comma 6 13" xfId="3939"/>
    <cellStyle name="Comma 6 13 2" xfId="29597"/>
    <cellStyle name="Comma 6 13 3" xfId="29598"/>
    <cellStyle name="Comma 6 13 4" xfId="29599"/>
    <cellStyle name="Comma 6 13 5" xfId="29600"/>
    <cellStyle name="Comma 6 13 6" xfId="29601"/>
    <cellStyle name="Comma 6 13 7" xfId="29602"/>
    <cellStyle name="Comma 6 13 8" xfId="29603"/>
    <cellStyle name="Comma 6 14" xfId="3940"/>
    <cellStyle name="Comma 6 14 2" xfId="29604"/>
    <cellStyle name="Comma 6 14 3" xfId="29605"/>
    <cellStyle name="Comma 6 14 4" xfId="29606"/>
    <cellStyle name="Comma 6 14 5" xfId="29607"/>
    <cellStyle name="Comma 6 14 6" xfId="29608"/>
    <cellStyle name="Comma 6 14 7" xfId="29609"/>
    <cellStyle name="Comma 6 14 8" xfId="29610"/>
    <cellStyle name="Comma 6 15" xfId="3941"/>
    <cellStyle name="Comma 6 15 2" xfId="29611"/>
    <cellStyle name="Comma 6 15 3" xfId="29612"/>
    <cellStyle name="Comma 6 15 4" xfId="29613"/>
    <cellStyle name="Comma 6 15 5" xfId="29614"/>
    <cellStyle name="Comma 6 15 6" xfId="29615"/>
    <cellStyle name="Comma 6 15 7" xfId="29616"/>
    <cellStyle name="Comma 6 15 8" xfId="29617"/>
    <cellStyle name="Comma 6 16" xfId="3942"/>
    <cellStyle name="Comma 6 16 10" xfId="29618"/>
    <cellStyle name="Comma 6 16 10 2" xfId="29619"/>
    <cellStyle name="Comma 6 16 11" xfId="29620"/>
    <cellStyle name="Comma 6 16 12" xfId="29621"/>
    <cellStyle name="Comma 6 16 13" xfId="29622"/>
    <cellStyle name="Comma 6 16 13 2" xfId="29623"/>
    <cellStyle name="Comma 6 16 14" xfId="29624"/>
    <cellStyle name="Comma 6 16 2" xfId="29625"/>
    <cellStyle name="Comma 6 16 2 10" xfId="29626"/>
    <cellStyle name="Comma 6 16 2 11" xfId="29627"/>
    <cellStyle name="Comma 6 16 2 2" xfId="29628"/>
    <cellStyle name="Comma 6 16 2 2 2" xfId="29629"/>
    <cellStyle name="Comma 6 16 2 2 2 2" xfId="29630"/>
    <cellStyle name="Comma 6 16 2 2 3" xfId="29631"/>
    <cellStyle name="Comma 6 16 2 3" xfId="29632"/>
    <cellStyle name="Comma 6 16 2 4" xfId="29633"/>
    <cellStyle name="Comma 6 16 2 5" xfId="29634"/>
    <cellStyle name="Comma 6 16 2 6" xfId="29635"/>
    <cellStyle name="Comma 6 16 2 6 2" xfId="29636"/>
    <cellStyle name="Comma 6 16 2 7" xfId="29637"/>
    <cellStyle name="Comma 6 16 2 8" xfId="29638"/>
    <cellStyle name="Comma 6 16 2 8 2" xfId="29639"/>
    <cellStyle name="Comma 6 16 2 9" xfId="29640"/>
    <cellStyle name="Comma 6 16 3" xfId="29641"/>
    <cellStyle name="Comma 6 16 3 2" xfId="29642"/>
    <cellStyle name="Comma 6 16 3 3" xfId="29643"/>
    <cellStyle name="Comma 6 16 3 4" xfId="29644"/>
    <cellStyle name="Comma 6 16 3 5" xfId="29645"/>
    <cellStyle name="Comma 6 16 3 6" xfId="29646"/>
    <cellStyle name="Comma 6 16 3 7" xfId="29647"/>
    <cellStyle name="Comma 6 16 3 8" xfId="29648"/>
    <cellStyle name="Comma 6 16 4" xfId="29649"/>
    <cellStyle name="Comma 6 16 4 2" xfId="29650"/>
    <cellStyle name="Comma 6 16 4 3" xfId="29651"/>
    <cellStyle name="Comma 6 16 4 4" xfId="29652"/>
    <cellStyle name="Comma 6 16 4 5" xfId="29653"/>
    <cellStyle name="Comma 6 16 4 6" xfId="29654"/>
    <cellStyle name="Comma 6 16 4 7" xfId="29655"/>
    <cellStyle name="Comma 6 16 4 8" xfId="29656"/>
    <cellStyle name="Comma 6 16 5" xfId="29657"/>
    <cellStyle name="Comma 6 16 5 2" xfId="29658"/>
    <cellStyle name="Comma 6 16 5 3" xfId="29659"/>
    <cellStyle name="Comma 6 16 5 4" xfId="29660"/>
    <cellStyle name="Comma 6 16 5 5" xfId="29661"/>
    <cellStyle name="Comma 6 16 5 6" xfId="29662"/>
    <cellStyle name="Comma 6 16 5 7" xfId="29663"/>
    <cellStyle name="Comma 6 16 5 8" xfId="29664"/>
    <cellStyle name="Comma 6 16 6" xfId="29665"/>
    <cellStyle name="Comma 6 16 6 2" xfId="29666"/>
    <cellStyle name="Comma 6 16 6 3" xfId="29667"/>
    <cellStyle name="Comma 6 16 6 4" xfId="29668"/>
    <cellStyle name="Comma 6 16 6 5" xfId="29669"/>
    <cellStyle name="Comma 6 16 6 6" xfId="29670"/>
    <cellStyle name="Comma 6 16 6 7" xfId="29671"/>
    <cellStyle name="Comma 6 16 6 8" xfId="29672"/>
    <cellStyle name="Comma 6 16 7" xfId="29673"/>
    <cellStyle name="Comma 6 16 8" xfId="29674"/>
    <cellStyle name="Comma 6 16 9" xfId="29675"/>
    <cellStyle name="Comma 6 17" xfId="29676"/>
    <cellStyle name="Comma 6 17 2" xfId="29677"/>
    <cellStyle name="Comma 6 17 3" xfId="29678"/>
    <cellStyle name="Comma 6 17 4" xfId="29679"/>
    <cellStyle name="Comma 6 17 5" xfId="29680"/>
    <cellStyle name="Comma 6 17 6" xfId="29681"/>
    <cellStyle name="Comma 6 17 7" xfId="29682"/>
    <cellStyle name="Comma 6 17 8" xfId="29683"/>
    <cellStyle name="Comma 6 18" xfId="29684"/>
    <cellStyle name="Comma 6 18 2" xfId="29685"/>
    <cellStyle name="Comma 6 18 3" xfId="29686"/>
    <cellStyle name="Comma 6 18 4" xfId="29687"/>
    <cellStyle name="Comma 6 18 5" xfId="29688"/>
    <cellStyle name="Comma 6 18 6" xfId="29689"/>
    <cellStyle name="Comma 6 18 7" xfId="29690"/>
    <cellStyle name="Comma 6 18 8" xfId="29691"/>
    <cellStyle name="Comma 6 19" xfId="29692"/>
    <cellStyle name="Comma 6 19 2" xfId="29693"/>
    <cellStyle name="Comma 6 19 3" xfId="29694"/>
    <cellStyle name="Comma 6 19 4" xfId="29695"/>
    <cellStyle name="Comma 6 19 5" xfId="29696"/>
    <cellStyle name="Comma 6 19 6" xfId="29697"/>
    <cellStyle name="Comma 6 19 7" xfId="29698"/>
    <cellStyle name="Comma 6 19 8" xfId="29699"/>
    <cellStyle name="Comma 6 2" xfId="3943"/>
    <cellStyle name="Comma 6 2 10" xfId="3944"/>
    <cellStyle name="Comma 6 2 11" xfId="3945"/>
    <cellStyle name="Comma 6 2 12" xfId="3946"/>
    <cellStyle name="Comma 6 2 13" xfId="3947"/>
    <cellStyle name="Comma 6 2 14" xfId="3948"/>
    <cellStyle name="Comma 6 2 15" xfId="29700"/>
    <cellStyle name="Comma 6 2 16" xfId="29701"/>
    <cellStyle name="Comma 6 2 17" xfId="29702"/>
    <cellStyle name="Comma 6 2 18" xfId="29703"/>
    <cellStyle name="Comma 6 2 19" xfId="29704"/>
    <cellStyle name="Comma 6 2 2" xfId="3949"/>
    <cellStyle name="Comma 6 2 2 2" xfId="3950"/>
    <cellStyle name="Comma 6 2 2 3" xfId="3951"/>
    <cellStyle name="Comma 6 2 20" xfId="29705"/>
    <cellStyle name="Comma 6 2 21" xfId="29706"/>
    <cellStyle name="Comma 6 2 22" xfId="29707"/>
    <cellStyle name="Comma 6 2 23" xfId="29708"/>
    <cellStyle name="Comma 6 2 24" xfId="29709"/>
    <cellStyle name="Comma 6 2 25" xfId="29710"/>
    <cellStyle name="Comma 6 2 26" xfId="29711"/>
    <cellStyle name="Comma 6 2 27" xfId="29712"/>
    <cellStyle name="Comma 6 2 28" xfId="29713"/>
    <cellStyle name="Comma 6 2 29" xfId="29714"/>
    <cellStyle name="Comma 6 2 3" xfId="3952"/>
    <cellStyle name="Comma 6 2 3 2" xfId="3953"/>
    <cellStyle name="Comma 6 2 30" xfId="29715"/>
    <cellStyle name="Comma 6 2 31" xfId="29716"/>
    <cellStyle name="Comma 6 2 32" xfId="29717"/>
    <cellStyle name="Comma 6 2 33" xfId="29718"/>
    <cellStyle name="Comma 6 2 34" xfId="29719"/>
    <cellStyle name="Comma 6 2 4" xfId="3954"/>
    <cellStyle name="Comma 6 2 4 2" xfId="29720"/>
    <cellStyle name="Comma 6 2 5" xfId="3955"/>
    <cellStyle name="Comma 6 2 5 2" xfId="29721"/>
    <cellStyle name="Comma 6 2 6" xfId="3956"/>
    <cellStyle name="Comma 6 2 7" xfId="3957"/>
    <cellStyle name="Comma 6 2 8" xfId="3958"/>
    <cellStyle name="Comma 6 2 9" xfId="3959"/>
    <cellStyle name="Comma 6 20" xfId="29722"/>
    <cellStyle name="Comma 6 20 2" xfId="29723"/>
    <cellStyle name="Comma 6 20 3" xfId="29724"/>
    <cellStyle name="Comma 6 20 4" xfId="29725"/>
    <cellStyle name="Comma 6 20 5" xfId="29726"/>
    <cellStyle name="Comma 6 20 6" xfId="29727"/>
    <cellStyle name="Comma 6 20 7" xfId="29728"/>
    <cellStyle name="Comma 6 20 8" xfId="29729"/>
    <cellStyle name="Comma 6 21" xfId="29730"/>
    <cellStyle name="Comma 6 21 2" xfId="29731"/>
    <cellStyle name="Comma 6 21 3" xfId="29732"/>
    <cellStyle name="Comma 6 21 4" xfId="29733"/>
    <cellStyle name="Comma 6 21 5" xfId="29734"/>
    <cellStyle name="Comma 6 21 6" xfId="29735"/>
    <cellStyle name="Comma 6 21 7" xfId="29736"/>
    <cellStyle name="Comma 6 21 8" xfId="29737"/>
    <cellStyle name="Comma 6 22" xfId="29738"/>
    <cellStyle name="Comma 6 22 2" xfId="29739"/>
    <cellStyle name="Comma 6 22 3" xfId="29740"/>
    <cellStyle name="Comma 6 22 4" xfId="29741"/>
    <cellStyle name="Comma 6 22 5" xfId="29742"/>
    <cellStyle name="Comma 6 22 6" xfId="29743"/>
    <cellStyle name="Comma 6 22 7" xfId="29744"/>
    <cellStyle name="Comma 6 22 8" xfId="29745"/>
    <cellStyle name="Comma 6 23" xfId="29746"/>
    <cellStyle name="Comma 6 23 2" xfId="29747"/>
    <cellStyle name="Comma 6 23 3" xfId="29748"/>
    <cellStyle name="Comma 6 23 4" xfId="29749"/>
    <cellStyle name="Comma 6 23 5" xfId="29750"/>
    <cellStyle name="Comma 6 23 6" xfId="29751"/>
    <cellStyle name="Comma 6 23 7" xfId="29752"/>
    <cellStyle name="Comma 6 23 8" xfId="29753"/>
    <cellStyle name="Comma 6 24" xfId="29754"/>
    <cellStyle name="Comma 6 24 2" xfId="29755"/>
    <cellStyle name="Comma 6 24 3" xfId="29756"/>
    <cellStyle name="Comma 6 24 4" xfId="29757"/>
    <cellStyle name="Comma 6 24 5" xfId="29758"/>
    <cellStyle name="Comma 6 24 6" xfId="29759"/>
    <cellStyle name="Comma 6 24 7" xfId="29760"/>
    <cellStyle name="Comma 6 24 8" xfId="29761"/>
    <cellStyle name="Comma 6 25" xfId="29762"/>
    <cellStyle name="Comma 6 25 2" xfId="29763"/>
    <cellStyle name="Comma 6 25 3" xfId="29764"/>
    <cellStyle name="Comma 6 25 4" xfId="29765"/>
    <cellStyle name="Comma 6 25 5" xfId="29766"/>
    <cellStyle name="Comma 6 25 6" xfId="29767"/>
    <cellStyle name="Comma 6 25 7" xfId="29768"/>
    <cellStyle name="Comma 6 25 8" xfId="29769"/>
    <cellStyle name="Comma 6 26" xfId="29770"/>
    <cellStyle name="Comma 6 26 2" xfId="29771"/>
    <cellStyle name="Comma 6 26 3" xfId="29772"/>
    <cellStyle name="Comma 6 26 4" xfId="29773"/>
    <cellStyle name="Comma 6 26 5" xfId="29774"/>
    <cellStyle name="Comma 6 26 6" xfId="29775"/>
    <cellStyle name="Comma 6 26 7" xfId="29776"/>
    <cellStyle name="Comma 6 26 8" xfId="29777"/>
    <cellStyle name="Comma 6 27" xfId="29778"/>
    <cellStyle name="Comma 6 27 10" xfId="29779"/>
    <cellStyle name="Comma 6 27 2" xfId="29780"/>
    <cellStyle name="Comma 6 27 3" xfId="29781"/>
    <cellStyle name="Comma 6 27 4" xfId="29782"/>
    <cellStyle name="Comma 6 27 5" xfId="29783"/>
    <cellStyle name="Comma 6 27 6" xfId="29784"/>
    <cellStyle name="Comma 6 27 7" xfId="29785"/>
    <cellStyle name="Comma 6 27 8" xfId="29786"/>
    <cellStyle name="Comma 6 27 8 2" xfId="29787"/>
    <cellStyle name="Comma 6 27 9" xfId="29788"/>
    <cellStyle name="Comma 6 28" xfId="29789"/>
    <cellStyle name="Comma 6 28 10" xfId="29790"/>
    <cellStyle name="Comma 6 28 2" xfId="29791"/>
    <cellStyle name="Comma 6 28 3" xfId="29792"/>
    <cellStyle name="Comma 6 28 4" xfId="29793"/>
    <cellStyle name="Comma 6 28 5" xfId="29794"/>
    <cellStyle name="Comma 6 28 6" xfId="29795"/>
    <cellStyle name="Comma 6 28 7" xfId="29796"/>
    <cellStyle name="Comma 6 28 8" xfId="29797"/>
    <cellStyle name="Comma 6 28 8 2" xfId="29798"/>
    <cellStyle name="Comma 6 28 9" xfId="29799"/>
    <cellStyle name="Comma 6 29" xfId="29800"/>
    <cellStyle name="Comma 6 29 10" xfId="29801"/>
    <cellStyle name="Comma 6 29 2" xfId="29802"/>
    <cellStyle name="Comma 6 29 3" xfId="29803"/>
    <cellStyle name="Comma 6 29 4" xfId="29804"/>
    <cellStyle name="Comma 6 29 5" xfId="29805"/>
    <cellStyle name="Comma 6 29 6" xfId="29806"/>
    <cellStyle name="Comma 6 29 7" xfId="29807"/>
    <cellStyle name="Comma 6 29 8" xfId="29808"/>
    <cellStyle name="Comma 6 29 8 2" xfId="29809"/>
    <cellStyle name="Comma 6 29 9" xfId="29810"/>
    <cellStyle name="Comma 6 3" xfId="3960"/>
    <cellStyle name="Comma 6 3 10" xfId="29811"/>
    <cellStyle name="Comma 6 3 11" xfId="29812"/>
    <cellStyle name="Comma 6 3 12" xfId="29813"/>
    <cellStyle name="Comma 6 3 13" xfId="29814"/>
    <cellStyle name="Comma 6 3 14" xfId="29815"/>
    <cellStyle name="Comma 6 3 15" xfId="29816"/>
    <cellStyle name="Comma 6 3 16" xfId="29817"/>
    <cellStyle name="Comma 6 3 17" xfId="29818"/>
    <cellStyle name="Comma 6 3 18" xfId="29819"/>
    <cellStyle name="Comma 6 3 19" xfId="29820"/>
    <cellStyle name="Comma 6 3 2" xfId="3961"/>
    <cellStyle name="Comma 6 3 2 2" xfId="3962"/>
    <cellStyle name="Comma 6 3 2 3" xfId="3963"/>
    <cellStyle name="Comma 6 3 20" xfId="29821"/>
    <cellStyle name="Comma 6 3 21" xfId="29822"/>
    <cellStyle name="Comma 6 3 22" xfId="29823"/>
    <cellStyle name="Comma 6 3 23" xfId="29824"/>
    <cellStyle name="Comma 6 3 24" xfId="29825"/>
    <cellStyle name="Comma 6 3 25" xfId="29826"/>
    <cellStyle name="Comma 6 3 26" xfId="29827"/>
    <cellStyle name="Comma 6 3 27" xfId="29828"/>
    <cellStyle name="Comma 6 3 28" xfId="29829"/>
    <cellStyle name="Comma 6 3 29" xfId="29830"/>
    <cellStyle name="Comma 6 3 3" xfId="3964"/>
    <cellStyle name="Comma 6 3 3 2" xfId="3965"/>
    <cellStyle name="Comma 6 3 30" xfId="29831"/>
    <cellStyle name="Comma 6 3 31" xfId="29832"/>
    <cellStyle name="Comma 6 3 32" xfId="29833"/>
    <cellStyle name="Comma 6 3 33" xfId="29834"/>
    <cellStyle name="Comma 6 3 34" xfId="29835"/>
    <cellStyle name="Comma 6 3 4" xfId="3966"/>
    <cellStyle name="Comma 6 3 4 2" xfId="3967"/>
    <cellStyle name="Comma 6 3 5" xfId="3968"/>
    <cellStyle name="Comma 6 3 5 2" xfId="29836"/>
    <cellStyle name="Comma 6 3 6" xfId="3969"/>
    <cellStyle name="Comma 6 3 7" xfId="29837"/>
    <cellStyle name="Comma 6 3 8" xfId="29838"/>
    <cellStyle name="Comma 6 3 9" xfId="29839"/>
    <cellStyle name="Comma 6 30" xfId="29840"/>
    <cellStyle name="Comma 6 30 10" xfId="29841"/>
    <cellStyle name="Comma 6 30 2" xfId="29842"/>
    <cellStyle name="Comma 6 30 3" xfId="29843"/>
    <cellStyle name="Comma 6 30 4" xfId="29844"/>
    <cellStyle name="Comma 6 30 5" xfId="29845"/>
    <cellStyle name="Comma 6 30 6" xfId="29846"/>
    <cellStyle name="Comma 6 30 7" xfId="29847"/>
    <cellStyle name="Comma 6 30 8" xfId="29848"/>
    <cellStyle name="Comma 6 30 8 2" xfId="29849"/>
    <cellStyle name="Comma 6 30 9" xfId="29850"/>
    <cellStyle name="Comma 6 31" xfId="29851"/>
    <cellStyle name="Comma 6 32" xfId="29852"/>
    <cellStyle name="Comma 6 33" xfId="29853"/>
    <cellStyle name="Comma 6 34" xfId="29854"/>
    <cellStyle name="Comma 6 35" xfId="29855"/>
    <cellStyle name="Comma 6 36" xfId="29856"/>
    <cellStyle name="Comma 6 37" xfId="29857"/>
    <cellStyle name="Comma 6 38" xfId="29858"/>
    <cellStyle name="Comma 6 39" xfId="29859"/>
    <cellStyle name="Comma 6 4" xfId="3970"/>
    <cellStyle name="Comma 6 4 10" xfId="29860"/>
    <cellStyle name="Comma 6 4 11" xfId="29861"/>
    <cellStyle name="Comma 6 4 12" xfId="29862"/>
    <cellStyle name="Comma 6 4 13" xfId="29863"/>
    <cellStyle name="Comma 6 4 14" xfId="29864"/>
    <cellStyle name="Comma 6 4 15" xfId="29865"/>
    <cellStyle name="Comma 6 4 16" xfId="29866"/>
    <cellStyle name="Comma 6 4 17" xfId="29867"/>
    <cellStyle name="Comma 6 4 18" xfId="29868"/>
    <cellStyle name="Comma 6 4 19" xfId="29869"/>
    <cellStyle name="Comma 6 4 2" xfId="3971"/>
    <cellStyle name="Comma 6 4 2 2" xfId="29870"/>
    <cellStyle name="Comma 6 4 2 2 2" xfId="29871"/>
    <cellStyle name="Comma 6 4 2 3" xfId="29872"/>
    <cellStyle name="Comma 6 4 2 3 2" xfId="29873"/>
    <cellStyle name="Comma 6 4 2 4" xfId="29874"/>
    <cellStyle name="Comma 6 4 2 4 2" xfId="29875"/>
    <cellStyle name="Comma 6 4 2 5" xfId="29876"/>
    <cellStyle name="Comma 6 4 2 5 2" xfId="29877"/>
    <cellStyle name="Comma 6 4 2 6" xfId="29878"/>
    <cellStyle name="Comma 6 4 2 6 2" xfId="29879"/>
    <cellStyle name="Comma 6 4 2 7" xfId="29880"/>
    <cellStyle name="Comma 6 4 2 7 2" xfId="29881"/>
    <cellStyle name="Comma 6 4 20" xfId="29882"/>
    <cellStyle name="Comma 6 4 21" xfId="29883"/>
    <cellStyle name="Comma 6 4 22" xfId="29884"/>
    <cellStyle name="Comma 6 4 23" xfId="29885"/>
    <cellStyle name="Comma 6 4 24" xfId="29886"/>
    <cellStyle name="Comma 6 4 25" xfId="29887"/>
    <cellStyle name="Comma 6 4 26" xfId="29888"/>
    <cellStyle name="Comma 6 4 27" xfId="29889"/>
    <cellStyle name="Comma 6 4 28" xfId="29890"/>
    <cellStyle name="Comma 6 4 29" xfId="29891"/>
    <cellStyle name="Comma 6 4 3" xfId="3972"/>
    <cellStyle name="Comma 6 4 30" xfId="29892"/>
    <cellStyle name="Comma 6 4 31" xfId="29893"/>
    <cellStyle name="Comma 6 4 32" xfId="29894"/>
    <cellStyle name="Comma 6 4 33" xfId="29895"/>
    <cellStyle name="Comma 6 4 34" xfId="29896"/>
    <cellStyle name="Comma 6 4 4" xfId="29897"/>
    <cellStyle name="Comma 6 4 5" xfId="29898"/>
    <cellStyle name="Comma 6 4 6" xfId="29899"/>
    <cellStyle name="Comma 6 4 7" xfId="29900"/>
    <cellStyle name="Comma 6 4 8" xfId="29901"/>
    <cellStyle name="Comma 6 4 9" xfId="29902"/>
    <cellStyle name="Comma 6 40" xfId="29903"/>
    <cellStyle name="Comma 6 41" xfId="29904"/>
    <cellStyle name="Comma 6 42" xfId="29905"/>
    <cellStyle name="Comma 6 43" xfId="29906"/>
    <cellStyle name="Comma 6 44" xfId="29907"/>
    <cellStyle name="Comma 6 45" xfId="29908"/>
    <cellStyle name="Comma 6 46" xfId="29909"/>
    <cellStyle name="Comma 6 47" xfId="29910"/>
    <cellStyle name="Comma 6 48" xfId="29911"/>
    <cellStyle name="Comma 6 49" xfId="29912"/>
    <cellStyle name="Comma 6 5" xfId="3973"/>
    <cellStyle name="Comma 6 5 10" xfId="29913"/>
    <cellStyle name="Comma 6 5 11" xfId="29914"/>
    <cellStyle name="Comma 6 5 12" xfId="29915"/>
    <cellStyle name="Comma 6 5 13" xfId="29916"/>
    <cellStyle name="Comma 6 5 14" xfId="29917"/>
    <cellStyle name="Comma 6 5 15" xfId="29918"/>
    <cellStyle name="Comma 6 5 16" xfId="29919"/>
    <cellStyle name="Comma 6 5 17" xfId="29920"/>
    <cellStyle name="Comma 6 5 18" xfId="29921"/>
    <cellStyle name="Comma 6 5 19" xfId="29922"/>
    <cellStyle name="Comma 6 5 2" xfId="3974"/>
    <cellStyle name="Comma 6 5 2 2" xfId="3975"/>
    <cellStyle name="Comma 6 5 2 3" xfId="3976"/>
    <cellStyle name="Comma 6 5 2 4" xfId="3977"/>
    <cellStyle name="Comma 6 5 20" xfId="29923"/>
    <cellStyle name="Comma 6 5 21" xfId="29924"/>
    <cellStyle name="Comma 6 5 22" xfId="29925"/>
    <cellStyle name="Comma 6 5 23" xfId="29926"/>
    <cellStyle name="Comma 6 5 24" xfId="29927"/>
    <cellStyle name="Comma 6 5 25" xfId="29928"/>
    <cellStyle name="Comma 6 5 26" xfId="29929"/>
    <cellStyle name="Comma 6 5 27" xfId="29930"/>
    <cellStyle name="Comma 6 5 28" xfId="29931"/>
    <cellStyle name="Comma 6 5 29" xfId="29932"/>
    <cellStyle name="Comma 6 5 3" xfId="3978"/>
    <cellStyle name="Comma 6 5 3 2" xfId="3979"/>
    <cellStyle name="Comma 6 5 30" xfId="29933"/>
    <cellStyle name="Comma 6 5 31" xfId="29934"/>
    <cellStyle name="Comma 6 5 32" xfId="29935"/>
    <cellStyle name="Comma 6 5 33" xfId="29936"/>
    <cellStyle name="Comma 6 5 34" xfId="29937"/>
    <cellStyle name="Comma 6 5 4" xfId="3980"/>
    <cellStyle name="Comma 6 5 5" xfId="3981"/>
    <cellStyle name="Comma 6 5 6" xfId="29938"/>
    <cellStyle name="Comma 6 5 7" xfId="29939"/>
    <cellStyle name="Comma 6 5 8" xfId="29940"/>
    <cellStyle name="Comma 6 5 9" xfId="29941"/>
    <cellStyle name="Comma 6 50" xfId="29942"/>
    <cellStyle name="Comma 6 51" xfId="29943"/>
    <cellStyle name="Comma 6 52" xfId="29944"/>
    <cellStyle name="Comma 6 53" xfId="29945"/>
    <cellStyle name="Comma 6 54" xfId="29946"/>
    <cellStyle name="Comma 6 55" xfId="29947"/>
    <cellStyle name="Comma 6 56" xfId="29948"/>
    <cellStyle name="Comma 6 57" xfId="29949"/>
    <cellStyle name="Comma 6 58" xfId="29950"/>
    <cellStyle name="Comma 6 59" xfId="29951"/>
    <cellStyle name="Comma 6 6" xfId="3982"/>
    <cellStyle name="Comma 6 6 10" xfId="29952"/>
    <cellStyle name="Comma 6 6 11" xfId="29953"/>
    <cellStyle name="Comma 6 6 12" xfId="29954"/>
    <cellStyle name="Comma 6 6 13" xfId="29955"/>
    <cellStyle name="Comma 6 6 14" xfId="29956"/>
    <cellStyle name="Comma 6 6 15" xfId="29957"/>
    <cellStyle name="Comma 6 6 16" xfId="29958"/>
    <cellStyle name="Comma 6 6 17" xfId="29959"/>
    <cellStyle name="Comma 6 6 18" xfId="29960"/>
    <cellStyle name="Comma 6 6 19" xfId="29961"/>
    <cellStyle name="Comma 6 6 2" xfId="3983"/>
    <cellStyle name="Comma 6 6 2 2" xfId="3984"/>
    <cellStyle name="Comma 6 6 2 3" xfId="3985"/>
    <cellStyle name="Comma 6 6 20" xfId="29962"/>
    <cellStyle name="Comma 6 6 21" xfId="29963"/>
    <cellStyle name="Comma 6 6 22" xfId="29964"/>
    <cellStyle name="Comma 6 6 23" xfId="29965"/>
    <cellStyle name="Comma 6 6 24" xfId="29966"/>
    <cellStyle name="Comma 6 6 25" xfId="29967"/>
    <cellStyle name="Comma 6 6 26" xfId="29968"/>
    <cellStyle name="Comma 6 6 27" xfId="29969"/>
    <cellStyle name="Comma 6 6 28" xfId="29970"/>
    <cellStyle name="Comma 6 6 29" xfId="29971"/>
    <cellStyle name="Comma 6 6 3" xfId="3986"/>
    <cellStyle name="Comma 6 6 3 2" xfId="3987"/>
    <cellStyle name="Comma 6 6 30" xfId="29972"/>
    <cellStyle name="Comma 6 6 31" xfId="29973"/>
    <cellStyle name="Comma 6 6 32" xfId="29974"/>
    <cellStyle name="Comma 6 6 33" xfId="29975"/>
    <cellStyle name="Comma 6 6 34" xfId="29976"/>
    <cellStyle name="Comma 6 6 34 2" xfId="29977"/>
    <cellStyle name="Comma 6 6 4" xfId="3988"/>
    <cellStyle name="Comma 6 6 5" xfId="3989"/>
    <cellStyle name="Comma 6 6 6" xfId="29978"/>
    <cellStyle name="Comma 6 6 7" xfId="29979"/>
    <cellStyle name="Comma 6 6 8" xfId="29980"/>
    <cellStyle name="Comma 6 6 9" xfId="29981"/>
    <cellStyle name="Comma 6 60" xfId="8451"/>
    <cellStyle name="Comma 6 7" xfId="3990"/>
    <cellStyle name="Comma 6 7 10" xfId="29982"/>
    <cellStyle name="Comma 6 7 11" xfId="29983"/>
    <cellStyle name="Comma 6 7 12" xfId="29984"/>
    <cellStyle name="Comma 6 7 13" xfId="29985"/>
    <cellStyle name="Comma 6 7 14" xfId="29986"/>
    <cellStyle name="Comma 6 7 15" xfId="29987"/>
    <cellStyle name="Comma 6 7 16" xfId="29988"/>
    <cellStyle name="Comma 6 7 17" xfId="29989"/>
    <cellStyle name="Comma 6 7 18" xfId="29990"/>
    <cellStyle name="Comma 6 7 19" xfId="29991"/>
    <cellStyle name="Comma 6 7 2" xfId="3991"/>
    <cellStyle name="Comma 6 7 20" xfId="29992"/>
    <cellStyle name="Comma 6 7 21" xfId="29993"/>
    <cellStyle name="Comma 6 7 22" xfId="29994"/>
    <cellStyle name="Comma 6 7 23" xfId="29995"/>
    <cellStyle name="Comma 6 7 24" xfId="29996"/>
    <cellStyle name="Comma 6 7 25" xfId="29997"/>
    <cellStyle name="Comma 6 7 26" xfId="29998"/>
    <cellStyle name="Comma 6 7 27" xfId="29999"/>
    <cellStyle name="Comma 6 7 28" xfId="30000"/>
    <cellStyle name="Comma 6 7 29" xfId="30001"/>
    <cellStyle name="Comma 6 7 3" xfId="3992"/>
    <cellStyle name="Comma 6 7 30" xfId="30002"/>
    <cellStyle name="Comma 6 7 31" xfId="30003"/>
    <cellStyle name="Comma 6 7 32" xfId="30004"/>
    <cellStyle name="Comma 6 7 33" xfId="30005"/>
    <cellStyle name="Comma 6 7 34" xfId="30006"/>
    <cellStyle name="Comma 6 7 34 2" xfId="30007"/>
    <cellStyle name="Comma 6 7 4" xfId="30008"/>
    <cellStyle name="Comma 6 7 5" xfId="30009"/>
    <cellStyle name="Comma 6 7 6" xfId="30010"/>
    <cellStyle name="Comma 6 7 7" xfId="30011"/>
    <cellStyle name="Comma 6 7 8" xfId="30012"/>
    <cellStyle name="Comma 6 7 9" xfId="30013"/>
    <cellStyle name="Comma 6 8" xfId="3993"/>
    <cellStyle name="Comma 6 8 2" xfId="3994"/>
    <cellStyle name="Comma 6 8 3" xfId="30014"/>
    <cellStyle name="Comma 6 8 4" xfId="30015"/>
    <cellStyle name="Comma 6 8 5" xfId="30016"/>
    <cellStyle name="Comma 6 8 6" xfId="30017"/>
    <cellStyle name="Comma 6 8 7" xfId="30018"/>
    <cellStyle name="Comma 6 8 8" xfId="30019"/>
    <cellStyle name="Comma 6 8 9" xfId="30020"/>
    <cellStyle name="Comma 6 8 9 2" xfId="30021"/>
    <cellStyle name="Comma 6 9" xfId="3995"/>
    <cellStyle name="Comma 6 9 2" xfId="3996"/>
    <cellStyle name="Comma 6 9 3" xfId="30022"/>
    <cellStyle name="Comma 6 9 4" xfId="30023"/>
    <cellStyle name="Comma 6 9 5" xfId="30024"/>
    <cellStyle name="Comma 6 9 6" xfId="30025"/>
    <cellStyle name="Comma 6 9 7" xfId="30026"/>
    <cellStyle name="Comma 6 9 8" xfId="30027"/>
    <cellStyle name="Comma 6_Budget No.1 (6-03-12).xls" xfId="3997"/>
    <cellStyle name="Comma 60" xfId="3998"/>
    <cellStyle name="Comma 60 2" xfId="3999"/>
    <cellStyle name="Comma 61" xfId="4000"/>
    <cellStyle name="Comma 61 2" xfId="4001"/>
    <cellStyle name="Comma 62" xfId="4002"/>
    <cellStyle name="Comma 62 2" xfId="4003"/>
    <cellStyle name="Comma 63" xfId="4004"/>
    <cellStyle name="Comma 63 2" xfId="4005"/>
    <cellStyle name="Comma 64" xfId="4006"/>
    <cellStyle name="Comma 64 2" xfId="4007"/>
    <cellStyle name="Comma 65" xfId="4008"/>
    <cellStyle name="Comma 65 2" xfId="4009"/>
    <cellStyle name="Comma 66" xfId="4010"/>
    <cellStyle name="Comma 66 2" xfId="4011"/>
    <cellStyle name="Comma 67" xfId="4012"/>
    <cellStyle name="Comma 67 2" xfId="4013"/>
    <cellStyle name="Comma 68" xfId="4014"/>
    <cellStyle name="Comma 69" xfId="4015"/>
    <cellStyle name="Comma 7" xfId="234"/>
    <cellStyle name="Comma 7 10" xfId="4016"/>
    <cellStyle name="Comma 7 11" xfId="4017"/>
    <cellStyle name="Comma 7 12" xfId="4018"/>
    <cellStyle name="Comma 7 13" xfId="4019"/>
    <cellStyle name="Comma 7 14" xfId="4020"/>
    <cellStyle name="Comma 7 2" xfId="4021"/>
    <cellStyle name="Comma 7 2 2" xfId="4022"/>
    <cellStyle name="Comma 7 2 2 2" xfId="30028"/>
    <cellStyle name="Comma 7 2 2 3" xfId="30029"/>
    <cellStyle name="Comma 7 2 3" xfId="4023"/>
    <cellStyle name="Comma 7 2 3 2" xfId="30030"/>
    <cellStyle name="Comma 7 2 3 2 2" xfId="30031"/>
    <cellStyle name="Comma 7 2 3 2 3" xfId="30032"/>
    <cellStyle name="Comma 7 2 3 3" xfId="30033"/>
    <cellStyle name="Comma 7 2 4" xfId="4024"/>
    <cellStyle name="Comma 7 2 4 2" xfId="30034"/>
    <cellStyle name="Comma 7 2 4 2 2" xfId="30035"/>
    <cellStyle name="Comma 7 2 5" xfId="4025"/>
    <cellStyle name="Comma 7 2 5 2" xfId="30036"/>
    <cellStyle name="Comma 7 2 5 2 2" xfId="30037"/>
    <cellStyle name="Comma 7 2 6" xfId="4026"/>
    <cellStyle name="Comma 7 2 6 2" xfId="30038"/>
    <cellStyle name="Comma 7 2 6 2 2" xfId="30039"/>
    <cellStyle name="Comma 7 2 7" xfId="4027"/>
    <cellStyle name="Comma 7 2 8" xfId="4028"/>
    <cellStyle name="Comma 7 2 9" xfId="30040"/>
    <cellStyle name="Comma 7 3" xfId="4029"/>
    <cellStyle name="Comma 7 3 2" xfId="4030"/>
    <cellStyle name="Comma 7 3 2 2" xfId="30041"/>
    <cellStyle name="Comma 7 3 3" xfId="4031"/>
    <cellStyle name="Comma 7 3 3 2" xfId="30042"/>
    <cellStyle name="Comma 7 3 4" xfId="30043"/>
    <cellStyle name="Comma 7 3 4 2" xfId="30044"/>
    <cellStyle name="Comma 7 3 5" xfId="30045"/>
    <cellStyle name="Comma 7 3 5 2" xfId="30046"/>
    <cellStyle name="Comma 7 3 6" xfId="30047"/>
    <cellStyle name="Comma 7 3 7" xfId="30048"/>
    <cellStyle name="Comma 7 3 8" xfId="30049"/>
    <cellStyle name="Comma 7 3 9" xfId="30050"/>
    <cellStyle name="Comma 7 4" xfId="4032"/>
    <cellStyle name="Comma 7 4 2" xfId="4033"/>
    <cellStyle name="Comma 7 4 2 2" xfId="30051"/>
    <cellStyle name="Comma 7 4 2 2 2" xfId="30052"/>
    <cellStyle name="Comma 7 4 2 3" xfId="30053"/>
    <cellStyle name="Comma 7 4 2 3 2" xfId="30054"/>
    <cellStyle name="Comma 7 4 2 4" xfId="30055"/>
    <cellStyle name="Comma 7 4 2 4 2" xfId="30056"/>
    <cellStyle name="Comma 7 4 2 5" xfId="30057"/>
    <cellStyle name="Comma 7 4 2 5 2" xfId="30058"/>
    <cellStyle name="Comma 7 4 2 6" xfId="30059"/>
    <cellStyle name="Comma 7 4 2 6 2" xfId="30060"/>
    <cellStyle name="Comma 7 4 2 7" xfId="30061"/>
    <cellStyle name="Comma 7 4 2 7 2" xfId="30062"/>
    <cellStyle name="Comma 7 4 3" xfId="4034"/>
    <cellStyle name="Comma 7 4 4" xfId="30063"/>
    <cellStyle name="Comma 7 4 5" xfId="30064"/>
    <cellStyle name="Comma 7 4 6" xfId="30065"/>
    <cellStyle name="Comma 7 4 7" xfId="30066"/>
    <cellStyle name="Comma 7 4 8" xfId="30067"/>
    <cellStyle name="Comma 7 4 9" xfId="30068"/>
    <cellStyle name="Comma 7 5" xfId="4035"/>
    <cellStyle name="Comma 7 5 10" xfId="30069"/>
    <cellStyle name="Comma 7 5 11" xfId="30070"/>
    <cellStyle name="Comma 7 5 12" xfId="30071"/>
    <cellStyle name="Comma 7 5 13" xfId="30072"/>
    <cellStyle name="Comma 7 5 2" xfId="4036"/>
    <cellStyle name="Comma 7 5 2 2" xfId="30073"/>
    <cellStyle name="Comma 7 5 3" xfId="30074"/>
    <cellStyle name="Comma 7 5 4" xfId="30075"/>
    <cellStyle name="Comma 7 5 5" xfId="30076"/>
    <cellStyle name="Comma 7 5 6" xfId="30077"/>
    <cellStyle name="Comma 7 5 7" xfId="30078"/>
    <cellStyle name="Comma 7 5 8" xfId="30079"/>
    <cellStyle name="Comma 7 5 9" xfId="30080"/>
    <cellStyle name="Comma 7 6" xfId="4037"/>
    <cellStyle name="Comma 7 6 2" xfId="4038"/>
    <cellStyle name="Comma 7 6 3" xfId="30081"/>
    <cellStyle name="Comma 7 6 4" xfId="30082"/>
    <cellStyle name="Comma 7 6 5" xfId="30083"/>
    <cellStyle name="Comma 7 6 6" xfId="30084"/>
    <cellStyle name="Comma 7 6 7" xfId="30085"/>
    <cellStyle name="Comma 7 6 8" xfId="30086"/>
    <cellStyle name="Comma 7 6 9" xfId="30087"/>
    <cellStyle name="Comma 7 7" xfId="4039"/>
    <cellStyle name="Comma 7 7 2" xfId="30088"/>
    <cellStyle name="Comma 7 8" xfId="4040"/>
    <cellStyle name="Comma 7 9" xfId="4041"/>
    <cellStyle name="Comma 7_04) Electrical works" xfId="4042"/>
    <cellStyle name="Comma 70" xfId="4043"/>
    <cellStyle name="Comma 71" xfId="4044"/>
    <cellStyle name="Comma 72" xfId="4045"/>
    <cellStyle name="Comma 73" xfId="4046"/>
    <cellStyle name="Comma 74" xfId="4047"/>
    <cellStyle name="Comma 75" xfId="4048"/>
    <cellStyle name="Comma 76" xfId="4049"/>
    <cellStyle name="Comma 77" xfId="4050"/>
    <cellStyle name="Comma 78" xfId="4051"/>
    <cellStyle name="Comma 79" xfId="30619"/>
    <cellStyle name="Comma 8" xfId="233"/>
    <cellStyle name="Comma 8 10" xfId="4052"/>
    <cellStyle name="Comma 8 10 2" xfId="30089"/>
    <cellStyle name="Comma 8 10 3" xfId="30090"/>
    <cellStyle name="Comma 8 10 4" xfId="30091"/>
    <cellStyle name="Comma 8 10 5" xfId="30092"/>
    <cellStyle name="Comma 8 10 6" xfId="30093"/>
    <cellStyle name="Comma 8 10 7" xfId="30094"/>
    <cellStyle name="Comma 8 10 8" xfId="30095"/>
    <cellStyle name="Comma 8 11" xfId="4053"/>
    <cellStyle name="Comma 8 11 2" xfId="30096"/>
    <cellStyle name="Comma 8 11 3" xfId="30097"/>
    <cellStyle name="Comma 8 11 4" xfId="30098"/>
    <cellStyle name="Comma 8 11 5" xfId="30099"/>
    <cellStyle name="Comma 8 11 6" xfId="30100"/>
    <cellStyle name="Comma 8 11 7" xfId="30101"/>
    <cellStyle name="Comma 8 11 8" xfId="30102"/>
    <cellStyle name="Comma 8 12" xfId="4054"/>
    <cellStyle name="Comma 8 12 2" xfId="30103"/>
    <cellStyle name="Comma 8 12 3" xfId="30104"/>
    <cellStyle name="Comma 8 12 4" xfId="30105"/>
    <cellStyle name="Comma 8 12 5" xfId="30106"/>
    <cellStyle name="Comma 8 12 6" xfId="30107"/>
    <cellStyle name="Comma 8 12 7" xfId="30108"/>
    <cellStyle name="Comma 8 12 8" xfId="30109"/>
    <cellStyle name="Comma 8 13" xfId="4055"/>
    <cellStyle name="Comma 8 13 2" xfId="30110"/>
    <cellStyle name="Comma 8 13 3" xfId="30111"/>
    <cellStyle name="Comma 8 13 4" xfId="30112"/>
    <cellStyle name="Comma 8 13 5" xfId="30113"/>
    <cellStyle name="Comma 8 13 6" xfId="30114"/>
    <cellStyle name="Comma 8 13 7" xfId="30115"/>
    <cellStyle name="Comma 8 13 8" xfId="30116"/>
    <cellStyle name="Comma 8 14" xfId="4056"/>
    <cellStyle name="Comma 8 14 2" xfId="30117"/>
    <cellStyle name="Comma 8 14 3" xfId="30118"/>
    <cellStyle name="Comma 8 14 4" xfId="30119"/>
    <cellStyle name="Comma 8 14 5" xfId="30120"/>
    <cellStyle name="Comma 8 14 6" xfId="30121"/>
    <cellStyle name="Comma 8 14 7" xfId="30122"/>
    <cellStyle name="Comma 8 14 8" xfId="30123"/>
    <cellStyle name="Comma 8 15" xfId="4057"/>
    <cellStyle name="Comma 8 15 2" xfId="30124"/>
    <cellStyle name="Comma 8 15 3" xfId="30125"/>
    <cellStyle name="Comma 8 15 4" xfId="30126"/>
    <cellStyle name="Comma 8 15 5" xfId="30127"/>
    <cellStyle name="Comma 8 15 6" xfId="30128"/>
    <cellStyle name="Comma 8 15 7" xfId="30129"/>
    <cellStyle name="Comma 8 15 8" xfId="30130"/>
    <cellStyle name="Comma 8 16" xfId="30131"/>
    <cellStyle name="Comma 8 16 2" xfId="30132"/>
    <cellStyle name="Comma 8 16 3" xfId="30133"/>
    <cellStyle name="Comma 8 16 4" xfId="30134"/>
    <cellStyle name="Comma 8 16 5" xfId="30135"/>
    <cellStyle name="Comma 8 16 6" xfId="30136"/>
    <cellStyle name="Comma 8 16 7" xfId="30137"/>
    <cellStyle name="Comma 8 16 8" xfId="30138"/>
    <cellStyle name="Comma 8 17" xfId="30139"/>
    <cellStyle name="Comma 8 17 2" xfId="30140"/>
    <cellStyle name="Comma 8 17 3" xfId="30141"/>
    <cellStyle name="Comma 8 17 4" xfId="30142"/>
    <cellStyle name="Comma 8 17 5" xfId="30143"/>
    <cellStyle name="Comma 8 17 6" xfId="30144"/>
    <cellStyle name="Comma 8 17 7" xfId="30145"/>
    <cellStyle name="Comma 8 17 8" xfId="30146"/>
    <cellStyle name="Comma 8 18" xfId="30147"/>
    <cellStyle name="Comma 8 18 2" xfId="30148"/>
    <cellStyle name="Comma 8 18 3" xfId="30149"/>
    <cellStyle name="Comma 8 18 4" xfId="30150"/>
    <cellStyle name="Comma 8 18 5" xfId="30151"/>
    <cellStyle name="Comma 8 18 6" xfId="30152"/>
    <cellStyle name="Comma 8 18 7" xfId="30153"/>
    <cellStyle name="Comma 8 18 8" xfId="30154"/>
    <cellStyle name="Comma 8 19" xfId="30155"/>
    <cellStyle name="Comma 8 19 2" xfId="30156"/>
    <cellStyle name="Comma 8 19 3" xfId="30157"/>
    <cellStyle name="Comma 8 19 4" xfId="30158"/>
    <cellStyle name="Comma 8 19 5" xfId="30159"/>
    <cellStyle name="Comma 8 19 6" xfId="30160"/>
    <cellStyle name="Comma 8 19 7" xfId="30161"/>
    <cellStyle name="Comma 8 19 8" xfId="30162"/>
    <cellStyle name="Comma 8 2" xfId="4058"/>
    <cellStyle name="Comma 8 2 2" xfId="4059"/>
    <cellStyle name="Comma 8 2 2 2" xfId="4060"/>
    <cellStyle name="Comma 8 2 2 2 2" xfId="30163"/>
    <cellStyle name="Comma 8 2 2 2 2 2" xfId="30164"/>
    <cellStyle name="Comma 8 2 2 2 3" xfId="30165"/>
    <cellStyle name="Comma 8 2 2 2 3 2" xfId="30166"/>
    <cellStyle name="Comma 8 2 2 2 4" xfId="30167"/>
    <cellStyle name="Comma 8 2 2 2 4 2" xfId="30168"/>
    <cellStyle name="Comma 8 2 2 2 5" xfId="30169"/>
    <cellStyle name="Comma 8 2 2 2 5 2" xfId="30170"/>
    <cellStyle name="Comma 8 2 2 2 6" xfId="30171"/>
    <cellStyle name="Comma 8 2 2 2 6 2" xfId="30172"/>
    <cellStyle name="Comma 8 2 2 2 7" xfId="30173"/>
    <cellStyle name="Comma 8 2 2 2 7 2" xfId="30174"/>
    <cellStyle name="Comma 8 2 2 3" xfId="30175"/>
    <cellStyle name="Comma 8 2 3" xfId="4061"/>
    <cellStyle name="Comma 8 2 3 2" xfId="30176"/>
    <cellStyle name="Comma 8 2 3 2 2" xfId="30177"/>
    <cellStyle name="Comma 8 2 3 2 2 2" xfId="30178"/>
    <cellStyle name="Comma 8 2 3 3" xfId="30179"/>
    <cellStyle name="Comma 8 2 3 3 2" xfId="30180"/>
    <cellStyle name="Comma 8 2 3 4" xfId="30181"/>
    <cellStyle name="Comma 8 2 3 4 2" xfId="30182"/>
    <cellStyle name="Comma 8 2 3 5" xfId="30183"/>
    <cellStyle name="Comma 8 2 3 5 2" xfId="30184"/>
    <cellStyle name="Comma 8 2 3 6" xfId="30185"/>
    <cellStyle name="Comma 8 2 3 6 2" xfId="30186"/>
    <cellStyle name="Comma 8 2 3 7" xfId="30187"/>
    <cellStyle name="Comma 8 2 4" xfId="4062"/>
    <cellStyle name="Comma 8 2 4 2" xfId="30188"/>
    <cellStyle name="Comma 8 2 4 2 2" xfId="30189"/>
    <cellStyle name="Comma 8 2 5" xfId="30190"/>
    <cellStyle name="Comma 8 2 5 2" xfId="30191"/>
    <cellStyle name="Comma 8 2 5 2 2" xfId="30192"/>
    <cellStyle name="Comma 8 2 6" xfId="30193"/>
    <cellStyle name="Comma 8 2 6 2" xfId="30194"/>
    <cellStyle name="Comma 8 2 6 2 2" xfId="30195"/>
    <cellStyle name="Comma 8 2 7" xfId="30196"/>
    <cellStyle name="Comma 8 2 8" xfId="30197"/>
    <cellStyle name="Comma 8 2 9" xfId="30198"/>
    <cellStyle name="Comma 8 20" xfId="30199"/>
    <cellStyle name="Comma 8 20 2" xfId="30200"/>
    <cellStyle name="Comma 8 20 3" xfId="30201"/>
    <cellStyle name="Comma 8 20 4" xfId="30202"/>
    <cellStyle name="Comma 8 20 5" xfId="30203"/>
    <cellStyle name="Comma 8 20 6" xfId="30204"/>
    <cellStyle name="Comma 8 20 7" xfId="30205"/>
    <cellStyle name="Comma 8 20 8" xfId="30206"/>
    <cellStyle name="Comma 8 21" xfId="30207"/>
    <cellStyle name="Comma 8 21 2" xfId="30208"/>
    <cellStyle name="Comma 8 21 3" xfId="30209"/>
    <cellStyle name="Comma 8 21 4" xfId="30210"/>
    <cellStyle name="Comma 8 21 5" xfId="30211"/>
    <cellStyle name="Comma 8 21 6" xfId="30212"/>
    <cellStyle name="Comma 8 21 7" xfId="30213"/>
    <cellStyle name="Comma 8 21 8" xfId="30214"/>
    <cellStyle name="Comma 8 22" xfId="30215"/>
    <cellStyle name="Comma 8 22 2" xfId="30216"/>
    <cellStyle name="Comma 8 22 3" xfId="30217"/>
    <cellStyle name="Comma 8 22 4" xfId="30218"/>
    <cellStyle name="Comma 8 22 5" xfId="30219"/>
    <cellStyle name="Comma 8 22 6" xfId="30220"/>
    <cellStyle name="Comma 8 22 7" xfId="30221"/>
    <cellStyle name="Comma 8 22 8" xfId="30222"/>
    <cellStyle name="Comma 8 23" xfId="30223"/>
    <cellStyle name="Comma 8 23 2" xfId="30224"/>
    <cellStyle name="Comma 8 23 3" xfId="30225"/>
    <cellStyle name="Comma 8 23 4" xfId="30226"/>
    <cellStyle name="Comma 8 23 5" xfId="30227"/>
    <cellStyle name="Comma 8 23 6" xfId="30228"/>
    <cellStyle name="Comma 8 23 7" xfId="30229"/>
    <cellStyle name="Comma 8 23 8" xfId="30230"/>
    <cellStyle name="Comma 8 24" xfId="30231"/>
    <cellStyle name="Comma 8 25" xfId="30232"/>
    <cellStyle name="Comma 8 26" xfId="30233"/>
    <cellStyle name="Comma 8 27" xfId="30234"/>
    <cellStyle name="Comma 8 28" xfId="30235"/>
    <cellStyle name="Comma 8 29" xfId="30236"/>
    <cellStyle name="Comma 8 3" xfId="4063"/>
    <cellStyle name="Comma 8 3 2" xfId="4064"/>
    <cellStyle name="Comma 8 3 2 2" xfId="4065"/>
    <cellStyle name="Comma 8 3 2 3" xfId="30237"/>
    <cellStyle name="Comma 8 3 3" xfId="4066"/>
    <cellStyle name="Comma 8 3 3 2" xfId="30238"/>
    <cellStyle name="Comma 8 3 3 2 2" xfId="30239"/>
    <cellStyle name="Comma 8 3 4" xfId="4067"/>
    <cellStyle name="Comma 8 3 4 2" xfId="30240"/>
    <cellStyle name="Comma 8 3 4 2 2" xfId="30241"/>
    <cellStyle name="Comma 8 3 5" xfId="30242"/>
    <cellStyle name="Comma 8 3 5 2" xfId="30243"/>
    <cellStyle name="Comma 8 3 5 2 2" xfId="30244"/>
    <cellStyle name="Comma 8 3 6" xfId="30245"/>
    <cellStyle name="Comma 8 3 7" xfId="30246"/>
    <cellStyle name="Comma 8 3 8" xfId="30247"/>
    <cellStyle name="Comma 8 3 9" xfId="30248"/>
    <cellStyle name="Comma 8 30" xfId="30249"/>
    <cellStyle name="Comma 8 31" xfId="30250"/>
    <cellStyle name="Comma 8 32" xfId="30251"/>
    <cellStyle name="Comma 8 4" xfId="4068"/>
    <cellStyle name="Comma 8 4 2" xfId="4069"/>
    <cellStyle name="Comma 8 4 2 2" xfId="30252"/>
    <cellStyle name="Comma 8 4 2 2 2" xfId="30253"/>
    <cellStyle name="Comma 8 4 2 3" xfId="30254"/>
    <cellStyle name="Comma 8 4 2 3 2" xfId="30255"/>
    <cellStyle name="Comma 8 4 2 4" xfId="30256"/>
    <cellStyle name="Comma 8 4 2 4 2" xfId="30257"/>
    <cellStyle name="Comma 8 4 2 5" xfId="30258"/>
    <cellStyle name="Comma 8 4 2 5 2" xfId="30259"/>
    <cellStyle name="Comma 8 4 2 6" xfId="30260"/>
    <cellStyle name="Comma 8 4 2 6 2" xfId="30261"/>
    <cellStyle name="Comma 8 4 2 7" xfId="30262"/>
    <cellStyle name="Comma 8 4 2 7 2" xfId="30263"/>
    <cellStyle name="Comma 8 4 3" xfId="4070"/>
    <cellStyle name="Comma 8 4 4" xfId="30264"/>
    <cellStyle name="Comma 8 4 5" xfId="30265"/>
    <cellStyle name="Comma 8 4 6" xfId="30266"/>
    <cellStyle name="Comma 8 4 7" xfId="30267"/>
    <cellStyle name="Comma 8 4 8" xfId="30268"/>
    <cellStyle name="Comma 8 4 9" xfId="30269"/>
    <cellStyle name="Comma 8 5" xfId="4071"/>
    <cellStyle name="Comma 8 5 10" xfId="30270"/>
    <cellStyle name="Comma 8 5 10 2" xfId="30271"/>
    <cellStyle name="Comma 8 5 11" xfId="30272"/>
    <cellStyle name="Comma 8 5 11 2" xfId="30273"/>
    <cellStyle name="Comma 8 5 12" xfId="30274"/>
    <cellStyle name="Comma 8 5 12 2" xfId="30275"/>
    <cellStyle name="Comma 8 5 13" xfId="30276"/>
    <cellStyle name="Comma 8 5 13 2" xfId="30277"/>
    <cellStyle name="Comma 8 5 14" xfId="30278"/>
    <cellStyle name="Comma 8 5 2" xfId="4072"/>
    <cellStyle name="Comma 8 5 2 2" xfId="30279"/>
    <cellStyle name="Comma 8 5 2 3" xfId="30280"/>
    <cellStyle name="Comma 8 5 3" xfId="4073"/>
    <cellStyle name="Comma 8 5 4" xfId="30281"/>
    <cellStyle name="Comma 8 5 5" xfId="30282"/>
    <cellStyle name="Comma 8 5 6" xfId="30283"/>
    <cellStyle name="Comma 8 5 7" xfId="30284"/>
    <cellStyle name="Comma 8 5 8" xfId="30285"/>
    <cellStyle name="Comma 8 5 9" xfId="30286"/>
    <cellStyle name="Comma 8 5 9 2" xfId="30287"/>
    <cellStyle name="Comma 8 6" xfId="4074"/>
    <cellStyle name="Comma 8 6 2" xfId="4075"/>
    <cellStyle name="Comma 8 6 3" xfId="4076"/>
    <cellStyle name="Comma 8 6 4" xfId="30288"/>
    <cellStyle name="Comma 8 6 5" xfId="30289"/>
    <cellStyle name="Comma 8 6 6" xfId="30290"/>
    <cellStyle name="Comma 8 6 7" xfId="30291"/>
    <cellStyle name="Comma 8 6 8" xfId="30292"/>
    <cellStyle name="Comma 8 6 9" xfId="30293"/>
    <cellStyle name="Comma 8 6 9 2" xfId="30294"/>
    <cellStyle name="Comma 8 7" xfId="4077"/>
    <cellStyle name="Comma 8 7 2" xfId="4078"/>
    <cellStyle name="Comma 8 7 3" xfId="30295"/>
    <cellStyle name="Comma 8 7 4" xfId="30296"/>
    <cellStyle name="Comma 8 7 5" xfId="30297"/>
    <cellStyle name="Comma 8 7 6" xfId="30298"/>
    <cellStyle name="Comma 8 7 7" xfId="30299"/>
    <cellStyle name="Comma 8 7 8" xfId="30300"/>
    <cellStyle name="Comma 8 7 9" xfId="30301"/>
    <cellStyle name="Comma 8 7 9 2" xfId="30302"/>
    <cellStyle name="Comma 8 8" xfId="4079"/>
    <cellStyle name="Comma 8 8 2" xfId="4080"/>
    <cellStyle name="Comma 8 8 3" xfId="30303"/>
    <cellStyle name="Comma 8 8 4" xfId="30304"/>
    <cellStyle name="Comma 8 8 5" xfId="30305"/>
    <cellStyle name="Comma 8 8 6" xfId="30306"/>
    <cellStyle name="Comma 8 8 7" xfId="30307"/>
    <cellStyle name="Comma 8 8 8" xfId="30308"/>
    <cellStyle name="Comma 8 8 9" xfId="30309"/>
    <cellStyle name="Comma 8 8 9 2" xfId="30310"/>
    <cellStyle name="Comma 8 9" xfId="4081"/>
    <cellStyle name="Comma 8 9 2" xfId="30311"/>
    <cellStyle name="Comma 8 9 3" xfId="30312"/>
    <cellStyle name="Comma 8 9 4" xfId="30313"/>
    <cellStyle name="Comma 8 9 5" xfId="30314"/>
    <cellStyle name="Comma 8 9 6" xfId="30315"/>
    <cellStyle name="Comma 8 9 7" xfId="30316"/>
    <cellStyle name="Comma 8 9 8" xfId="30317"/>
    <cellStyle name="Comma 8_WP_NOK_Q1'53" xfId="4082"/>
    <cellStyle name="Comma 9" xfId="4083"/>
    <cellStyle name="Comma 9 10" xfId="4084"/>
    <cellStyle name="Comma 9 10 2" xfId="30318"/>
    <cellStyle name="Comma 9 10 3" xfId="30319"/>
    <cellStyle name="Comma 9 10 4" xfId="30320"/>
    <cellStyle name="Comma 9 10 5" xfId="30321"/>
    <cellStyle name="Comma 9 10 6" xfId="30322"/>
    <cellStyle name="Comma 9 10 7" xfId="30323"/>
    <cellStyle name="Comma 9 10 8" xfId="30324"/>
    <cellStyle name="Comma 9 11" xfId="4085"/>
    <cellStyle name="Comma 9 11 2" xfId="30325"/>
    <cellStyle name="Comma 9 11 3" xfId="30326"/>
    <cellStyle name="Comma 9 11 4" xfId="30327"/>
    <cellStyle name="Comma 9 11 5" xfId="30328"/>
    <cellStyle name="Comma 9 11 6" xfId="30329"/>
    <cellStyle name="Comma 9 11 7" xfId="30330"/>
    <cellStyle name="Comma 9 11 8" xfId="30331"/>
    <cellStyle name="Comma 9 12" xfId="4086"/>
    <cellStyle name="Comma 9 12 2" xfId="30332"/>
    <cellStyle name="Comma 9 12 3" xfId="30333"/>
    <cellStyle name="Comma 9 12 4" xfId="30334"/>
    <cellStyle name="Comma 9 12 5" xfId="30335"/>
    <cellStyle name="Comma 9 12 6" xfId="30336"/>
    <cellStyle name="Comma 9 12 7" xfId="30337"/>
    <cellStyle name="Comma 9 12 8" xfId="30338"/>
    <cellStyle name="Comma 9 13" xfId="4087"/>
    <cellStyle name="Comma 9 13 2" xfId="30339"/>
    <cellStyle name="Comma 9 13 3" xfId="30340"/>
    <cellStyle name="Comma 9 13 4" xfId="30341"/>
    <cellStyle name="Comma 9 13 5" xfId="30342"/>
    <cellStyle name="Comma 9 13 6" xfId="30343"/>
    <cellStyle name="Comma 9 13 7" xfId="30344"/>
    <cellStyle name="Comma 9 13 8" xfId="30345"/>
    <cellStyle name="Comma 9 14" xfId="4088"/>
    <cellStyle name="Comma 9 14 2" xfId="30346"/>
    <cellStyle name="Comma 9 14 3" xfId="30347"/>
    <cellStyle name="Comma 9 14 4" xfId="30348"/>
    <cellStyle name="Comma 9 14 5" xfId="30349"/>
    <cellStyle name="Comma 9 14 6" xfId="30350"/>
    <cellStyle name="Comma 9 14 7" xfId="30351"/>
    <cellStyle name="Comma 9 14 8" xfId="30352"/>
    <cellStyle name="Comma 9 15" xfId="30353"/>
    <cellStyle name="Comma 9 15 2" xfId="30354"/>
    <cellStyle name="Comma 9 15 3" xfId="30355"/>
    <cellStyle name="Comma 9 15 4" xfId="30356"/>
    <cellStyle name="Comma 9 15 5" xfId="30357"/>
    <cellStyle name="Comma 9 15 6" xfId="30358"/>
    <cellStyle name="Comma 9 15 7" xfId="30359"/>
    <cellStyle name="Comma 9 15 8" xfId="30360"/>
    <cellStyle name="Comma 9 16" xfId="30361"/>
    <cellStyle name="Comma 9 16 2" xfId="30362"/>
    <cellStyle name="Comma 9 16 3" xfId="30363"/>
    <cellStyle name="Comma 9 16 4" xfId="30364"/>
    <cellStyle name="Comma 9 16 5" xfId="30365"/>
    <cellStyle name="Comma 9 16 6" xfId="30366"/>
    <cellStyle name="Comma 9 16 7" xfId="30367"/>
    <cellStyle name="Comma 9 16 8" xfId="30368"/>
    <cellStyle name="Comma 9 17" xfId="30369"/>
    <cellStyle name="Comma 9 17 2" xfId="30370"/>
    <cellStyle name="Comma 9 17 3" xfId="30371"/>
    <cellStyle name="Comma 9 17 4" xfId="30372"/>
    <cellStyle name="Comma 9 17 5" xfId="30373"/>
    <cellStyle name="Comma 9 17 6" xfId="30374"/>
    <cellStyle name="Comma 9 17 7" xfId="30375"/>
    <cellStyle name="Comma 9 17 8" xfId="30376"/>
    <cellStyle name="Comma 9 18" xfId="30377"/>
    <cellStyle name="Comma 9 18 2" xfId="30378"/>
    <cellStyle name="Comma 9 18 3" xfId="30379"/>
    <cellStyle name="Comma 9 18 4" xfId="30380"/>
    <cellStyle name="Comma 9 18 5" xfId="30381"/>
    <cellStyle name="Comma 9 18 6" xfId="30382"/>
    <cellStyle name="Comma 9 18 7" xfId="30383"/>
    <cellStyle name="Comma 9 18 8" xfId="30384"/>
    <cellStyle name="Comma 9 19" xfId="30385"/>
    <cellStyle name="Comma 9 19 2" xfId="30386"/>
    <cellStyle name="Comma 9 19 3" xfId="30387"/>
    <cellStyle name="Comma 9 19 4" xfId="30388"/>
    <cellStyle name="Comma 9 19 5" xfId="30389"/>
    <cellStyle name="Comma 9 19 6" xfId="30390"/>
    <cellStyle name="Comma 9 19 7" xfId="30391"/>
    <cellStyle name="Comma 9 19 8" xfId="30392"/>
    <cellStyle name="Comma 9 2" xfId="4089"/>
    <cellStyle name="Comma 9 2 2" xfId="4090"/>
    <cellStyle name="Comma 9 2 2 2" xfId="4091"/>
    <cellStyle name="Comma 9 2 2 2 2" xfId="30393"/>
    <cellStyle name="Comma 9 2 2 2 2 2" xfId="30394"/>
    <cellStyle name="Comma 9 2 2 2 3" xfId="30395"/>
    <cellStyle name="Comma 9 2 2 2 3 2" xfId="30396"/>
    <cellStyle name="Comma 9 2 2 2 4" xfId="30397"/>
    <cellStyle name="Comma 9 2 2 2 4 2" xfId="30398"/>
    <cellStyle name="Comma 9 2 2 2 5" xfId="30399"/>
    <cellStyle name="Comma 9 2 2 2 5 2" xfId="30400"/>
    <cellStyle name="Comma 9 2 2 2 6" xfId="30401"/>
    <cellStyle name="Comma 9 2 2 2 6 2" xfId="30402"/>
    <cellStyle name="Comma 9 2 2 2 7" xfId="30403"/>
    <cellStyle name="Comma 9 2 2 2 7 2" xfId="30404"/>
    <cellStyle name="Comma 9 2 2 3" xfId="30405"/>
    <cellStyle name="Comma 9 2 3" xfId="4092"/>
    <cellStyle name="Comma 9 2 3 2" xfId="30406"/>
    <cellStyle name="Comma 9 2 3 2 2" xfId="30407"/>
    <cellStyle name="Comma 9 2 3 2 2 2" xfId="30408"/>
    <cellStyle name="Comma 9 2 3 2 3" xfId="30409"/>
    <cellStyle name="Comma 9 2 3 2 3 2" xfId="30410"/>
    <cellStyle name="Comma 9 2 3 3" xfId="30411"/>
    <cellStyle name="Comma 9 2 3 3 2" xfId="30412"/>
    <cellStyle name="Comma 9 2 3 4" xfId="30413"/>
    <cellStyle name="Comma 9 2 3 4 2" xfId="30414"/>
    <cellStyle name="Comma 9 2 3 5" xfId="30415"/>
    <cellStyle name="Comma 9 2 3 5 2" xfId="30416"/>
    <cellStyle name="Comma 9 2 3 6" xfId="30417"/>
    <cellStyle name="Comma 9 2 3 6 2" xfId="30418"/>
    <cellStyle name="Comma 9 2 3 7" xfId="30419"/>
    <cellStyle name="Comma 9 2 4" xfId="4093"/>
    <cellStyle name="Comma 9 2 4 2" xfId="30420"/>
    <cellStyle name="Comma 9 2 4 2 2" xfId="30421"/>
    <cellStyle name="Comma 9 2 5" xfId="30422"/>
    <cellStyle name="Comma 9 2 5 2" xfId="30423"/>
    <cellStyle name="Comma 9 2 5 2 2" xfId="30424"/>
    <cellStyle name="Comma 9 2 6" xfId="30425"/>
    <cellStyle name="Comma 9 2 6 2" xfId="30426"/>
    <cellStyle name="Comma 9 2 6 2 2" xfId="30427"/>
    <cellStyle name="Comma 9 2 7" xfId="30428"/>
    <cellStyle name="Comma 9 2 8" xfId="30429"/>
    <cellStyle name="Comma 9 2 9" xfId="30430"/>
    <cellStyle name="Comma 9 20" xfId="30431"/>
    <cellStyle name="Comma 9 20 2" xfId="30432"/>
    <cellStyle name="Comma 9 20 3" xfId="30433"/>
    <cellStyle name="Comma 9 20 4" xfId="30434"/>
    <cellStyle name="Comma 9 20 5" xfId="30435"/>
    <cellStyle name="Comma 9 20 6" xfId="30436"/>
    <cellStyle name="Comma 9 20 7" xfId="30437"/>
    <cellStyle name="Comma 9 20 8" xfId="30438"/>
    <cellStyle name="Comma 9 21" xfId="30439"/>
    <cellStyle name="Comma 9 21 2" xfId="30440"/>
    <cellStyle name="Comma 9 21 3" xfId="30441"/>
    <cellStyle name="Comma 9 21 4" xfId="30442"/>
    <cellStyle name="Comma 9 21 5" xfId="30443"/>
    <cellStyle name="Comma 9 21 6" xfId="30444"/>
    <cellStyle name="Comma 9 21 7" xfId="30445"/>
    <cellStyle name="Comma 9 21 8" xfId="30446"/>
    <cellStyle name="Comma 9 22" xfId="30447"/>
    <cellStyle name="Comma 9 22 2" xfId="30448"/>
    <cellStyle name="Comma 9 22 3" xfId="30449"/>
    <cellStyle name="Comma 9 22 4" xfId="30450"/>
    <cellStyle name="Comma 9 22 5" xfId="30451"/>
    <cellStyle name="Comma 9 22 6" xfId="30452"/>
    <cellStyle name="Comma 9 22 7" xfId="30453"/>
    <cellStyle name="Comma 9 22 8" xfId="30454"/>
    <cellStyle name="Comma 9 23" xfId="30455"/>
    <cellStyle name="Comma 9 23 2" xfId="30456"/>
    <cellStyle name="Comma 9 23 3" xfId="30457"/>
    <cellStyle name="Comma 9 23 4" xfId="30458"/>
    <cellStyle name="Comma 9 23 5" xfId="30459"/>
    <cellStyle name="Comma 9 23 6" xfId="30460"/>
    <cellStyle name="Comma 9 23 7" xfId="30461"/>
    <cellStyle name="Comma 9 23 8" xfId="30462"/>
    <cellStyle name="Comma 9 24" xfId="30463"/>
    <cellStyle name="Comma 9 25" xfId="30464"/>
    <cellStyle name="Comma 9 26" xfId="30465"/>
    <cellStyle name="Comma 9 27" xfId="30466"/>
    <cellStyle name="Comma 9 28" xfId="30467"/>
    <cellStyle name="Comma 9 29" xfId="30468"/>
    <cellStyle name="Comma 9 3" xfId="4094"/>
    <cellStyle name="Comma 9 3 2" xfId="4095"/>
    <cellStyle name="Comma 9 3 2 2" xfId="4096"/>
    <cellStyle name="Comma 9 3 2 2 2" xfId="30469"/>
    <cellStyle name="Comma 9 3 2 2 2 2" xfId="30470"/>
    <cellStyle name="Comma 9 3 2 3" xfId="30471"/>
    <cellStyle name="Comma 9 3 2 3 2" xfId="30472"/>
    <cellStyle name="Comma 9 3 2 4" xfId="30473"/>
    <cellStyle name="Comma 9 3 2 4 2" xfId="30474"/>
    <cellStyle name="Comma 9 3 2 5" xfId="30475"/>
    <cellStyle name="Comma 9 3 2 5 2" xfId="30476"/>
    <cellStyle name="Comma 9 3 2 6" xfId="30477"/>
    <cellStyle name="Comma 9 3 2 6 2" xfId="30478"/>
    <cellStyle name="Comma 9 3 2 7" xfId="30479"/>
    <cellStyle name="Comma 9 3 3" xfId="4097"/>
    <cellStyle name="Comma 9 3 3 2" xfId="30480"/>
    <cellStyle name="Comma 9 3 3 2 2" xfId="30481"/>
    <cellStyle name="Comma 9 3 4" xfId="4098"/>
    <cellStyle name="Comma 9 3 4 2" xfId="30482"/>
    <cellStyle name="Comma 9 3 4 2 2" xfId="30483"/>
    <cellStyle name="Comma 9 3 5" xfId="30484"/>
    <cellStyle name="Comma 9 3 5 2" xfId="30485"/>
    <cellStyle name="Comma 9 3 5 2 2" xfId="30486"/>
    <cellStyle name="Comma 9 3 6" xfId="30487"/>
    <cellStyle name="Comma 9 3 7" xfId="30488"/>
    <cellStyle name="Comma 9 3 8" xfId="30489"/>
    <cellStyle name="Comma 9 3 9" xfId="30490"/>
    <cellStyle name="Comma 9 30" xfId="30491"/>
    <cellStyle name="Comma 9 31" xfId="30492"/>
    <cellStyle name="Comma 9 4" xfId="4099"/>
    <cellStyle name="Comma 9 4 2" xfId="4100"/>
    <cellStyle name="Comma 9 4 2 2" xfId="30493"/>
    <cellStyle name="Comma 9 4 2 2 2" xfId="30494"/>
    <cellStyle name="Comma 9 4 2 2 2 2" xfId="30495"/>
    <cellStyle name="Comma 9 4 2 2 3" xfId="30496"/>
    <cellStyle name="Comma 9 4 2 2 3 2" xfId="30497"/>
    <cellStyle name="Comma 9 4 2 3" xfId="30498"/>
    <cellStyle name="Comma 9 4 2 3 2" xfId="30499"/>
    <cellStyle name="Comma 9 4 2 4" xfId="30500"/>
    <cellStyle name="Comma 9 4 2 4 2" xfId="30501"/>
    <cellStyle name="Comma 9 4 2 5" xfId="30502"/>
    <cellStyle name="Comma 9 4 2 5 2" xfId="30503"/>
    <cellStyle name="Comma 9 4 2 6" xfId="30504"/>
    <cellStyle name="Comma 9 4 2 6 2" xfId="30505"/>
    <cellStyle name="Comma 9 4 2 7" xfId="30506"/>
    <cellStyle name="Comma 9 4 3" xfId="30507"/>
    <cellStyle name="Comma 9 4 3 2" xfId="30508"/>
    <cellStyle name="Comma 9 4 3 2 2" xfId="30509"/>
    <cellStyle name="Comma 9 4 4" xfId="30510"/>
    <cellStyle name="Comma 9 4 4 2" xfId="30511"/>
    <cellStyle name="Comma 9 4 4 2 2" xfId="30512"/>
    <cellStyle name="Comma 9 4 5" xfId="30513"/>
    <cellStyle name="Comma 9 4 5 2" xfId="30514"/>
    <cellStyle name="Comma 9 4 5 2 2" xfId="30515"/>
    <cellStyle name="Comma 9 4 6" xfId="30516"/>
    <cellStyle name="Comma 9 4 7" xfId="30517"/>
    <cellStyle name="Comma 9 4 8" xfId="30518"/>
    <cellStyle name="Comma 9 4 9" xfId="30519"/>
    <cellStyle name="Comma 9 5" xfId="4101"/>
    <cellStyle name="Comma 9 5 10" xfId="30520"/>
    <cellStyle name="Comma 9 5 10 2" xfId="30521"/>
    <cellStyle name="Comma 9 5 11" xfId="30522"/>
    <cellStyle name="Comma 9 5 11 2" xfId="30523"/>
    <cellStyle name="Comma 9 5 12" xfId="30524"/>
    <cellStyle name="Comma 9 5 12 2" xfId="30525"/>
    <cellStyle name="Comma 9 5 13" xfId="30526"/>
    <cellStyle name="Comma 9 5 13 2" xfId="30527"/>
    <cellStyle name="Comma 9 5 14" xfId="30528"/>
    <cellStyle name="Comma 9 5 14 2" xfId="30529"/>
    <cellStyle name="Comma 9 5 2" xfId="4102"/>
    <cellStyle name="Comma 9 5 2 2" xfId="4103"/>
    <cellStyle name="Comma 9 5 2 3" xfId="4104"/>
    <cellStyle name="Comma 9 5 3" xfId="4105"/>
    <cellStyle name="Comma 9 5 4" xfId="4106"/>
    <cellStyle name="Comma 9 5 5" xfId="4107"/>
    <cellStyle name="Comma 9 5 6" xfId="30530"/>
    <cellStyle name="Comma 9 5 7" xfId="30531"/>
    <cellStyle name="Comma 9 5 8" xfId="30532"/>
    <cellStyle name="Comma 9 5 9" xfId="30533"/>
    <cellStyle name="Comma 9 5 9 2" xfId="30534"/>
    <cellStyle name="Comma 9 6" xfId="4108"/>
    <cellStyle name="Comma 9 6 2" xfId="4109"/>
    <cellStyle name="Comma 9 6 2 2" xfId="4110"/>
    <cellStyle name="Comma 9 6 2 3" xfId="4111"/>
    <cellStyle name="Comma 9 6 3" xfId="4112"/>
    <cellStyle name="Comma 9 6 4" xfId="4113"/>
    <cellStyle name="Comma 9 6 5" xfId="4114"/>
    <cellStyle name="Comma 9 6 6" xfId="30535"/>
    <cellStyle name="Comma 9 6 7" xfId="30536"/>
    <cellStyle name="Comma 9 6 8" xfId="30537"/>
    <cellStyle name="Comma 9 6 9" xfId="30538"/>
    <cellStyle name="Comma 9 6 9 2" xfId="30539"/>
    <cellStyle name="Comma 9 7" xfId="4115"/>
    <cellStyle name="Comma 9 7 2" xfId="4116"/>
    <cellStyle name="Comma 9 7 3" xfId="4117"/>
    <cellStyle name="Comma 9 7 4" xfId="4118"/>
    <cellStyle name="Comma 9 7 5" xfId="30540"/>
    <cellStyle name="Comma 9 7 6" xfId="30541"/>
    <cellStyle name="Comma 9 7 7" xfId="30542"/>
    <cellStyle name="Comma 9 7 8" xfId="30543"/>
    <cellStyle name="Comma 9 7 9" xfId="30544"/>
    <cellStyle name="Comma 9 7 9 2" xfId="30545"/>
    <cellStyle name="Comma 9 8" xfId="4119"/>
    <cellStyle name="Comma 9 8 2" xfId="4120"/>
    <cellStyle name="Comma 9 8 3" xfId="30546"/>
    <cellStyle name="Comma 9 8 4" xfId="30547"/>
    <cellStyle name="Comma 9 8 5" xfId="30548"/>
    <cellStyle name="Comma 9 8 6" xfId="30549"/>
    <cellStyle name="Comma 9 8 7" xfId="30550"/>
    <cellStyle name="Comma 9 8 8" xfId="30551"/>
    <cellStyle name="Comma 9 9" xfId="4121"/>
    <cellStyle name="Comma 9 9 2" xfId="30552"/>
    <cellStyle name="Comma 9 9 3" xfId="30553"/>
    <cellStyle name="Comma 9 9 4" xfId="30554"/>
    <cellStyle name="Comma 9 9 5" xfId="30555"/>
    <cellStyle name="Comma 9 9 6" xfId="30556"/>
    <cellStyle name="Comma 9 9 7" xfId="30557"/>
    <cellStyle name="Comma 9 9 8" xfId="30558"/>
    <cellStyle name="comma zerodec" xfId="88"/>
    <cellStyle name="comma zerodec 2" xfId="4122"/>
    <cellStyle name="comma zerodec 2 2" xfId="4123"/>
    <cellStyle name="comma zerodec 3" xfId="4124"/>
    <cellStyle name="comma zerodec 4" xfId="4125"/>
    <cellStyle name="comma zerodec 4 2" xfId="30559"/>
    <cellStyle name="comma zerodec 5" xfId="4126"/>
    <cellStyle name="comma zerodec 6" xfId="4127"/>
    <cellStyle name="comma zerodec 7" xfId="4128"/>
    <cellStyle name="comma zerodec 8" xfId="4129"/>
    <cellStyle name="Comma0" xfId="4130"/>
    <cellStyle name="Comma0 2" xfId="4131"/>
    <cellStyle name="CommaMaxDecimals10" xfId="4132"/>
    <cellStyle name="CommaMaxDecimals11" xfId="4133"/>
    <cellStyle name="CommaMaxDecimals12" xfId="4134"/>
    <cellStyle name="CommaMaxDecimals13" xfId="4135"/>
    <cellStyle name="CommaMaxDecimals13 2" xfId="4136"/>
    <cellStyle name="CommaMaxDecimals13_Sales by Item Summary" xfId="4137"/>
    <cellStyle name="CommaMaxDecimals3" xfId="4138"/>
    <cellStyle name="CommaMaxDecimals4" xfId="4139"/>
    <cellStyle name="CommaMaxDecimals5" xfId="4140"/>
    <cellStyle name="CommaMaxDecimals6" xfId="4141"/>
    <cellStyle name="CommaMaxDecimals7" xfId="4142"/>
    <cellStyle name="CommaMaxDecimals8" xfId="4143"/>
    <cellStyle name="CommaMaxDecimals9" xfId="4144"/>
    <cellStyle name="COMMON (0)  D1" xfId="4145"/>
    <cellStyle name="COMMON (0)  D1 2" xfId="4146"/>
    <cellStyle name="COMMON (0)  D1 3" xfId="4147"/>
    <cellStyle name="COMMON (0)  D1 4" xfId="4148"/>
    <cellStyle name="COMMON (0)  D1 5" xfId="4149"/>
    <cellStyle name="COMMON (0)  D1 6" xfId="4150"/>
    <cellStyle name="COMMON (0)  D1 7" xfId="4151"/>
    <cellStyle name="company_title" xfId="4152"/>
    <cellStyle name="Copied" xfId="4153"/>
    <cellStyle name="COST1" xfId="4154"/>
    <cellStyle name="Cover Date" xfId="4155"/>
    <cellStyle name="Cover Date 2" xfId="30560"/>
    <cellStyle name="Cover Date 3" xfId="30561"/>
    <cellStyle name="Cover Date 4" xfId="30562"/>
    <cellStyle name="Cover Date 5" xfId="30563"/>
    <cellStyle name="Cover Subtitle" xfId="4156"/>
    <cellStyle name="Cover Subtitle 2" xfId="30564"/>
    <cellStyle name="Cover Subtitle 3" xfId="30565"/>
    <cellStyle name="Cover Subtitle 4" xfId="30566"/>
    <cellStyle name="Cover Subtitle 5" xfId="30567"/>
    <cellStyle name="Cover Title" xfId="4157"/>
    <cellStyle name="Cover Title 2" xfId="30568"/>
    <cellStyle name="Cover Title 3" xfId="30569"/>
    <cellStyle name="Cover Title 4" xfId="30570"/>
    <cellStyle name="Cover Title 5" xfId="30571"/>
    <cellStyle name="Curren - Style3" xfId="4158"/>
    <cellStyle name="Curren - Style4" xfId="4159"/>
    <cellStyle name="Currency (0.00)" xfId="4160"/>
    <cellStyle name="Currency (hidden)" xfId="4161"/>
    <cellStyle name="Currency [00]" xfId="4162"/>
    <cellStyle name="Currency [00] 2" xfId="4163"/>
    <cellStyle name="Currency [00] 2 2" xfId="4164"/>
    <cellStyle name="Currency [00] 2 3" xfId="4165"/>
    <cellStyle name="Currency [00] 2 4" xfId="4166"/>
    <cellStyle name="Currency [00] 2 5" xfId="4167"/>
    <cellStyle name="Currency [00] 2 6" xfId="4168"/>
    <cellStyle name="Currency [00] 2 7" xfId="4169"/>
    <cellStyle name="Currency [00] 3" xfId="4170"/>
    <cellStyle name="Currency [00] 4" xfId="4171"/>
    <cellStyle name="Currency [00] 5" xfId="4172"/>
    <cellStyle name="Currency [00] 6" xfId="4173"/>
    <cellStyle name="Currency [00] 7" xfId="4174"/>
    <cellStyle name="Currency [1]" xfId="4175"/>
    <cellStyle name="Currency 2" xfId="4176"/>
    <cellStyle name="Currency 2 2" xfId="4177"/>
    <cellStyle name="Currency 2 2 2" xfId="4178"/>
    <cellStyle name="Currency 2 3" xfId="4179"/>
    <cellStyle name="Currency 3" xfId="4180"/>
    <cellStyle name="Currency 3 2" xfId="4181"/>
    <cellStyle name="Currency 3 3" xfId="4182"/>
    <cellStyle name="Currency 3_Copy of Cost Nantong 02-09-2011_R1" xfId="4183"/>
    <cellStyle name="Currency 4" xfId="4184"/>
    <cellStyle name="Currency 5" xfId="4185"/>
    <cellStyle name="Currency 6" xfId="4186"/>
    <cellStyle name="Currency 7" xfId="4187"/>
    <cellStyle name="Currency Heading" xfId="30572"/>
    <cellStyle name="Currency Heading 10" xfId="30573"/>
    <cellStyle name="Currency Heading 10 2" xfId="30574"/>
    <cellStyle name="Currency Heading 11" xfId="30575"/>
    <cellStyle name="Currency Heading 11 2" xfId="30576"/>
    <cellStyle name="Currency Heading 12" xfId="30577"/>
    <cellStyle name="Currency Heading 2" xfId="30578"/>
    <cellStyle name="Currency Heading 2 2" xfId="30579"/>
    <cellStyle name="Currency Heading 3" xfId="30580"/>
    <cellStyle name="Currency Heading 3 2" xfId="30581"/>
    <cellStyle name="Currency Heading 4" xfId="30582"/>
    <cellStyle name="Currency Heading 4 2" xfId="30583"/>
    <cellStyle name="Currency Heading 5" xfId="30584"/>
    <cellStyle name="Currency Heading 5 2" xfId="30585"/>
    <cellStyle name="Currency Heading 6" xfId="30586"/>
    <cellStyle name="Currency Heading 6 2" xfId="30587"/>
    <cellStyle name="Currency Heading 7" xfId="30588"/>
    <cellStyle name="Currency Heading 7 2" xfId="30589"/>
    <cellStyle name="Currency Heading 8" xfId="30590"/>
    <cellStyle name="Currency Heading 8 2" xfId="30591"/>
    <cellStyle name="Currency Heading 9" xfId="30592"/>
    <cellStyle name="Currency Heading 9 2" xfId="30593"/>
    <cellStyle name="Currency RM" xfId="30594"/>
    <cellStyle name="Currency RM 10" xfId="30595"/>
    <cellStyle name="Currency RM 11" xfId="30596"/>
    <cellStyle name="Currency RM 2" xfId="30597"/>
    <cellStyle name="Currency RM 2 2" xfId="30598"/>
    <cellStyle name="Currency RM 3" xfId="30599"/>
    <cellStyle name="Currency RM 3 2" xfId="30600"/>
    <cellStyle name="Currency RM 4" xfId="30601"/>
    <cellStyle name="Currency RM 4 2" xfId="30602"/>
    <cellStyle name="Currency RM 5" xfId="30603"/>
    <cellStyle name="Currency RM 5 2" xfId="30604"/>
    <cellStyle name="Currency RM 6" xfId="30605"/>
    <cellStyle name="Currency RM 6 2" xfId="30606"/>
    <cellStyle name="Currency RM 7" xfId="30607"/>
    <cellStyle name="Currency RM 7 2" xfId="30608"/>
    <cellStyle name="Currency RM 8" xfId="30609"/>
    <cellStyle name="Currency RM 8 2" xfId="30610"/>
    <cellStyle name="Currency RM 9" xfId="30611"/>
    <cellStyle name="Currency RM[0]" xfId="30612"/>
    <cellStyle name="Currency,US$" xfId="30613"/>
    <cellStyle name="Currency[0.0000]" xfId="30614"/>
    <cellStyle name="Currency0" xfId="4188"/>
    <cellStyle name="Currency0 2" xfId="30615"/>
    <cellStyle name="Currency1" xfId="89"/>
    <cellStyle name="Currency1 2" xfId="4189"/>
    <cellStyle name="Currency1 2 2" xfId="4190"/>
    <cellStyle name="Currency1 3" xfId="4191"/>
    <cellStyle name="Currency1 4" xfId="4192"/>
    <cellStyle name="Currency1 4 2" xfId="30616"/>
    <cellStyle name="Currency1 5" xfId="4193"/>
    <cellStyle name="Currency1 6" xfId="4194"/>
    <cellStyle name="Currency1 7" xfId="4195"/>
    <cellStyle name="Currency1 8" xfId="4196"/>
    <cellStyle name="Custom" xfId="4197"/>
    <cellStyle name="Custom - Style1" xfId="4198"/>
    <cellStyle name="Custom - Style8" xfId="4199"/>
    <cellStyle name="Custom - Style8 2" xfId="4200"/>
    <cellStyle name="Custom - Style8 3" xfId="4201"/>
    <cellStyle name="Custom - Style8 4" xfId="4202"/>
    <cellStyle name="Custom - Style8 5" xfId="4203"/>
    <cellStyle name="Custom - Style8 6" xfId="4204"/>
    <cellStyle name="Custom - Style8 7" xfId="4205"/>
    <cellStyle name="Custom - Style8_AWP (IS)-311208" xfId="4206"/>
    <cellStyle name="custom_A3" xfId="4207"/>
    <cellStyle name="Data   - Style2" xfId="4208"/>
    <cellStyle name="Data   - Style2 2" xfId="4209"/>
    <cellStyle name="Data   - Style2 3" xfId="4210"/>
    <cellStyle name="Data   - Style2 4" xfId="4211"/>
    <cellStyle name="Data   - Style2 5" xfId="4212"/>
    <cellStyle name="Data   - Style2 6" xfId="4213"/>
    <cellStyle name="Data   - Style2 7" xfId="4214"/>
    <cellStyle name="DataPilot Category" xfId="4215"/>
    <cellStyle name="DataPilot Corner" xfId="4216"/>
    <cellStyle name="DataPilot Field" xfId="4217"/>
    <cellStyle name="DataPilot Result" xfId="4218"/>
    <cellStyle name="DataPilot Title" xfId="4219"/>
    <cellStyle name="DataPilot Value" xfId="4220"/>
    <cellStyle name="Date" xfId="4221"/>
    <cellStyle name="Date 2" xfId="4222"/>
    <cellStyle name="Date 3" xfId="4223"/>
    <cellStyle name="Date 4" xfId="4224"/>
    <cellStyle name="Date 5" xfId="4225"/>
    <cellStyle name="Date 6" xfId="4226"/>
    <cellStyle name="Date 7" xfId="4227"/>
    <cellStyle name="Date Short" xfId="4228"/>
    <cellStyle name="Date Short 2" xfId="4229"/>
    <cellStyle name="Date Short 3" xfId="4230"/>
    <cellStyle name="Date Short 4" xfId="4231"/>
    <cellStyle name="Date Short 5" xfId="4232"/>
    <cellStyle name="Date Short 6" xfId="4233"/>
    <cellStyle name="Date Short 7" xfId="4234"/>
    <cellStyle name="Date_(A3)Working Balance Sheet v4" xfId="4235"/>
    <cellStyle name="DateHeading" xfId="30617"/>
    <cellStyle name="DateTime" xfId="4236"/>
    <cellStyle name="Define your own named style" xfId="4237"/>
    <cellStyle name="DELTA" xfId="4238"/>
    <cellStyle name="Dezimal [0]_Compiling Utility Macros" xfId="4239"/>
    <cellStyle name="Dezimal_Compiling Utility Macros" xfId="4240"/>
    <cellStyle name="Dillernia=14" xfId="4241"/>
    <cellStyle name="Dillernia=14 2" xfId="4242"/>
    <cellStyle name="Dillernia=14 3" xfId="4243"/>
    <cellStyle name="Dillernia=14 4" xfId="4244"/>
    <cellStyle name="Dillernia=14 5" xfId="4245"/>
    <cellStyle name="Dillernia=14 6" xfId="4246"/>
    <cellStyle name="Dillernia=14 7" xfId="4247"/>
    <cellStyle name="Dollar (zero dec)" xfId="90"/>
    <cellStyle name="Dollar (zero dec) 2" xfId="4248"/>
    <cellStyle name="Dollar (zero dec) 2 2" xfId="4249"/>
    <cellStyle name="Dollar (zero dec) 3" xfId="4250"/>
    <cellStyle name="Dollar (zero dec) 4" xfId="4251"/>
    <cellStyle name="Dollar (zero dec) 5" xfId="4252"/>
    <cellStyle name="Dollar (zero dec) 6" xfId="4253"/>
    <cellStyle name="Dollar (zero dec) 7" xfId="4254"/>
    <cellStyle name="Dollar (zero dec) 8" xfId="4255"/>
    <cellStyle name="Dollars" xfId="4256"/>
    <cellStyle name="Dollars(0)" xfId="4257"/>
    <cellStyle name="Dollars_purchases test - orisoft systems" xfId="4258"/>
    <cellStyle name="Draw lines around data in range" xfId="4259"/>
    <cellStyle name="Draw shadow and lines within range" xfId="4260"/>
    <cellStyle name="Dziesiętny [0]_BFPN general" xfId="4261"/>
    <cellStyle name="E&amp;Y House" xfId="4262"/>
    <cellStyle name="EDS" xfId="4263"/>
    <cellStyle name="EDS 2" xfId="4264"/>
    <cellStyle name="EDS 3" xfId="4265"/>
    <cellStyle name="EDS 4" xfId="4266"/>
    <cellStyle name="EDS 5" xfId="4267"/>
    <cellStyle name="EDS 6" xfId="4268"/>
    <cellStyle name="EDS 7" xfId="4269"/>
    <cellStyle name="EE" xfId="4270"/>
    <cellStyle name="Eliza" xfId="4271"/>
    <cellStyle name="Emphasis 1" xfId="4272"/>
    <cellStyle name="Emphasis 2" xfId="4273"/>
    <cellStyle name="Emphasis 3" xfId="4274"/>
    <cellStyle name="Enlarge title text, yellow on blue" xfId="4275"/>
    <cellStyle name="Enter Currency (0)" xfId="4276"/>
    <cellStyle name="Enter Currency (0) 2" xfId="4277"/>
    <cellStyle name="Enter Currency (0) 3" xfId="4278"/>
    <cellStyle name="Enter Currency (0) 4" xfId="4279"/>
    <cellStyle name="Enter Currency (0) 5" xfId="4280"/>
    <cellStyle name="Enter Currency (0) 6" xfId="4281"/>
    <cellStyle name="Enter Currency (0) 7" xfId="4282"/>
    <cellStyle name="Enter Currency (2)" xfId="4283"/>
    <cellStyle name="Enter Currency (2) 2" xfId="4284"/>
    <cellStyle name="Enter Currency (2) 3" xfId="4285"/>
    <cellStyle name="Enter Currency (2) 4" xfId="4286"/>
    <cellStyle name="Enter Currency (2) 5" xfId="4287"/>
    <cellStyle name="Enter Currency (2) 6" xfId="4288"/>
    <cellStyle name="Enter Currency (2) 7" xfId="4289"/>
    <cellStyle name="Enter Units (0)" xfId="4290"/>
    <cellStyle name="Enter Units (0) 2" xfId="4291"/>
    <cellStyle name="Enter Units (0) 3" xfId="4292"/>
    <cellStyle name="Enter Units (0) 4" xfId="4293"/>
    <cellStyle name="Enter Units (0) 5" xfId="4294"/>
    <cellStyle name="Enter Units (0) 6" xfId="4295"/>
    <cellStyle name="Enter Units (0) 7" xfId="4296"/>
    <cellStyle name="Enter Units (1)" xfId="4297"/>
    <cellStyle name="Enter Units (1) 2" xfId="4298"/>
    <cellStyle name="Enter Units (1) 3" xfId="4299"/>
    <cellStyle name="Enter Units (1) 4" xfId="4300"/>
    <cellStyle name="Enter Units (1) 5" xfId="4301"/>
    <cellStyle name="Enter Units (1) 6" xfId="4302"/>
    <cellStyle name="Enter Units (1) 7" xfId="4303"/>
    <cellStyle name="Enter Units (2)" xfId="4304"/>
    <cellStyle name="Enter Units (2) 2" xfId="4305"/>
    <cellStyle name="Enter Units (2) 3" xfId="4306"/>
    <cellStyle name="Enter Units (2) 4" xfId="4307"/>
    <cellStyle name="Enter Units (2) 5" xfId="4308"/>
    <cellStyle name="Enter Units (2) 6" xfId="4309"/>
    <cellStyle name="Enter Units (2) 7" xfId="4310"/>
    <cellStyle name="Entered" xfId="4311"/>
    <cellStyle name="entry" xfId="4312"/>
    <cellStyle name="En-t๊te 1" xfId="4313"/>
    <cellStyle name="En-t๊te 2" xfId="4314"/>
    <cellStyle name="EST1" xfId="4315"/>
    <cellStyle name="Euro" xfId="4316"/>
    <cellStyle name="Euro 2" xfId="4317"/>
    <cellStyle name="Excel Built-in Normal" xfId="4318"/>
    <cellStyle name="Excel_BuiltIn_Comma 1" xfId="4319"/>
    <cellStyle name="Explanatory Text" xfId="91" builtinId="53" customBuiltin="1"/>
    <cellStyle name="Explanatory Text 10" xfId="4320"/>
    <cellStyle name="Explanatory Text 11" xfId="4321"/>
    <cellStyle name="Explanatory Text 12" xfId="4322"/>
    <cellStyle name="Explanatory Text 13" xfId="4323"/>
    <cellStyle name="Explanatory Text 14" xfId="4324"/>
    <cellStyle name="Explanatory Text 15" xfId="4325"/>
    <cellStyle name="Explanatory Text 2" xfId="92"/>
    <cellStyle name="Explanatory Text 2 2" xfId="4326"/>
    <cellStyle name="Explanatory Text 2 3" xfId="4327"/>
    <cellStyle name="Explanatory Text 2 4" xfId="4328"/>
    <cellStyle name="Explanatory Text 2 5" xfId="4329"/>
    <cellStyle name="Explanatory Text 2 6" xfId="4330"/>
    <cellStyle name="Explanatory Text 2 7" xfId="4331"/>
    <cellStyle name="Explanatory Text 3" xfId="4332"/>
    <cellStyle name="Explanatory Text 3 2" xfId="4333"/>
    <cellStyle name="Explanatory Text 3 3" xfId="4334"/>
    <cellStyle name="Explanatory Text 3 4" xfId="4335"/>
    <cellStyle name="Explanatory Text 3 5" xfId="4336"/>
    <cellStyle name="Explanatory Text 3 6" xfId="4337"/>
    <cellStyle name="Explanatory Text 3 7" xfId="4338"/>
    <cellStyle name="Explanatory Text 4" xfId="4339"/>
    <cellStyle name="Explanatory Text 4 2" xfId="4340"/>
    <cellStyle name="Explanatory Text 4 3" xfId="4341"/>
    <cellStyle name="Explanatory Text 4 4" xfId="4342"/>
    <cellStyle name="Explanatory Text 4 5" xfId="4343"/>
    <cellStyle name="Explanatory Text 4 6" xfId="4344"/>
    <cellStyle name="Explanatory Text 4 7" xfId="4345"/>
    <cellStyle name="Explanatory Text 5" xfId="4346"/>
    <cellStyle name="Explanatory Text 5 2" xfId="4347"/>
    <cellStyle name="Explanatory Text 5 3" xfId="4348"/>
    <cellStyle name="Explanatory Text 5 4" xfId="4349"/>
    <cellStyle name="Explanatory Text 5 5" xfId="4350"/>
    <cellStyle name="Explanatory Text 5 6" xfId="4351"/>
    <cellStyle name="Explanatory Text 5 7" xfId="4352"/>
    <cellStyle name="Explanatory Text 6" xfId="4353"/>
    <cellStyle name="Explanatory Text 6 2" xfId="4354"/>
    <cellStyle name="Explanatory Text 6 3" xfId="4355"/>
    <cellStyle name="Explanatory Text 6 4" xfId="4356"/>
    <cellStyle name="Explanatory Text 6 5" xfId="4357"/>
    <cellStyle name="Explanatory Text 6 6" xfId="4358"/>
    <cellStyle name="Explanatory Text 6 7" xfId="4359"/>
    <cellStyle name="Explanatory Text 7" xfId="4360"/>
    <cellStyle name="Explanatory Text 7 2" xfId="4361"/>
    <cellStyle name="Explanatory Text 7 3" xfId="4362"/>
    <cellStyle name="Explanatory Text 7 4" xfId="4363"/>
    <cellStyle name="Explanatory Text 7 5" xfId="4364"/>
    <cellStyle name="Explanatory Text 7 6" xfId="4365"/>
    <cellStyle name="Explanatory Text 7 7" xfId="4366"/>
    <cellStyle name="Explanatory Text 8" xfId="4367"/>
    <cellStyle name="Explanatory Text 8 2" xfId="4368"/>
    <cellStyle name="Explanatory Text 8 3" xfId="4369"/>
    <cellStyle name="Explanatory Text 8 4" xfId="4370"/>
    <cellStyle name="Explanatory Text 8 5" xfId="4371"/>
    <cellStyle name="Explanatory Text 8 6" xfId="4372"/>
    <cellStyle name="Explanatory Text 8 7" xfId="4373"/>
    <cellStyle name="Explanatory Text 9" xfId="4374"/>
    <cellStyle name="Explanatory Text 9 2" xfId="4375"/>
    <cellStyle name="Explanatory Text 9 3" xfId="4376"/>
    <cellStyle name="Explanatory Text 9 4" xfId="4377"/>
    <cellStyle name="Explanatory Text 9 5" xfId="4378"/>
    <cellStyle name="Explanatory Text 9 6" xfId="4379"/>
    <cellStyle name="Explanatory Text 9 7" xfId="4380"/>
    <cellStyle name="F2" xfId="4381"/>
    <cellStyle name="F3" xfId="4382"/>
    <cellStyle name="F4" xfId="4383"/>
    <cellStyle name="F5" xfId="4384"/>
    <cellStyle name="F6" xfId="4385"/>
    <cellStyle name="F7" xfId="4386"/>
    <cellStyle name="F8" xfId="4387"/>
    <cellStyle name="Financier0" xfId="4388"/>
    <cellStyle name="Fixed" xfId="4389"/>
    <cellStyle name="Fixed 2" xfId="4390"/>
    <cellStyle name="Footer SBILogo1" xfId="4391"/>
    <cellStyle name="Footer SBILogo2" xfId="4392"/>
    <cellStyle name="Footnote" xfId="4393"/>
    <cellStyle name="Footnote Reference" xfId="4394"/>
    <cellStyle name="Footnote__0_Lead_ KOSE_30.06.05" xfId="4395"/>
    <cellStyle name="Format a column of totals" xfId="4396"/>
    <cellStyle name="Format a row of totals" xfId="4397"/>
    <cellStyle name="Format text as bold, black on yello" xfId="4398"/>
    <cellStyle name="Gara" xfId="4399"/>
    <cellStyle name="general" xfId="4400"/>
    <cellStyle name="Good" xfId="93" builtinId="26" customBuiltin="1"/>
    <cellStyle name="Good 10" xfId="4401"/>
    <cellStyle name="Good 11" xfId="4402"/>
    <cellStyle name="Good 12" xfId="4403"/>
    <cellStyle name="Good 13" xfId="4404"/>
    <cellStyle name="Good 14" xfId="4405"/>
    <cellStyle name="Good 15" xfId="4406"/>
    <cellStyle name="Good 2" xfId="94"/>
    <cellStyle name="Good 2 2" xfId="4407"/>
    <cellStyle name="Good 2 3" xfId="4408"/>
    <cellStyle name="Good 2 4" xfId="4409"/>
    <cellStyle name="Good 2 5" xfId="4410"/>
    <cellStyle name="Good 2 6" xfId="4411"/>
    <cellStyle name="Good 2 7" xfId="4412"/>
    <cellStyle name="Good 3" xfId="4413"/>
    <cellStyle name="Good 3 2" xfId="4414"/>
    <cellStyle name="Good 3 3" xfId="4415"/>
    <cellStyle name="Good 3 4" xfId="4416"/>
    <cellStyle name="Good 3 5" xfId="4417"/>
    <cellStyle name="Good 3 6" xfId="4418"/>
    <cellStyle name="Good 3 7" xfId="4419"/>
    <cellStyle name="Good 4" xfId="4420"/>
    <cellStyle name="Good 4 2" xfId="4421"/>
    <cellStyle name="Good 4 3" xfId="4422"/>
    <cellStyle name="Good 4 4" xfId="4423"/>
    <cellStyle name="Good 4 5" xfId="4424"/>
    <cellStyle name="Good 4 6" xfId="4425"/>
    <cellStyle name="Good 4 7" xfId="4426"/>
    <cellStyle name="Good 5" xfId="4427"/>
    <cellStyle name="Good 5 2" xfId="4428"/>
    <cellStyle name="Good 5 3" xfId="4429"/>
    <cellStyle name="Good 5 4" xfId="4430"/>
    <cellStyle name="Good 5 5" xfId="4431"/>
    <cellStyle name="Good 5 6" xfId="4432"/>
    <cellStyle name="Good 5 7" xfId="4433"/>
    <cellStyle name="Good 6" xfId="4434"/>
    <cellStyle name="Good 6 2" xfId="4435"/>
    <cellStyle name="Good 6 3" xfId="4436"/>
    <cellStyle name="Good 6 4" xfId="4437"/>
    <cellStyle name="Good 6 5" xfId="4438"/>
    <cellStyle name="Good 6 6" xfId="4439"/>
    <cellStyle name="Good 6 7" xfId="4440"/>
    <cellStyle name="Good 7" xfId="4441"/>
    <cellStyle name="Good 7 2" xfId="4442"/>
    <cellStyle name="Good 7 3" xfId="4443"/>
    <cellStyle name="Good 7 4" xfId="4444"/>
    <cellStyle name="Good 7 5" xfId="4445"/>
    <cellStyle name="Good 7 6" xfId="4446"/>
    <cellStyle name="Good 7 7" xfId="4447"/>
    <cellStyle name="Good 8" xfId="4448"/>
    <cellStyle name="Good 8 2" xfId="4449"/>
    <cellStyle name="Good 8 3" xfId="4450"/>
    <cellStyle name="Good 8 4" xfId="4451"/>
    <cellStyle name="Good 8 5" xfId="4452"/>
    <cellStyle name="Good 8 6" xfId="4453"/>
    <cellStyle name="Good 8 7" xfId="4454"/>
    <cellStyle name="Good 9" xfId="4455"/>
    <cellStyle name="Good 9 2" xfId="4456"/>
    <cellStyle name="Good 9 3" xfId="4457"/>
    <cellStyle name="Good 9 4" xfId="4458"/>
    <cellStyle name="Good 9 5" xfId="4459"/>
    <cellStyle name="Good 9 6" xfId="4460"/>
    <cellStyle name="Good 9 7" xfId="4461"/>
    <cellStyle name="Grand total" xfId="4462"/>
    <cellStyle name="Grand total 2" xfId="4463"/>
    <cellStyle name="Grand total 3" xfId="4464"/>
    <cellStyle name="Grand total 4" xfId="4465"/>
    <cellStyle name="GrandTotal" xfId="4466"/>
    <cellStyle name="GrandTotalHeader" xfId="4467"/>
    <cellStyle name="Grey" xfId="95"/>
    <cellStyle name="Grey 10" xfId="4468"/>
    <cellStyle name="Grey 11" xfId="4469"/>
    <cellStyle name="Grey 12" xfId="4470"/>
    <cellStyle name="Grey 13" xfId="4471"/>
    <cellStyle name="Grey 14" xfId="4472"/>
    <cellStyle name="Grey 2" xfId="96"/>
    <cellStyle name="Grey 2 2" xfId="4473"/>
    <cellStyle name="Grey 3" xfId="97"/>
    <cellStyle name="Grey 4" xfId="98"/>
    <cellStyle name="Grey 5" xfId="99"/>
    <cellStyle name="Grey 6" xfId="100"/>
    <cellStyle name="Grey 7" xfId="101"/>
    <cellStyle name="Grey 8" xfId="102"/>
    <cellStyle name="Grey 9" xfId="4474"/>
    <cellStyle name="GroupGrandTotal" xfId="4475"/>
    <cellStyle name="GroupGrandTotalBool" xfId="4476"/>
    <cellStyle name="GroupGrandTotalComma" xfId="4477"/>
    <cellStyle name="GroupGrandTotalCommaMaxDecimals10" xfId="4478"/>
    <cellStyle name="GroupGrandTotalCommaMaxDecimals11" xfId="4479"/>
    <cellStyle name="GroupGrandTotalCommaMaxDecimals12" xfId="4480"/>
    <cellStyle name="GroupGrandTotalCommaMaxDecimals13" xfId="4481"/>
    <cellStyle name="GroupGrandTotalCommaMaxDecimals3" xfId="4482"/>
    <cellStyle name="GroupGrandTotalCommaMaxDecimals4" xfId="4483"/>
    <cellStyle name="GroupGrandTotalCommaMaxDecimals5" xfId="4484"/>
    <cellStyle name="GroupGrandTotalCommaMaxDecimals6" xfId="4485"/>
    <cellStyle name="GroupGrandTotalCommaMaxDecimals7" xfId="4486"/>
    <cellStyle name="GroupGrandTotalCommaMaxDecimals8" xfId="4487"/>
    <cellStyle name="GroupGrandTotalCommaMaxDecimals9" xfId="4488"/>
    <cellStyle name="GroupGrandTotalCurrency" xfId="4489"/>
    <cellStyle name="GroupGrandTotalDate" xfId="4490"/>
    <cellStyle name="GroupGrandTotalDateTime" xfId="4491"/>
    <cellStyle name="GroupGrandTotalLeftAligned" xfId="4492"/>
    <cellStyle name="GroupGrandTotalPercent" xfId="4493"/>
    <cellStyle name="GroupGrandTotalPercentMaxDecimals2" xfId="4494"/>
    <cellStyle name="GroupGrandTotalPercentMaxDecimals3" xfId="4495"/>
    <cellStyle name="GroupGrandTotalPercentMaxDecimals4" xfId="4496"/>
    <cellStyle name="GroupGrandTotalResult" xfId="4497"/>
    <cellStyle name="GroupGrandTotalResultBool" xfId="4498"/>
    <cellStyle name="GroupGrandTotalResultComma" xfId="4499"/>
    <cellStyle name="GroupGrandTotalResultCommaMaxDecimals10" xfId="4500"/>
    <cellStyle name="GroupGrandTotalResultCommaMaxDecimals11" xfId="4501"/>
    <cellStyle name="GroupGrandTotalResultCommaMaxDecimals12" xfId="4502"/>
    <cellStyle name="GroupGrandTotalResultCommaMaxDecimals13" xfId="4503"/>
    <cellStyle name="GroupGrandTotalResultCommaMaxDecimals3" xfId="4504"/>
    <cellStyle name="GroupGrandTotalResultCommaMaxDecimals4" xfId="4505"/>
    <cellStyle name="GroupGrandTotalResultCommaMaxDecimals5" xfId="4506"/>
    <cellStyle name="GroupGrandTotalResultCommaMaxDecimals6" xfId="4507"/>
    <cellStyle name="GroupGrandTotalResultCommaMaxDecimals7" xfId="4508"/>
    <cellStyle name="GroupGrandTotalResultCommaMaxDecimals8" xfId="4509"/>
    <cellStyle name="GroupGrandTotalResultCommaMaxDecimals9" xfId="4510"/>
    <cellStyle name="GroupGrandTotalResultCurrency" xfId="4511"/>
    <cellStyle name="GroupGrandTotalResultDate" xfId="4512"/>
    <cellStyle name="GroupGrandTotalResultDateTime" xfId="4513"/>
    <cellStyle name="GroupGrandTotalResultLeftAligned" xfId="4514"/>
    <cellStyle name="GroupGrandTotalResultPercent" xfId="4515"/>
    <cellStyle name="GroupGrandTotalResultPercentMaxDecimals2" xfId="4516"/>
    <cellStyle name="GroupGrandTotalResultPercentMaxDecimals3" xfId="4517"/>
    <cellStyle name="GroupGrandTotalResultPercentMaxDecimals4" xfId="4518"/>
    <cellStyle name="GroupGrandTotalResultRowLabel" xfId="4519"/>
    <cellStyle name="GroupGrandTotalResultText" xfId="4520"/>
    <cellStyle name="GroupGrandTotalRowLabel" xfId="4521"/>
    <cellStyle name="GroupGrandTotalText" xfId="4522"/>
    <cellStyle name="GroupSubTotal" xfId="4523"/>
    <cellStyle name="GroupSubTotalBool" xfId="4524"/>
    <cellStyle name="GroupSubTotalComma" xfId="4525"/>
    <cellStyle name="GroupSubTotalCommaMaxDecimals10" xfId="4526"/>
    <cellStyle name="GroupSubTotalCommaMaxDecimals11" xfId="4527"/>
    <cellStyle name="GroupSubTotalCommaMaxDecimals12" xfId="4528"/>
    <cellStyle name="GroupSubTotalCommaMaxDecimals13" xfId="4529"/>
    <cellStyle name="GroupSubTotalCommaMaxDecimals3" xfId="4530"/>
    <cellStyle name="GroupSubTotalCommaMaxDecimals4" xfId="4531"/>
    <cellStyle name="GroupSubTotalCommaMaxDecimals5" xfId="4532"/>
    <cellStyle name="GroupSubTotalCommaMaxDecimals6" xfId="4533"/>
    <cellStyle name="GroupSubTotalCommaMaxDecimals7" xfId="4534"/>
    <cellStyle name="GroupSubTotalCommaMaxDecimals8" xfId="4535"/>
    <cellStyle name="GroupSubTotalCommaMaxDecimals9" xfId="4536"/>
    <cellStyle name="GroupSubTotalCurrency" xfId="4537"/>
    <cellStyle name="GroupSubTotalDate" xfId="4538"/>
    <cellStyle name="GroupSubTotalDateTime" xfId="4539"/>
    <cellStyle name="GroupSubTotalLeftAligned" xfId="4540"/>
    <cellStyle name="GroupSubTotalPercent" xfId="4541"/>
    <cellStyle name="GroupSubTotalPercentMaxDecimals2" xfId="4542"/>
    <cellStyle name="GroupSubTotalPercentMaxDecimals3" xfId="4543"/>
    <cellStyle name="GroupSubTotalPercentMaxDecimals4" xfId="4544"/>
    <cellStyle name="GroupSubTotalResult" xfId="4545"/>
    <cellStyle name="GroupSubTotalResultBool" xfId="4546"/>
    <cellStyle name="GroupSubTotalResultComma" xfId="4547"/>
    <cellStyle name="GroupSubTotalResultCommaMaxDecimals10" xfId="4548"/>
    <cellStyle name="GroupSubTotalResultCommaMaxDecimals11" xfId="4549"/>
    <cellStyle name="GroupSubTotalResultCommaMaxDecimals12" xfId="4550"/>
    <cellStyle name="GroupSubTotalResultCommaMaxDecimals13" xfId="4551"/>
    <cellStyle name="GroupSubTotalResultCommaMaxDecimals3" xfId="4552"/>
    <cellStyle name="GroupSubTotalResultCommaMaxDecimals4" xfId="4553"/>
    <cellStyle name="GroupSubTotalResultCommaMaxDecimals5" xfId="4554"/>
    <cellStyle name="GroupSubTotalResultCommaMaxDecimals6" xfId="4555"/>
    <cellStyle name="GroupSubTotalResultCommaMaxDecimals7" xfId="4556"/>
    <cellStyle name="GroupSubTotalResultCommaMaxDecimals8" xfId="4557"/>
    <cellStyle name="GroupSubTotalResultCommaMaxDecimals9" xfId="4558"/>
    <cellStyle name="GroupSubTotalResultCurrency" xfId="4559"/>
    <cellStyle name="GroupSubTotalResultDate" xfId="4560"/>
    <cellStyle name="GroupSubTotalResultDateTime" xfId="4561"/>
    <cellStyle name="GroupSubTotalResultLeftAligned" xfId="4562"/>
    <cellStyle name="GroupSubTotalResultPercent" xfId="4563"/>
    <cellStyle name="GroupSubTotalResultPercentMaxDecimals2" xfId="4564"/>
    <cellStyle name="GroupSubTotalResultPercentMaxDecimals3" xfId="4565"/>
    <cellStyle name="GroupSubTotalResultPercentMaxDecimals4" xfId="4566"/>
    <cellStyle name="GroupSubTotalResultRowLabel" xfId="4567"/>
    <cellStyle name="GroupSubTotalResultText" xfId="4568"/>
    <cellStyle name="GroupSubTotalRowLabel" xfId="4569"/>
    <cellStyle name="GroupSubTotalText" xfId="4570"/>
    <cellStyle name="GroupTotal" xfId="4571"/>
    <cellStyle name="GroupTotalBool" xfId="4572"/>
    <cellStyle name="GroupTotalComma" xfId="4573"/>
    <cellStyle name="GroupTotalCommaMaxDecimals10" xfId="4574"/>
    <cellStyle name="GroupTotalCommaMaxDecimals11" xfId="4575"/>
    <cellStyle name="GroupTotalCommaMaxDecimals12" xfId="4576"/>
    <cellStyle name="GroupTotalCommaMaxDecimals13" xfId="4577"/>
    <cellStyle name="GroupTotalCommaMaxDecimals3" xfId="4578"/>
    <cellStyle name="GroupTotalCommaMaxDecimals4" xfId="4579"/>
    <cellStyle name="GroupTotalCommaMaxDecimals5" xfId="4580"/>
    <cellStyle name="GroupTotalCommaMaxDecimals6" xfId="4581"/>
    <cellStyle name="GroupTotalCommaMaxDecimals7" xfId="4582"/>
    <cellStyle name="GroupTotalCommaMaxDecimals8" xfId="4583"/>
    <cellStyle name="GroupTotalCommaMaxDecimals9" xfId="4584"/>
    <cellStyle name="GroupTotalCurrency" xfId="4585"/>
    <cellStyle name="GroupTotalDate" xfId="4586"/>
    <cellStyle name="GroupTotalDateTime" xfId="4587"/>
    <cellStyle name="GroupTotalLeftAligned" xfId="4588"/>
    <cellStyle name="GroupTotalPercent" xfId="4589"/>
    <cellStyle name="GroupTotalPercentMaxDecimals2" xfId="4590"/>
    <cellStyle name="GroupTotalPercentMaxDecimals3" xfId="4591"/>
    <cellStyle name="GroupTotalPercentMaxDecimals4" xfId="4592"/>
    <cellStyle name="GroupTotalResult" xfId="4593"/>
    <cellStyle name="GroupTotalResultBool" xfId="4594"/>
    <cellStyle name="GroupTotalResultComma" xfId="4595"/>
    <cellStyle name="GroupTotalResultCommaMaxDecimals10" xfId="4596"/>
    <cellStyle name="GroupTotalResultCommaMaxDecimals11" xfId="4597"/>
    <cellStyle name="GroupTotalResultCommaMaxDecimals12" xfId="4598"/>
    <cellStyle name="GroupTotalResultCommaMaxDecimals13" xfId="4599"/>
    <cellStyle name="GroupTotalResultCommaMaxDecimals3" xfId="4600"/>
    <cellStyle name="GroupTotalResultCommaMaxDecimals4" xfId="4601"/>
    <cellStyle name="GroupTotalResultCommaMaxDecimals5" xfId="4602"/>
    <cellStyle name="GroupTotalResultCommaMaxDecimals6" xfId="4603"/>
    <cellStyle name="GroupTotalResultCommaMaxDecimals7" xfId="4604"/>
    <cellStyle name="GroupTotalResultCommaMaxDecimals8" xfId="4605"/>
    <cellStyle name="GroupTotalResultCommaMaxDecimals9" xfId="4606"/>
    <cellStyle name="GroupTotalResultCurrency" xfId="4607"/>
    <cellStyle name="GroupTotalResultDate" xfId="4608"/>
    <cellStyle name="GroupTotalResultDateTime" xfId="4609"/>
    <cellStyle name="GroupTotalResultLeftAligned" xfId="4610"/>
    <cellStyle name="GroupTotalResultPercent" xfId="4611"/>
    <cellStyle name="GroupTotalResultPercentMaxDecimals2" xfId="4612"/>
    <cellStyle name="GroupTotalResultPercentMaxDecimals3" xfId="4613"/>
    <cellStyle name="GroupTotalResultPercentMaxDecimals4" xfId="4614"/>
    <cellStyle name="GroupTotalResultRowLabel" xfId="4615"/>
    <cellStyle name="GroupTotalResultText" xfId="4616"/>
    <cellStyle name="GroupTotalRowLabel" xfId="4617"/>
    <cellStyle name="GroupTotalText" xfId="4618"/>
    <cellStyle name="HEADER" xfId="4619"/>
    <cellStyle name="Header Draft Stamp" xfId="4620"/>
    <cellStyle name="Header__0_Lead_ KOSE_30.06.05" xfId="4621"/>
    <cellStyle name="Header1" xfId="103"/>
    <cellStyle name="Header1 2" xfId="4622"/>
    <cellStyle name="Header1 2 2" xfId="4623"/>
    <cellStyle name="Header1 3" xfId="4624"/>
    <cellStyle name="Header1 4" xfId="4625"/>
    <cellStyle name="Header1 5" xfId="4626"/>
    <cellStyle name="Header2" xfId="104"/>
    <cellStyle name="Header2 2" xfId="4627"/>
    <cellStyle name="Header2 2 2" xfId="4628"/>
    <cellStyle name="Header2 2 2 2" xfId="4629"/>
    <cellStyle name="Header2 2 2 2 2" xfId="4630"/>
    <cellStyle name="Header2 2 2 2 3" xfId="4631"/>
    <cellStyle name="Header2 2 2 2 4" xfId="4632"/>
    <cellStyle name="Header2 2 2 3" xfId="4633"/>
    <cellStyle name="Header2 2 2 4" xfId="4634"/>
    <cellStyle name="Header2 2 2 5" xfId="4635"/>
    <cellStyle name="Header2 2 3" xfId="4636"/>
    <cellStyle name="Header2 2 4" xfId="4637"/>
    <cellStyle name="Header2 2 5" xfId="4638"/>
    <cellStyle name="Header2 3" xfId="4639"/>
    <cellStyle name="Header2 3 2" xfId="4640"/>
    <cellStyle name="Header2 3 2 2" xfId="4641"/>
    <cellStyle name="Header2 3 2 3" xfId="4642"/>
    <cellStyle name="Header2 3 2 4" xfId="4643"/>
    <cellStyle name="Header2 3 3" xfId="4644"/>
    <cellStyle name="Header2 3 4" xfId="4645"/>
    <cellStyle name="Header2 3 5" xfId="4646"/>
    <cellStyle name="Header2 4" xfId="4647"/>
    <cellStyle name="Header2 5" xfId="4648"/>
    <cellStyle name="Header2 6" xfId="4649"/>
    <cellStyle name="Header2 7" xfId="4650"/>
    <cellStyle name="Header2 8" xfId="4651"/>
    <cellStyle name="header3" xfId="4652"/>
    <cellStyle name="Heading" xfId="4653"/>
    <cellStyle name="Heading 1" xfId="105" builtinId="16" customBuiltin="1"/>
    <cellStyle name="Heading 1 10" xfId="4654"/>
    <cellStyle name="Heading 1 11" xfId="4655"/>
    <cellStyle name="Heading 1 12" xfId="4656"/>
    <cellStyle name="Heading 1 13" xfId="4657"/>
    <cellStyle name="Heading 1 14" xfId="4658"/>
    <cellStyle name="Heading 1 15" xfId="4659"/>
    <cellStyle name="Heading 1 2" xfId="106"/>
    <cellStyle name="Heading 1 2 2" xfId="4660"/>
    <cellStyle name="Heading 1 2 3" xfId="4661"/>
    <cellStyle name="Heading 1 2 4" xfId="4662"/>
    <cellStyle name="Heading 1 2 5" xfId="4663"/>
    <cellStyle name="Heading 1 2 6" xfId="4664"/>
    <cellStyle name="Heading 1 2 7" xfId="4665"/>
    <cellStyle name="Heading 1 3" xfId="4666"/>
    <cellStyle name="Heading 1 3 2" xfId="4667"/>
    <cellStyle name="Heading 1 3 3" xfId="4668"/>
    <cellStyle name="Heading 1 3 4" xfId="4669"/>
    <cellStyle name="Heading 1 3 5" xfId="4670"/>
    <cellStyle name="Heading 1 3 6" xfId="4671"/>
    <cellStyle name="Heading 1 3 7" xfId="4672"/>
    <cellStyle name="Heading 1 4" xfId="4673"/>
    <cellStyle name="Heading 1 4 2" xfId="4674"/>
    <cellStyle name="Heading 1 4 3" xfId="4675"/>
    <cellStyle name="Heading 1 4 4" xfId="4676"/>
    <cellStyle name="Heading 1 4 5" xfId="4677"/>
    <cellStyle name="Heading 1 4 6" xfId="4678"/>
    <cellStyle name="Heading 1 4 7" xfId="4679"/>
    <cellStyle name="Heading 1 5" xfId="4680"/>
    <cellStyle name="Heading 1 5 2" xfId="4681"/>
    <cellStyle name="Heading 1 5 3" xfId="4682"/>
    <cellStyle name="Heading 1 5 4" xfId="4683"/>
    <cellStyle name="Heading 1 5 5" xfId="4684"/>
    <cellStyle name="Heading 1 5 6" xfId="4685"/>
    <cellStyle name="Heading 1 5 7" xfId="4686"/>
    <cellStyle name="Heading 1 6" xfId="4687"/>
    <cellStyle name="Heading 1 6 2" xfId="4688"/>
    <cellStyle name="Heading 1 6 3" xfId="4689"/>
    <cellStyle name="Heading 1 6 4" xfId="4690"/>
    <cellStyle name="Heading 1 6 5" xfId="4691"/>
    <cellStyle name="Heading 1 6 6" xfId="4692"/>
    <cellStyle name="Heading 1 6 7" xfId="4693"/>
    <cellStyle name="Heading 1 7" xfId="4694"/>
    <cellStyle name="Heading 1 7 2" xfId="4695"/>
    <cellStyle name="Heading 1 7 3" xfId="4696"/>
    <cellStyle name="Heading 1 7 4" xfId="4697"/>
    <cellStyle name="Heading 1 7 5" xfId="4698"/>
    <cellStyle name="Heading 1 7 6" xfId="4699"/>
    <cellStyle name="Heading 1 7 7" xfId="4700"/>
    <cellStyle name="Heading 1 8" xfId="4701"/>
    <cellStyle name="Heading 1 8 2" xfId="4702"/>
    <cellStyle name="Heading 1 8 3" xfId="4703"/>
    <cellStyle name="Heading 1 8 4" xfId="4704"/>
    <cellStyle name="Heading 1 8 5" xfId="4705"/>
    <cellStyle name="Heading 1 8 6" xfId="4706"/>
    <cellStyle name="Heading 1 8 7" xfId="4707"/>
    <cellStyle name="Heading 1 9" xfId="4708"/>
    <cellStyle name="Heading 1 9 2" xfId="4709"/>
    <cellStyle name="Heading 1 9 3" xfId="4710"/>
    <cellStyle name="Heading 1 9 4" xfId="4711"/>
    <cellStyle name="Heading 1 9 5" xfId="4712"/>
    <cellStyle name="Heading 1 9 6" xfId="4713"/>
    <cellStyle name="Heading 1 9 7" xfId="4714"/>
    <cellStyle name="Heading 1 Above" xfId="4715"/>
    <cellStyle name="Heading 1+" xfId="4716"/>
    <cellStyle name="Heading 2" xfId="107" builtinId="17" customBuiltin="1"/>
    <cellStyle name="Heading 2 10" xfId="4717"/>
    <cellStyle name="Heading 2 11" xfId="4718"/>
    <cellStyle name="Heading 2 12" xfId="4719"/>
    <cellStyle name="Heading 2 13" xfId="4720"/>
    <cellStyle name="Heading 2 14" xfId="4721"/>
    <cellStyle name="Heading 2 15" xfId="4722"/>
    <cellStyle name="Heading 2 2" xfId="108"/>
    <cellStyle name="Heading 2 2 2" xfId="4723"/>
    <cellStyle name="Heading 2 2 3" xfId="4724"/>
    <cellStyle name="Heading 2 2 4" xfId="4725"/>
    <cellStyle name="Heading 2 2 5" xfId="4726"/>
    <cellStyle name="Heading 2 2 6" xfId="4727"/>
    <cellStyle name="Heading 2 2 7" xfId="4728"/>
    <cellStyle name="Heading 2 3" xfId="4729"/>
    <cellStyle name="Heading 2 3 2" xfId="4730"/>
    <cellStyle name="Heading 2 3 3" xfId="4731"/>
    <cellStyle name="Heading 2 3 4" xfId="4732"/>
    <cellStyle name="Heading 2 3 5" xfId="4733"/>
    <cellStyle name="Heading 2 3 6" xfId="4734"/>
    <cellStyle name="Heading 2 3 7" xfId="4735"/>
    <cellStyle name="Heading 2 4" xfId="4736"/>
    <cellStyle name="Heading 2 4 2" xfId="4737"/>
    <cellStyle name="Heading 2 4 3" xfId="4738"/>
    <cellStyle name="Heading 2 4 4" xfId="4739"/>
    <cellStyle name="Heading 2 4 5" xfId="4740"/>
    <cellStyle name="Heading 2 4 6" xfId="4741"/>
    <cellStyle name="Heading 2 4 7" xfId="4742"/>
    <cellStyle name="Heading 2 5" xfId="4743"/>
    <cellStyle name="Heading 2 5 2" xfId="4744"/>
    <cellStyle name="Heading 2 5 3" xfId="4745"/>
    <cellStyle name="Heading 2 5 4" xfId="4746"/>
    <cellStyle name="Heading 2 5 5" xfId="4747"/>
    <cellStyle name="Heading 2 5 6" xfId="4748"/>
    <cellStyle name="Heading 2 5 7" xfId="4749"/>
    <cellStyle name="Heading 2 6" xfId="4750"/>
    <cellStyle name="Heading 2 6 2" xfId="4751"/>
    <cellStyle name="Heading 2 6 3" xfId="4752"/>
    <cellStyle name="Heading 2 6 4" xfId="4753"/>
    <cellStyle name="Heading 2 6 5" xfId="4754"/>
    <cellStyle name="Heading 2 6 6" xfId="4755"/>
    <cellStyle name="Heading 2 6 7" xfId="4756"/>
    <cellStyle name="Heading 2 7" xfId="4757"/>
    <cellStyle name="Heading 2 7 2" xfId="4758"/>
    <cellStyle name="Heading 2 7 3" xfId="4759"/>
    <cellStyle name="Heading 2 7 4" xfId="4760"/>
    <cellStyle name="Heading 2 7 5" xfId="4761"/>
    <cellStyle name="Heading 2 7 6" xfId="4762"/>
    <cellStyle name="Heading 2 7 7" xfId="4763"/>
    <cellStyle name="Heading 2 8" xfId="4764"/>
    <cellStyle name="Heading 2 8 2" xfId="4765"/>
    <cellStyle name="Heading 2 8 3" xfId="4766"/>
    <cellStyle name="Heading 2 8 4" xfId="4767"/>
    <cellStyle name="Heading 2 8 5" xfId="4768"/>
    <cellStyle name="Heading 2 8 6" xfId="4769"/>
    <cellStyle name="Heading 2 8 7" xfId="4770"/>
    <cellStyle name="Heading 2 9" xfId="4771"/>
    <cellStyle name="Heading 2 9 2" xfId="4772"/>
    <cellStyle name="Heading 2 9 3" xfId="4773"/>
    <cellStyle name="Heading 2 9 4" xfId="4774"/>
    <cellStyle name="Heading 2 9 5" xfId="4775"/>
    <cellStyle name="Heading 2 9 6" xfId="4776"/>
    <cellStyle name="Heading 2 9 7" xfId="4777"/>
    <cellStyle name="Heading 2 Below" xfId="4778"/>
    <cellStyle name="Heading 2 Below 2" xfId="4779"/>
    <cellStyle name="Heading 2 Below 2 2" xfId="4780"/>
    <cellStyle name="Heading 2 Below 2 3" xfId="4781"/>
    <cellStyle name="Heading 2 Below 2 4" xfId="4782"/>
    <cellStyle name="Heading 2 Below 3" xfId="4783"/>
    <cellStyle name="Heading 2 Below 3 2" xfId="4784"/>
    <cellStyle name="Heading 2 Below 3 3" xfId="4785"/>
    <cellStyle name="Heading 2 Below 3 4" xfId="4786"/>
    <cellStyle name="Heading 2 Below 4" xfId="4787"/>
    <cellStyle name="Heading 2 Below 4 2" xfId="4788"/>
    <cellStyle name="Heading 2 Below 4 3" xfId="4789"/>
    <cellStyle name="Heading 2 Below 4 4" xfId="4790"/>
    <cellStyle name="Heading 2+" xfId="4791"/>
    <cellStyle name="Heading 3" xfId="109" builtinId="18" customBuiltin="1"/>
    <cellStyle name="Heading 3 10" xfId="4792"/>
    <cellStyle name="Heading 3 11" xfId="4793"/>
    <cellStyle name="Heading 3 12" xfId="4794"/>
    <cellStyle name="Heading 3 13" xfId="4795"/>
    <cellStyle name="Heading 3 14" xfId="4796"/>
    <cellStyle name="Heading 3 15" xfId="4797"/>
    <cellStyle name="Heading 3 2" xfId="110"/>
    <cellStyle name="Heading 3 2 2" xfId="4798"/>
    <cellStyle name="Heading 3 2 3" xfId="4799"/>
    <cellStyle name="Heading 3 2 4" xfId="4800"/>
    <cellStyle name="Heading 3 2 5" xfId="4801"/>
    <cellStyle name="Heading 3 2 6" xfId="4802"/>
    <cellStyle name="Heading 3 2 7" xfId="4803"/>
    <cellStyle name="Heading 3 3" xfId="4804"/>
    <cellStyle name="Heading 3 3 2" xfId="4805"/>
    <cellStyle name="Heading 3 3 3" xfId="4806"/>
    <cellStyle name="Heading 3 3 4" xfId="4807"/>
    <cellStyle name="Heading 3 3 5" xfId="4808"/>
    <cellStyle name="Heading 3 3 6" xfId="4809"/>
    <cellStyle name="Heading 3 3 7" xfId="4810"/>
    <cellStyle name="Heading 3 4" xfId="4811"/>
    <cellStyle name="Heading 3 4 2" xfId="4812"/>
    <cellStyle name="Heading 3 4 3" xfId="4813"/>
    <cellStyle name="Heading 3 4 4" xfId="4814"/>
    <cellStyle name="Heading 3 4 5" xfId="4815"/>
    <cellStyle name="Heading 3 4 6" xfId="4816"/>
    <cellStyle name="Heading 3 4 7" xfId="4817"/>
    <cellStyle name="Heading 3 5" xfId="4818"/>
    <cellStyle name="Heading 3 5 2" xfId="4819"/>
    <cellStyle name="Heading 3 5 3" xfId="4820"/>
    <cellStyle name="Heading 3 5 4" xfId="4821"/>
    <cellStyle name="Heading 3 5 5" xfId="4822"/>
    <cellStyle name="Heading 3 5 6" xfId="4823"/>
    <cellStyle name="Heading 3 5 7" xfId="4824"/>
    <cellStyle name="Heading 3 6" xfId="4825"/>
    <cellStyle name="Heading 3 6 2" xfId="4826"/>
    <cellStyle name="Heading 3 6 3" xfId="4827"/>
    <cellStyle name="Heading 3 6 4" xfId="4828"/>
    <cellStyle name="Heading 3 6 5" xfId="4829"/>
    <cellStyle name="Heading 3 6 6" xfId="4830"/>
    <cellStyle name="Heading 3 6 7" xfId="4831"/>
    <cellStyle name="Heading 3 7" xfId="4832"/>
    <cellStyle name="Heading 3 7 2" xfId="4833"/>
    <cellStyle name="Heading 3 7 3" xfId="4834"/>
    <cellStyle name="Heading 3 7 4" xfId="4835"/>
    <cellStyle name="Heading 3 7 5" xfId="4836"/>
    <cellStyle name="Heading 3 7 6" xfId="4837"/>
    <cellStyle name="Heading 3 7 7" xfId="4838"/>
    <cellStyle name="Heading 3 8" xfId="4839"/>
    <cellStyle name="Heading 3 8 2" xfId="4840"/>
    <cellStyle name="Heading 3 8 3" xfId="4841"/>
    <cellStyle name="Heading 3 8 4" xfId="4842"/>
    <cellStyle name="Heading 3 8 5" xfId="4843"/>
    <cellStyle name="Heading 3 8 6" xfId="4844"/>
    <cellStyle name="Heading 3 8 7" xfId="4845"/>
    <cellStyle name="Heading 3 9" xfId="4846"/>
    <cellStyle name="Heading 3 9 2" xfId="4847"/>
    <cellStyle name="Heading 3 9 3" xfId="4848"/>
    <cellStyle name="Heading 3 9 4" xfId="4849"/>
    <cellStyle name="Heading 3 9 5" xfId="4850"/>
    <cellStyle name="Heading 3 9 6" xfId="4851"/>
    <cellStyle name="Heading 3 9 7" xfId="4852"/>
    <cellStyle name="Heading 3+" xfId="4853"/>
    <cellStyle name="Heading 4" xfId="111" builtinId="19" customBuiltin="1"/>
    <cellStyle name="Heading 4 10" xfId="4854"/>
    <cellStyle name="Heading 4 11" xfId="4855"/>
    <cellStyle name="Heading 4 12" xfId="4856"/>
    <cellStyle name="Heading 4 13" xfId="4857"/>
    <cellStyle name="Heading 4 14" xfId="4858"/>
    <cellStyle name="Heading 4 15" xfId="4859"/>
    <cellStyle name="Heading 4 2" xfId="112"/>
    <cellStyle name="Heading 4 2 2" xfId="4860"/>
    <cellStyle name="Heading 4 2 3" xfId="4861"/>
    <cellStyle name="Heading 4 2 4" xfId="4862"/>
    <cellStyle name="Heading 4 2 5" xfId="4863"/>
    <cellStyle name="Heading 4 2 6" xfId="4864"/>
    <cellStyle name="Heading 4 2 7" xfId="4865"/>
    <cellStyle name="Heading 4 3" xfId="4866"/>
    <cellStyle name="Heading 4 3 2" xfId="4867"/>
    <cellStyle name="Heading 4 3 3" xfId="4868"/>
    <cellStyle name="Heading 4 3 4" xfId="4869"/>
    <cellStyle name="Heading 4 3 5" xfId="4870"/>
    <cellStyle name="Heading 4 3 6" xfId="4871"/>
    <cellStyle name="Heading 4 3 7" xfId="4872"/>
    <cellStyle name="Heading 4 4" xfId="4873"/>
    <cellStyle name="Heading 4 4 2" xfId="4874"/>
    <cellStyle name="Heading 4 4 3" xfId="4875"/>
    <cellStyle name="Heading 4 4 4" xfId="4876"/>
    <cellStyle name="Heading 4 4 5" xfId="4877"/>
    <cellStyle name="Heading 4 4 6" xfId="4878"/>
    <cellStyle name="Heading 4 4 7" xfId="4879"/>
    <cellStyle name="Heading 4 5" xfId="4880"/>
    <cellStyle name="Heading 4 5 2" xfId="4881"/>
    <cellStyle name="Heading 4 5 3" xfId="4882"/>
    <cellStyle name="Heading 4 5 4" xfId="4883"/>
    <cellStyle name="Heading 4 5 5" xfId="4884"/>
    <cellStyle name="Heading 4 5 6" xfId="4885"/>
    <cellStyle name="Heading 4 5 7" xfId="4886"/>
    <cellStyle name="Heading 4 6" xfId="4887"/>
    <cellStyle name="Heading 4 6 2" xfId="4888"/>
    <cellStyle name="Heading 4 6 3" xfId="4889"/>
    <cellStyle name="Heading 4 6 4" xfId="4890"/>
    <cellStyle name="Heading 4 6 5" xfId="4891"/>
    <cellStyle name="Heading 4 6 6" xfId="4892"/>
    <cellStyle name="Heading 4 6 7" xfId="4893"/>
    <cellStyle name="Heading 4 7" xfId="4894"/>
    <cellStyle name="Heading 4 7 2" xfId="4895"/>
    <cellStyle name="Heading 4 7 3" xfId="4896"/>
    <cellStyle name="Heading 4 7 4" xfId="4897"/>
    <cellStyle name="Heading 4 7 5" xfId="4898"/>
    <cellStyle name="Heading 4 7 6" xfId="4899"/>
    <cellStyle name="Heading 4 7 7" xfId="4900"/>
    <cellStyle name="Heading 4 8" xfId="4901"/>
    <cellStyle name="Heading 4 8 2" xfId="4902"/>
    <cellStyle name="Heading 4 8 3" xfId="4903"/>
    <cellStyle name="Heading 4 8 4" xfId="4904"/>
    <cellStyle name="Heading 4 8 5" xfId="4905"/>
    <cellStyle name="Heading 4 8 6" xfId="4906"/>
    <cellStyle name="Heading 4 8 7" xfId="4907"/>
    <cellStyle name="Heading 4 9" xfId="4908"/>
    <cellStyle name="Heading 4 9 2" xfId="4909"/>
    <cellStyle name="Heading 4 9 3" xfId="4910"/>
    <cellStyle name="Heading 4 9 4" xfId="4911"/>
    <cellStyle name="Heading 4 9 5" xfId="4912"/>
    <cellStyle name="Heading 4 9 6" xfId="4913"/>
    <cellStyle name="Heading 4 9 7" xfId="4914"/>
    <cellStyle name="HEADING, MAJOR" xfId="4915"/>
    <cellStyle name="HEADING, MINOR" xfId="4916"/>
    <cellStyle name="HEADING, RIGHT" xfId="4917"/>
    <cellStyle name="HEADING,MAJOR" xfId="4918"/>
    <cellStyle name="HEADING1" xfId="4919"/>
    <cellStyle name="HEADING1 1" xfId="4920"/>
    <cellStyle name="HEADING1 2" xfId="4921"/>
    <cellStyle name="HEADING1_1_Udon Program Cost CPN Area July 1_2010-2" xfId="4922"/>
    <cellStyle name="HEADING2" xfId="4923"/>
    <cellStyle name="HEADING2 2" xfId="4924"/>
    <cellStyle name="HELV8BLUE" xfId="4925"/>
    <cellStyle name="Hidden" xfId="4926"/>
    <cellStyle name="HIDE" xfId="4927"/>
    <cellStyle name="Hyperlink 2" xfId="4928"/>
    <cellStyle name="Hyperlink 2 2" xfId="4929"/>
    <cellStyle name="Hyperlink 2 3" xfId="4930"/>
    <cellStyle name="Hyperlink 3" xfId="4931"/>
    <cellStyle name="Hyperlink 4" xfId="222"/>
    <cellStyle name="ID Office" xfId="4932"/>
    <cellStyle name="indent" xfId="4933"/>
    <cellStyle name="Input" xfId="113" builtinId="20" customBuiltin="1"/>
    <cellStyle name="Input [yellow]" xfId="114"/>
    <cellStyle name="Input [yellow] 10" xfId="4934"/>
    <cellStyle name="Input [yellow] 11" xfId="4935"/>
    <cellStyle name="Input [yellow] 12" xfId="4936"/>
    <cellStyle name="Input [yellow] 13" xfId="4937"/>
    <cellStyle name="Input [yellow] 14" xfId="4938"/>
    <cellStyle name="Input [yellow] 2" xfId="115"/>
    <cellStyle name="Input [yellow] 2 2" xfId="4939"/>
    <cellStyle name="Input [yellow] 2 3" xfId="4940"/>
    <cellStyle name="Input [yellow] 3" xfId="116"/>
    <cellStyle name="Input [yellow] 3 2" xfId="4941"/>
    <cellStyle name="Input [yellow] 3 3" xfId="4942"/>
    <cellStyle name="Input [yellow] 4" xfId="117"/>
    <cellStyle name="Input [yellow] 4 2" xfId="4943"/>
    <cellStyle name="Input [yellow] 5" xfId="118"/>
    <cellStyle name="Input [yellow] 5 2" xfId="4944"/>
    <cellStyle name="Input [yellow] 6" xfId="119"/>
    <cellStyle name="Input [yellow] 7" xfId="120"/>
    <cellStyle name="Input [yellow] 8" xfId="121"/>
    <cellStyle name="Input [yellow] 9" xfId="4945"/>
    <cellStyle name="Input 10" xfId="4946"/>
    <cellStyle name="Input 10 2" xfId="4947"/>
    <cellStyle name="Input 10 3" xfId="4948"/>
    <cellStyle name="Input 10 4" xfId="4949"/>
    <cellStyle name="Input 10 5" xfId="4950"/>
    <cellStyle name="Input 11" xfId="4951"/>
    <cellStyle name="Input 11 2" xfId="4952"/>
    <cellStyle name="Input 11 3" xfId="4953"/>
    <cellStyle name="Input 11 4" xfId="4954"/>
    <cellStyle name="Input 11 5" xfId="4955"/>
    <cellStyle name="Input 12" xfId="4956"/>
    <cellStyle name="Input 12 2" xfId="4957"/>
    <cellStyle name="Input 12 3" xfId="4958"/>
    <cellStyle name="Input 12 4" xfId="4959"/>
    <cellStyle name="Input 12 5" xfId="4960"/>
    <cellStyle name="Input 13" xfId="4961"/>
    <cellStyle name="Input 13 2" xfId="4962"/>
    <cellStyle name="Input 13 3" xfId="4963"/>
    <cellStyle name="Input 13 4" xfId="4964"/>
    <cellStyle name="Input 13 5" xfId="4965"/>
    <cellStyle name="Input 14" xfId="4966"/>
    <cellStyle name="Input 14 2" xfId="4967"/>
    <cellStyle name="Input 14 3" xfId="4968"/>
    <cellStyle name="Input 14 4" xfId="4969"/>
    <cellStyle name="Input 14 5" xfId="4970"/>
    <cellStyle name="Input 15" xfId="4971"/>
    <cellStyle name="Input 15 2" xfId="4972"/>
    <cellStyle name="Input 15 3" xfId="4973"/>
    <cellStyle name="Input 15 4" xfId="4974"/>
    <cellStyle name="Input 15 5" xfId="4975"/>
    <cellStyle name="Input 16" xfId="4976"/>
    <cellStyle name="Input 16 2" xfId="4977"/>
    <cellStyle name="Input 16 3" xfId="4978"/>
    <cellStyle name="Input 16 4" xfId="4979"/>
    <cellStyle name="Input 17" xfId="4980"/>
    <cellStyle name="Input 17 2" xfId="4981"/>
    <cellStyle name="Input 17 3" xfId="4982"/>
    <cellStyle name="Input 17 4" xfId="4983"/>
    <cellStyle name="Input 18" xfId="4984"/>
    <cellStyle name="Input 18 2" xfId="4985"/>
    <cellStyle name="Input 18 3" xfId="4986"/>
    <cellStyle name="Input 18 4" xfId="4987"/>
    <cellStyle name="Input 18 5" xfId="4988"/>
    <cellStyle name="Input 19" xfId="4989"/>
    <cellStyle name="Input 19 2" xfId="4990"/>
    <cellStyle name="Input 19 3" xfId="4991"/>
    <cellStyle name="Input 19 4" xfId="4992"/>
    <cellStyle name="Input 19 5" xfId="4993"/>
    <cellStyle name="Input 2" xfId="122"/>
    <cellStyle name="Input 2 2" xfId="4994"/>
    <cellStyle name="Input 2 2 2" xfId="4995"/>
    <cellStyle name="Input 2 2 3" xfId="4996"/>
    <cellStyle name="Input 2 2 4" xfId="4997"/>
    <cellStyle name="Input 2 2 5" xfId="4998"/>
    <cellStyle name="Input 2 3" xfId="4999"/>
    <cellStyle name="Input 2 3 2" xfId="5000"/>
    <cellStyle name="Input 2 4" xfId="5001"/>
    <cellStyle name="Input 2 4 2" xfId="5002"/>
    <cellStyle name="Input 2 5" xfId="5003"/>
    <cellStyle name="Input 2 5 2" xfId="5004"/>
    <cellStyle name="Input 2 6" xfId="5005"/>
    <cellStyle name="Input 2 7" xfId="5006"/>
    <cellStyle name="Input 2 8" xfId="5007"/>
    <cellStyle name="Input 20" xfId="5008"/>
    <cellStyle name="Input 20 2" xfId="5009"/>
    <cellStyle name="Input 20 3" xfId="5010"/>
    <cellStyle name="Input 20 4" xfId="5011"/>
    <cellStyle name="Input 20 5" xfId="5012"/>
    <cellStyle name="Input 21" xfId="5013"/>
    <cellStyle name="Input 21 2" xfId="5014"/>
    <cellStyle name="Input 21 3" xfId="5015"/>
    <cellStyle name="Input 21 4" xfId="5016"/>
    <cellStyle name="Input 21 5" xfId="5017"/>
    <cellStyle name="Input 22" xfId="5018"/>
    <cellStyle name="Input 22 2" xfId="5019"/>
    <cellStyle name="Input 22 3" xfId="5020"/>
    <cellStyle name="Input 22 4" xfId="5021"/>
    <cellStyle name="Input 22 5" xfId="5022"/>
    <cellStyle name="Input 23" xfId="5023"/>
    <cellStyle name="Input 23 2" xfId="5024"/>
    <cellStyle name="Input 23 3" xfId="5025"/>
    <cellStyle name="Input 23 4" xfId="5026"/>
    <cellStyle name="Input 24" xfId="5027"/>
    <cellStyle name="Input 24 2" xfId="5028"/>
    <cellStyle name="Input 24 3" xfId="5029"/>
    <cellStyle name="Input 24 4" xfId="5030"/>
    <cellStyle name="Input 25" xfId="5031"/>
    <cellStyle name="Input 25 2" xfId="5032"/>
    <cellStyle name="Input 25 3" xfId="5033"/>
    <cellStyle name="Input 25 4" xfId="5034"/>
    <cellStyle name="Input 26" xfId="5035"/>
    <cellStyle name="Input 26 2" xfId="5036"/>
    <cellStyle name="Input 26 3" xfId="5037"/>
    <cellStyle name="Input 26 4" xfId="5038"/>
    <cellStyle name="Input 27" xfId="5039"/>
    <cellStyle name="Input 27 2" xfId="5040"/>
    <cellStyle name="Input 27 3" xfId="5041"/>
    <cellStyle name="Input 27 4" xfId="5042"/>
    <cellStyle name="Input 28" xfId="5043"/>
    <cellStyle name="Input 28 2" xfId="5044"/>
    <cellStyle name="Input 28 3" xfId="5045"/>
    <cellStyle name="Input 28 4" xfId="5046"/>
    <cellStyle name="Input 29" xfId="5047"/>
    <cellStyle name="Input 29 2" xfId="5048"/>
    <cellStyle name="Input 29 3" xfId="5049"/>
    <cellStyle name="Input 29 4" xfId="5050"/>
    <cellStyle name="Input 3" xfId="5051"/>
    <cellStyle name="Input 3 2" xfId="5052"/>
    <cellStyle name="Input 3 2 2" xfId="5053"/>
    <cellStyle name="Input 3 2 3" xfId="5054"/>
    <cellStyle name="Input 3 2 4" xfId="5055"/>
    <cellStyle name="Input 3 2 5" xfId="5056"/>
    <cellStyle name="Input 3 3" xfId="5057"/>
    <cellStyle name="Input 3 3 2" xfId="5058"/>
    <cellStyle name="Input 3 4" xfId="5059"/>
    <cellStyle name="Input 3 4 2" xfId="5060"/>
    <cellStyle name="Input 3 5" xfId="5061"/>
    <cellStyle name="Input 3 5 2" xfId="5062"/>
    <cellStyle name="Input 3 6" xfId="5063"/>
    <cellStyle name="Input 3 7" xfId="5064"/>
    <cellStyle name="Input 3 8" xfId="5065"/>
    <cellStyle name="Input 30" xfId="5066"/>
    <cellStyle name="Input 30 2" xfId="5067"/>
    <cellStyle name="Input 30 3" xfId="5068"/>
    <cellStyle name="Input 30 4" xfId="5069"/>
    <cellStyle name="Input 31" xfId="5070"/>
    <cellStyle name="Input 31 2" xfId="5071"/>
    <cellStyle name="Input 31 3" xfId="5072"/>
    <cellStyle name="Input 31 4" xfId="5073"/>
    <cellStyle name="Input 32" xfId="5074"/>
    <cellStyle name="Input 32 2" xfId="5075"/>
    <cellStyle name="Input 32 3" xfId="5076"/>
    <cellStyle name="Input 32 4" xfId="5077"/>
    <cellStyle name="Input 33" xfId="5078"/>
    <cellStyle name="Input 33 2" xfId="5079"/>
    <cellStyle name="Input 33 3" xfId="5080"/>
    <cellStyle name="Input 33 4" xfId="5081"/>
    <cellStyle name="Input 34" xfId="5082"/>
    <cellStyle name="Input 34 2" xfId="5083"/>
    <cellStyle name="Input 34 3" xfId="5084"/>
    <cellStyle name="Input 34 4" xfId="5085"/>
    <cellStyle name="Input 35" xfId="5086"/>
    <cellStyle name="Input 35 2" xfId="5087"/>
    <cellStyle name="Input 35 3" xfId="5088"/>
    <cellStyle name="Input 35 4" xfId="5089"/>
    <cellStyle name="Input 36" xfId="5090"/>
    <cellStyle name="Input 36 2" xfId="5091"/>
    <cellStyle name="Input 36 3" xfId="5092"/>
    <cellStyle name="Input 36 4" xfId="5093"/>
    <cellStyle name="Input 37" xfId="5094"/>
    <cellStyle name="Input 37 2" xfId="5095"/>
    <cellStyle name="Input 37 3" xfId="5096"/>
    <cellStyle name="Input 37 4" xfId="5097"/>
    <cellStyle name="Input 38" xfId="5098"/>
    <cellStyle name="Input 38 2" xfId="5099"/>
    <cellStyle name="Input 38 3" xfId="5100"/>
    <cellStyle name="Input 38 4" xfId="5101"/>
    <cellStyle name="Input 39" xfId="5102"/>
    <cellStyle name="Input 39 2" xfId="5103"/>
    <cellStyle name="Input 39 3" xfId="5104"/>
    <cellStyle name="Input 39 4" xfId="5105"/>
    <cellStyle name="Input 4" xfId="5106"/>
    <cellStyle name="Input 4 2" xfId="5107"/>
    <cellStyle name="Input 4 2 2" xfId="5108"/>
    <cellStyle name="Input 4 2 3" xfId="5109"/>
    <cellStyle name="Input 4 2 4" xfId="5110"/>
    <cellStyle name="Input 4 2 5" xfId="5111"/>
    <cellStyle name="Input 4 3" xfId="5112"/>
    <cellStyle name="Input 4 3 2" xfId="5113"/>
    <cellStyle name="Input 4 4" xfId="5114"/>
    <cellStyle name="Input 4 4 2" xfId="5115"/>
    <cellStyle name="Input 4 5" xfId="5116"/>
    <cellStyle name="Input 4 5 2" xfId="5117"/>
    <cellStyle name="Input 4 6" xfId="5118"/>
    <cellStyle name="Input 4 7" xfId="5119"/>
    <cellStyle name="Input 4 8" xfId="5120"/>
    <cellStyle name="Input 40" xfId="5121"/>
    <cellStyle name="Input 40 2" xfId="5122"/>
    <cellStyle name="Input 40 3" xfId="5123"/>
    <cellStyle name="Input 40 4" xfId="5124"/>
    <cellStyle name="Input 41" xfId="5125"/>
    <cellStyle name="Input 41 2" xfId="5126"/>
    <cellStyle name="Input 41 3" xfId="5127"/>
    <cellStyle name="Input 41 4" xfId="5128"/>
    <cellStyle name="Input 42" xfId="5129"/>
    <cellStyle name="Input 42 2" xfId="5130"/>
    <cellStyle name="Input 42 3" xfId="5131"/>
    <cellStyle name="Input 42 4" xfId="5132"/>
    <cellStyle name="Input 43" xfId="5133"/>
    <cellStyle name="Input 43 2" xfId="5134"/>
    <cellStyle name="Input 43 3" xfId="5135"/>
    <cellStyle name="Input 43 4" xfId="5136"/>
    <cellStyle name="Input 44" xfId="5137"/>
    <cellStyle name="Input 44 2" xfId="5138"/>
    <cellStyle name="Input 44 3" xfId="5139"/>
    <cellStyle name="Input 44 4" xfId="5140"/>
    <cellStyle name="Input 45" xfId="5141"/>
    <cellStyle name="Input 45 2" xfId="5142"/>
    <cellStyle name="Input 45 3" xfId="5143"/>
    <cellStyle name="Input 45 4" xfId="5144"/>
    <cellStyle name="Input 46" xfId="5145"/>
    <cellStyle name="Input 46 2" xfId="5146"/>
    <cellStyle name="Input 46 3" xfId="5147"/>
    <cellStyle name="Input 46 4" xfId="5148"/>
    <cellStyle name="Input 47" xfId="5149"/>
    <cellStyle name="Input 47 2" xfId="5150"/>
    <cellStyle name="Input 47 3" xfId="5151"/>
    <cellStyle name="Input 47 4" xfId="5152"/>
    <cellStyle name="Input 48" xfId="5153"/>
    <cellStyle name="Input 48 2" xfId="5154"/>
    <cellStyle name="Input 48 3" xfId="5155"/>
    <cellStyle name="Input 48 4" xfId="5156"/>
    <cellStyle name="Input 49" xfId="5157"/>
    <cellStyle name="Input 49 2" xfId="5158"/>
    <cellStyle name="Input 49 3" xfId="5159"/>
    <cellStyle name="Input 49 4" xfId="5160"/>
    <cellStyle name="Input 5" xfId="5161"/>
    <cellStyle name="Input 5 2" xfId="5162"/>
    <cellStyle name="Input 5 2 2" xfId="5163"/>
    <cellStyle name="Input 5 2 3" xfId="5164"/>
    <cellStyle name="Input 5 2 4" xfId="5165"/>
    <cellStyle name="Input 5 2 5" xfId="5166"/>
    <cellStyle name="Input 5 3" xfId="5167"/>
    <cellStyle name="Input 5 3 2" xfId="5168"/>
    <cellStyle name="Input 5 4" xfId="5169"/>
    <cellStyle name="Input 5 4 2" xfId="5170"/>
    <cellStyle name="Input 5 5" xfId="5171"/>
    <cellStyle name="Input 5 5 2" xfId="5172"/>
    <cellStyle name="Input 5 6" xfId="5173"/>
    <cellStyle name="Input 5 7" xfId="5174"/>
    <cellStyle name="Input 5 8" xfId="5175"/>
    <cellStyle name="Input 50" xfId="5176"/>
    <cellStyle name="Input 50 2" xfId="5177"/>
    <cellStyle name="Input 50 3" xfId="5178"/>
    <cellStyle name="Input 50 4" xfId="5179"/>
    <cellStyle name="Input 51" xfId="5180"/>
    <cellStyle name="Input 51 2" xfId="5181"/>
    <cellStyle name="Input 51 3" xfId="5182"/>
    <cellStyle name="Input 51 4" xfId="5183"/>
    <cellStyle name="Input 52" xfId="5184"/>
    <cellStyle name="Input 52 2" xfId="5185"/>
    <cellStyle name="Input 52 3" xfId="5186"/>
    <cellStyle name="Input 52 4" xfId="5187"/>
    <cellStyle name="Input 53" xfId="5188"/>
    <cellStyle name="Input 53 2" xfId="5189"/>
    <cellStyle name="Input 53 3" xfId="5190"/>
    <cellStyle name="Input 53 4" xfId="5191"/>
    <cellStyle name="Input 54" xfId="5192"/>
    <cellStyle name="Input 54 2" xfId="5193"/>
    <cellStyle name="Input 54 3" xfId="5194"/>
    <cellStyle name="Input 54 4" xfId="5195"/>
    <cellStyle name="Input 55" xfId="5196"/>
    <cellStyle name="Input 55 2" xfId="5197"/>
    <cellStyle name="Input 55 3" xfId="5198"/>
    <cellStyle name="Input 55 4" xfId="5199"/>
    <cellStyle name="Input 56" xfId="5200"/>
    <cellStyle name="Input 56 2" xfId="5201"/>
    <cellStyle name="Input 56 3" xfId="5202"/>
    <cellStyle name="Input 56 4" xfId="5203"/>
    <cellStyle name="Input 57" xfId="5204"/>
    <cellStyle name="Input 57 2" xfId="5205"/>
    <cellStyle name="Input 57 3" xfId="5206"/>
    <cellStyle name="Input 57 4" xfId="5207"/>
    <cellStyle name="Input 58" xfId="5208"/>
    <cellStyle name="Input 58 2" xfId="5209"/>
    <cellStyle name="Input 58 3" xfId="5210"/>
    <cellStyle name="Input 58 4" xfId="5211"/>
    <cellStyle name="Input 59" xfId="5212"/>
    <cellStyle name="Input 59 2" xfId="5213"/>
    <cellStyle name="Input 59 3" xfId="5214"/>
    <cellStyle name="Input 59 4" xfId="5215"/>
    <cellStyle name="Input 6" xfId="5216"/>
    <cellStyle name="Input 6 2" xfId="5217"/>
    <cellStyle name="Input 6 2 2" xfId="5218"/>
    <cellStyle name="Input 6 2 3" xfId="5219"/>
    <cellStyle name="Input 6 2 4" xfId="5220"/>
    <cellStyle name="Input 6 2 5" xfId="5221"/>
    <cellStyle name="Input 6 3" xfId="5222"/>
    <cellStyle name="Input 6 3 2" xfId="5223"/>
    <cellStyle name="Input 6 4" xfId="5224"/>
    <cellStyle name="Input 6 4 2" xfId="5225"/>
    <cellStyle name="Input 6 5" xfId="5226"/>
    <cellStyle name="Input 6 5 2" xfId="5227"/>
    <cellStyle name="Input 6 6" xfId="5228"/>
    <cellStyle name="Input 6 7" xfId="5229"/>
    <cellStyle name="Input 6 8" xfId="5230"/>
    <cellStyle name="Input 60" xfId="5231"/>
    <cellStyle name="Input 60 2" xfId="5232"/>
    <cellStyle name="Input 60 3" xfId="5233"/>
    <cellStyle name="Input 60 4" xfId="5234"/>
    <cellStyle name="Input 61" xfId="5235"/>
    <cellStyle name="Input 61 2" xfId="5236"/>
    <cellStyle name="Input 61 3" xfId="5237"/>
    <cellStyle name="Input 61 4" xfId="5238"/>
    <cellStyle name="Input 62" xfId="5239"/>
    <cellStyle name="Input 62 2" xfId="5240"/>
    <cellStyle name="Input 62 3" xfId="5241"/>
    <cellStyle name="Input 62 4" xfId="5242"/>
    <cellStyle name="Input 63" xfId="5243"/>
    <cellStyle name="Input 63 2" xfId="5244"/>
    <cellStyle name="Input 63 3" xfId="5245"/>
    <cellStyle name="Input 63 4" xfId="5246"/>
    <cellStyle name="Input 64" xfId="5247"/>
    <cellStyle name="Input 64 2" xfId="5248"/>
    <cellStyle name="Input 64 3" xfId="5249"/>
    <cellStyle name="Input 64 4" xfId="5250"/>
    <cellStyle name="Input 65" xfId="5251"/>
    <cellStyle name="Input 65 2" xfId="5252"/>
    <cellStyle name="Input 65 3" xfId="5253"/>
    <cellStyle name="Input 65 4" xfId="5254"/>
    <cellStyle name="Input 66" xfId="5255"/>
    <cellStyle name="Input 66 2" xfId="5256"/>
    <cellStyle name="Input 66 3" xfId="5257"/>
    <cellStyle name="Input 66 4" xfId="5258"/>
    <cellStyle name="Input 67" xfId="5259"/>
    <cellStyle name="Input 67 2" xfId="5260"/>
    <cellStyle name="Input 67 3" xfId="5261"/>
    <cellStyle name="Input 67 4" xfId="5262"/>
    <cellStyle name="Input 68" xfId="5263"/>
    <cellStyle name="Input 68 2" xfId="5264"/>
    <cellStyle name="Input 68 3" xfId="5265"/>
    <cellStyle name="Input 68 4" xfId="5266"/>
    <cellStyle name="Input 69" xfId="5267"/>
    <cellStyle name="Input 69 2" xfId="5268"/>
    <cellStyle name="Input 69 3" xfId="5269"/>
    <cellStyle name="Input 69 4" xfId="5270"/>
    <cellStyle name="Input 7" xfId="5271"/>
    <cellStyle name="Input 7 2" xfId="5272"/>
    <cellStyle name="Input 7 2 2" xfId="5273"/>
    <cellStyle name="Input 7 2 3" xfId="5274"/>
    <cellStyle name="Input 7 2 4" xfId="5275"/>
    <cellStyle name="Input 7 2 5" xfId="5276"/>
    <cellStyle name="Input 7 3" xfId="5277"/>
    <cellStyle name="Input 7 3 2" xfId="5278"/>
    <cellStyle name="Input 7 4" xfId="5279"/>
    <cellStyle name="Input 7 4 2" xfId="5280"/>
    <cellStyle name="Input 7 5" xfId="5281"/>
    <cellStyle name="Input 7 5 2" xfId="5282"/>
    <cellStyle name="Input 7 6" xfId="5283"/>
    <cellStyle name="Input 7 7" xfId="5284"/>
    <cellStyle name="Input 7 8" xfId="5285"/>
    <cellStyle name="Input 70" xfId="5286"/>
    <cellStyle name="Input 70 2" xfId="5287"/>
    <cellStyle name="Input 70 3" xfId="5288"/>
    <cellStyle name="Input 70 4" xfId="5289"/>
    <cellStyle name="Input 71" xfId="5290"/>
    <cellStyle name="Input 71 2" xfId="5291"/>
    <cellStyle name="Input 71 3" xfId="5292"/>
    <cellStyle name="Input 71 4" xfId="5293"/>
    <cellStyle name="Input 72" xfId="5294"/>
    <cellStyle name="Input 72 2" xfId="5295"/>
    <cellStyle name="Input 72 3" xfId="5296"/>
    <cellStyle name="Input 72 4" xfId="5297"/>
    <cellStyle name="Input 73" xfId="5298"/>
    <cellStyle name="Input 73 2" xfId="5299"/>
    <cellStyle name="Input 73 3" xfId="5300"/>
    <cellStyle name="Input 73 4" xfId="5301"/>
    <cellStyle name="Input 74" xfId="5302"/>
    <cellStyle name="Input 74 2" xfId="5303"/>
    <cellStyle name="Input 74 3" xfId="5304"/>
    <cellStyle name="Input 74 4" xfId="5305"/>
    <cellStyle name="Input 75" xfId="5306"/>
    <cellStyle name="Input 75 2" xfId="5307"/>
    <cellStyle name="Input 75 3" xfId="5308"/>
    <cellStyle name="Input 75 4" xfId="5309"/>
    <cellStyle name="Input 76" xfId="5310"/>
    <cellStyle name="Input 76 2" xfId="5311"/>
    <cellStyle name="Input 76 3" xfId="5312"/>
    <cellStyle name="Input 76 4" xfId="5313"/>
    <cellStyle name="Input 77" xfId="5314"/>
    <cellStyle name="Input 77 2" xfId="5315"/>
    <cellStyle name="Input 77 3" xfId="5316"/>
    <cellStyle name="Input 77 4" xfId="5317"/>
    <cellStyle name="Input 78" xfId="5318"/>
    <cellStyle name="Input 79" xfId="5319"/>
    <cellStyle name="Input 8" xfId="5320"/>
    <cellStyle name="Input 8 2" xfId="5321"/>
    <cellStyle name="Input 8 2 2" xfId="5322"/>
    <cellStyle name="Input 8 3" xfId="5323"/>
    <cellStyle name="Input 8 3 2" xfId="5324"/>
    <cellStyle name="Input 8 4" xfId="5325"/>
    <cellStyle name="Input 8 4 2" xfId="5326"/>
    <cellStyle name="Input 8 5" xfId="5327"/>
    <cellStyle name="Input 8 6" xfId="5328"/>
    <cellStyle name="Input 8 7" xfId="5329"/>
    <cellStyle name="Input 8 8" xfId="5330"/>
    <cellStyle name="Input 80" xfId="5331"/>
    <cellStyle name="Input 81" xfId="5332"/>
    <cellStyle name="Input 82" xfId="5333"/>
    <cellStyle name="Input 83" xfId="5334"/>
    <cellStyle name="Input 84" xfId="5335"/>
    <cellStyle name="Input 85" xfId="5336"/>
    <cellStyle name="Input 86" xfId="5337"/>
    <cellStyle name="Input 87" xfId="5338"/>
    <cellStyle name="Input 9" xfId="5339"/>
    <cellStyle name="Input 9 2" xfId="5340"/>
    <cellStyle name="Input 9 2 2" xfId="5341"/>
    <cellStyle name="Input 9 3" xfId="5342"/>
    <cellStyle name="Input 9 3 2" xfId="5343"/>
    <cellStyle name="Input 9 4" xfId="5344"/>
    <cellStyle name="Input 9 4 2" xfId="5345"/>
    <cellStyle name="Input 9 5" xfId="5346"/>
    <cellStyle name="Input 9 6" xfId="5347"/>
    <cellStyle name="Input 9 7" xfId="5348"/>
    <cellStyle name="Input 9 8" xfId="5349"/>
    <cellStyle name="Input Cells" xfId="5350"/>
    <cellStyle name="InputDate" xfId="5351"/>
    <cellStyle name="InputHeading" xfId="5352"/>
    <cellStyle name="InputText" xfId="5353"/>
    <cellStyle name="International" xfId="5354"/>
    <cellStyle name="keng" xfId="5355"/>
    <cellStyle name="Labels - Style3" xfId="5356"/>
    <cellStyle name="LeftAligned" xfId="5357"/>
    <cellStyle name="Ligne" xfId="5358"/>
    <cellStyle name="Ligne 2" xfId="5359"/>
    <cellStyle name="LINEAL - Style2" xfId="5360"/>
    <cellStyle name="LINEAL - Style2 2" xfId="5361"/>
    <cellStyle name="LINEAL - Style2 2 2" xfId="5362"/>
    <cellStyle name="LINEAL - Style2 2 3" xfId="5363"/>
    <cellStyle name="LINEAL - Style2 2 4" xfId="5364"/>
    <cellStyle name="LINEAL - Style2 2 5" xfId="5365"/>
    <cellStyle name="LINEAL - Style2 2 6" xfId="5366"/>
    <cellStyle name="LINEAL - Style2 2 7" xfId="5367"/>
    <cellStyle name="LINEAL - Style2 3" xfId="5368"/>
    <cellStyle name="LINEAL - Style2 4" xfId="5369"/>
    <cellStyle name="LINEAL - Style2 5" xfId="5370"/>
    <cellStyle name="LINEAL - Style2 6" xfId="5371"/>
    <cellStyle name="LINEAL - Style2 7" xfId="5372"/>
    <cellStyle name="Link Currency (0)" xfId="5373"/>
    <cellStyle name="Link Currency (0) 2" xfId="5374"/>
    <cellStyle name="Link Currency (0) 3" xfId="5375"/>
    <cellStyle name="Link Currency (0) 4" xfId="5376"/>
    <cellStyle name="Link Currency (0) 5" xfId="5377"/>
    <cellStyle name="Link Currency (0) 6" xfId="5378"/>
    <cellStyle name="Link Currency (0) 7" xfId="5379"/>
    <cellStyle name="Link Currency (2)" xfId="5380"/>
    <cellStyle name="Link Currency (2) 2" xfId="5381"/>
    <cellStyle name="Link Currency (2) 3" xfId="5382"/>
    <cellStyle name="Link Currency (2) 4" xfId="5383"/>
    <cellStyle name="Link Currency (2) 5" xfId="5384"/>
    <cellStyle name="Link Currency (2) 6" xfId="5385"/>
    <cellStyle name="Link Currency (2) 7" xfId="5386"/>
    <cellStyle name="Link Units (0)" xfId="5387"/>
    <cellStyle name="Link Units (0) 2" xfId="5388"/>
    <cellStyle name="Link Units (0) 3" xfId="5389"/>
    <cellStyle name="Link Units (0) 4" xfId="5390"/>
    <cellStyle name="Link Units (0) 5" xfId="5391"/>
    <cellStyle name="Link Units (0) 6" xfId="5392"/>
    <cellStyle name="Link Units (0) 7" xfId="5393"/>
    <cellStyle name="Link Units (1)" xfId="5394"/>
    <cellStyle name="Link Units (1) 2" xfId="5395"/>
    <cellStyle name="Link Units (1) 3" xfId="5396"/>
    <cellStyle name="Link Units (1) 4" xfId="5397"/>
    <cellStyle name="Link Units (1) 5" xfId="5398"/>
    <cellStyle name="Link Units (1) 6" xfId="5399"/>
    <cellStyle name="Link Units (1) 7" xfId="5400"/>
    <cellStyle name="Link Units (2)" xfId="5401"/>
    <cellStyle name="Link Units (2) 2" xfId="5402"/>
    <cellStyle name="Link Units (2) 3" xfId="5403"/>
    <cellStyle name="Link Units (2) 4" xfId="5404"/>
    <cellStyle name="Link Units (2) 5" xfId="5405"/>
    <cellStyle name="Link Units (2) 6" xfId="5406"/>
    <cellStyle name="Link Units (2) 7" xfId="5407"/>
    <cellStyle name="Linked Cell" xfId="123" builtinId="24" customBuiltin="1"/>
    <cellStyle name="Linked Cell 10" xfId="5408"/>
    <cellStyle name="Linked Cell 11" xfId="5409"/>
    <cellStyle name="Linked Cell 12" xfId="5410"/>
    <cellStyle name="Linked Cell 13" xfId="5411"/>
    <cellStyle name="Linked Cell 14" xfId="5412"/>
    <cellStyle name="Linked Cell 15" xfId="5413"/>
    <cellStyle name="Linked Cell 2" xfId="124"/>
    <cellStyle name="Linked Cell 2 2" xfId="5414"/>
    <cellStyle name="Linked Cell 2 3" xfId="5415"/>
    <cellStyle name="Linked Cell 2 4" xfId="5416"/>
    <cellStyle name="Linked Cell 2 5" xfId="5417"/>
    <cellStyle name="Linked Cell 2 6" xfId="5418"/>
    <cellStyle name="Linked Cell 2 7" xfId="5419"/>
    <cellStyle name="Linked Cell 3" xfId="5420"/>
    <cellStyle name="Linked Cell 3 2" xfId="5421"/>
    <cellStyle name="Linked Cell 3 3" xfId="5422"/>
    <cellStyle name="Linked Cell 3 4" xfId="5423"/>
    <cellStyle name="Linked Cell 3 5" xfId="5424"/>
    <cellStyle name="Linked Cell 3 6" xfId="5425"/>
    <cellStyle name="Linked Cell 3 7" xfId="5426"/>
    <cellStyle name="Linked Cell 4" xfId="5427"/>
    <cellStyle name="Linked Cell 4 2" xfId="5428"/>
    <cellStyle name="Linked Cell 4 3" xfId="5429"/>
    <cellStyle name="Linked Cell 4 4" xfId="5430"/>
    <cellStyle name="Linked Cell 4 5" xfId="5431"/>
    <cellStyle name="Linked Cell 4 6" xfId="5432"/>
    <cellStyle name="Linked Cell 4 7" xfId="5433"/>
    <cellStyle name="Linked Cell 5" xfId="5434"/>
    <cellStyle name="Linked Cell 5 2" xfId="5435"/>
    <cellStyle name="Linked Cell 5 3" xfId="5436"/>
    <cellStyle name="Linked Cell 5 4" xfId="5437"/>
    <cellStyle name="Linked Cell 5 5" xfId="5438"/>
    <cellStyle name="Linked Cell 5 6" xfId="5439"/>
    <cellStyle name="Linked Cell 5 7" xfId="5440"/>
    <cellStyle name="Linked Cell 6" xfId="5441"/>
    <cellStyle name="Linked Cell 6 2" xfId="5442"/>
    <cellStyle name="Linked Cell 6 3" xfId="5443"/>
    <cellStyle name="Linked Cell 6 4" xfId="5444"/>
    <cellStyle name="Linked Cell 6 5" xfId="5445"/>
    <cellStyle name="Linked Cell 6 6" xfId="5446"/>
    <cellStyle name="Linked Cell 6 7" xfId="5447"/>
    <cellStyle name="Linked Cell 7" xfId="5448"/>
    <cellStyle name="Linked Cell 7 2" xfId="5449"/>
    <cellStyle name="Linked Cell 7 3" xfId="5450"/>
    <cellStyle name="Linked Cell 7 4" xfId="5451"/>
    <cellStyle name="Linked Cell 7 5" xfId="5452"/>
    <cellStyle name="Linked Cell 7 6" xfId="5453"/>
    <cellStyle name="Linked Cell 7 7" xfId="5454"/>
    <cellStyle name="Linked Cell 8" xfId="5455"/>
    <cellStyle name="Linked Cell 8 2" xfId="5456"/>
    <cellStyle name="Linked Cell 8 3" xfId="5457"/>
    <cellStyle name="Linked Cell 8 4" xfId="5458"/>
    <cellStyle name="Linked Cell 8 5" xfId="5459"/>
    <cellStyle name="Linked Cell 8 6" xfId="5460"/>
    <cellStyle name="Linked Cell 8 7" xfId="5461"/>
    <cellStyle name="Linked Cell 9" xfId="5462"/>
    <cellStyle name="Linked Cell 9 2" xfId="5463"/>
    <cellStyle name="Linked Cell 9 3" xfId="5464"/>
    <cellStyle name="Linked Cell 9 4" xfId="5465"/>
    <cellStyle name="Linked Cell 9 5" xfId="5466"/>
    <cellStyle name="Linked Cell 9 6" xfId="5467"/>
    <cellStyle name="Linked Cell 9 7" xfId="5468"/>
    <cellStyle name="Linked Cells" xfId="5469"/>
    <cellStyle name="ll AWPs - RCSB-cw.xls]EE" xfId="5470"/>
    <cellStyle name="MARK" xfId="5471"/>
    <cellStyle name="merge" xfId="547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5473"/>
    <cellStyle name="Milliers [0]_!!!GO" xfId="5474"/>
    <cellStyle name="Milliers_!!!GO" xfId="5475"/>
    <cellStyle name="Model" xfId="5476"/>
    <cellStyle name="Model 2" xfId="5477"/>
    <cellStyle name="Model 2 2" xfId="5478"/>
    <cellStyle name="Model 3" xfId="5479"/>
    <cellStyle name="Model 3 2" xfId="5480"/>
    <cellStyle name="Model 4" xfId="5481"/>
    <cellStyle name="Model 4 2" xfId="5482"/>
    <cellStyle name="Model 5" xfId="5483"/>
    <cellStyle name="Model 5 2" xfId="5484"/>
    <cellStyle name="Model 6" xfId="5485"/>
    <cellStyle name="Model 6 2" xfId="5486"/>
    <cellStyle name="Model 7" xfId="5487"/>
    <cellStyle name="Model 7 2" xfId="5488"/>
    <cellStyle name="Moeda [0]_aola" xfId="125"/>
    <cellStyle name="Moeda_aola" xfId="126"/>
    <cellStyle name="Moneda [0]_FAXE" xfId="127"/>
    <cellStyle name="Moneda_FAXE" xfId="128"/>
    <cellStyle name="Monetaire [0]_!!!GO" xfId="5489"/>
    <cellStyle name="Monétaire [0]_!!!GO" xfId="5490"/>
    <cellStyle name="Monetaire_!!!GO" xfId="5491"/>
    <cellStyle name="Monétaire_!!!GO" xfId="5492"/>
    <cellStyle name="Mon้taire [0]_ADMFT1" xfId="5493"/>
    <cellStyle name="Mon้taire_ADMFT1" xfId="5494"/>
    <cellStyle name="Mon้taire0" xfId="5495"/>
    <cellStyle name="Mon騁aire [0]_AR1194" xfId="5496"/>
    <cellStyle name="Mon騁aire_AR1194" xfId="5497"/>
    <cellStyle name="MS_Arabic" xfId="5498"/>
    <cellStyle name="ms明朝9" xfId="5499"/>
    <cellStyle name="n" xfId="5500"/>
    <cellStyle name="ƞ" xfId="5501"/>
    <cellStyle name="N@" xfId="5502"/>
    <cellStyle name="Neutral" xfId="129" builtinId="28" customBuiltin="1"/>
    <cellStyle name="Neutral 10" xfId="5503"/>
    <cellStyle name="Neutral 11" xfId="5504"/>
    <cellStyle name="Neutral 12" xfId="5505"/>
    <cellStyle name="Neutral 13" xfId="5506"/>
    <cellStyle name="Neutral 14" xfId="5507"/>
    <cellStyle name="Neutral 15" xfId="5508"/>
    <cellStyle name="Neutral 2" xfId="130"/>
    <cellStyle name="Neutral 2 2" xfId="5509"/>
    <cellStyle name="Neutral 2 3" xfId="5510"/>
    <cellStyle name="Neutral 2 4" xfId="5511"/>
    <cellStyle name="Neutral 2 5" xfId="5512"/>
    <cellStyle name="Neutral 2 6" xfId="5513"/>
    <cellStyle name="Neutral 2 7" xfId="5514"/>
    <cellStyle name="Neutral 3" xfId="5515"/>
    <cellStyle name="Neutral 3 2" xfId="5516"/>
    <cellStyle name="Neutral 3 3" xfId="5517"/>
    <cellStyle name="Neutral 3 4" xfId="5518"/>
    <cellStyle name="Neutral 3 5" xfId="5519"/>
    <cellStyle name="Neutral 3 6" xfId="5520"/>
    <cellStyle name="Neutral 3 7" xfId="5521"/>
    <cellStyle name="Neutral 4" xfId="5522"/>
    <cellStyle name="Neutral 4 2" xfId="5523"/>
    <cellStyle name="Neutral 4 3" xfId="5524"/>
    <cellStyle name="Neutral 4 4" xfId="5525"/>
    <cellStyle name="Neutral 4 5" xfId="5526"/>
    <cellStyle name="Neutral 4 6" xfId="5527"/>
    <cellStyle name="Neutral 4 7" xfId="5528"/>
    <cellStyle name="Neutral 5" xfId="5529"/>
    <cellStyle name="Neutral 5 2" xfId="5530"/>
    <cellStyle name="Neutral 5 3" xfId="5531"/>
    <cellStyle name="Neutral 5 4" xfId="5532"/>
    <cellStyle name="Neutral 5 5" xfId="5533"/>
    <cellStyle name="Neutral 5 6" xfId="5534"/>
    <cellStyle name="Neutral 5 7" xfId="5535"/>
    <cellStyle name="Neutral 6" xfId="5536"/>
    <cellStyle name="Neutral 6 2" xfId="5537"/>
    <cellStyle name="Neutral 6 3" xfId="5538"/>
    <cellStyle name="Neutral 6 4" xfId="5539"/>
    <cellStyle name="Neutral 6 5" xfId="5540"/>
    <cellStyle name="Neutral 6 6" xfId="5541"/>
    <cellStyle name="Neutral 6 7" xfId="5542"/>
    <cellStyle name="Neutral 7" xfId="5543"/>
    <cellStyle name="Neutral 7 2" xfId="5544"/>
    <cellStyle name="Neutral 7 3" xfId="5545"/>
    <cellStyle name="Neutral 7 4" xfId="5546"/>
    <cellStyle name="Neutral 7 5" xfId="5547"/>
    <cellStyle name="Neutral 7 6" xfId="5548"/>
    <cellStyle name="Neutral 7 7" xfId="5549"/>
    <cellStyle name="Neutral 8" xfId="5550"/>
    <cellStyle name="Neutral 8 2" xfId="5551"/>
    <cellStyle name="Neutral 8 3" xfId="5552"/>
    <cellStyle name="Neutral 8 4" xfId="5553"/>
    <cellStyle name="Neutral 8 5" xfId="5554"/>
    <cellStyle name="Neutral 8 6" xfId="5555"/>
    <cellStyle name="Neutral 8 7" xfId="5556"/>
    <cellStyle name="Neutral 9" xfId="5557"/>
    <cellStyle name="Neutral 9 2" xfId="5558"/>
    <cellStyle name="Neutral 9 3" xfId="5559"/>
    <cellStyle name="Neutral 9 4" xfId="5560"/>
    <cellStyle name="Neutral 9 5" xfId="5561"/>
    <cellStyle name="Neutral 9 6" xfId="5562"/>
    <cellStyle name="Neutral 9 7" xfId="5563"/>
    <cellStyle name="New Times Roman" xfId="5564"/>
    <cellStyle name="no dec" xfId="131"/>
    <cellStyle name="no dec 2" xfId="5565"/>
    <cellStyle name="Non défini" xfId="5566"/>
    <cellStyle name="NorLal_laroux_pldt" xfId="5567"/>
    <cellStyle name="Norm੎੎ 2" xfId="5568"/>
    <cellStyle name="Norm!l_2006" xfId="5569"/>
    <cellStyle name="Norma - Style1" xfId="5570"/>
    <cellStyle name="Norma - Style2" xfId="5571"/>
    <cellStyle name="Norma - Style3" xfId="5572"/>
    <cellStyle name="Normal" xfId="0" builtinId="0"/>
    <cellStyle name="Normal - Style1" xfId="132"/>
    <cellStyle name="Normal - Style1 2" xfId="5573"/>
    <cellStyle name="Normal - Style1 2 2" xfId="5574"/>
    <cellStyle name="Normal - Style1 3" xfId="5575"/>
    <cellStyle name="Normal - Style1 4" xfId="5576"/>
    <cellStyle name="Normal - Style1 5" xfId="5577"/>
    <cellStyle name="Normal - Style1 6" xfId="5578"/>
    <cellStyle name="Normal - Style1 7" xfId="5579"/>
    <cellStyle name="Normal - Style2" xfId="5580"/>
    <cellStyle name="Normal - Style3" xfId="5581"/>
    <cellStyle name="Normal - Style3 2" xfId="5582"/>
    <cellStyle name="Normal - Style3 3" xfId="5583"/>
    <cellStyle name="Normal - Style3 4" xfId="5584"/>
    <cellStyle name="Normal - Style3 5" xfId="5585"/>
    <cellStyle name="Normal - Style3 6" xfId="5586"/>
    <cellStyle name="Normal - Style3 7" xfId="5587"/>
    <cellStyle name="Normal - Style4" xfId="5588"/>
    <cellStyle name="Normal - Style5" xfId="5589"/>
    <cellStyle name="Normal - Style6" xfId="5590"/>
    <cellStyle name="Normal - Style7" xfId="5591"/>
    <cellStyle name="Normal - Style8" xfId="5592"/>
    <cellStyle name="Normal - ｵ鮖蘯ｺ1" xfId="5593"/>
    <cellStyle name="Normal - ต้นแบบ1" xfId="5594"/>
    <cellStyle name="Normal 10" xfId="229"/>
    <cellStyle name="Normal 10 10" xfId="5595"/>
    <cellStyle name="Normal 10 11" xfId="5596"/>
    <cellStyle name="Normal 10 12" xfId="5597"/>
    <cellStyle name="Normal 10 13" xfId="5598"/>
    <cellStyle name="Normal 10 14" xfId="5599"/>
    <cellStyle name="Normal 10 2" xfId="5600"/>
    <cellStyle name="Normal 10 2 2" xfId="5601"/>
    <cellStyle name="Normal 10 2 3" xfId="5602"/>
    <cellStyle name="Normal 10 3" xfId="5603"/>
    <cellStyle name="Normal 10 3 2" xfId="5604"/>
    <cellStyle name="Normal 10 3 3" xfId="30650"/>
    <cellStyle name="Normal 10 4" xfId="5605"/>
    <cellStyle name="Normal 10 4 2" xfId="5606"/>
    <cellStyle name="Normal 10 5" xfId="5607"/>
    <cellStyle name="Normal 10 6" xfId="5608"/>
    <cellStyle name="Normal 10 7" xfId="5609"/>
    <cellStyle name="Normal 10 8" xfId="5610"/>
    <cellStyle name="Normal 10 9" xfId="5611"/>
    <cellStyle name="Normal 10_Provision receivables Q3" xfId="5612"/>
    <cellStyle name="Normal 100" xfId="5613"/>
    <cellStyle name="Normal 100 2" xfId="5614"/>
    <cellStyle name="Normal 100 3" xfId="5615"/>
    <cellStyle name="Normal 101" xfId="5616"/>
    <cellStyle name="Normal 101 2" xfId="5617"/>
    <cellStyle name="Normal 101 3" xfId="5618"/>
    <cellStyle name="Normal 102" xfId="5619"/>
    <cellStyle name="Normal 102 2" xfId="5620"/>
    <cellStyle name="Normal 102 3" xfId="5621"/>
    <cellStyle name="Normal 103" xfId="5622"/>
    <cellStyle name="Normal 103 2" xfId="5623"/>
    <cellStyle name="Normal 103 3" xfId="5624"/>
    <cellStyle name="Normal 104" xfId="5625"/>
    <cellStyle name="Normal 104 2" xfId="5626"/>
    <cellStyle name="Normal 104 3" xfId="5627"/>
    <cellStyle name="Normal 105" xfId="5628"/>
    <cellStyle name="Normal 105 2" xfId="5629"/>
    <cellStyle name="Normal 105 3" xfId="5630"/>
    <cellStyle name="Normal 106" xfId="5631"/>
    <cellStyle name="Normal 106 2" xfId="5632"/>
    <cellStyle name="Normal 106 3" xfId="5633"/>
    <cellStyle name="Normal 107" xfId="5634"/>
    <cellStyle name="Normal 107 2" xfId="5635"/>
    <cellStyle name="Normal 107 3" xfId="5636"/>
    <cellStyle name="Normal 108" xfId="5637"/>
    <cellStyle name="Normal 108 2" xfId="5638"/>
    <cellStyle name="Normal 108 3" xfId="5639"/>
    <cellStyle name="Normal 109" xfId="5640"/>
    <cellStyle name="Normal 109 2" xfId="5641"/>
    <cellStyle name="Normal 11" xfId="5642"/>
    <cellStyle name="Normal 11 10" xfId="5643"/>
    <cellStyle name="Normal 11 11" xfId="5644"/>
    <cellStyle name="Normal 11 12" xfId="5645"/>
    <cellStyle name="Normal 11 13" xfId="5646"/>
    <cellStyle name="Normal 11 14" xfId="5647"/>
    <cellStyle name="Normal 11 2" xfId="5648"/>
    <cellStyle name="Normal 11 2 2" xfId="5649"/>
    <cellStyle name="Normal 11 2 2 2" xfId="5650"/>
    <cellStyle name="Normal 11 2 3" xfId="5651"/>
    <cellStyle name="Normal 11 3" xfId="5652"/>
    <cellStyle name="Normal 11 4" xfId="5653"/>
    <cellStyle name="Normal 11 5" xfId="5654"/>
    <cellStyle name="Normal 11 6" xfId="5655"/>
    <cellStyle name="Normal 11 7" xfId="5656"/>
    <cellStyle name="Normal 11 8" xfId="5657"/>
    <cellStyle name="Normal 11 8 2" xfId="5658"/>
    <cellStyle name="Normal 11 9" xfId="5659"/>
    <cellStyle name="Normal 110" xfId="5660"/>
    <cellStyle name="Normal 110 2" xfId="5661"/>
    <cellStyle name="Normal 111" xfId="5662"/>
    <cellStyle name="Normal 111 2" xfId="5663"/>
    <cellStyle name="Normal 112" xfId="5664"/>
    <cellStyle name="Normal 112 2" xfId="5665"/>
    <cellStyle name="Normal 113" xfId="5666"/>
    <cellStyle name="Normal 113 2" xfId="5667"/>
    <cellStyle name="Normal 114" xfId="5668"/>
    <cellStyle name="Normal 114 2" xfId="5669"/>
    <cellStyle name="Normal 115" xfId="5670"/>
    <cellStyle name="Normal 115 2" xfId="5671"/>
    <cellStyle name="Normal 116" xfId="5672"/>
    <cellStyle name="Normal 116 2" xfId="5673"/>
    <cellStyle name="Normal 117" xfId="5674"/>
    <cellStyle name="Normal 117 2" xfId="5675"/>
    <cellStyle name="Normal 118" xfId="5676"/>
    <cellStyle name="Normal 118 2" xfId="5677"/>
    <cellStyle name="Normal 119" xfId="5678"/>
    <cellStyle name="Normal 119 2" xfId="5679"/>
    <cellStyle name="Normal 12" xfId="5680"/>
    <cellStyle name="Normal 12 10" xfId="5681"/>
    <cellStyle name="Normal 12 11" xfId="5682"/>
    <cellStyle name="Normal 12 12" xfId="5683"/>
    <cellStyle name="Normal 12 13" xfId="5684"/>
    <cellStyle name="Normal 12 14" xfId="5685"/>
    <cellStyle name="Normal 12 2" xfId="5686"/>
    <cellStyle name="Normal 12 2 2" xfId="5687"/>
    <cellStyle name="Normal 12 2 2 2" xfId="5688"/>
    <cellStyle name="Normal 12 2 2 3" xfId="5689"/>
    <cellStyle name="Normal 12 2 2 4" xfId="5690"/>
    <cellStyle name="Normal 12 2 3" xfId="5691"/>
    <cellStyle name="Normal 12 2 4" xfId="5692"/>
    <cellStyle name="Normal 12 2 5" xfId="5693"/>
    <cellStyle name="Normal 12 2 6" xfId="5694"/>
    <cellStyle name="Normal 12 3" xfId="5695"/>
    <cellStyle name="Normal 12 3 2" xfId="5696"/>
    <cellStyle name="Normal 12 3 3" xfId="5697"/>
    <cellStyle name="Normal 12 3 4" xfId="5698"/>
    <cellStyle name="Normal 12 4" xfId="5699"/>
    <cellStyle name="Normal 12 4 2" xfId="5700"/>
    <cellStyle name="Normal 12 5" xfId="5701"/>
    <cellStyle name="Normal 12 6" xfId="5702"/>
    <cellStyle name="Normal 12 7" xfId="5703"/>
    <cellStyle name="Normal 12 8" xfId="5704"/>
    <cellStyle name="Normal 12 9" xfId="5705"/>
    <cellStyle name="Normal 120" xfId="5706"/>
    <cellStyle name="Normal 120 2" xfId="5707"/>
    <cellStyle name="Normal 121" xfId="5708"/>
    <cellStyle name="Normal 121 2" xfId="5709"/>
    <cellStyle name="Normal 122" xfId="5710"/>
    <cellStyle name="Normal 122 2" xfId="5711"/>
    <cellStyle name="Normal 123" xfId="5712"/>
    <cellStyle name="Normal 123 2" xfId="5713"/>
    <cellStyle name="Normal 124" xfId="5714"/>
    <cellStyle name="Normal 124 2" xfId="5715"/>
    <cellStyle name="Normal 125" xfId="5716"/>
    <cellStyle name="Normal 125 2" xfId="5717"/>
    <cellStyle name="Normal 126" xfId="5718"/>
    <cellStyle name="Normal 126 2" xfId="5719"/>
    <cellStyle name="Normal 127" xfId="5720"/>
    <cellStyle name="Normal 127 2" xfId="5721"/>
    <cellStyle name="Normal 127 3" xfId="5722"/>
    <cellStyle name="Normal 127 4" xfId="5723"/>
    <cellStyle name="Normal 128" xfId="5724"/>
    <cellStyle name="Normal 128 2" xfId="5725"/>
    <cellStyle name="Normal 128 3" xfId="5726"/>
    <cellStyle name="Normal 128 4" xfId="5727"/>
    <cellStyle name="Normal 129" xfId="5728"/>
    <cellStyle name="Normal 129 2" xfId="5729"/>
    <cellStyle name="Normal 13" xfId="5730"/>
    <cellStyle name="Normal 13 10" xfId="5731"/>
    <cellStyle name="Normal 13 2" xfId="5732"/>
    <cellStyle name="Normal 13 2 2" xfId="5733"/>
    <cellStyle name="Normal 13 3" xfId="5734"/>
    <cellStyle name="Normal 13 4" xfId="5735"/>
    <cellStyle name="Normal 130" xfId="5736"/>
    <cellStyle name="Normal 130 2" xfId="5737"/>
    <cellStyle name="Normal 131" xfId="5738"/>
    <cellStyle name="Normal 131 2" xfId="5739"/>
    <cellStyle name="Normal 132" xfId="5740"/>
    <cellStyle name="Normal 132 2" xfId="5741"/>
    <cellStyle name="Normal 133" xfId="5742"/>
    <cellStyle name="Normal 133 2" xfId="5743"/>
    <cellStyle name="Normal 134" xfId="5744"/>
    <cellStyle name="Normal 134 2" xfId="5745"/>
    <cellStyle name="Normal 135" xfId="5746"/>
    <cellStyle name="Normal 135 2" xfId="5747"/>
    <cellStyle name="Normal 136" xfId="5748"/>
    <cellStyle name="Normal 136 2" xfId="5749"/>
    <cellStyle name="Normal 137" xfId="5750"/>
    <cellStyle name="Normal 137 2" xfId="5751"/>
    <cellStyle name="Normal 138" xfId="5752"/>
    <cellStyle name="Normal 138 2" xfId="5753"/>
    <cellStyle name="Normal 139" xfId="5754"/>
    <cellStyle name="Normal 139 2" xfId="5755"/>
    <cellStyle name="Normal 14" xfId="5756"/>
    <cellStyle name="Normal 14 2" xfId="5757"/>
    <cellStyle name="Normal 14 2 2" xfId="5758"/>
    <cellStyle name="Normal 14 2 3" xfId="5759"/>
    <cellStyle name="Normal 14 2 4" xfId="5760"/>
    <cellStyle name="Normal 14 2 5" xfId="30642"/>
    <cellStyle name="Normal 14 3" xfId="5761"/>
    <cellStyle name="Normal 14 4" xfId="5762"/>
    <cellStyle name="Normal 14 5" xfId="5763"/>
    <cellStyle name="Normal 14 6" xfId="5764"/>
    <cellStyle name="Normal 14 7" xfId="5765"/>
    <cellStyle name="Normal 14 8" xfId="5766"/>
    <cellStyle name="Normal 140" xfId="5767"/>
    <cellStyle name="Normal 140 2" xfId="5768"/>
    <cellStyle name="Normal 141" xfId="5769"/>
    <cellStyle name="Normal 141 2" xfId="5770"/>
    <cellStyle name="Normal 142" xfId="5771"/>
    <cellStyle name="Normal 142 2" xfId="5772"/>
    <cellStyle name="Normal 143" xfId="5773"/>
    <cellStyle name="Normal 143 2" xfId="5774"/>
    <cellStyle name="Normal 144" xfId="5775"/>
    <cellStyle name="Normal 144 2" xfId="5776"/>
    <cellStyle name="Normal 145" xfId="5777"/>
    <cellStyle name="Normal 145 2" xfId="5778"/>
    <cellStyle name="Normal 146" xfId="5779"/>
    <cellStyle name="Normal 146 2" xfId="5780"/>
    <cellStyle name="Normal 147" xfId="5781"/>
    <cellStyle name="Normal 147 2" xfId="5782"/>
    <cellStyle name="Normal 148" xfId="5783"/>
    <cellStyle name="Normal 148 2" xfId="5784"/>
    <cellStyle name="Normal 149" xfId="5785"/>
    <cellStyle name="Normal 149 2" xfId="5786"/>
    <cellStyle name="Normal 15" xfId="5787"/>
    <cellStyle name="Normal 15 2" xfId="5788"/>
    <cellStyle name="Normal 15 2 2" xfId="5789"/>
    <cellStyle name="Normal 15 3" xfId="5790"/>
    <cellStyle name="Normal 15 4" xfId="5791"/>
    <cellStyle name="Normal 15 5" xfId="5792"/>
    <cellStyle name="Normal 15 6" xfId="5793"/>
    <cellStyle name="Normal 15 7" xfId="5794"/>
    <cellStyle name="Normal 15 8" xfId="5795"/>
    <cellStyle name="Normal 150" xfId="5796"/>
    <cellStyle name="Normal 150 2" xfId="5797"/>
    <cellStyle name="Normal 151" xfId="5798"/>
    <cellStyle name="Normal 151 2" xfId="5799"/>
    <cellStyle name="Normal 152" xfId="5800"/>
    <cellStyle name="Normal 152 2" xfId="5801"/>
    <cellStyle name="Normal 153" xfId="5802"/>
    <cellStyle name="Normal 153 2" xfId="5803"/>
    <cellStyle name="Normal 154" xfId="5804"/>
    <cellStyle name="Normal 154 2" xfId="5805"/>
    <cellStyle name="Normal 155" xfId="5806"/>
    <cellStyle name="Normal 155 2" xfId="5807"/>
    <cellStyle name="Normal 156" xfId="5808"/>
    <cellStyle name="Normal 156 2" xfId="5809"/>
    <cellStyle name="Normal 157" xfId="5810"/>
    <cellStyle name="Normal 157 2" xfId="5811"/>
    <cellStyle name="Normal 158" xfId="5812"/>
    <cellStyle name="Normal 158 2" xfId="5813"/>
    <cellStyle name="Normal 159" xfId="5814"/>
    <cellStyle name="Normal 159 2" xfId="5815"/>
    <cellStyle name="Normal 16" xfId="5816"/>
    <cellStyle name="Normal 16 2" xfId="5817"/>
    <cellStyle name="Normal 16 3" xfId="5818"/>
    <cellStyle name="Normal 16 4" xfId="5819"/>
    <cellStyle name="Normal 16 5" xfId="5820"/>
    <cellStyle name="Normal 16 6" xfId="5821"/>
    <cellStyle name="Normal 16 7" xfId="5822"/>
    <cellStyle name="Normal 16 8" xfId="5823"/>
    <cellStyle name="Normal 16 9" xfId="5824"/>
    <cellStyle name="Normal 160" xfId="5825"/>
    <cellStyle name="Normal 160 2" xfId="5826"/>
    <cellStyle name="Normal 161" xfId="5827"/>
    <cellStyle name="Normal 161 2" xfId="5828"/>
    <cellStyle name="Normal 162" xfId="5829"/>
    <cellStyle name="Normal 162 2" xfId="5830"/>
    <cellStyle name="Normal 163" xfId="5831"/>
    <cellStyle name="Normal 163 2" xfId="5832"/>
    <cellStyle name="Normal 164" xfId="5833"/>
    <cellStyle name="Normal 164 2" xfId="5834"/>
    <cellStyle name="Normal 165" xfId="5835"/>
    <cellStyle name="Normal 165 2" xfId="5836"/>
    <cellStyle name="Normal 166" xfId="5837"/>
    <cellStyle name="Normal 166 2" xfId="5838"/>
    <cellStyle name="Normal 167" xfId="5839"/>
    <cellStyle name="Normal 167 2" xfId="5840"/>
    <cellStyle name="Normal 168" xfId="5841"/>
    <cellStyle name="Normal 168 2" xfId="5842"/>
    <cellStyle name="Normal 169" xfId="5843"/>
    <cellStyle name="Normal 169 2" xfId="5844"/>
    <cellStyle name="Normal 17" xfId="5845"/>
    <cellStyle name="Normal 17 2" xfId="5846"/>
    <cellStyle name="Normal 17 3" xfId="5847"/>
    <cellStyle name="Normal 170" xfId="5848"/>
    <cellStyle name="Normal 170 2" xfId="5849"/>
    <cellStyle name="Normal 171" xfId="5850"/>
    <cellStyle name="Normal 171 2" xfId="5851"/>
    <cellStyle name="Normal 172" xfId="5852"/>
    <cellStyle name="Normal 172 2" xfId="5853"/>
    <cellStyle name="Normal 173" xfId="5854"/>
    <cellStyle name="Normal 173 2" xfId="5855"/>
    <cellStyle name="Normal 174" xfId="5856"/>
    <cellStyle name="Normal 174 2" xfId="5857"/>
    <cellStyle name="Normal 175" xfId="5858"/>
    <cellStyle name="Normal 175 2" xfId="5859"/>
    <cellStyle name="Normal 176" xfId="5860"/>
    <cellStyle name="Normal 176 2" xfId="5861"/>
    <cellStyle name="Normal 177" xfId="5862"/>
    <cellStyle name="Normal 177 2" xfId="5863"/>
    <cellStyle name="Normal 178" xfId="5864"/>
    <cellStyle name="Normal 178 2" xfId="5865"/>
    <cellStyle name="Normal 179" xfId="5866"/>
    <cellStyle name="Normal 179 2" xfId="5867"/>
    <cellStyle name="Normal 18" xfId="5868"/>
    <cellStyle name="Normal 18 2" xfId="5869"/>
    <cellStyle name="Normal 18 3" xfId="5870"/>
    <cellStyle name="Normal 180" xfId="5871"/>
    <cellStyle name="Normal 180 2" xfId="5872"/>
    <cellStyle name="Normal 181" xfId="5873"/>
    <cellStyle name="Normal 181 2" xfId="5874"/>
    <cellStyle name="Normal 182" xfId="5875"/>
    <cellStyle name="Normal 182 2" xfId="5876"/>
    <cellStyle name="Normal 183" xfId="5877"/>
    <cellStyle name="Normal 183 2" xfId="5878"/>
    <cellStyle name="Normal 184" xfId="5879"/>
    <cellStyle name="Normal 184 2" xfId="5880"/>
    <cellStyle name="Normal 185" xfId="5881"/>
    <cellStyle name="Normal 185 2" xfId="5882"/>
    <cellStyle name="Normal 186" xfId="5883"/>
    <cellStyle name="Normal 186 2" xfId="5884"/>
    <cellStyle name="Normal 187" xfId="5885"/>
    <cellStyle name="Normal 187 2" xfId="5886"/>
    <cellStyle name="Normal 188" xfId="5887"/>
    <cellStyle name="Normal 188 2" xfId="5888"/>
    <cellStyle name="Normal 189" xfId="5889"/>
    <cellStyle name="Normal 189 2" xfId="5890"/>
    <cellStyle name="Normal 19" xfId="5891"/>
    <cellStyle name="Normal 19 11" xfId="30648"/>
    <cellStyle name="Normal 19 2" xfId="5892"/>
    <cellStyle name="Normal 19 2 2" xfId="5893"/>
    <cellStyle name="Normal 19 3" xfId="5894"/>
    <cellStyle name="Normal 190" xfId="5895"/>
    <cellStyle name="Normal 190 2" xfId="5896"/>
    <cellStyle name="Normal 191" xfId="5897"/>
    <cellStyle name="Normal 191 2" xfId="5898"/>
    <cellStyle name="Normal 192" xfId="5899"/>
    <cellStyle name="Normal 192 2" xfId="5900"/>
    <cellStyle name="Normal 193" xfId="5901"/>
    <cellStyle name="Normal 193 2" xfId="5902"/>
    <cellStyle name="Normal 194" xfId="5903"/>
    <cellStyle name="Normal 194 2" xfId="5904"/>
    <cellStyle name="Normal 195" xfId="5905"/>
    <cellStyle name="Normal 195 2" xfId="5906"/>
    <cellStyle name="Normal 196" xfId="5907"/>
    <cellStyle name="Normal 196 2" xfId="5908"/>
    <cellStyle name="Normal 197" xfId="5909"/>
    <cellStyle name="Normal 197 2" xfId="5910"/>
    <cellStyle name="Normal 198" xfId="5911"/>
    <cellStyle name="Normal 198 2" xfId="5912"/>
    <cellStyle name="Normal 199" xfId="5913"/>
    <cellStyle name="Normal 199 2" xfId="5914"/>
    <cellStyle name="Normal 2" xfId="133"/>
    <cellStyle name="Normal 2 10" xfId="5915"/>
    <cellStyle name="Normal 2 10 2" xfId="5916"/>
    <cellStyle name="Normal 2 11" xfId="5917"/>
    <cellStyle name="Normal 2 12" xfId="5918"/>
    <cellStyle name="Normal 2 13" xfId="5919"/>
    <cellStyle name="Normal 2 14" xfId="5920"/>
    <cellStyle name="Normal 2 15" xfId="5921"/>
    <cellStyle name="Normal 2 16" xfId="5922"/>
    <cellStyle name="Normal 2 17" xfId="5923"/>
    <cellStyle name="Normal 2 18" xfId="5924"/>
    <cellStyle name="Normal 2 19" xfId="5925"/>
    <cellStyle name="Normal 2 2" xfId="134"/>
    <cellStyle name="Normal 2 2 10" xfId="5926"/>
    <cellStyle name="Normal 2 2 11" xfId="5927"/>
    <cellStyle name="Normal 2 2 12" xfId="5928"/>
    <cellStyle name="Normal 2 2 13" xfId="5929"/>
    <cellStyle name="Normal 2 2 14" xfId="5930"/>
    <cellStyle name="Normal 2 2 15" xfId="5931"/>
    <cellStyle name="Normal 2 2 16" xfId="5932"/>
    <cellStyle name="Normal 2 2 2" xfId="135"/>
    <cellStyle name="Normal 2 2 2 10" xfId="5933"/>
    <cellStyle name="Normal 2 2 2 11" xfId="5934"/>
    <cellStyle name="Normal 2 2 2 12" xfId="5935"/>
    <cellStyle name="Normal 2 2 2 13" xfId="5936"/>
    <cellStyle name="Normal 2 2 2 14" xfId="5937"/>
    <cellStyle name="Normal 2 2 2 15" xfId="5938"/>
    <cellStyle name="Normal 2 2 2 16" xfId="5939"/>
    <cellStyle name="Normal 2 2 2 2" xfId="136"/>
    <cellStyle name="Normal 2 2 2 2 2" xfId="5940"/>
    <cellStyle name="Normal 2 2 2 3" xfId="137"/>
    <cellStyle name="Normal 2 2 2 4" xfId="138"/>
    <cellStyle name="Normal 2 2 2 5" xfId="139"/>
    <cellStyle name="Normal 2 2 2 6" xfId="140"/>
    <cellStyle name="Normal 2 2 2 7" xfId="141"/>
    <cellStyle name="Normal 2 2 2 8" xfId="142"/>
    <cellStyle name="Normal 2 2 2 9" xfId="5941"/>
    <cellStyle name="Normal 2 2 3" xfId="143"/>
    <cellStyle name="Normal 2 2 3 2" xfId="5942"/>
    <cellStyle name="Normal 2 2 3 3" xfId="5943"/>
    <cellStyle name="Normal 2 2 4" xfId="144"/>
    <cellStyle name="Normal 2 2 4 2" xfId="5944"/>
    <cellStyle name="Normal 2 2 4 2 2" xfId="5945"/>
    <cellStyle name="Normal 2 2 4 3" xfId="5946"/>
    <cellStyle name="Normal 2 2 5" xfId="145"/>
    <cellStyle name="Normal 2 2 5 23" xfId="220"/>
    <cellStyle name="Normal 2 2 6" xfId="146"/>
    <cellStyle name="Normal 2 2 7" xfId="147"/>
    <cellStyle name="Normal 2 2 8" xfId="148"/>
    <cellStyle name="Normal 2 2 9" xfId="5947"/>
    <cellStyle name="Normal 2 2_Building F" xfId="5948"/>
    <cellStyle name="Normal 2 20" xfId="5949"/>
    <cellStyle name="Normal 2 21" xfId="5950"/>
    <cellStyle name="Normal 2 22" xfId="5951"/>
    <cellStyle name="Normal 2 23" xfId="5952"/>
    <cellStyle name="Normal 2 24" xfId="30643"/>
    <cellStyle name="Normal 2 3" xfId="149"/>
    <cellStyle name="Normal 2 3 10" xfId="5953"/>
    <cellStyle name="Normal 2 3 11" xfId="5954"/>
    <cellStyle name="Normal 2 3 12" xfId="5955"/>
    <cellStyle name="Normal 2 3 13" xfId="5956"/>
    <cellStyle name="Normal 2 3 14" xfId="5957"/>
    <cellStyle name="Normal 2 3 2" xfId="5958"/>
    <cellStyle name="Normal 2 3 2 2" xfId="5959"/>
    <cellStyle name="Normal 2 3 2 3" xfId="5960"/>
    <cellStyle name="Normal 2 3 2 3 2" xfId="5961"/>
    <cellStyle name="Normal 2 3 2 3 2 2" xfId="5962"/>
    <cellStyle name="Normal 2 3 2 3 2 3" xfId="5963"/>
    <cellStyle name="Normal 2 3 2 3 3" xfId="5964"/>
    <cellStyle name="Normal 2 3 2 3 4" xfId="5965"/>
    <cellStyle name="Normal 2 3 2 3 5" xfId="5966"/>
    <cellStyle name="Normal 2 3 2 4" xfId="5967"/>
    <cellStyle name="Normal 2 3 2 4 2" xfId="5968"/>
    <cellStyle name="Normal 2 3 2 4 2 2" xfId="5969"/>
    <cellStyle name="Normal 2 3 2 4 2 3" xfId="5970"/>
    <cellStyle name="Normal 2 3 2 4 3" xfId="5971"/>
    <cellStyle name="Normal 2 3 2 4 4" xfId="5972"/>
    <cellStyle name="Normal 2 3 2 4 5" xfId="5973"/>
    <cellStyle name="Normal 2 3 2 5" xfId="5974"/>
    <cellStyle name="Normal 2 3 3" xfId="5975"/>
    <cellStyle name="Normal 2 3 3 2" xfId="5976"/>
    <cellStyle name="Normal 2 3 3 2 2" xfId="5977"/>
    <cellStyle name="Normal 2 3 3 2 3" xfId="5978"/>
    <cellStyle name="Normal 2 3 3 3" xfId="5979"/>
    <cellStyle name="Normal 2 3 3 4" xfId="5980"/>
    <cellStyle name="Normal 2 3 3 5" xfId="5981"/>
    <cellStyle name="Normal 2 3 3 6" xfId="5982"/>
    <cellStyle name="Normal 2 3 4" xfId="5983"/>
    <cellStyle name="Normal 2 3 4 2" xfId="5984"/>
    <cellStyle name="Normal 2 3 4 2 2" xfId="5985"/>
    <cellStyle name="Normal 2 3 4 3" xfId="5986"/>
    <cellStyle name="Normal 2 3 5" xfId="5987"/>
    <cellStyle name="Normal 2 3 5 2" xfId="5988"/>
    <cellStyle name="Normal 2 3 6" xfId="5989"/>
    <cellStyle name="Normal 2 3 7" xfId="5990"/>
    <cellStyle name="Normal 2 3 8" xfId="5991"/>
    <cellStyle name="Normal 2 3 8 2" xfId="5992"/>
    <cellStyle name="Normal 2 3 9" xfId="5993"/>
    <cellStyle name="Normal 2 4" xfId="150"/>
    <cellStyle name="Normal 2 4 2" xfId="5994"/>
    <cellStyle name="Normal 2 4 2 2" xfId="5995"/>
    <cellStyle name="Normal 2 4 2 2 2" xfId="5996"/>
    <cellStyle name="Normal 2 4 2 2 2 2" xfId="5997"/>
    <cellStyle name="Normal 2 4 2 2 2 3" xfId="5998"/>
    <cellStyle name="Normal 2 4 2 2 3" xfId="5999"/>
    <cellStyle name="Normal 2 4 2 2 4" xfId="6000"/>
    <cellStyle name="Normal 2 4 2 2 5" xfId="6001"/>
    <cellStyle name="Normal 2 4 2 3" xfId="6002"/>
    <cellStyle name="Normal 2 4 2 3 2" xfId="6003"/>
    <cellStyle name="Normal 2 4 2 3 3" xfId="6004"/>
    <cellStyle name="Normal 2 4 2 4" xfId="6005"/>
    <cellStyle name="Normal 2 4 2 4 2" xfId="6006"/>
    <cellStyle name="Normal 2 4 2 5" xfId="6007"/>
    <cellStyle name="Normal 2 4 2 6" xfId="6008"/>
    <cellStyle name="Normal 2 4 2 7" xfId="6009"/>
    <cellStyle name="Normal 2 4 3" xfId="6010"/>
    <cellStyle name="Normal 2 4 3 2" xfId="6011"/>
    <cellStyle name="Normal 2 4 4" xfId="6012"/>
    <cellStyle name="Normal 2 4 4 2" xfId="6013"/>
    <cellStyle name="Normal 2 4 4 3" xfId="6014"/>
    <cellStyle name="Normal 2 4 4 4" xfId="6015"/>
    <cellStyle name="Normal 2 4 5" xfId="6016"/>
    <cellStyle name="Normal 2 4 5 2" xfId="6017"/>
    <cellStyle name="Normal 2 4 6" xfId="6018"/>
    <cellStyle name="Normal 2 4 6 2" xfId="6019"/>
    <cellStyle name="Normal 2 4 7" xfId="6020"/>
    <cellStyle name="Normal 2 4 7 2" xfId="6021"/>
    <cellStyle name="Normal 2 4 8" xfId="6022"/>
    <cellStyle name="Normal 2 5" xfId="151"/>
    <cellStyle name="Normal 2 5 2" xfId="6023"/>
    <cellStyle name="Normal 2 5 3" xfId="6024"/>
    <cellStyle name="Normal 2 5 4" xfId="6025"/>
    <cellStyle name="Normal 2 6" xfId="152"/>
    <cellStyle name="Normal 2 6 2" xfId="6026"/>
    <cellStyle name="Normal 2 7" xfId="153"/>
    <cellStyle name="Normal 2 7 2" xfId="6027"/>
    <cellStyle name="Normal 2 8" xfId="154"/>
    <cellStyle name="Normal 2 8 2" xfId="6028"/>
    <cellStyle name="Normal 2 86" xfId="6029"/>
    <cellStyle name="Normal 2 87" xfId="6030"/>
    <cellStyle name="Normal 2 89" xfId="6031"/>
    <cellStyle name="Normal 2 9" xfId="155"/>
    <cellStyle name="Normal 2 97" xfId="6032"/>
    <cellStyle name="Normal 2_001- BOQ-Main Summary-RENOVATE SPA INDIGO PEARL VILLAGE" xfId="6033"/>
    <cellStyle name="Normal 20" xfId="6034"/>
    <cellStyle name="Normal 20 2" xfId="6035"/>
    <cellStyle name="Normal 20 3" xfId="6036"/>
    <cellStyle name="Normal 200" xfId="6037"/>
    <cellStyle name="Normal 200 2" xfId="6038"/>
    <cellStyle name="Normal 201" xfId="6039"/>
    <cellStyle name="Normal 201 2" xfId="6040"/>
    <cellStyle name="Normal 202" xfId="6041"/>
    <cellStyle name="Normal 202 2" xfId="6042"/>
    <cellStyle name="Normal 203" xfId="6043"/>
    <cellStyle name="Normal 203 2" xfId="6044"/>
    <cellStyle name="Normal 204" xfId="6045"/>
    <cellStyle name="Normal 205" xfId="6046"/>
    <cellStyle name="Normal 206" xfId="6047"/>
    <cellStyle name="Normal 207" xfId="6048"/>
    <cellStyle name="Normal 208" xfId="6049"/>
    <cellStyle name="Normal 209" xfId="6050"/>
    <cellStyle name="Normal 21" xfId="217"/>
    <cellStyle name="Normal 21 2" xfId="6051"/>
    <cellStyle name="Normal 21 2 2" xfId="6052"/>
    <cellStyle name="Normal 21 3" xfId="6053"/>
    <cellStyle name="Normal 210" xfId="6054"/>
    <cellStyle name="Normal 211" xfId="6055"/>
    <cellStyle name="Normal 212" xfId="6056"/>
    <cellStyle name="Normal 213" xfId="6057"/>
    <cellStyle name="Normal 214" xfId="6058"/>
    <cellStyle name="Normal 215" xfId="6059"/>
    <cellStyle name="Normal 216" xfId="6060"/>
    <cellStyle name="Normal 217" xfId="6061"/>
    <cellStyle name="Normal 218" xfId="6062"/>
    <cellStyle name="Normal 219" xfId="6063"/>
    <cellStyle name="Normal 22" xfId="6064"/>
    <cellStyle name="Normal 22 2" xfId="6065"/>
    <cellStyle name="Normal 22 2 2" xfId="6066"/>
    <cellStyle name="Normal 22 3" xfId="6067"/>
    <cellStyle name="Normal 220" xfId="6068"/>
    <cellStyle name="Normal 221" xfId="6069"/>
    <cellStyle name="Normal 222" xfId="6070"/>
    <cellStyle name="Normal 223" xfId="6071"/>
    <cellStyle name="Normal 224" xfId="6072"/>
    <cellStyle name="Normal 225" xfId="6073"/>
    <cellStyle name="Normal 226" xfId="6074"/>
    <cellStyle name="Normal 227" xfId="6075"/>
    <cellStyle name="Normal 228" xfId="6076"/>
    <cellStyle name="Normal 229" xfId="6077"/>
    <cellStyle name="Normal 229 2" xfId="30618"/>
    <cellStyle name="Normal 23" xfId="6078"/>
    <cellStyle name="Normal 23 2" xfId="6079"/>
    <cellStyle name="Normal 23 3" xfId="6080"/>
    <cellStyle name="Normal 230" xfId="30646"/>
    <cellStyle name="Normal 231" xfId="30647"/>
    <cellStyle name="Normal 233" xfId="30635"/>
    <cellStyle name="Normal 234" xfId="30626"/>
    <cellStyle name="Normal 236" xfId="30624"/>
    <cellStyle name="Normal 238" xfId="30621"/>
    <cellStyle name="Normal 24" xfId="6081"/>
    <cellStyle name="Normal 24 2" xfId="6082"/>
    <cellStyle name="Normal 24 2 2" xfId="6083"/>
    <cellStyle name="Normal 24 2 2 2" xfId="6084"/>
    <cellStyle name="Normal 24 2 2 3" xfId="6085"/>
    <cellStyle name="Normal 24 2 3" xfId="6086"/>
    <cellStyle name="Normal 24 2 4" xfId="6087"/>
    <cellStyle name="Normal 24 2 5" xfId="6088"/>
    <cellStyle name="Normal 24 3" xfId="6089"/>
    <cellStyle name="Normal 24 3 2" xfId="6090"/>
    <cellStyle name="Normal 24 3 3" xfId="6091"/>
    <cellStyle name="Normal 24 4" xfId="6092"/>
    <cellStyle name="Normal 24 5" xfId="6093"/>
    <cellStyle name="Normal 24 6" xfId="6094"/>
    <cellStyle name="Normal 24 7" xfId="6095"/>
    <cellStyle name="Normal 240" xfId="30630"/>
    <cellStyle name="Normal 25" xfId="6096"/>
    <cellStyle name="Normal 25 2" xfId="6097"/>
    <cellStyle name="Normal 25 2 2" xfId="6098"/>
    <cellStyle name="Normal 25 2 3" xfId="6099"/>
    <cellStyle name="Normal 25 3" xfId="6100"/>
    <cellStyle name="Normal 25 4" xfId="6101"/>
    <cellStyle name="Normal 25 5" xfId="6102"/>
    <cellStyle name="Normal 25 6" xfId="6103"/>
    <cellStyle name="Normal 254" xfId="30631"/>
    <cellStyle name="Normal 256" xfId="30623"/>
    <cellStyle name="Normal 258" xfId="30627"/>
    <cellStyle name="Normal 259" xfId="30641"/>
    <cellStyle name="Normal 26" xfId="6104"/>
    <cellStyle name="Normal 26 2" xfId="6105"/>
    <cellStyle name="Normal 26 2 2" xfId="6106"/>
    <cellStyle name="Normal 26 2 2 2" xfId="6107"/>
    <cellStyle name="Normal 26 2 2 3" xfId="6108"/>
    <cellStyle name="Normal 26 2 3" xfId="6109"/>
    <cellStyle name="Normal 26 2 4" xfId="6110"/>
    <cellStyle name="Normal 26 2 5" xfId="6111"/>
    <cellStyle name="Normal 26 3" xfId="6112"/>
    <cellStyle name="Normal 26 4" xfId="6113"/>
    <cellStyle name="Normal 26 4 2" xfId="6114"/>
    <cellStyle name="Normal 26 4 3" xfId="6115"/>
    <cellStyle name="Normal 26 5" xfId="6116"/>
    <cellStyle name="Normal 26 6" xfId="6117"/>
    <cellStyle name="Normal 26 7" xfId="6118"/>
    <cellStyle name="Normal 26 8" xfId="6119"/>
    <cellStyle name="Normal 260" xfId="30625"/>
    <cellStyle name="Normal 27" xfId="6120"/>
    <cellStyle name="Normal 27 2" xfId="6121"/>
    <cellStyle name="Normal 27 2 2" xfId="6122"/>
    <cellStyle name="Normal 27 2 3" xfId="6123"/>
    <cellStyle name="Normal 27 3" xfId="6124"/>
    <cellStyle name="Normal 27 4" xfId="6125"/>
    <cellStyle name="Normal 27 5" xfId="6126"/>
    <cellStyle name="Normal 27 6" xfId="6127"/>
    <cellStyle name="Normal 28" xfId="6128"/>
    <cellStyle name="Normal 28 2" xfId="6129"/>
    <cellStyle name="Normal 28 2 2" xfId="6130"/>
    <cellStyle name="Normal 28 2 3" xfId="6131"/>
    <cellStyle name="Normal 28 3" xfId="6132"/>
    <cellStyle name="Normal 28 4" xfId="6133"/>
    <cellStyle name="Normal 28 5" xfId="6134"/>
    <cellStyle name="Normal 28 6" xfId="6135"/>
    <cellStyle name="Normal 284" xfId="30632"/>
    <cellStyle name="Normal 29" xfId="6136"/>
    <cellStyle name="Normal 29 2" xfId="6137"/>
    <cellStyle name="Normal 29 2 2" xfId="6138"/>
    <cellStyle name="Normal 29 2 3" xfId="6139"/>
    <cellStyle name="Normal 29 3" xfId="6140"/>
    <cellStyle name="Normal 29 4" xfId="6141"/>
    <cellStyle name="Normal 29 5" xfId="6142"/>
    <cellStyle name="Normal 29 6" xfId="6143"/>
    <cellStyle name="Normal 295" xfId="30640"/>
    <cellStyle name="Normal 299" xfId="30639"/>
    <cellStyle name="Normal 3" xfId="156"/>
    <cellStyle name="Normal 3 10" xfId="6144"/>
    <cellStyle name="Normal 3 11" xfId="6145"/>
    <cellStyle name="Normal 3 12" xfId="6146"/>
    <cellStyle name="Normal 3 13" xfId="6147"/>
    <cellStyle name="Normal 3 14" xfId="6148"/>
    <cellStyle name="Normal 3 15" xfId="6149"/>
    <cellStyle name="Normal 3 2" xfId="157"/>
    <cellStyle name="Normal 3 2 10" xfId="6150"/>
    <cellStyle name="Normal 3 2 11" xfId="6151"/>
    <cellStyle name="Normal 3 2 12" xfId="6152"/>
    <cellStyle name="Normal 3 2 13" xfId="6153"/>
    <cellStyle name="Normal 3 2 14" xfId="6154"/>
    <cellStyle name="Normal 3 2 2" xfId="6155"/>
    <cellStyle name="Normal 3 2 2 2" xfId="6156"/>
    <cellStyle name="Normal 3 2 2 2 2" xfId="219"/>
    <cellStyle name="Normal 3 2 2 3" xfId="6157"/>
    <cellStyle name="Normal 3 2 3" xfId="6158"/>
    <cellStyle name="Normal 3 2 3 2" xfId="6159"/>
    <cellStyle name="Normal 3 2 3 3" xfId="6160"/>
    <cellStyle name="Normal 3 2 3 4" xfId="6161"/>
    <cellStyle name="Normal 3 2 4" xfId="6162"/>
    <cellStyle name="Normal 3 2 5" xfId="6163"/>
    <cellStyle name="Normal 3 2 6" xfId="6164"/>
    <cellStyle name="Normal 3 2 7" xfId="6165"/>
    <cellStyle name="Normal 3 2 8" xfId="6166"/>
    <cellStyle name="Normal 3 2 8 2" xfId="6167"/>
    <cellStyle name="Normal 3 2 9" xfId="6168"/>
    <cellStyle name="Normal 3 3" xfId="158"/>
    <cellStyle name="Normal 3 3 2" xfId="159"/>
    <cellStyle name="Normal 3 3 2 2" xfId="6169"/>
    <cellStyle name="Normal 3 3 2 2 2" xfId="6170"/>
    <cellStyle name="Normal 3 3 2 2 2 2" xfId="6171"/>
    <cellStyle name="Normal 3 3 2 2 2 3" xfId="6172"/>
    <cellStyle name="Normal 3 3 2 2 3" xfId="6173"/>
    <cellStyle name="Normal 3 3 2 2 4" xfId="6174"/>
    <cellStyle name="Normal 3 3 2 2 5" xfId="6175"/>
    <cellStyle name="Normal 3 3 2 3" xfId="6176"/>
    <cellStyle name="Normal 3 3 2 3 2" xfId="6177"/>
    <cellStyle name="Normal 3 3 2 3 3" xfId="6178"/>
    <cellStyle name="Normal 3 3 2 4" xfId="6179"/>
    <cellStyle name="Normal 3 3 2 5" xfId="6180"/>
    <cellStyle name="Normal 3 3 2 6" xfId="6181"/>
    <cellStyle name="Normal 3 3 2 7" xfId="6182"/>
    <cellStyle name="Normal 3 3 3" xfId="6183"/>
    <cellStyle name="Normal 3 3 3 2" xfId="6184"/>
    <cellStyle name="Normal 3 3 4" xfId="6185"/>
    <cellStyle name="Normal 3 3 4 2" xfId="6186"/>
    <cellStyle name="Normal 3 3 4 3" xfId="6187"/>
    <cellStyle name="Normal 3 3 5" xfId="6188"/>
    <cellStyle name="Normal 3 3 5 2" xfId="6189"/>
    <cellStyle name="Normal 3 3 6" xfId="6190"/>
    <cellStyle name="Normal 3 3 7" xfId="6191"/>
    <cellStyle name="Normal 3 3 8" xfId="6192"/>
    <cellStyle name="Normal 3 4" xfId="160"/>
    <cellStyle name="Normal 3 4 2" xfId="6193"/>
    <cellStyle name="Normal 3 4 2 2" xfId="6194"/>
    <cellStyle name="Normal 3 4 3" xfId="6195"/>
    <cellStyle name="Normal 3 4 4" xfId="6196"/>
    <cellStyle name="Normal 3 4 5" xfId="6197"/>
    <cellStyle name="Normal 3 4 6" xfId="6198"/>
    <cellStyle name="Normal 3 5" xfId="161"/>
    <cellStyle name="Normal 3 6" xfId="162"/>
    <cellStyle name="Normal 3 7" xfId="163"/>
    <cellStyle name="Normal 3 8" xfId="164"/>
    <cellStyle name="Normal 3 9" xfId="6199"/>
    <cellStyle name="Normal 3 9 2" xfId="6200"/>
    <cellStyle name="Normal 3_001- BOQ-Main Summary-RENOVATE SPA INDIGO PEARL VILLAGE" xfId="6201"/>
    <cellStyle name="Normal 30" xfId="6202"/>
    <cellStyle name="Normal 30 2" xfId="6203"/>
    <cellStyle name="Normal 30 2 2" xfId="6204"/>
    <cellStyle name="Normal 30 2 3" xfId="6205"/>
    <cellStyle name="Normal 30 3" xfId="6206"/>
    <cellStyle name="Normal 30 4" xfId="6207"/>
    <cellStyle name="Normal 30 5" xfId="6208"/>
    <cellStyle name="Normal 30 6" xfId="6209"/>
    <cellStyle name="Normal 301" xfId="30636"/>
    <cellStyle name="Normal 303" xfId="30637"/>
    <cellStyle name="Normal 305" xfId="30634"/>
    <cellStyle name="Normal 307" xfId="30633"/>
    <cellStyle name="Normal 309" xfId="30628"/>
    <cellStyle name="Normal 31" xfId="6210"/>
    <cellStyle name="Normal 31 2" xfId="6211"/>
    <cellStyle name="Normal 31 2 2" xfId="6212"/>
    <cellStyle name="Normal 31 2 3" xfId="6213"/>
    <cellStyle name="Normal 31 3" xfId="6214"/>
    <cellStyle name="Normal 31 4" xfId="6215"/>
    <cellStyle name="Normal 31 5" xfId="6216"/>
    <cellStyle name="Normal 31 6" xfId="6217"/>
    <cellStyle name="Normal 311" xfId="30638"/>
    <cellStyle name="Normal 312" xfId="30622"/>
    <cellStyle name="Normal 313" xfId="30629"/>
    <cellStyle name="Normal 32" xfId="6218"/>
    <cellStyle name="Normal 32 2" xfId="6219"/>
    <cellStyle name="Normal 32 2 2" xfId="6220"/>
    <cellStyle name="Normal 32 2 3" xfId="6221"/>
    <cellStyle name="Normal 32 3" xfId="6222"/>
    <cellStyle name="Normal 32 4" xfId="6223"/>
    <cellStyle name="Normal 32 5" xfId="6224"/>
    <cellStyle name="Normal 32 6" xfId="6225"/>
    <cellStyle name="Normal 329" xfId="30645"/>
    <cellStyle name="Normal 33" xfId="6226"/>
    <cellStyle name="Normal 33 2" xfId="6227"/>
    <cellStyle name="Normal 33 2 2" xfId="6228"/>
    <cellStyle name="Normal 33 2 3" xfId="6229"/>
    <cellStyle name="Normal 33 3" xfId="6230"/>
    <cellStyle name="Normal 33 4" xfId="6231"/>
    <cellStyle name="Normal 33 5" xfId="6232"/>
    <cellStyle name="Normal 33 6" xfId="6233"/>
    <cellStyle name="Normal 330" xfId="30644"/>
    <cellStyle name="Normal 34" xfId="6234"/>
    <cellStyle name="Normal 34 2" xfId="6235"/>
    <cellStyle name="Normal 34 2 2" xfId="6236"/>
    <cellStyle name="Normal 34 2 3" xfId="6237"/>
    <cellStyle name="Normal 34 3" xfId="6238"/>
    <cellStyle name="Normal 34 4" xfId="6239"/>
    <cellStyle name="Normal 34 5" xfId="6240"/>
    <cellStyle name="Normal 34 6" xfId="6241"/>
    <cellStyle name="Normal 35" xfId="6242"/>
    <cellStyle name="Normal 35 2" xfId="6243"/>
    <cellStyle name="Normal 35 2 2" xfId="6244"/>
    <cellStyle name="Normal 35 2 3" xfId="6245"/>
    <cellStyle name="Normal 35 3" xfId="6246"/>
    <cellStyle name="Normal 35 4" xfId="6247"/>
    <cellStyle name="Normal 35 5" xfId="6248"/>
    <cellStyle name="Normal 35 6" xfId="6249"/>
    <cellStyle name="Normal 36" xfId="6250"/>
    <cellStyle name="Normal 36 2" xfId="6251"/>
    <cellStyle name="Normal 36 2 2" xfId="6252"/>
    <cellStyle name="Normal 36 2 3" xfId="6253"/>
    <cellStyle name="Normal 36 3" xfId="6254"/>
    <cellStyle name="Normal 36 4" xfId="6255"/>
    <cellStyle name="Normal 36 5" xfId="6256"/>
    <cellStyle name="Normal 36 6" xfId="6257"/>
    <cellStyle name="Normal 37" xfId="6258"/>
    <cellStyle name="Normal 37 2" xfId="6259"/>
    <cellStyle name="Normal 37 2 2" xfId="6260"/>
    <cellStyle name="Normal 37 2 3" xfId="6261"/>
    <cellStyle name="Normal 37 3" xfId="6262"/>
    <cellStyle name="Normal 37 3 2" xfId="6263"/>
    <cellStyle name="Normal 37 4" xfId="6264"/>
    <cellStyle name="Normal 37 5" xfId="6265"/>
    <cellStyle name="Normal 37 6" xfId="6266"/>
    <cellStyle name="Normal 38" xfId="6267"/>
    <cellStyle name="Normal 38 2" xfId="6268"/>
    <cellStyle name="Normal 38 2 2" xfId="6269"/>
    <cellStyle name="Normal 38 2 3" xfId="6270"/>
    <cellStyle name="Normal 38 3" xfId="6271"/>
    <cellStyle name="Normal 38 3 2" xfId="6272"/>
    <cellStyle name="Normal 38 4" xfId="6273"/>
    <cellStyle name="Normal 38 5" xfId="6274"/>
    <cellStyle name="Normal 38 6" xfId="6275"/>
    <cellStyle name="Normal 39" xfId="6276"/>
    <cellStyle name="Normal 39 2" xfId="6277"/>
    <cellStyle name="Normal 39 2 2" xfId="6278"/>
    <cellStyle name="Normal 39 2 3" xfId="6279"/>
    <cellStyle name="Normal 39 3" xfId="6280"/>
    <cellStyle name="Normal 39 3 2" xfId="6281"/>
    <cellStyle name="Normal 39 4" xfId="6282"/>
    <cellStyle name="Normal 39 5" xfId="6283"/>
    <cellStyle name="Normal 39 6" xfId="6284"/>
    <cellStyle name="Normal 4" xfId="165"/>
    <cellStyle name="Normal 4 10" xfId="6285"/>
    <cellStyle name="Normal 4 11" xfId="6286"/>
    <cellStyle name="Normal 4 11 2" xfId="6287"/>
    <cellStyle name="Normal 4 12" xfId="6288"/>
    <cellStyle name="Normal 4 13" xfId="6289"/>
    <cellStyle name="Normal 4 14" xfId="6290"/>
    <cellStyle name="Normal 4 15" xfId="6291"/>
    <cellStyle name="Normal 4 2" xfId="166"/>
    <cellStyle name="Normal 4 2 2" xfId="6292"/>
    <cellStyle name="Normal 4 2 2 2" xfId="6293"/>
    <cellStyle name="Normal 4 2 2 3" xfId="6294"/>
    <cellStyle name="Normal 4 2 3" xfId="6295"/>
    <cellStyle name="Normal 4 2 3 2" xfId="6296"/>
    <cellStyle name="Normal 4 2 3 3" xfId="6297"/>
    <cellStyle name="Normal 4 2 4" xfId="6298"/>
    <cellStyle name="Normal 4 2 5" xfId="6299"/>
    <cellStyle name="Normal 4 2 6" xfId="6300"/>
    <cellStyle name="Normal 4 2 7" xfId="6301"/>
    <cellStyle name="Normal 4 2 8" xfId="6302"/>
    <cellStyle name="Normal 4 3" xfId="6303"/>
    <cellStyle name="Normal 4 3 2" xfId="6304"/>
    <cellStyle name="Normal 4 3 2 2" xfId="6305"/>
    <cellStyle name="Normal 4 3 2 3" xfId="6306"/>
    <cellStyle name="Normal 4 3 3" xfId="6307"/>
    <cellStyle name="Normal 4 3 3 2" xfId="6308"/>
    <cellStyle name="Normal 4 3 3 2 2" xfId="6309"/>
    <cellStyle name="Normal 4 3 3 2 3" xfId="6310"/>
    <cellStyle name="Normal 4 3 3 3" xfId="6311"/>
    <cellStyle name="Normal 4 3 3 4" xfId="6312"/>
    <cellStyle name="Normal 4 3 3 5" xfId="6313"/>
    <cellStyle name="Normal 4 3 4" xfId="6314"/>
    <cellStyle name="Normal 4 3 4 2" xfId="6315"/>
    <cellStyle name="Normal 4 3 4 2 2" xfId="6316"/>
    <cellStyle name="Normal 4 3 4 2 3" xfId="6317"/>
    <cellStyle name="Normal 4 3 4 3" xfId="6318"/>
    <cellStyle name="Normal 4 3 4 4" xfId="6319"/>
    <cellStyle name="Normal 4 3 4 5" xfId="6320"/>
    <cellStyle name="Normal 4 3 5" xfId="6321"/>
    <cellStyle name="Normal 4 3 6" xfId="6322"/>
    <cellStyle name="Normal 4 4" xfId="6323"/>
    <cellStyle name="Normal 4 4 2" xfId="6324"/>
    <cellStyle name="Normal 4 5" xfId="6325"/>
    <cellStyle name="Normal 4 5 2" xfId="6326"/>
    <cellStyle name="Normal 4 5 2 2" xfId="6327"/>
    <cellStyle name="Normal 4 5 2 3" xfId="6328"/>
    <cellStyle name="Normal 4 5 3" xfId="6329"/>
    <cellStyle name="Normal 4 5 4" xfId="6330"/>
    <cellStyle name="Normal 4 5 5" xfId="6331"/>
    <cellStyle name="Normal 4 5 6" xfId="6332"/>
    <cellStyle name="Normal 4 6" xfId="6333"/>
    <cellStyle name="Normal 4 6 2" xfId="6334"/>
    <cellStyle name="Normal 4 6 2 2" xfId="6335"/>
    <cellStyle name="Normal 4 6 2 3" xfId="6336"/>
    <cellStyle name="Normal 4 6 3" xfId="6337"/>
    <cellStyle name="Normal 4 6 4" xfId="6338"/>
    <cellStyle name="Normal 4 6 5" xfId="6339"/>
    <cellStyle name="Normal 4 6 6" xfId="6340"/>
    <cellStyle name="Normal 4 7" xfId="6341"/>
    <cellStyle name="Normal 4 8" xfId="6342"/>
    <cellStyle name="Normal 4 9" xfId="6343"/>
    <cellStyle name="Normal 4_ASCENT revise budget by max-AJ (08-10-2012)" xfId="6344"/>
    <cellStyle name="Normal 40" xfId="6345"/>
    <cellStyle name="Normal 40 2" xfId="6346"/>
    <cellStyle name="Normal 40 2 2" xfId="6347"/>
    <cellStyle name="Normal 40 2 3" xfId="6348"/>
    <cellStyle name="Normal 40 3" xfId="6349"/>
    <cellStyle name="Normal 40 3 2" xfId="6350"/>
    <cellStyle name="Normal 40 4" xfId="6351"/>
    <cellStyle name="Normal 40 5" xfId="6352"/>
    <cellStyle name="Normal 40 6" xfId="6353"/>
    <cellStyle name="Normal 41" xfId="6354"/>
    <cellStyle name="Normal 41 2" xfId="6355"/>
    <cellStyle name="Normal 41 3" xfId="6356"/>
    <cellStyle name="Normal 41 4" xfId="6357"/>
    <cellStyle name="Normal 42" xfId="6358"/>
    <cellStyle name="Normal 42 2" xfId="6359"/>
    <cellStyle name="Normal 42 3" xfId="6360"/>
    <cellStyle name="Normal 42 4" xfId="6361"/>
    <cellStyle name="Normal 43" xfId="6362"/>
    <cellStyle name="Normal 43 2" xfId="6363"/>
    <cellStyle name="Normal 43 3" xfId="6364"/>
    <cellStyle name="Normal 44" xfId="6365"/>
    <cellStyle name="Normal 44 2" xfId="6366"/>
    <cellStyle name="Normal 44 2 2" xfId="6367"/>
    <cellStyle name="Normal 44 2 3" xfId="6368"/>
    <cellStyle name="Normal 44 3" xfId="6369"/>
    <cellStyle name="Normal 44 3 2" xfId="6370"/>
    <cellStyle name="Normal 44 4" xfId="6371"/>
    <cellStyle name="Normal 44 5" xfId="6372"/>
    <cellStyle name="Normal 44 6" xfId="6373"/>
    <cellStyle name="Normal 45" xfId="6374"/>
    <cellStyle name="Normal 45 2" xfId="6375"/>
    <cellStyle name="Normal 45 2 2" xfId="6376"/>
    <cellStyle name="Normal 45 2 3" xfId="6377"/>
    <cellStyle name="Normal 45 2 4" xfId="6378"/>
    <cellStyle name="Normal 45 3" xfId="6379"/>
    <cellStyle name="Normal 45 3 2" xfId="6380"/>
    <cellStyle name="Normal 45 4" xfId="6381"/>
    <cellStyle name="Normal 45 5" xfId="6382"/>
    <cellStyle name="Normal 45 6" xfId="6383"/>
    <cellStyle name="Normal 46" xfId="6384"/>
    <cellStyle name="Normal 46 2" xfId="6385"/>
    <cellStyle name="Normal 46 3" xfId="6386"/>
    <cellStyle name="Normal 47" xfId="6387"/>
    <cellStyle name="Normal 47 2" xfId="6388"/>
    <cellStyle name="Normal 47 3" xfId="6389"/>
    <cellStyle name="Normal 48" xfId="6390"/>
    <cellStyle name="Normal 48 2" xfId="6391"/>
    <cellStyle name="Normal 48 3" xfId="6392"/>
    <cellStyle name="Normal 49" xfId="6393"/>
    <cellStyle name="Normal 49 2" xfId="6394"/>
    <cellStyle name="Normal 5" xfId="167"/>
    <cellStyle name="Normal 5 10" xfId="6395"/>
    <cellStyle name="Normal 5 11" xfId="6396"/>
    <cellStyle name="Normal 5 12" xfId="6397"/>
    <cellStyle name="Normal 5 13" xfId="6398"/>
    <cellStyle name="Normal 5 14" xfId="6399"/>
    <cellStyle name="Normal 5 15" xfId="6400"/>
    <cellStyle name="Normal 5 16" xfId="6401"/>
    <cellStyle name="Normal 5 2" xfId="6402"/>
    <cellStyle name="Normal 5 2 10" xfId="6403"/>
    <cellStyle name="Normal 5 2 11" xfId="6404"/>
    <cellStyle name="Normal 5 2 12" xfId="6405"/>
    <cellStyle name="Normal 5 2 13" xfId="6406"/>
    <cellStyle name="Normal 5 2 14" xfId="6407"/>
    <cellStyle name="Normal 5 2 2" xfId="6408"/>
    <cellStyle name="Normal 5 2 2 2" xfId="6409"/>
    <cellStyle name="Normal 5 2 2 2 2" xfId="6410"/>
    <cellStyle name="Normal 5 2 2 3" xfId="6411"/>
    <cellStyle name="Normal 5 2 2 4" xfId="6412"/>
    <cellStyle name="Normal 5 2 2 5" xfId="6413"/>
    <cellStyle name="Normal 5 2 2 6" xfId="6414"/>
    <cellStyle name="Normal 5 2 2 7" xfId="6415"/>
    <cellStyle name="Normal 5 2 3" xfId="6416"/>
    <cellStyle name="Normal 5 2 3 2" xfId="6417"/>
    <cellStyle name="Normal 5 2 3 2 2" xfId="6418"/>
    <cellStyle name="Normal 5 2 3 2 3" xfId="6419"/>
    <cellStyle name="Normal 5 2 3 3" xfId="6420"/>
    <cellStyle name="Normal 5 2 3 4" xfId="6421"/>
    <cellStyle name="Normal 5 2 3 5" xfId="6422"/>
    <cellStyle name="Normal 5 2 4" xfId="6423"/>
    <cellStyle name="Normal 5 2 5" xfId="6424"/>
    <cellStyle name="Normal 5 2 5 2" xfId="6425"/>
    <cellStyle name="Normal 5 2 6" xfId="6426"/>
    <cellStyle name="Normal 5 2 7" xfId="6427"/>
    <cellStyle name="Normal 5 2 8" xfId="6428"/>
    <cellStyle name="Normal 5 2 8 2" xfId="6429"/>
    <cellStyle name="Normal 5 2 9" xfId="6430"/>
    <cellStyle name="Normal 5 2_ASCENT revise budget by max-AJ (08-10-2012)" xfId="6431"/>
    <cellStyle name="Normal 5 3" xfId="6432"/>
    <cellStyle name="Normal 5 3 2" xfId="6433"/>
    <cellStyle name="Normal 5 3 2 2" xfId="6434"/>
    <cellStyle name="Normal 5 3 3" xfId="6435"/>
    <cellStyle name="Normal 5 3 4" xfId="6436"/>
    <cellStyle name="Normal 5 4" xfId="6437"/>
    <cellStyle name="Normal 5 4 2" xfId="6438"/>
    <cellStyle name="Normal 5 4 2 2" xfId="6439"/>
    <cellStyle name="Normal 5 4 3" xfId="6440"/>
    <cellStyle name="Normal 5 4 3 2" xfId="6441"/>
    <cellStyle name="Normal 5 4 3 2 2" xfId="6442"/>
    <cellStyle name="Normal 5 4 3 2 3" xfId="6443"/>
    <cellStyle name="Normal 5 4 3 3" xfId="6444"/>
    <cellStyle name="Normal 5 4 3 4" xfId="6445"/>
    <cellStyle name="Normal 5 4 3 5" xfId="6446"/>
    <cellStyle name="Normal 5 4 3 6" xfId="6447"/>
    <cellStyle name="Normal 5 4 4" xfId="6448"/>
    <cellStyle name="Normal 5 4 5" xfId="6449"/>
    <cellStyle name="Normal 5 4 6" xfId="6450"/>
    <cellStyle name="Normal 5 4 7" xfId="6451"/>
    <cellStyle name="Normal 5 4 8" xfId="6452"/>
    <cellStyle name="Normal 5 5" xfId="6453"/>
    <cellStyle name="Normal 5 6" xfId="6454"/>
    <cellStyle name="Normal 5 6 2" xfId="6455"/>
    <cellStyle name="Normal 5 6 3" xfId="6456"/>
    <cellStyle name="Normal 5 6 4" xfId="6457"/>
    <cellStyle name="Normal 5 7" xfId="6458"/>
    <cellStyle name="Normal 5 8" xfId="6459"/>
    <cellStyle name="Normal 5 8 2" xfId="6460"/>
    <cellStyle name="Normal 5 9" xfId="6461"/>
    <cellStyle name="Normal 5 9 2" xfId="6462"/>
    <cellStyle name="Normal 5_ASCENT revise budget by max-AJ (08-10-2012)" xfId="6463"/>
    <cellStyle name="Normal 50" xfId="6464"/>
    <cellStyle name="Normal 50 2" xfId="6465"/>
    <cellStyle name="Normal 51" xfId="6466"/>
    <cellStyle name="Normal 51 2" xfId="6467"/>
    <cellStyle name="Normal 52" xfId="6468"/>
    <cellStyle name="Normal 52 2" xfId="6469"/>
    <cellStyle name="Normal 52 3" xfId="6470"/>
    <cellStyle name="Normal 53" xfId="6471"/>
    <cellStyle name="Normal 53 2" xfId="6472"/>
    <cellStyle name="Normal 53 3" xfId="6473"/>
    <cellStyle name="Normal 53 4" xfId="6474"/>
    <cellStyle name="Normal 53 5" xfId="6475"/>
    <cellStyle name="Normal 54" xfId="6476"/>
    <cellStyle name="Normal 54 2" xfId="6477"/>
    <cellStyle name="Normal 54 2 2" xfId="6478"/>
    <cellStyle name="Normal 54 2 2 2" xfId="6479"/>
    <cellStyle name="Normal 54 2 3" xfId="6480"/>
    <cellStyle name="Normal 54 3" xfId="6481"/>
    <cellStyle name="Normal 54 4" xfId="6482"/>
    <cellStyle name="Normal 55" xfId="6483"/>
    <cellStyle name="Normal 55 2" xfId="6484"/>
    <cellStyle name="Normal 55 3" xfId="6485"/>
    <cellStyle name="Normal 55 4" xfId="6486"/>
    <cellStyle name="Normal 55 5" xfId="6487"/>
    <cellStyle name="Normal 56" xfId="6488"/>
    <cellStyle name="Normal 56 2" xfId="6489"/>
    <cellStyle name="Normal 56 2 2" xfId="6490"/>
    <cellStyle name="Normal 56 2 2 2" xfId="6491"/>
    <cellStyle name="Normal 56 2 3" xfId="6492"/>
    <cellStyle name="Normal 56 3" xfId="6493"/>
    <cellStyle name="Normal 56 4" xfId="6494"/>
    <cellStyle name="Normal 57" xfId="6495"/>
    <cellStyle name="Normal 57 2" xfId="6496"/>
    <cellStyle name="Normal 57 2 2" xfId="6497"/>
    <cellStyle name="Normal 57 3" xfId="6498"/>
    <cellStyle name="Normal 57 4" xfId="6499"/>
    <cellStyle name="Normal 58" xfId="6500"/>
    <cellStyle name="Normal 58 2" xfId="6501"/>
    <cellStyle name="Normal 58 2 2" xfId="6502"/>
    <cellStyle name="Normal 58 3" xfId="6503"/>
    <cellStyle name="Normal 58 4" xfId="6504"/>
    <cellStyle name="Normal 58 5" xfId="6505"/>
    <cellStyle name="Normal 59" xfId="6506"/>
    <cellStyle name="Normal 59 2" xfId="6507"/>
    <cellStyle name="Normal 59 2 2" xfId="6508"/>
    <cellStyle name="Normal 59 3" xfId="6509"/>
    <cellStyle name="Normal 59 4" xfId="6510"/>
    <cellStyle name="Normal 59 5" xfId="6511"/>
    <cellStyle name="Normal 59 6" xfId="6512"/>
    <cellStyle name="Normal 59 7" xfId="6513"/>
    <cellStyle name="Normal 6" xfId="168"/>
    <cellStyle name="Normal 6 10" xfId="6514"/>
    <cellStyle name="Normal 6 11" xfId="6515"/>
    <cellStyle name="Normal 6 12" xfId="6516"/>
    <cellStyle name="Normal 6 13" xfId="6517"/>
    <cellStyle name="Normal 6 14" xfId="6518"/>
    <cellStyle name="Normal 6 2" xfId="6519"/>
    <cellStyle name="Normal 6 2 10" xfId="6520"/>
    <cellStyle name="Normal 6 2 11" xfId="6521"/>
    <cellStyle name="Normal 6 2 12" xfId="6522"/>
    <cellStyle name="Normal 6 2 13" xfId="6523"/>
    <cellStyle name="Normal 6 2 14" xfId="6524"/>
    <cellStyle name="Normal 6 2 2" xfId="6525"/>
    <cellStyle name="Normal 6 2 3" xfId="6526"/>
    <cellStyle name="Normal 6 2 4" xfId="6527"/>
    <cellStyle name="Normal 6 2 5" xfId="6528"/>
    <cellStyle name="Normal 6 2 6" xfId="6529"/>
    <cellStyle name="Normal 6 2 7" xfId="6530"/>
    <cellStyle name="Normal 6 2 8" xfId="6531"/>
    <cellStyle name="Normal 6 2 9" xfId="6532"/>
    <cellStyle name="Normal 6 3" xfId="6533"/>
    <cellStyle name="Normal 6 3 2" xfId="6534"/>
    <cellStyle name="Normal 6 4" xfId="6535"/>
    <cellStyle name="Normal 6 4 2" xfId="6536"/>
    <cellStyle name="Normal 6 4 2 2" xfId="6537"/>
    <cellStyle name="Normal 6 4 2 3" xfId="6538"/>
    <cellStyle name="Normal 6 4 3" xfId="6539"/>
    <cellStyle name="Normal 6 4 4" xfId="6540"/>
    <cellStyle name="Normal 6 4 5" xfId="6541"/>
    <cellStyle name="Normal 6 4 6" xfId="6542"/>
    <cellStyle name="Normal 6 5" xfId="6543"/>
    <cellStyle name="Normal 6 5 2" xfId="6544"/>
    <cellStyle name="Normal 6 5 2 2" xfId="6545"/>
    <cellStyle name="Normal 6 5 2 3" xfId="6546"/>
    <cellStyle name="Normal 6 5 3" xfId="6547"/>
    <cellStyle name="Normal 6 5 4" xfId="6548"/>
    <cellStyle name="Normal 6 5 5" xfId="6549"/>
    <cellStyle name="Normal 6 5 6" xfId="6550"/>
    <cellStyle name="Normal 6 6" xfId="6551"/>
    <cellStyle name="Normal 6 6 2" xfId="6552"/>
    <cellStyle name="Normal 6 7" xfId="6553"/>
    <cellStyle name="Normal 6 7 2" xfId="6554"/>
    <cellStyle name="Normal 6 8" xfId="6555"/>
    <cellStyle name="Normal 6 8 2" xfId="6556"/>
    <cellStyle name="Normal 6 9" xfId="6557"/>
    <cellStyle name="Normal 6_K" xfId="6558"/>
    <cellStyle name="Normal 60" xfId="6559"/>
    <cellStyle name="Normal 60 2" xfId="6560"/>
    <cellStyle name="Normal 60 3" xfId="6561"/>
    <cellStyle name="Normal 60 4" xfId="6562"/>
    <cellStyle name="Normal 60 5" xfId="6563"/>
    <cellStyle name="Normal 60 6" xfId="6564"/>
    <cellStyle name="Normal 61" xfId="6565"/>
    <cellStyle name="Normal 61 2" xfId="6566"/>
    <cellStyle name="Normal 61 3" xfId="6567"/>
    <cellStyle name="Normal 61 4" xfId="6568"/>
    <cellStyle name="Normal 61 5" xfId="6569"/>
    <cellStyle name="Normal 61 6" xfId="6570"/>
    <cellStyle name="Normal 62" xfId="6571"/>
    <cellStyle name="Normal 62 2" xfId="6572"/>
    <cellStyle name="Normal 62 3" xfId="6573"/>
    <cellStyle name="Normal 62 4" xfId="6574"/>
    <cellStyle name="Normal 62 5" xfId="6575"/>
    <cellStyle name="Normal 62 6" xfId="6576"/>
    <cellStyle name="Normal 63" xfId="6577"/>
    <cellStyle name="Normal 63 2" xfId="6578"/>
    <cellStyle name="Normal 63 3" xfId="6579"/>
    <cellStyle name="Normal 63 4" xfId="6580"/>
    <cellStyle name="Normal 63 5" xfId="6581"/>
    <cellStyle name="Normal 64" xfId="6582"/>
    <cellStyle name="Normal 64 2" xfId="6583"/>
    <cellStyle name="Normal 64 3" xfId="6584"/>
    <cellStyle name="Normal 64 4" xfId="6585"/>
    <cellStyle name="Normal 64 5" xfId="6586"/>
    <cellStyle name="Normal 65" xfId="6587"/>
    <cellStyle name="Normal 65 2" xfId="6588"/>
    <cellStyle name="Normal 65 3" xfId="6589"/>
    <cellStyle name="Normal 65 4" xfId="6590"/>
    <cellStyle name="Normal 65 5" xfId="6591"/>
    <cellStyle name="Normal 66" xfId="6592"/>
    <cellStyle name="Normal 66 2" xfId="6593"/>
    <cellStyle name="Normal 66 3" xfId="6594"/>
    <cellStyle name="Normal 66 4" xfId="6595"/>
    <cellStyle name="Normal 66 5" xfId="6596"/>
    <cellStyle name="Normal 67" xfId="6597"/>
    <cellStyle name="Normal 67 2" xfId="6598"/>
    <cellStyle name="Normal 67 3" xfId="6599"/>
    <cellStyle name="Normal 67 4" xfId="6600"/>
    <cellStyle name="Normal 67 5" xfId="6601"/>
    <cellStyle name="Normal 68" xfId="6602"/>
    <cellStyle name="Normal 68 2" xfId="6603"/>
    <cellStyle name="Normal 68 3" xfId="6604"/>
    <cellStyle name="Normal 68 4" xfId="6605"/>
    <cellStyle name="Normal 68 5" xfId="6606"/>
    <cellStyle name="Normal 69" xfId="6607"/>
    <cellStyle name="Normal 69 2" xfId="6608"/>
    <cellStyle name="Normal 69 3" xfId="6609"/>
    <cellStyle name="Normal 69 4" xfId="6610"/>
    <cellStyle name="Normal 69 5" xfId="6611"/>
    <cellStyle name="Normal 7" xfId="169"/>
    <cellStyle name="Normal 7 10" xfId="6612"/>
    <cellStyle name="Normal 7 11" xfId="6613"/>
    <cellStyle name="Normal 7 11 2" xfId="6614"/>
    <cellStyle name="Normal 7 12" xfId="6615"/>
    <cellStyle name="Normal 7 13" xfId="6616"/>
    <cellStyle name="Normal 7 14" xfId="6617"/>
    <cellStyle name="Normal 7 15" xfId="6618"/>
    <cellStyle name="Normal 7 2" xfId="6619"/>
    <cellStyle name="Normal 7 2 2" xfId="6620"/>
    <cellStyle name="Normal 7 2 3" xfId="6621"/>
    <cellStyle name="Normal 7 2 4" xfId="6622"/>
    <cellStyle name="Normal 7 2 5" xfId="6623"/>
    <cellStyle name="Normal 7 2 6" xfId="6624"/>
    <cellStyle name="Normal 7 2 7" xfId="6625"/>
    <cellStyle name="Normal 7 2 8" xfId="6626"/>
    <cellStyle name="Normal 7 3" xfId="6627"/>
    <cellStyle name="Normal 7 3 2" xfId="6628"/>
    <cellStyle name="Normal 7 4" xfId="6629"/>
    <cellStyle name="Normal 7 4 2" xfId="6630"/>
    <cellStyle name="Normal 7 5" xfId="6631"/>
    <cellStyle name="Normal 7 6" xfId="6632"/>
    <cellStyle name="Normal 7 7" xfId="228"/>
    <cellStyle name="Normal 7 8" xfId="6633"/>
    <cellStyle name="Normal 7 9" xfId="6634"/>
    <cellStyle name="Normal 70" xfId="6635"/>
    <cellStyle name="Normal 70 2" xfId="6636"/>
    <cellStyle name="Normal 70 3" xfId="6637"/>
    <cellStyle name="Normal 71" xfId="6638"/>
    <cellStyle name="Normal 71 2" xfId="6639"/>
    <cellStyle name="Normal 71 3" xfId="6640"/>
    <cellStyle name="Normal 72" xfId="6641"/>
    <cellStyle name="Normal 72 2" xfId="6642"/>
    <cellStyle name="Normal 72 3" xfId="6643"/>
    <cellStyle name="Normal 73" xfId="6644"/>
    <cellStyle name="Normal 73 2" xfId="6645"/>
    <cellStyle name="Normal 73 3" xfId="6646"/>
    <cellStyle name="Normal 74" xfId="6647"/>
    <cellStyle name="Normal 74 2" xfId="6648"/>
    <cellStyle name="Normal 74 3" xfId="6649"/>
    <cellStyle name="Normal 75" xfId="6650"/>
    <cellStyle name="Normal 75 2" xfId="6651"/>
    <cellStyle name="Normal 75 3" xfId="6652"/>
    <cellStyle name="Normal 76" xfId="6653"/>
    <cellStyle name="Normal 76 2" xfId="6654"/>
    <cellStyle name="Normal 76 3" xfId="6655"/>
    <cellStyle name="Normal 77" xfId="6656"/>
    <cellStyle name="Normal 77 2" xfId="6657"/>
    <cellStyle name="Normal 77 3" xfId="6658"/>
    <cellStyle name="Normal 78" xfId="6659"/>
    <cellStyle name="Normal 78 2" xfId="6660"/>
    <cellStyle name="Normal 78 3" xfId="6661"/>
    <cellStyle name="Normal 78 4" xfId="6662"/>
    <cellStyle name="Normal 78 5" xfId="6663"/>
    <cellStyle name="Normal 79" xfId="6664"/>
    <cellStyle name="Normal 79 2" xfId="6665"/>
    <cellStyle name="Normal 79 3" xfId="6666"/>
    <cellStyle name="Normal 79 4" xfId="6667"/>
    <cellStyle name="Normal 79 5" xfId="6668"/>
    <cellStyle name="Normal 79 6" xfId="30620"/>
    <cellStyle name="Normal 8" xfId="170"/>
    <cellStyle name="Normal 8 10" xfId="6669"/>
    <cellStyle name="Normal 8 11" xfId="6670"/>
    <cellStyle name="Normal 8 12" xfId="6671"/>
    <cellStyle name="Normal 8 13" xfId="6672"/>
    <cellStyle name="Normal 8 14" xfId="6673"/>
    <cellStyle name="Normal 8 15" xfId="6674"/>
    <cellStyle name="Normal 8 16" xfId="6675"/>
    <cellStyle name="Normal 8 2" xfId="6676"/>
    <cellStyle name="Normal 8 2 2" xfId="6677"/>
    <cellStyle name="Normal 8 2 2 2" xfId="6678"/>
    <cellStyle name="Normal 8 2 3" xfId="6679"/>
    <cellStyle name="Normal 8 2 4" xfId="6680"/>
    <cellStyle name="Normal 8 2 5" xfId="6681"/>
    <cellStyle name="Normal 8 2 6" xfId="6682"/>
    <cellStyle name="Normal 8 2 7" xfId="6683"/>
    <cellStyle name="Normal 8 2 8" xfId="6684"/>
    <cellStyle name="Normal 8 3" xfId="6685"/>
    <cellStyle name="Normal 8 3 2" xfId="6686"/>
    <cellStyle name="Normal 8 4" xfId="6687"/>
    <cellStyle name="Normal 8 4 2" xfId="6688"/>
    <cellStyle name="Normal 8 5" xfId="6689"/>
    <cellStyle name="Normal 8 6" xfId="6690"/>
    <cellStyle name="Normal 8 7" xfId="6691"/>
    <cellStyle name="Normal 8 8" xfId="6692"/>
    <cellStyle name="Normal 8 9" xfId="6693"/>
    <cellStyle name="Normal 80" xfId="6694"/>
    <cellStyle name="Normal 80 2" xfId="6695"/>
    <cellStyle name="Normal 80 3" xfId="6696"/>
    <cellStyle name="Normal 80 4" xfId="6697"/>
    <cellStyle name="Normal 80 5" xfId="6698"/>
    <cellStyle name="Normal 81" xfId="6699"/>
    <cellStyle name="Normal 81 2" xfId="6700"/>
    <cellStyle name="Normal 81 3" xfId="6701"/>
    <cellStyle name="Normal 81 4" xfId="6702"/>
    <cellStyle name="Normal 81 5" xfId="6703"/>
    <cellStyle name="Normal 82" xfId="6704"/>
    <cellStyle name="Normal 82 2" xfId="6705"/>
    <cellStyle name="Normal 82 3" xfId="6706"/>
    <cellStyle name="Normal 82 4" xfId="6707"/>
    <cellStyle name="Normal 83" xfId="6708"/>
    <cellStyle name="Normal 83 2" xfId="6709"/>
    <cellStyle name="Normal 83 3" xfId="6710"/>
    <cellStyle name="Normal 83 4" xfId="6711"/>
    <cellStyle name="Normal 84" xfId="6712"/>
    <cellStyle name="Normal 84 2" xfId="6713"/>
    <cellStyle name="Normal 84 2 2" xfId="6714"/>
    <cellStyle name="Normal 84 3" xfId="6715"/>
    <cellStyle name="Normal 84 4" xfId="6716"/>
    <cellStyle name="Normal 85" xfId="6717"/>
    <cellStyle name="Normal 85 2" xfId="6718"/>
    <cellStyle name="Normal 85 2 2" xfId="6719"/>
    <cellStyle name="Normal 85 3" xfId="6720"/>
    <cellStyle name="Normal 85 4" xfId="6721"/>
    <cellStyle name="Normal 86" xfId="6722"/>
    <cellStyle name="Normal 86 2" xfId="6723"/>
    <cellStyle name="Normal 86 2 2" xfId="6724"/>
    <cellStyle name="Normal 86 3" xfId="6725"/>
    <cellStyle name="Normal 86 4" xfId="6726"/>
    <cellStyle name="Normal 87" xfId="6727"/>
    <cellStyle name="Normal 87 2" xfId="6728"/>
    <cellStyle name="Normal 87 2 2" xfId="6729"/>
    <cellStyle name="Normal 87 3" xfId="6730"/>
    <cellStyle name="Normal 87 4" xfId="6731"/>
    <cellStyle name="Normal 88" xfId="6732"/>
    <cellStyle name="Normal 88 2" xfId="6733"/>
    <cellStyle name="Normal 88 3" xfId="6734"/>
    <cellStyle name="Normal 88 4" xfId="6735"/>
    <cellStyle name="Normal 89" xfId="6736"/>
    <cellStyle name="Normal 89 2" xfId="6737"/>
    <cellStyle name="Normal 89 3" xfId="6738"/>
    <cellStyle name="Normal 89 4" xfId="6739"/>
    <cellStyle name="Normal 9" xfId="171"/>
    <cellStyle name="Normal 9 10" xfId="6740"/>
    <cellStyle name="Normal 9 11" xfId="6741"/>
    <cellStyle name="Normal 9 11 2" xfId="6742"/>
    <cellStyle name="Normal 9 12" xfId="6743"/>
    <cellStyle name="Normal 9 13" xfId="6744"/>
    <cellStyle name="Normal 9 14" xfId="6745"/>
    <cellStyle name="Normal 9 2" xfId="6746"/>
    <cellStyle name="Normal 9 2 2" xfId="6747"/>
    <cellStyle name="Normal 9 2 2 2" xfId="6748"/>
    <cellStyle name="Normal 9 2 2 3" xfId="6749"/>
    <cellStyle name="Normal 9 2 3" xfId="6750"/>
    <cellStyle name="Normal 9 2 3 2" xfId="6751"/>
    <cellStyle name="Normal 9 2 4" xfId="6752"/>
    <cellStyle name="Normal 9 2 5" xfId="6753"/>
    <cellStyle name="Normal 9 2 6" xfId="6754"/>
    <cellStyle name="Normal 9 3" xfId="6755"/>
    <cellStyle name="Normal 9 3 2" xfId="6756"/>
    <cellStyle name="Normal 9 3 3" xfId="6757"/>
    <cellStyle name="Normal 9 3 4" xfId="6758"/>
    <cellStyle name="Normal 9 4" xfId="6759"/>
    <cellStyle name="Normal 9 4 2" xfId="6760"/>
    <cellStyle name="Normal 9 5" xfId="6761"/>
    <cellStyle name="Normal 9 6" xfId="6762"/>
    <cellStyle name="Normal 9 6 2" xfId="6763"/>
    <cellStyle name="Normal 9 7" xfId="6764"/>
    <cellStyle name="Normal 9 8" xfId="6765"/>
    <cellStyle name="Normal 9 9" xfId="6766"/>
    <cellStyle name="Normal 90" xfId="6767"/>
    <cellStyle name="Normal 90 2" xfId="6768"/>
    <cellStyle name="Normal 90 3" xfId="6769"/>
    <cellStyle name="Normal 91" xfId="6770"/>
    <cellStyle name="Normal 91 2" xfId="6771"/>
    <cellStyle name="Normal 91 3" xfId="6772"/>
    <cellStyle name="Normal 92" xfId="6773"/>
    <cellStyle name="Normal 92 2" xfId="6774"/>
    <cellStyle name="Normal 92 3" xfId="6775"/>
    <cellStyle name="Normal 93" xfId="6776"/>
    <cellStyle name="Normal 93 2" xfId="6777"/>
    <cellStyle name="Normal 93 3" xfId="6778"/>
    <cellStyle name="Normal 94" xfId="6779"/>
    <cellStyle name="Normal 94 2" xfId="6780"/>
    <cellStyle name="Normal 94 3" xfId="6781"/>
    <cellStyle name="Normal 95" xfId="6782"/>
    <cellStyle name="Normal 95 2" xfId="6783"/>
    <cellStyle name="Normal 95 3" xfId="6784"/>
    <cellStyle name="Normal 96" xfId="6785"/>
    <cellStyle name="Normal 96 2" xfId="6786"/>
    <cellStyle name="Normal 96 3" xfId="6787"/>
    <cellStyle name="Normal 97" xfId="6788"/>
    <cellStyle name="Normal 97 2" xfId="6789"/>
    <cellStyle name="Normal 97 3" xfId="6790"/>
    <cellStyle name="Normal 98" xfId="6791"/>
    <cellStyle name="Normal 98 2" xfId="6792"/>
    <cellStyle name="Normal 98 3" xfId="6793"/>
    <cellStyle name="Normal 99" xfId="6794"/>
    <cellStyle name="Normal 99 2" xfId="6795"/>
    <cellStyle name="Normal 99 3" xfId="6796"/>
    <cellStyle name="Normal_LEAD Q1-2000 New2" xfId="172"/>
    <cellStyle name="Normal_Trial balance 49" xfId="173"/>
    <cellStyle name="NormalBoldUnderline" xfId="6797"/>
    <cellStyle name="NormalGB" xfId="6798"/>
    <cellStyle name="Normalny_15K-23K rew23.08.2002" xfId="6799"/>
    <cellStyle name="NormalProcedure" xfId="6800"/>
    <cellStyle name="Normel_L-PANEL" xfId="6801"/>
    <cellStyle name="Note" xfId="174" builtinId="10" customBuiltin="1"/>
    <cellStyle name="Note 10" xfId="6802"/>
    <cellStyle name="Note 10 2" xfId="6803"/>
    <cellStyle name="Note 11" xfId="6804"/>
    <cellStyle name="Note 11 2" xfId="6805"/>
    <cellStyle name="Note 12" xfId="6806"/>
    <cellStyle name="Note 13" xfId="6807"/>
    <cellStyle name="Note 14" xfId="6808"/>
    <cellStyle name="Note 15" xfId="6809"/>
    <cellStyle name="Note 2" xfId="175"/>
    <cellStyle name="Note 2 2" xfId="6810"/>
    <cellStyle name="Note 2 2 2" xfId="6811"/>
    <cellStyle name="Note 2 2 2 2" xfId="6812"/>
    <cellStyle name="Note 2 2 2 2 2" xfId="6813"/>
    <cellStyle name="Note 2 2 2 2 2 2" xfId="6814"/>
    <cellStyle name="Note 2 2 2 2 2 3" xfId="6815"/>
    <cellStyle name="Note 2 2 2 2 2 4" xfId="6816"/>
    <cellStyle name="Note 2 2 2 2 3" xfId="6817"/>
    <cellStyle name="Note 2 2 2 2 4" xfId="6818"/>
    <cellStyle name="Note 2 2 2 2 5" xfId="6819"/>
    <cellStyle name="Note 2 2 2 3" xfId="6820"/>
    <cellStyle name="Note 2 2 2 3 2" xfId="6821"/>
    <cellStyle name="Note 2 2 2 3 3" xfId="6822"/>
    <cellStyle name="Note 2 2 2 3 4" xfId="6823"/>
    <cellStyle name="Note 2 2 2 4" xfId="6824"/>
    <cellStyle name="Note 2 2 2 5" xfId="6825"/>
    <cellStyle name="Note 2 2 2 6" xfId="6826"/>
    <cellStyle name="Note 2 2 3" xfId="6827"/>
    <cellStyle name="Note 2 2 3 2" xfId="6828"/>
    <cellStyle name="Note 2 2 3 3" xfId="6829"/>
    <cellStyle name="Note 2 2 3 4" xfId="6830"/>
    <cellStyle name="Note 2 2 4" xfId="6831"/>
    <cellStyle name="Note 2 2 5" xfId="6832"/>
    <cellStyle name="Note 2 2 6" xfId="6833"/>
    <cellStyle name="Note 2 3" xfId="6834"/>
    <cellStyle name="Note 2 3 2" xfId="6835"/>
    <cellStyle name="Note 2 3 3" xfId="6836"/>
    <cellStyle name="Note 2 3 4" xfId="6837"/>
    <cellStyle name="Note 2 4" xfId="6838"/>
    <cellStyle name="Note 2 4 2" xfId="6839"/>
    <cellStyle name="Note 2 5" xfId="6840"/>
    <cellStyle name="Note 2 6" xfId="6841"/>
    <cellStyle name="Note 2 7" xfId="6842"/>
    <cellStyle name="Note 3" xfId="6843"/>
    <cellStyle name="Note 3 2" xfId="6844"/>
    <cellStyle name="Note 3 2 2" xfId="6845"/>
    <cellStyle name="Note 3 2 2 2" xfId="6846"/>
    <cellStyle name="Note 3 2 2 2 2" xfId="6847"/>
    <cellStyle name="Note 3 2 2 2 2 2" xfId="6848"/>
    <cellStyle name="Note 3 2 2 2 2 3" xfId="6849"/>
    <cellStyle name="Note 3 2 2 2 2 4" xfId="6850"/>
    <cellStyle name="Note 3 2 2 2 3" xfId="6851"/>
    <cellStyle name="Note 3 2 2 2 4" xfId="6852"/>
    <cellStyle name="Note 3 2 2 2 5" xfId="6853"/>
    <cellStyle name="Note 3 2 2 3" xfId="6854"/>
    <cellStyle name="Note 3 2 2 3 2" xfId="6855"/>
    <cellStyle name="Note 3 2 2 3 3" xfId="6856"/>
    <cellStyle name="Note 3 2 2 3 4" xfId="6857"/>
    <cellStyle name="Note 3 2 2 4" xfId="6858"/>
    <cellStyle name="Note 3 2 2 5" xfId="6859"/>
    <cellStyle name="Note 3 2 2 6" xfId="6860"/>
    <cellStyle name="Note 3 2 3" xfId="6861"/>
    <cellStyle name="Note 3 2 3 2" xfId="6862"/>
    <cellStyle name="Note 3 2 3 3" xfId="6863"/>
    <cellStyle name="Note 3 2 3 4" xfId="6864"/>
    <cellStyle name="Note 3 2 4" xfId="6865"/>
    <cellStyle name="Note 3 2 5" xfId="6866"/>
    <cellStyle name="Note 3 2 6" xfId="6867"/>
    <cellStyle name="Note 3 3" xfId="6868"/>
    <cellStyle name="Note 3 3 2" xfId="6869"/>
    <cellStyle name="Note 3 3 3" xfId="6870"/>
    <cellStyle name="Note 3 3 4" xfId="6871"/>
    <cellStyle name="Note 3 4" xfId="6872"/>
    <cellStyle name="Note 3 4 2" xfId="6873"/>
    <cellStyle name="Note 3 5" xfId="6874"/>
    <cellStyle name="Note 3 6" xfId="6875"/>
    <cellStyle name="Note 3 7" xfId="6876"/>
    <cellStyle name="Note 4" xfId="6877"/>
    <cellStyle name="Note 4 2" xfId="6878"/>
    <cellStyle name="Note 4 2 2" xfId="6879"/>
    <cellStyle name="Note 4 2 2 2" xfId="6880"/>
    <cellStyle name="Note 4 2 2 2 2" xfId="6881"/>
    <cellStyle name="Note 4 2 2 2 3" xfId="6882"/>
    <cellStyle name="Note 4 2 2 2 4" xfId="6883"/>
    <cellStyle name="Note 4 2 2 3" xfId="6884"/>
    <cellStyle name="Note 4 2 2 4" xfId="6885"/>
    <cellStyle name="Note 4 2 2 5" xfId="6886"/>
    <cellStyle name="Note 4 2 3" xfId="6887"/>
    <cellStyle name="Note 4 2 4" xfId="6888"/>
    <cellStyle name="Note 4 2 5" xfId="6889"/>
    <cellStyle name="Note 4 3" xfId="6890"/>
    <cellStyle name="Note 4 4" xfId="6891"/>
    <cellStyle name="Note 4 5" xfId="6892"/>
    <cellStyle name="Note 4 6" xfId="6893"/>
    <cellStyle name="Note 5" xfId="6894"/>
    <cellStyle name="Note 5 2" xfId="6895"/>
    <cellStyle name="Note 5 2 2" xfId="6896"/>
    <cellStyle name="Note 5 2 2 2" xfId="6897"/>
    <cellStyle name="Note 5 2 2 2 2" xfId="6898"/>
    <cellStyle name="Note 5 2 2 2 3" xfId="6899"/>
    <cellStyle name="Note 5 2 2 2 4" xfId="6900"/>
    <cellStyle name="Note 5 2 2 3" xfId="6901"/>
    <cellStyle name="Note 5 2 2 4" xfId="6902"/>
    <cellStyle name="Note 5 2 2 5" xfId="6903"/>
    <cellStyle name="Note 5 2 3" xfId="6904"/>
    <cellStyle name="Note 5 2 4" xfId="6905"/>
    <cellStyle name="Note 5 2 5" xfId="6906"/>
    <cellStyle name="Note 5 3" xfId="6907"/>
    <cellStyle name="Note 5 4" xfId="6908"/>
    <cellStyle name="Note 5 5" xfId="6909"/>
    <cellStyle name="Note 5 6" xfId="6910"/>
    <cellStyle name="Note 6" xfId="6911"/>
    <cellStyle name="Note 6 2" xfId="6912"/>
    <cellStyle name="Note 6 2 2" xfId="6913"/>
    <cellStyle name="Note 6 2 3" xfId="6914"/>
    <cellStyle name="Note 6 2 4" xfId="6915"/>
    <cellStyle name="Note 6 3" xfId="6916"/>
    <cellStyle name="Note 6 4" xfId="6917"/>
    <cellStyle name="Note 6 5" xfId="6918"/>
    <cellStyle name="Note 6 6" xfId="6919"/>
    <cellStyle name="Note 7" xfId="6920"/>
    <cellStyle name="Note 7 2" xfId="6921"/>
    <cellStyle name="Note 7 2 2" xfId="6922"/>
    <cellStyle name="Note 7 2 2 2" xfId="6923"/>
    <cellStyle name="Note 7 2 2 3" xfId="6924"/>
    <cellStyle name="Note 7 2 2 4" xfId="6925"/>
    <cellStyle name="Note 7 2 3" xfId="6926"/>
    <cellStyle name="Note 7 2 4" xfId="6927"/>
    <cellStyle name="Note 7 2 5" xfId="6928"/>
    <cellStyle name="Note 7 3" xfId="6929"/>
    <cellStyle name="Note 7 4" xfId="6930"/>
    <cellStyle name="Note 7 5" xfId="6931"/>
    <cellStyle name="Note 7 6" xfId="6932"/>
    <cellStyle name="Note 8" xfId="6933"/>
    <cellStyle name="Note 8 2" xfId="6934"/>
    <cellStyle name="Note 8 3" xfId="6935"/>
    <cellStyle name="Note 8 4" xfId="6936"/>
    <cellStyle name="Note 8 5" xfId="6937"/>
    <cellStyle name="Note 9" xfId="6938"/>
    <cellStyle name="Note 9 2" xfId="6939"/>
    <cellStyle name="NUMBER" xfId="6940"/>
    <cellStyle name="Œ…‹æØ‚è [0.00]_guyan" xfId="6941"/>
    <cellStyle name="Œ…‹æØ‚è_guyan" xfId="6942"/>
    <cellStyle name="oft Excel]_x000d__x000a_Comment=The open=/f lines load custom functions into the Paste Function list._x000d__x000a_Maximized=3_x000d__x000a_Basics=1_x000d__x000a_A" xfId="6943"/>
    <cellStyle name="oft Mail]_x000d__x000a_NextOnMoveDelete=1_x000d__x000a_CustomInitHandler=_x000d__x000a_DemosEnabled=1_x000d__x000a_WG=0_x000d__x000a_Login=slwong_x000d__x000a_MAPIHELP=C:\MSMAIL\MSMAIL.HL" xfId="6944"/>
    <cellStyle name="OPS FORM" xfId="6945"/>
    <cellStyle name="OTM" xfId="6946"/>
    <cellStyle name="Output" xfId="176" builtinId="21" customBuiltin="1"/>
    <cellStyle name="Output 10" xfId="6947"/>
    <cellStyle name="Output 11" xfId="6948"/>
    <cellStyle name="Output 12" xfId="6949"/>
    <cellStyle name="Output 13" xfId="6950"/>
    <cellStyle name="Output 14" xfId="6951"/>
    <cellStyle name="Output 15" xfId="6952"/>
    <cellStyle name="Output 2" xfId="177"/>
    <cellStyle name="Output 2 2" xfId="6953"/>
    <cellStyle name="Output 2 2 2" xfId="6954"/>
    <cellStyle name="Output 2 2 3" xfId="6955"/>
    <cellStyle name="Output 2 2 4" xfId="6956"/>
    <cellStyle name="Output 2 2 5" xfId="6957"/>
    <cellStyle name="Output 2 3" xfId="6958"/>
    <cellStyle name="Output 2 3 2" xfId="6959"/>
    <cellStyle name="Output 2 4" xfId="6960"/>
    <cellStyle name="Output 2 4 2" xfId="6961"/>
    <cellStyle name="Output 2 5" xfId="6962"/>
    <cellStyle name="Output 2 5 2" xfId="6963"/>
    <cellStyle name="Output 2 6" xfId="6964"/>
    <cellStyle name="Output 2 7" xfId="6965"/>
    <cellStyle name="Output 2 8" xfId="6966"/>
    <cellStyle name="Output 3" xfId="6967"/>
    <cellStyle name="Output 3 2" xfId="6968"/>
    <cellStyle name="Output 3 2 2" xfId="6969"/>
    <cellStyle name="Output 3 2 3" xfId="6970"/>
    <cellStyle name="Output 3 2 4" xfId="6971"/>
    <cellStyle name="Output 3 2 5" xfId="6972"/>
    <cellStyle name="Output 3 3" xfId="6973"/>
    <cellStyle name="Output 3 3 2" xfId="6974"/>
    <cellStyle name="Output 3 4" xfId="6975"/>
    <cellStyle name="Output 3 4 2" xfId="6976"/>
    <cellStyle name="Output 3 5" xfId="6977"/>
    <cellStyle name="Output 3 5 2" xfId="6978"/>
    <cellStyle name="Output 3 6" xfId="6979"/>
    <cellStyle name="Output 3 7" xfId="6980"/>
    <cellStyle name="Output 3 8" xfId="6981"/>
    <cellStyle name="Output 4" xfId="6982"/>
    <cellStyle name="Output 4 2" xfId="6983"/>
    <cellStyle name="Output 4 2 2" xfId="6984"/>
    <cellStyle name="Output 4 3" xfId="6985"/>
    <cellStyle name="Output 4 3 2" xfId="6986"/>
    <cellStyle name="Output 4 4" xfId="6987"/>
    <cellStyle name="Output 4 4 2" xfId="6988"/>
    <cellStyle name="Output 4 5" xfId="6989"/>
    <cellStyle name="Output 4 6" xfId="6990"/>
    <cellStyle name="Output 4 7" xfId="6991"/>
    <cellStyle name="Output 4 8" xfId="6992"/>
    <cellStyle name="Output 5" xfId="6993"/>
    <cellStyle name="Output 5 2" xfId="6994"/>
    <cellStyle name="Output 5 2 2" xfId="6995"/>
    <cellStyle name="Output 5 3" xfId="6996"/>
    <cellStyle name="Output 5 3 2" xfId="6997"/>
    <cellStyle name="Output 5 4" xfId="6998"/>
    <cellStyle name="Output 5 4 2" xfId="6999"/>
    <cellStyle name="Output 5 5" xfId="7000"/>
    <cellStyle name="Output 5 6" xfId="7001"/>
    <cellStyle name="Output 5 7" xfId="7002"/>
    <cellStyle name="Output 5 8" xfId="7003"/>
    <cellStyle name="Output 6" xfId="7004"/>
    <cellStyle name="Output 6 2" xfId="7005"/>
    <cellStyle name="Output 6 2 2" xfId="7006"/>
    <cellStyle name="Output 6 3" xfId="7007"/>
    <cellStyle name="Output 6 3 2" xfId="7008"/>
    <cellStyle name="Output 6 4" xfId="7009"/>
    <cellStyle name="Output 6 4 2" xfId="7010"/>
    <cellStyle name="Output 6 5" xfId="7011"/>
    <cellStyle name="Output 6 6" xfId="7012"/>
    <cellStyle name="Output 6 7" xfId="7013"/>
    <cellStyle name="Output 6 8" xfId="7014"/>
    <cellStyle name="Output 7" xfId="7015"/>
    <cellStyle name="Output 7 2" xfId="7016"/>
    <cellStyle name="Output 7 3" xfId="7017"/>
    <cellStyle name="Output 7 4" xfId="7018"/>
    <cellStyle name="Output 7 5" xfId="7019"/>
    <cellStyle name="Output 7 6" xfId="7020"/>
    <cellStyle name="Output 7 7" xfId="7021"/>
    <cellStyle name="Output 7 8" xfId="7022"/>
    <cellStyle name="Output 8" xfId="7023"/>
    <cellStyle name="Output 8 2" xfId="7024"/>
    <cellStyle name="Output 8 3" xfId="7025"/>
    <cellStyle name="Output 8 4" xfId="7026"/>
    <cellStyle name="Output 8 5" xfId="7027"/>
    <cellStyle name="Output 8 6" xfId="7028"/>
    <cellStyle name="Output 8 7" xfId="7029"/>
    <cellStyle name="Output 8 8" xfId="7030"/>
    <cellStyle name="Output 9" xfId="7031"/>
    <cellStyle name="Output 9 2" xfId="7032"/>
    <cellStyle name="Output 9 3" xfId="7033"/>
    <cellStyle name="Output 9 4" xfId="7034"/>
    <cellStyle name="Output 9 5" xfId="7035"/>
    <cellStyle name="Output 9 6" xfId="7036"/>
    <cellStyle name="Output 9 7" xfId="7037"/>
    <cellStyle name="Output 9 8" xfId="7038"/>
    <cellStyle name="Output Amounts" xfId="7039"/>
    <cellStyle name="Output Column Headings" xfId="7040"/>
    <cellStyle name="Output Line Items" xfId="7041"/>
    <cellStyle name="Output Report Heading" xfId="7042"/>
    <cellStyle name="Output Report Title" xfId="7043"/>
    <cellStyle name="Page Number" xfId="7044"/>
    <cellStyle name="ParaBirimi [0]_RESULTS" xfId="7045"/>
    <cellStyle name="ParaBirimi_RESULTS" xfId="7046"/>
    <cellStyle name="per.style" xfId="7047"/>
    <cellStyle name="Percent (0%)" xfId="7048"/>
    <cellStyle name="Percent (0.0%)" xfId="7049"/>
    <cellStyle name="Percent (0.00%)" xfId="7050"/>
    <cellStyle name="Percent [0]" xfId="7051"/>
    <cellStyle name="Percent [0] 2" xfId="7052"/>
    <cellStyle name="Percent [0] 2 2" xfId="7053"/>
    <cellStyle name="Percent [0] 2 3" xfId="7054"/>
    <cellStyle name="Percent [0] 2 4" xfId="7055"/>
    <cellStyle name="Percent [0] 2 5" xfId="7056"/>
    <cellStyle name="Percent [0] 2 6" xfId="7057"/>
    <cellStyle name="Percent [0] 2 7" xfId="7058"/>
    <cellStyle name="Percent [0] 3" xfId="7059"/>
    <cellStyle name="Percent [0] 4" xfId="7060"/>
    <cellStyle name="Percent [0] 5" xfId="7061"/>
    <cellStyle name="Percent [0] 6" xfId="7062"/>
    <cellStyle name="Percent [0] 7" xfId="7063"/>
    <cellStyle name="Percent [00]" xfId="7064"/>
    <cellStyle name="Percent [00] 2" xfId="7065"/>
    <cellStyle name="Percent [00] 2 2" xfId="7066"/>
    <cellStyle name="Percent [00] 2 3" xfId="7067"/>
    <cellStyle name="Percent [00] 2 4" xfId="7068"/>
    <cellStyle name="Percent [00] 2 5" xfId="7069"/>
    <cellStyle name="Percent [00] 2 6" xfId="7070"/>
    <cellStyle name="Percent [00] 2 7" xfId="7071"/>
    <cellStyle name="Percent [00] 3" xfId="7072"/>
    <cellStyle name="Percent [00] 4" xfId="7073"/>
    <cellStyle name="Percent [00] 5" xfId="7074"/>
    <cellStyle name="Percent [00] 6" xfId="7075"/>
    <cellStyle name="Percent [00] 7" xfId="7076"/>
    <cellStyle name="Percent [2]" xfId="178"/>
    <cellStyle name="Percent [2] 2" xfId="179"/>
    <cellStyle name="Percent [2] 2 2" xfId="7077"/>
    <cellStyle name="Percent [2] 2 3" xfId="7078"/>
    <cellStyle name="Percent [2] 2 4" xfId="7079"/>
    <cellStyle name="Percent [2] 2 5" xfId="7080"/>
    <cellStyle name="Percent [2] 2 6" xfId="7081"/>
    <cellStyle name="Percent [2] 2 7" xfId="7082"/>
    <cellStyle name="Percent [2] 2 8" xfId="7083"/>
    <cellStyle name="Percent [2] 3" xfId="180"/>
    <cellStyle name="Percent [2] 3 2" xfId="7084"/>
    <cellStyle name="Percent [2] 4" xfId="181"/>
    <cellStyle name="Percent [2] 5" xfId="182"/>
    <cellStyle name="Percent [2] 6" xfId="183"/>
    <cellStyle name="Percent [2] 7" xfId="184"/>
    <cellStyle name="Percent [2] 8" xfId="185"/>
    <cellStyle name="Percent 10" xfId="7085"/>
    <cellStyle name="Percent 10 2" xfId="7086"/>
    <cellStyle name="Percent 10 3" xfId="7087"/>
    <cellStyle name="Percent 11" xfId="7088"/>
    <cellStyle name="Percent 11 2" xfId="7089"/>
    <cellStyle name="Percent 11 3" xfId="7090"/>
    <cellStyle name="Percent 12" xfId="7091"/>
    <cellStyle name="Percent 12 2" xfId="7092"/>
    <cellStyle name="Percent 12 3" xfId="7093"/>
    <cellStyle name="Percent 13" xfId="7094"/>
    <cellStyle name="Percent 13 2" xfId="7095"/>
    <cellStyle name="Percent 13 3" xfId="7096"/>
    <cellStyle name="Percent 14" xfId="7097"/>
    <cellStyle name="Percent 14 2" xfId="7098"/>
    <cellStyle name="Percent 14 3" xfId="7099"/>
    <cellStyle name="Percent 15" xfId="7100"/>
    <cellStyle name="Percent 15 2" xfId="7101"/>
    <cellStyle name="Percent 15 3" xfId="7102"/>
    <cellStyle name="Percent 16" xfId="7103"/>
    <cellStyle name="Percent 16 2" xfId="7104"/>
    <cellStyle name="Percent 16 3" xfId="7105"/>
    <cellStyle name="Percent 17" xfId="7106"/>
    <cellStyle name="Percent 17 2" xfId="7107"/>
    <cellStyle name="Percent 18" xfId="7108"/>
    <cellStyle name="Percent 18 2" xfId="7109"/>
    <cellStyle name="Percent 19" xfId="7110"/>
    <cellStyle name="Percent 19 2" xfId="7111"/>
    <cellStyle name="Percent 2" xfId="186"/>
    <cellStyle name="Percent 2 10" xfId="7112"/>
    <cellStyle name="Percent 2 11" xfId="7113"/>
    <cellStyle name="Percent 2 12" xfId="7114"/>
    <cellStyle name="Percent 2 13" xfId="7115"/>
    <cellStyle name="Percent 2 14" xfId="7116"/>
    <cellStyle name="Percent 2 15" xfId="7117"/>
    <cellStyle name="Percent 2 16" xfId="7118"/>
    <cellStyle name="Percent 2 2" xfId="187"/>
    <cellStyle name="Percent 2 2 10" xfId="7119"/>
    <cellStyle name="Percent 2 2 11" xfId="7120"/>
    <cellStyle name="Percent 2 2 12" xfId="7121"/>
    <cellStyle name="Percent 2 2 13" xfId="7122"/>
    <cellStyle name="Percent 2 2 14" xfId="7123"/>
    <cellStyle name="Percent 2 2 2" xfId="7124"/>
    <cellStyle name="Percent 2 2 2 2" xfId="7125"/>
    <cellStyle name="Percent 2 2 3" xfId="7126"/>
    <cellStyle name="Percent 2 2 3 2" xfId="7127"/>
    <cellStyle name="Percent 2 2 4" xfId="7128"/>
    <cellStyle name="Percent 2 2 5" xfId="7129"/>
    <cellStyle name="Percent 2 2 6" xfId="7130"/>
    <cellStyle name="Percent 2 2 7" xfId="7131"/>
    <cellStyle name="Percent 2 2 8" xfId="7132"/>
    <cellStyle name="Percent 2 2 8 2" xfId="7133"/>
    <cellStyle name="Percent 2 2 9" xfId="7134"/>
    <cellStyle name="Percent 2 2_115-Q-036 (แก้ไข - 2)" xfId="7135"/>
    <cellStyle name="Percent 2 3" xfId="7136"/>
    <cellStyle name="Percent 2 3 10" xfId="7137"/>
    <cellStyle name="Percent 2 3 11" xfId="7138"/>
    <cellStyle name="Percent 2 3 12" xfId="7139"/>
    <cellStyle name="Percent 2 3 13" xfId="7140"/>
    <cellStyle name="Percent 2 3 14" xfId="7141"/>
    <cellStyle name="Percent 2 3 2" xfId="7142"/>
    <cellStyle name="Percent 2 3 2 2" xfId="7143"/>
    <cellStyle name="Percent 2 3 3" xfId="7144"/>
    <cellStyle name="Percent 2 3 4" xfId="7145"/>
    <cellStyle name="Percent 2 3 5" xfId="7146"/>
    <cellStyle name="Percent 2 3 6" xfId="7147"/>
    <cellStyle name="Percent 2 3 7" xfId="7148"/>
    <cellStyle name="Percent 2 3 8" xfId="7149"/>
    <cellStyle name="Percent 2 3 9" xfId="7150"/>
    <cellStyle name="Percent 2 4" xfId="7151"/>
    <cellStyle name="Percent 2 4 2" xfId="7152"/>
    <cellStyle name="Percent 2 4 3" xfId="7153"/>
    <cellStyle name="Percent 2 5" xfId="7154"/>
    <cellStyle name="Percent 2 5 2" xfId="7155"/>
    <cellStyle name="Percent 2 6" xfId="7156"/>
    <cellStyle name="Percent 2 6 2" xfId="7157"/>
    <cellStyle name="Percent 2 7" xfId="7158"/>
    <cellStyle name="Percent 2 8" xfId="7159"/>
    <cellStyle name="Percent 2 9" xfId="7160"/>
    <cellStyle name="Percent 2_115-Q-036 (แก้ไข - 2)" xfId="7161"/>
    <cellStyle name="Percent 20" xfId="7162"/>
    <cellStyle name="Percent 21" xfId="7163"/>
    <cellStyle name="Percent 21 2" xfId="7164"/>
    <cellStyle name="Percent 21 3" xfId="7165"/>
    <cellStyle name="Percent 22" xfId="7166"/>
    <cellStyle name="Percent 23" xfId="7167"/>
    <cellStyle name="Percent 24" xfId="7168"/>
    <cellStyle name="Percent 25" xfId="7169"/>
    <cellStyle name="Percent 26" xfId="7170"/>
    <cellStyle name="Percent 27" xfId="7171"/>
    <cellStyle name="Percent 28" xfId="7172"/>
    <cellStyle name="Percent 29" xfId="7173"/>
    <cellStyle name="Percent 3" xfId="188"/>
    <cellStyle name="Percent 3 10" xfId="7174"/>
    <cellStyle name="Percent 3 11" xfId="7175"/>
    <cellStyle name="Percent 3 12" xfId="7176"/>
    <cellStyle name="Percent 3 13" xfId="7177"/>
    <cellStyle name="Percent 3 14" xfId="7178"/>
    <cellStyle name="Percent 3 2" xfId="7179"/>
    <cellStyle name="Percent 3 2 2" xfId="7180"/>
    <cellStyle name="Percent 3 2 3" xfId="7181"/>
    <cellStyle name="Percent 3 2 4" xfId="7182"/>
    <cellStyle name="Percent 3 2 5" xfId="7183"/>
    <cellStyle name="Percent 3 2 5 2" xfId="7184"/>
    <cellStyle name="Percent 3 2 6" xfId="7185"/>
    <cellStyle name="Percent 3 2 7" xfId="7186"/>
    <cellStyle name="Percent 3 3" xfId="7187"/>
    <cellStyle name="Percent 3 4" xfId="7188"/>
    <cellStyle name="Percent 3 5" xfId="7189"/>
    <cellStyle name="Percent 3 6" xfId="7190"/>
    <cellStyle name="Percent 3 7" xfId="7191"/>
    <cellStyle name="Percent 3 8" xfId="7192"/>
    <cellStyle name="Percent 3 8 2" xfId="7193"/>
    <cellStyle name="Percent 3 9" xfId="7194"/>
    <cellStyle name="Percent 3_WP(BS)-System" xfId="7195"/>
    <cellStyle name="Percent 30" xfId="7196"/>
    <cellStyle name="Percent 31" xfId="7197"/>
    <cellStyle name="Percent 4" xfId="7198"/>
    <cellStyle name="Percent 4 10" xfId="7199"/>
    <cellStyle name="Percent 4 11" xfId="7200"/>
    <cellStyle name="Percent 4 12" xfId="7201"/>
    <cellStyle name="Percent 4 13" xfId="7202"/>
    <cellStyle name="Percent 4 14" xfId="7203"/>
    <cellStyle name="Percent 4 15" xfId="7204"/>
    <cellStyle name="Percent 4 2" xfId="7205"/>
    <cellStyle name="Percent 4 2 10" xfId="7206"/>
    <cellStyle name="Percent 4 2 11" xfId="7207"/>
    <cellStyle name="Percent 4 2 12" xfId="7208"/>
    <cellStyle name="Percent 4 2 13" xfId="7209"/>
    <cellStyle name="Percent 4 2 14" xfId="7210"/>
    <cellStyle name="Percent 4 2 2" xfId="7211"/>
    <cellStyle name="Percent 4 2 2 2" xfId="7212"/>
    <cellStyle name="Percent 4 2 3" xfId="7213"/>
    <cellStyle name="Percent 4 2 4" xfId="7214"/>
    <cellStyle name="Percent 4 2 5" xfId="7215"/>
    <cellStyle name="Percent 4 2 6" xfId="7216"/>
    <cellStyle name="Percent 4 2 7" xfId="7217"/>
    <cellStyle name="Percent 4 2 8" xfId="7218"/>
    <cellStyle name="Percent 4 2 9" xfId="7219"/>
    <cellStyle name="Percent 4 3" xfId="7220"/>
    <cellStyle name="Percent 4 4" xfId="7221"/>
    <cellStyle name="Percent 4 5" xfId="7222"/>
    <cellStyle name="Percent 4 6" xfId="7223"/>
    <cellStyle name="Percent 4 7" xfId="7224"/>
    <cellStyle name="Percent 4 8" xfId="7225"/>
    <cellStyle name="Percent 4 8 2" xfId="7226"/>
    <cellStyle name="Percent 4 9" xfId="7227"/>
    <cellStyle name="Percent 5" xfId="7228"/>
    <cellStyle name="Percent 5 10" xfId="7229"/>
    <cellStyle name="Percent 5 11" xfId="7230"/>
    <cellStyle name="Percent 5 12" xfId="7231"/>
    <cellStyle name="Percent 5 13" xfId="7232"/>
    <cellStyle name="Percent 5 14" xfId="7233"/>
    <cellStyle name="Percent 5 15" xfId="7234"/>
    <cellStyle name="Percent 5 2" xfId="7235"/>
    <cellStyle name="Percent 5 2 10" xfId="7236"/>
    <cellStyle name="Percent 5 2 11" xfId="7237"/>
    <cellStyle name="Percent 5 2 12" xfId="7238"/>
    <cellStyle name="Percent 5 2 13" xfId="7239"/>
    <cellStyle name="Percent 5 2 14" xfId="7240"/>
    <cellStyle name="Percent 5 2 2" xfId="7241"/>
    <cellStyle name="Percent 5 2 2 2" xfId="7242"/>
    <cellStyle name="Percent 5 2 3" xfId="7243"/>
    <cellStyle name="Percent 5 2 4" xfId="7244"/>
    <cellStyle name="Percent 5 2 5" xfId="7245"/>
    <cellStyle name="Percent 5 2 6" xfId="7246"/>
    <cellStyle name="Percent 5 2 7" xfId="7247"/>
    <cellStyle name="Percent 5 2 8" xfId="7248"/>
    <cellStyle name="Percent 5 2 9" xfId="7249"/>
    <cellStyle name="Percent 5 3" xfId="7250"/>
    <cellStyle name="Percent 5 4" xfId="7251"/>
    <cellStyle name="Percent 5 5" xfId="7252"/>
    <cellStyle name="Percent 5 6" xfId="7253"/>
    <cellStyle name="Percent 5 7" xfId="7254"/>
    <cellStyle name="Percent 5 8" xfId="7255"/>
    <cellStyle name="Percent 5 8 2" xfId="7256"/>
    <cellStyle name="Percent 5 9" xfId="7257"/>
    <cellStyle name="Percent 6" xfId="7258"/>
    <cellStyle name="Percent 6 10" xfId="7259"/>
    <cellStyle name="Percent 6 11" xfId="7260"/>
    <cellStyle name="Percent 6 12" xfId="7261"/>
    <cellStyle name="Percent 6 13" xfId="7262"/>
    <cellStyle name="Percent 6 14" xfId="7263"/>
    <cellStyle name="Percent 6 2" xfId="7264"/>
    <cellStyle name="Percent 6 3" xfId="7265"/>
    <cellStyle name="Percent 6 4" xfId="7266"/>
    <cellStyle name="Percent 6 5" xfId="7267"/>
    <cellStyle name="Percent 6 6" xfId="7268"/>
    <cellStyle name="Percent 6 7" xfId="7269"/>
    <cellStyle name="Percent 6 8" xfId="7270"/>
    <cellStyle name="Percent 6 8 2" xfId="7271"/>
    <cellStyle name="Percent 6 9" xfId="7272"/>
    <cellStyle name="Percent 7" xfId="7273"/>
    <cellStyle name="Percent 7 10" xfId="7274"/>
    <cellStyle name="Percent 7 11" xfId="7275"/>
    <cellStyle name="Percent 7 12" xfId="7276"/>
    <cellStyle name="Percent 7 13" xfId="7277"/>
    <cellStyle name="Percent 7 14" xfId="7278"/>
    <cellStyle name="Percent 7 2" xfId="7279"/>
    <cellStyle name="Percent 7 3" xfId="7280"/>
    <cellStyle name="Percent 7 4" xfId="7281"/>
    <cellStyle name="Percent 7 5" xfId="7282"/>
    <cellStyle name="Percent 7 6" xfId="7283"/>
    <cellStyle name="Percent 7 7" xfId="7284"/>
    <cellStyle name="Percent 7 8" xfId="7285"/>
    <cellStyle name="Percent 7 9" xfId="7286"/>
    <cellStyle name="Percent 8" xfId="7287"/>
    <cellStyle name="Percent 8 2" xfId="7288"/>
    <cellStyle name="Percent 8 3" xfId="7289"/>
    <cellStyle name="Percent 9" xfId="7290"/>
    <cellStyle name="Percent 9 2" xfId="7291"/>
    <cellStyle name="percentage" xfId="7292"/>
    <cellStyle name="PercentMaxDecimals2" xfId="7293"/>
    <cellStyle name="PercentMaxDecimals3" xfId="7294"/>
    <cellStyle name="PercentMaxDecimals4" xfId="7295"/>
    <cellStyle name="Pilkku_BINV" xfId="7296"/>
    <cellStyle name="Pourcentage_TEMPTRAN" xfId="7297"/>
    <cellStyle name="PrePop Currency (0)" xfId="7298"/>
    <cellStyle name="PrePop Currency (0) 2" xfId="7299"/>
    <cellStyle name="PrePop Currency (0) 3" xfId="7300"/>
    <cellStyle name="PrePop Currency (0) 4" xfId="7301"/>
    <cellStyle name="PrePop Currency (0) 5" xfId="7302"/>
    <cellStyle name="PrePop Currency (0) 6" xfId="7303"/>
    <cellStyle name="PrePop Currency (0) 7" xfId="7304"/>
    <cellStyle name="PrePop Currency (2)" xfId="7305"/>
    <cellStyle name="PrePop Currency (2) 2" xfId="7306"/>
    <cellStyle name="PrePop Currency (2) 3" xfId="7307"/>
    <cellStyle name="PrePop Currency (2) 4" xfId="7308"/>
    <cellStyle name="PrePop Currency (2) 5" xfId="7309"/>
    <cellStyle name="PrePop Currency (2) 6" xfId="7310"/>
    <cellStyle name="PrePop Currency (2) 7" xfId="7311"/>
    <cellStyle name="PrePop Units (0)" xfId="7312"/>
    <cellStyle name="PrePop Units (0) 2" xfId="7313"/>
    <cellStyle name="PrePop Units (0) 3" xfId="7314"/>
    <cellStyle name="PrePop Units (0) 4" xfId="7315"/>
    <cellStyle name="PrePop Units (0) 5" xfId="7316"/>
    <cellStyle name="PrePop Units (0) 6" xfId="7317"/>
    <cellStyle name="PrePop Units (0) 7" xfId="7318"/>
    <cellStyle name="PrePop Units (1)" xfId="7319"/>
    <cellStyle name="PrePop Units (1) 2" xfId="7320"/>
    <cellStyle name="PrePop Units (1) 3" xfId="7321"/>
    <cellStyle name="PrePop Units (1) 4" xfId="7322"/>
    <cellStyle name="PrePop Units (1) 5" xfId="7323"/>
    <cellStyle name="PrePop Units (1) 6" xfId="7324"/>
    <cellStyle name="PrePop Units (1) 7" xfId="7325"/>
    <cellStyle name="PrePop Units (2)" xfId="7326"/>
    <cellStyle name="PrePop Units (2) 2" xfId="7327"/>
    <cellStyle name="PrePop Units (2) 3" xfId="7328"/>
    <cellStyle name="PrePop Units (2) 4" xfId="7329"/>
    <cellStyle name="PrePop Units (2) 5" xfId="7330"/>
    <cellStyle name="PrePop Units (2) 6" xfId="7331"/>
    <cellStyle name="PrePop Units (2) 7" xfId="7332"/>
    <cellStyle name="price" xfId="7333"/>
    <cellStyle name="pricing" xfId="7334"/>
    <cellStyle name="Profile" xfId="7335"/>
    <cellStyle name="PSChar" xfId="7336"/>
    <cellStyle name="PSDate" xfId="7337"/>
    <cellStyle name="PSDec" xfId="7338"/>
    <cellStyle name="PSHeading" xfId="7339"/>
    <cellStyle name="PSInt" xfId="7340"/>
    <cellStyle name="PSSpacer" xfId="7341"/>
    <cellStyle name="Py?r. luku_BINV" xfId="7342"/>
    <cellStyle name="Py?r. valuutta_BINV" xfId="7343"/>
    <cellStyle name="Q1" xfId="7344"/>
    <cellStyle name="Qt้ calcul้es" xfId="7345"/>
    <cellStyle name="Qt้ calcul้es 2" xfId="7346"/>
    <cellStyle name="QT้ entr้es" xfId="7347"/>
    <cellStyle name="Quantity" xfId="189"/>
    <cellStyle name="Quantity 2" xfId="190"/>
    <cellStyle name="Quantity 3" xfId="191"/>
    <cellStyle name="Quantity 4" xfId="192"/>
    <cellStyle name="Quantity 5" xfId="193"/>
    <cellStyle name="Quantity 6" xfId="194"/>
    <cellStyle name="Quantity 7" xfId="195"/>
    <cellStyle name="Quantity 8" xfId="196"/>
    <cellStyle name="QUOTATION HEAD" xfId="7348"/>
    <cellStyle name="QUOTATION HEAD 2" xfId="7349"/>
    <cellStyle name="Rate" xfId="7350"/>
    <cellStyle name="report_title" xfId="7351"/>
    <cellStyle name="ReportData" xfId="7352"/>
    <cellStyle name="ReportHeader_CompanyName" xfId="7353"/>
    <cellStyle name="Reset  - Style4" xfId="7354"/>
    <cellStyle name="Reset  - Style7" xfId="7355"/>
    <cellStyle name="Reset  - Style7 2" xfId="7356"/>
    <cellStyle name="Reset  - Style7 3" xfId="7357"/>
    <cellStyle name="Reset  - Style7 4" xfId="7358"/>
    <cellStyle name="Reset  - Style7 5" xfId="7359"/>
    <cellStyle name="Reset  - Style7 6" xfId="7360"/>
    <cellStyle name="Reset  - Style7 7" xfId="7361"/>
    <cellStyle name="Reset range style to defaults" xfId="7362"/>
    <cellStyle name="Revenue(rev).xls]SEPT" xfId="7363"/>
    <cellStyle name="revised" xfId="7364"/>
    <cellStyle name="RevList" xfId="7365"/>
    <cellStyle name="RowLabel" xfId="7366"/>
    <cellStyle name="s" xfId="7367"/>
    <cellStyle name="s_FA" xfId="7368"/>
    <cellStyle name="s_FA_WP-IS" xfId="7369"/>
    <cellStyle name="s_purchases test - orisoft systems" xfId="7370"/>
    <cellStyle name="s_WP(IS)-System" xfId="7371"/>
    <cellStyle name="s_WP-IS" xfId="7372"/>
    <cellStyle name="Salomon Logo" xfId="7373"/>
    <cellStyle name="Salomon Logo 2" xfId="7374"/>
    <cellStyle name="sbt2" xfId="7375"/>
    <cellStyle name="section" xfId="7376"/>
    <cellStyle name="section head" xfId="7377"/>
    <cellStyle name="Separador de milhares [0]_Person" xfId="197"/>
    <cellStyle name="Separador de milhares_Person" xfId="198"/>
    <cellStyle name="shade" xfId="7378"/>
    <cellStyle name="SHADETOTAL-AKS" xfId="7379"/>
    <cellStyle name="Sheet Title" xfId="7380"/>
    <cellStyle name="Sous-Total" xfId="7381"/>
    <cellStyle name="SQR" xfId="7382"/>
    <cellStyle name="SQR 2" xfId="7383"/>
    <cellStyle name="SQR 3" xfId="7384"/>
    <cellStyle name="SQR 4" xfId="7385"/>
    <cellStyle name="SQR 5" xfId="7386"/>
    <cellStyle name="SQR 6" xfId="7387"/>
    <cellStyle name="SQR 7" xfId="7388"/>
    <cellStyle name="STANDARD" xfId="7389"/>
    <cellStyle name="STEVE" xfId="7390"/>
    <cellStyle name="steven" xfId="7391"/>
    <cellStyle name="Style 1" xfId="7392"/>
    <cellStyle name="Style 1 2" xfId="7393"/>
    <cellStyle name="Style 1 2 2" xfId="7394"/>
    <cellStyle name="Style 1 2_The Stable, Piling &amp; Diaphragm Wall Works.(June_29_2012)" xfId="7395"/>
    <cellStyle name="Style 1 3" xfId="7396"/>
    <cellStyle name="Style 1 3 2" xfId="7397"/>
    <cellStyle name="Style 1 4" xfId="7398"/>
    <cellStyle name="Style 1 4 2" xfId="7399"/>
    <cellStyle name="Style 1 5" xfId="7400"/>
    <cellStyle name="Style 1 6" xfId="7401"/>
    <cellStyle name="Style 1 7" xfId="7402"/>
    <cellStyle name="Style 1_01) Allday Dining area" xfId="7403"/>
    <cellStyle name="Style 10" xfId="7404"/>
    <cellStyle name="Style 10 2" xfId="7405"/>
    <cellStyle name="Style 10 3" xfId="7406"/>
    <cellStyle name="Style 10 4" xfId="7407"/>
    <cellStyle name="Style 10 5" xfId="7408"/>
    <cellStyle name="Style 10 6" xfId="7409"/>
    <cellStyle name="Style 10 7" xfId="7410"/>
    <cellStyle name="Style 11" xfId="7411"/>
    <cellStyle name="Style 11 2" xfId="7412"/>
    <cellStyle name="Style 11 3" xfId="7413"/>
    <cellStyle name="Style 11 4" xfId="7414"/>
    <cellStyle name="Style 11 5" xfId="7415"/>
    <cellStyle name="Style 11 6" xfId="7416"/>
    <cellStyle name="Style 11 7" xfId="7417"/>
    <cellStyle name="Style 12" xfId="7418"/>
    <cellStyle name="Style 12 2" xfId="7419"/>
    <cellStyle name="Style 12 3" xfId="7420"/>
    <cellStyle name="Style 12 4" xfId="7421"/>
    <cellStyle name="Style 12 5" xfId="7422"/>
    <cellStyle name="Style 12 6" xfId="7423"/>
    <cellStyle name="Style 12 7" xfId="7424"/>
    <cellStyle name="Style 13" xfId="7425"/>
    <cellStyle name="Style 13 2" xfId="7426"/>
    <cellStyle name="Style 13 3" xfId="7427"/>
    <cellStyle name="Style 13 4" xfId="7428"/>
    <cellStyle name="Style 13 5" xfId="7429"/>
    <cellStyle name="Style 13 6" xfId="7430"/>
    <cellStyle name="Style 13 7" xfId="7431"/>
    <cellStyle name="Style 14" xfId="7432"/>
    <cellStyle name="Style 14 2" xfId="7433"/>
    <cellStyle name="Style 14 3" xfId="7434"/>
    <cellStyle name="Style 14 4" xfId="7435"/>
    <cellStyle name="Style 14 5" xfId="7436"/>
    <cellStyle name="Style 14 6" xfId="7437"/>
    <cellStyle name="Style 14 7" xfId="7438"/>
    <cellStyle name="Style 15" xfId="7439"/>
    <cellStyle name="Style 15 2" xfId="7440"/>
    <cellStyle name="Style 15 3" xfId="7441"/>
    <cellStyle name="Style 15 4" xfId="7442"/>
    <cellStyle name="Style 15 5" xfId="7443"/>
    <cellStyle name="Style 15 6" xfId="7444"/>
    <cellStyle name="Style 15 7" xfId="7445"/>
    <cellStyle name="Style 16" xfId="7446"/>
    <cellStyle name="Style 16 2" xfId="7447"/>
    <cellStyle name="Style 16 3" xfId="7448"/>
    <cellStyle name="Style 16 4" xfId="7449"/>
    <cellStyle name="Style 16 5" xfId="7450"/>
    <cellStyle name="Style 16 6" xfId="7451"/>
    <cellStyle name="Style 16 7" xfId="7452"/>
    <cellStyle name="Style 17" xfId="7453"/>
    <cellStyle name="Style 17 2" xfId="7454"/>
    <cellStyle name="Style 17 3" xfId="7455"/>
    <cellStyle name="Style 17 4" xfId="7456"/>
    <cellStyle name="Style 17 5" xfId="7457"/>
    <cellStyle name="Style 17 6" xfId="7458"/>
    <cellStyle name="Style 17 7" xfId="7459"/>
    <cellStyle name="Style 18" xfId="7460"/>
    <cellStyle name="Style 18 2" xfId="7461"/>
    <cellStyle name="Style 18 3" xfId="7462"/>
    <cellStyle name="Style 18 4" xfId="7463"/>
    <cellStyle name="Style 18 5" xfId="7464"/>
    <cellStyle name="Style 18 6" xfId="7465"/>
    <cellStyle name="Style 18 7" xfId="7466"/>
    <cellStyle name="Style 19" xfId="7467"/>
    <cellStyle name="Style 19 2" xfId="7468"/>
    <cellStyle name="Style 19 3" xfId="7469"/>
    <cellStyle name="Style 19 4" xfId="7470"/>
    <cellStyle name="Style 19 5" xfId="7471"/>
    <cellStyle name="Style 19 6" xfId="7472"/>
    <cellStyle name="Style 19 7" xfId="7473"/>
    <cellStyle name="Style 2" xfId="7474"/>
    <cellStyle name="Style 2 10" xfId="7475"/>
    <cellStyle name="Style 2 11" xfId="7476"/>
    <cellStyle name="Style 2 12" xfId="7477"/>
    <cellStyle name="Style 2 13" xfId="7478"/>
    <cellStyle name="Style 2 14" xfId="7479"/>
    <cellStyle name="Style 2 15" xfId="7480"/>
    <cellStyle name="Style 2 2" xfId="7481"/>
    <cellStyle name="Style 2 3" xfId="7482"/>
    <cellStyle name="Style 2 4" xfId="7483"/>
    <cellStyle name="Style 2 5" xfId="7484"/>
    <cellStyle name="Style 2 6" xfId="7485"/>
    <cellStyle name="Style 2 7" xfId="7486"/>
    <cellStyle name="Style 2 8" xfId="7487"/>
    <cellStyle name="Style 2 9" xfId="7488"/>
    <cellStyle name="Style 2_NOVOTEL EE_xxx" xfId="7489"/>
    <cellStyle name="Style 20" xfId="7490"/>
    <cellStyle name="Style 20 2" xfId="7491"/>
    <cellStyle name="Style 20 3" xfId="7492"/>
    <cellStyle name="Style 20 4" xfId="7493"/>
    <cellStyle name="Style 20 5" xfId="7494"/>
    <cellStyle name="Style 20 6" xfId="7495"/>
    <cellStyle name="Style 20 7" xfId="7496"/>
    <cellStyle name="Style 24_59x05072007_2" xfId="7497"/>
    <cellStyle name="Style 3" xfId="7498"/>
    <cellStyle name="Style 3 10" xfId="7499"/>
    <cellStyle name="Style 3 11" xfId="7500"/>
    <cellStyle name="Style 3 12" xfId="7501"/>
    <cellStyle name="Style 3 13" xfId="7502"/>
    <cellStyle name="Style 3 14" xfId="7503"/>
    <cellStyle name="Style 3 15" xfId="7504"/>
    <cellStyle name="Style 3 2" xfId="7505"/>
    <cellStyle name="Style 3 3" xfId="7506"/>
    <cellStyle name="Style 3 4" xfId="7507"/>
    <cellStyle name="Style 3 5" xfId="7508"/>
    <cellStyle name="Style 3 6" xfId="7509"/>
    <cellStyle name="Style 3 7" xfId="7510"/>
    <cellStyle name="Style 3 8" xfId="7511"/>
    <cellStyle name="Style 3 9" xfId="7512"/>
    <cellStyle name="Style 4" xfId="7513"/>
    <cellStyle name="Style 4 2" xfId="7514"/>
    <cellStyle name="Style 4 3" xfId="7515"/>
    <cellStyle name="Style 4 4" xfId="7516"/>
    <cellStyle name="Style 4 5" xfId="7517"/>
    <cellStyle name="Style 4 6" xfId="7518"/>
    <cellStyle name="Style 4 7" xfId="7519"/>
    <cellStyle name="Style 4 8" xfId="7520"/>
    <cellStyle name="Style 5" xfId="7521"/>
    <cellStyle name="Style 5 2" xfId="7522"/>
    <cellStyle name="Style 5 3" xfId="7523"/>
    <cellStyle name="Style 5 4" xfId="7524"/>
    <cellStyle name="Style 5 5" xfId="7525"/>
    <cellStyle name="Style 5 6" xfId="7526"/>
    <cellStyle name="Style 5 7" xfId="7527"/>
    <cellStyle name="Style 6" xfId="7528"/>
    <cellStyle name="Style 6 2" xfId="7529"/>
    <cellStyle name="Style 6 3" xfId="7530"/>
    <cellStyle name="Style 6 4" xfId="7531"/>
    <cellStyle name="Style 6 5" xfId="7532"/>
    <cellStyle name="Style 6 6" xfId="7533"/>
    <cellStyle name="Style 6 7" xfId="7534"/>
    <cellStyle name="Style 7" xfId="7535"/>
    <cellStyle name="Style 7 2" xfId="7536"/>
    <cellStyle name="Style 7 3" xfId="7537"/>
    <cellStyle name="Style 7 4" xfId="7538"/>
    <cellStyle name="Style 7 5" xfId="7539"/>
    <cellStyle name="Style 7 6" xfId="7540"/>
    <cellStyle name="Style 7 7" xfId="7541"/>
    <cellStyle name="Style 8" xfId="7542"/>
    <cellStyle name="Style 8 2" xfId="7543"/>
    <cellStyle name="Style 8 3" xfId="7544"/>
    <cellStyle name="Style 8 4" xfId="7545"/>
    <cellStyle name="Style 8 5" xfId="7546"/>
    <cellStyle name="Style 8 6" xfId="7547"/>
    <cellStyle name="Style 8 7" xfId="7548"/>
    <cellStyle name="Style 9" xfId="7549"/>
    <cellStyle name="Style 9 2" xfId="7550"/>
    <cellStyle name="Style 9 3" xfId="7551"/>
    <cellStyle name="Style 9 4" xfId="7552"/>
    <cellStyle name="Style 9 5" xfId="7553"/>
    <cellStyle name="Style 9 6" xfId="7554"/>
    <cellStyle name="Style 9 7" xfId="7555"/>
    <cellStyle name="subhead" xfId="7556"/>
    <cellStyle name="subt1" xfId="7557"/>
    <cellStyle name="Subtotal" xfId="7558"/>
    <cellStyle name="SubTotalHeader" xfId="7559"/>
    <cellStyle name="SubTotals" xfId="7560"/>
    <cellStyle name="Table  - Style5" xfId="7561"/>
    <cellStyle name="Table  - Style6" xfId="7562"/>
    <cellStyle name="Table  - Style6 2" xfId="7563"/>
    <cellStyle name="Table  - Style6 3" xfId="7564"/>
    <cellStyle name="Table  - Style6 4" xfId="7565"/>
    <cellStyle name="Table  - Style6 5" xfId="7566"/>
    <cellStyle name="Table  - Style6 6" xfId="7567"/>
    <cellStyle name="Table  - Style6 7" xfId="7568"/>
    <cellStyle name="Table Head" xfId="7569"/>
    <cellStyle name="Table Source" xfId="7570"/>
    <cellStyle name="Table Text" xfId="7571"/>
    <cellStyle name="Table Text 2" xfId="7572"/>
    <cellStyle name="Table Text 2 2" xfId="7573"/>
    <cellStyle name="Table Text 2 3" xfId="7574"/>
    <cellStyle name="Table Text 2 4" xfId="7575"/>
    <cellStyle name="Table Text 3" xfId="7576"/>
    <cellStyle name="Table Text 3 2" xfId="7577"/>
    <cellStyle name="Table Text 3 3" xfId="7578"/>
    <cellStyle name="Table Text 3 4" xfId="7579"/>
    <cellStyle name="Table Text 4" xfId="7580"/>
    <cellStyle name="Table Text 4 2" xfId="7581"/>
    <cellStyle name="Table Text 4 3" xfId="7582"/>
    <cellStyle name="Table Text 4 4" xfId="7583"/>
    <cellStyle name="Table Title" xfId="7584"/>
    <cellStyle name="Table Units" xfId="7585"/>
    <cellStyle name="TableBorder" xfId="7586"/>
    <cellStyle name="Text" xfId="7587"/>
    <cellStyle name="Text 1" xfId="7588"/>
    <cellStyle name="Text 2" xfId="7589"/>
    <cellStyle name="Text Head 1" xfId="7590"/>
    <cellStyle name="Text Head 2" xfId="7591"/>
    <cellStyle name="Text Indent 1" xfId="7592"/>
    <cellStyle name="Text Indent 2" xfId="7593"/>
    <cellStyle name="Text Indent A" xfId="7594"/>
    <cellStyle name="Text Indent A 2" xfId="7595"/>
    <cellStyle name="Text Indent A 3" xfId="7596"/>
    <cellStyle name="Text Indent A 4" xfId="7597"/>
    <cellStyle name="Text Indent A 5" xfId="7598"/>
    <cellStyle name="Text Indent A 6" xfId="7599"/>
    <cellStyle name="Text Indent A 7" xfId="7600"/>
    <cellStyle name="Text Indent B" xfId="7601"/>
    <cellStyle name="Text Indent B 2" xfId="7602"/>
    <cellStyle name="Text Indent B 3" xfId="7603"/>
    <cellStyle name="Text Indent B 4" xfId="7604"/>
    <cellStyle name="Text Indent B 5" xfId="7605"/>
    <cellStyle name="Text Indent B 6" xfId="7606"/>
    <cellStyle name="Text Indent B 7" xfId="7607"/>
    <cellStyle name="Text Indent C" xfId="7608"/>
    <cellStyle name="Text Indent C 2" xfId="7609"/>
    <cellStyle name="Text Indent C 3" xfId="7610"/>
    <cellStyle name="Text Indent C 4" xfId="7611"/>
    <cellStyle name="Text Indent C 5" xfId="7612"/>
    <cellStyle name="Text Indent C 6" xfId="7613"/>
    <cellStyle name="Text Indent C 7" xfId="7614"/>
    <cellStyle name="text_ARF" xfId="7615"/>
    <cellStyle name="text1" xfId="7616"/>
    <cellStyle name="þ_x001d_ð%&amp;“ý•&amp;Œýx_x0001_‚_x0007_å_x000e__x0007__x0001__x0001_" xfId="7617"/>
    <cellStyle name="þ_x001d_ð›_x000c_#ý_x000b__x000d__x001c_ýU_x0001_Ë3_x001e_5_x0007__x0001__x0001_" xfId="7618"/>
    <cellStyle name="þ_x001d_ð²_x000c_3ý&quot;_x000d_,ýU_x0001_·1î2_x0007__x0001__x0001_" xfId="7619"/>
    <cellStyle name="þ_x001d_ðÕ Xÿ_x0005__x000d_%ÿU_x0001_m)¾*_x0007__x0001__x0001_" xfId="7620"/>
    <cellStyle name="Times New Roman" xfId="7621"/>
    <cellStyle name="Title" xfId="199" builtinId="15" customBuiltin="1"/>
    <cellStyle name="Title  - Style1" xfId="7622"/>
    <cellStyle name="Title  - Style6" xfId="7623"/>
    <cellStyle name="Title 10" xfId="7624"/>
    <cellStyle name="Title 11" xfId="7625"/>
    <cellStyle name="Title 12" xfId="7626"/>
    <cellStyle name="Title 13" xfId="7627"/>
    <cellStyle name="Title 14" xfId="7628"/>
    <cellStyle name="Title 15" xfId="7629"/>
    <cellStyle name="Title 2" xfId="200"/>
    <cellStyle name="Title 2 2" xfId="7630"/>
    <cellStyle name="Title 2 3" xfId="7631"/>
    <cellStyle name="Title 2 4" xfId="7632"/>
    <cellStyle name="Title 2 5" xfId="7633"/>
    <cellStyle name="Title 2 6" xfId="7634"/>
    <cellStyle name="Title 2 7" xfId="7635"/>
    <cellStyle name="Title 3" xfId="7636"/>
    <cellStyle name="Title 3 2" xfId="7637"/>
    <cellStyle name="Title 3 3" xfId="7638"/>
    <cellStyle name="Title 3 4" xfId="7639"/>
    <cellStyle name="Title 3 5" xfId="7640"/>
    <cellStyle name="Title 3 6" xfId="7641"/>
    <cellStyle name="Title 3 7" xfId="7642"/>
    <cellStyle name="Title 4" xfId="7643"/>
    <cellStyle name="Title 4 2" xfId="7644"/>
    <cellStyle name="Title 4 3" xfId="7645"/>
    <cellStyle name="Title 4 4" xfId="7646"/>
    <cellStyle name="Title 4 5" xfId="7647"/>
    <cellStyle name="Title 4 6" xfId="7648"/>
    <cellStyle name="Title 4 7" xfId="7649"/>
    <cellStyle name="Title 5" xfId="7650"/>
    <cellStyle name="Title 5 2" xfId="7651"/>
    <cellStyle name="Title 5 3" xfId="7652"/>
    <cellStyle name="Title 5 4" xfId="7653"/>
    <cellStyle name="Title 5 5" xfId="7654"/>
    <cellStyle name="Title 5 6" xfId="7655"/>
    <cellStyle name="Title 5 7" xfId="7656"/>
    <cellStyle name="Title 6" xfId="7657"/>
    <cellStyle name="Title 6 2" xfId="7658"/>
    <cellStyle name="Title 6 3" xfId="7659"/>
    <cellStyle name="Title 6 4" xfId="7660"/>
    <cellStyle name="Title 6 5" xfId="7661"/>
    <cellStyle name="Title 6 6" xfId="7662"/>
    <cellStyle name="Title 6 7" xfId="7663"/>
    <cellStyle name="Title 7" xfId="7664"/>
    <cellStyle name="Title 7 2" xfId="7665"/>
    <cellStyle name="Title 7 3" xfId="7666"/>
    <cellStyle name="Title 7 4" xfId="7667"/>
    <cellStyle name="Title 7 5" xfId="7668"/>
    <cellStyle name="Title 7 6" xfId="7669"/>
    <cellStyle name="Title 7 7" xfId="7670"/>
    <cellStyle name="Title 8" xfId="7671"/>
    <cellStyle name="Title 8 2" xfId="7672"/>
    <cellStyle name="Title 8 3" xfId="7673"/>
    <cellStyle name="Title 8 4" xfId="7674"/>
    <cellStyle name="Title 8 5" xfId="7675"/>
    <cellStyle name="Title 8 6" xfId="7676"/>
    <cellStyle name="Title 8 7" xfId="7677"/>
    <cellStyle name="Title 9" xfId="7678"/>
    <cellStyle name="Title 9 2" xfId="7679"/>
    <cellStyle name="Title 9 3" xfId="7680"/>
    <cellStyle name="Title 9 4" xfId="7681"/>
    <cellStyle name="Title 9 5" xfId="7682"/>
    <cellStyle name="Title 9 6" xfId="7683"/>
    <cellStyle name="Title 9 7" xfId="7684"/>
    <cellStyle name="TMS 24 - Style7" xfId="7685"/>
    <cellStyle name="TMS 24 - Style7 2" xfId="7686"/>
    <cellStyle name="TMS 24 - Style7 3" xfId="7687"/>
    <cellStyle name="TMS 24 - Style7 4" xfId="7688"/>
    <cellStyle name="TMS 24 - Style7 5" xfId="7689"/>
    <cellStyle name="TMS 24 - Style7 6" xfId="7690"/>
    <cellStyle name="TMS 24 - Style7 7" xfId="7691"/>
    <cellStyle name="tms rmn" xfId="7692"/>
    <cellStyle name="tnr" xfId="7693"/>
    <cellStyle name="TOC 1" xfId="7694"/>
    <cellStyle name="TOC 2" xfId="7695"/>
    <cellStyle name="Total" xfId="201" builtinId="25" customBuiltin="1"/>
    <cellStyle name="Total 10" xfId="7696"/>
    <cellStyle name="Total 11" xfId="7697"/>
    <cellStyle name="Total 12" xfId="7698"/>
    <cellStyle name="Total 13" xfId="7699"/>
    <cellStyle name="Total 14" xfId="7700"/>
    <cellStyle name="Total 15" xfId="7701"/>
    <cellStyle name="Total 2" xfId="202"/>
    <cellStyle name="Total 2 2" xfId="7702"/>
    <cellStyle name="Total 2 2 2" xfId="7703"/>
    <cellStyle name="Total 2 2 3" xfId="7704"/>
    <cellStyle name="Total 2 2 4" xfId="7705"/>
    <cellStyle name="Total 2 2 5" xfId="7706"/>
    <cellStyle name="Total 2 3" xfId="7707"/>
    <cellStyle name="Total 2 3 2" xfId="7708"/>
    <cellStyle name="Total 2 4" xfId="7709"/>
    <cellStyle name="Total 2 4 2" xfId="7710"/>
    <cellStyle name="Total 2 5" xfId="7711"/>
    <cellStyle name="Total 2 5 2" xfId="7712"/>
    <cellStyle name="Total 2 6" xfId="7713"/>
    <cellStyle name="Total 2 7" xfId="7714"/>
    <cellStyle name="Total 2 8" xfId="7715"/>
    <cellStyle name="Total 3" xfId="7716"/>
    <cellStyle name="Total 3 2" xfId="7717"/>
    <cellStyle name="Total 3 2 2" xfId="7718"/>
    <cellStyle name="Total 3 2 3" xfId="7719"/>
    <cellStyle name="Total 3 2 4" xfId="7720"/>
    <cellStyle name="Total 3 2 5" xfId="7721"/>
    <cellStyle name="Total 3 3" xfId="7722"/>
    <cellStyle name="Total 3 3 2" xfId="7723"/>
    <cellStyle name="Total 3 4" xfId="7724"/>
    <cellStyle name="Total 3 4 2" xfId="7725"/>
    <cellStyle name="Total 3 5" xfId="7726"/>
    <cellStyle name="Total 3 5 2" xfId="7727"/>
    <cellStyle name="Total 3 6" xfId="7728"/>
    <cellStyle name="Total 3 7" xfId="7729"/>
    <cellStyle name="Total 3 8" xfId="7730"/>
    <cellStyle name="Total 4" xfId="7731"/>
    <cellStyle name="Total 4 2" xfId="7732"/>
    <cellStyle name="Total 4 2 2" xfId="7733"/>
    <cellStyle name="Total 4 3" xfId="7734"/>
    <cellStyle name="Total 4 3 2" xfId="7735"/>
    <cellStyle name="Total 4 4" xfId="7736"/>
    <cellStyle name="Total 4 4 2" xfId="7737"/>
    <cellStyle name="Total 4 5" xfId="7738"/>
    <cellStyle name="Total 4 6" xfId="7739"/>
    <cellStyle name="Total 4 7" xfId="7740"/>
    <cellStyle name="Total 4 8" xfId="7741"/>
    <cellStyle name="Total 5" xfId="7742"/>
    <cellStyle name="Total 5 2" xfId="7743"/>
    <cellStyle name="Total 5 2 2" xfId="7744"/>
    <cellStyle name="Total 5 3" xfId="7745"/>
    <cellStyle name="Total 5 3 2" xfId="7746"/>
    <cellStyle name="Total 5 4" xfId="7747"/>
    <cellStyle name="Total 5 4 2" xfId="7748"/>
    <cellStyle name="Total 5 5" xfId="7749"/>
    <cellStyle name="Total 5 6" xfId="7750"/>
    <cellStyle name="Total 5 7" xfId="7751"/>
    <cellStyle name="Total 5 8" xfId="7752"/>
    <cellStyle name="Total 6" xfId="7753"/>
    <cellStyle name="Total 6 2" xfId="7754"/>
    <cellStyle name="Total 6 2 2" xfId="7755"/>
    <cellStyle name="Total 6 3" xfId="7756"/>
    <cellStyle name="Total 6 3 2" xfId="7757"/>
    <cellStyle name="Total 6 4" xfId="7758"/>
    <cellStyle name="Total 6 4 2" xfId="7759"/>
    <cellStyle name="Total 6 5" xfId="7760"/>
    <cellStyle name="Total 6 6" xfId="7761"/>
    <cellStyle name="Total 6 7" xfId="7762"/>
    <cellStyle name="Total 6 8" xfId="7763"/>
    <cellStyle name="Total 7" xfId="7764"/>
    <cellStyle name="Total 7 2" xfId="7765"/>
    <cellStyle name="Total 7 3" xfId="7766"/>
    <cellStyle name="Total 7 4" xfId="7767"/>
    <cellStyle name="Total 7 5" xfId="7768"/>
    <cellStyle name="Total 7 6" xfId="7769"/>
    <cellStyle name="Total 7 7" xfId="7770"/>
    <cellStyle name="Total 7 8" xfId="7771"/>
    <cellStyle name="Total 8" xfId="7772"/>
    <cellStyle name="Total 8 2" xfId="7773"/>
    <cellStyle name="Total 8 3" xfId="7774"/>
    <cellStyle name="Total 8 4" xfId="7775"/>
    <cellStyle name="Total 8 5" xfId="7776"/>
    <cellStyle name="Total 8 6" xfId="7777"/>
    <cellStyle name="Total 8 7" xfId="7778"/>
    <cellStyle name="Total 8 8" xfId="7779"/>
    <cellStyle name="Total 9" xfId="7780"/>
    <cellStyle name="Total 9 2" xfId="7781"/>
    <cellStyle name="Total 9 3" xfId="7782"/>
    <cellStyle name="Total 9 4" xfId="7783"/>
    <cellStyle name="Total 9 5" xfId="7784"/>
    <cellStyle name="Total 9 6" xfId="7785"/>
    <cellStyle name="Total 9 7" xfId="7786"/>
    <cellStyle name="Total 9 8" xfId="7787"/>
    <cellStyle name="TotalHeader" xfId="7788"/>
    <cellStyle name="TotCol - Style5" xfId="7789"/>
    <cellStyle name="TotCol - Style7" xfId="7790"/>
    <cellStyle name="TotRow - Style4" xfId="7791"/>
    <cellStyle name="TotRow - Style8" xfId="7792"/>
    <cellStyle name="Tusental (0)_pldt" xfId="7793"/>
    <cellStyle name="Tusental_pldt" xfId="7794"/>
    <cellStyle name="Ù┼" xfId="7795"/>
    <cellStyle name="User_Defined_A" xfId="7796"/>
    <cellStyle name="Value" xfId="7797"/>
    <cellStyle name="Valuta (0)_pldt" xfId="7798"/>
    <cellStyle name="Valuta_pldt" xfId="7799"/>
    <cellStyle name="Valuutta_BINV" xfId="7800"/>
    <cellStyle name="Virg? [0]_RESULTS" xfId="7801"/>
    <cellStyle name="Virg?_RESULTS" xfId="7802"/>
    <cellStyle name="Virg・ [0]_RESULTS" xfId="7803"/>
    <cellStyle name="Virg・_RESULTS" xfId="7804"/>
    <cellStyle name="Virgule fixe" xfId="7805"/>
    <cellStyle name="Währung [0]_Compiling Utility Macros" xfId="7806"/>
    <cellStyle name="Währung_Compiling Utility Macros" xfId="7807"/>
    <cellStyle name="Walutowy [0]_74007Feb03" xfId="7808"/>
    <cellStyle name="Warning Text" xfId="203" builtinId="11" customBuiltin="1"/>
    <cellStyle name="Warning Text 10" xfId="7809"/>
    <cellStyle name="Warning Text 11" xfId="7810"/>
    <cellStyle name="Warning Text 12" xfId="7811"/>
    <cellStyle name="Warning Text 13" xfId="7812"/>
    <cellStyle name="Warning Text 14" xfId="7813"/>
    <cellStyle name="Warning Text 15" xfId="7814"/>
    <cellStyle name="Warning Text 2" xfId="204"/>
    <cellStyle name="Warning Text 2 2" xfId="7815"/>
    <cellStyle name="Warning Text 2 3" xfId="7816"/>
    <cellStyle name="Warning Text 2 4" xfId="7817"/>
    <cellStyle name="Warning Text 2 5" xfId="7818"/>
    <cellStyle name="Warning Text 2 6" xfId="7819"/>
    <cellStyle name="Warning Text 2 7" xfId="7820"/>
    <cellStyle name="Warning Text 3" xfId="7821"/>
    <cellStyle name="Warning Text 3 2" xfId="7822"/>
    <cellStyle name="Warning Text 3 3" xfId="7823"/>
    <cellStyle name="Warning Text 3 4" xfId="7824"/>
    <cellStyle name="Warning Text 3 5" xfId="7825"/>
    <cellStyle name="Warning Text 3 6" xfId="7826"/>
    <cellStyle name="Warning Text 3 7" xfId="7827"/>
    <cellStyle name="Warning Text 4" xfId="7828"/>
    <cellStyle name="Warning Text 4 2" xfId="7829"/>
    <cellStyle name="Warning Text 4 3" xfId="7830"/>
    <cellStyle name="Warning Text 4 4" xfId="7831"/>
    <cellStyle name="Warning Text 4 5" xfId="7832"/>
    <cellStyle name="Warning Text 4 6" xfId="7833"/>
    <cellStyle name="Warning Text 4 7" xfId="7834"/>
    <cellStyle name="Warning Text 5" xfId="7835"/>
    <cellStyle name="Warning Text 5 2" xfId="7836"/>
    <cellStyle name="Warning Text 5 3" xfId="7837"/>
    <cellStyle name="Warning Text 5 4" xfId="7838"/>
    <cellStyle name="Warning Text 5 5" xfId="7839"/>
    <cellStyle name="Warning Text 5 6" xfId="7840"/>
    <cellStyle name="Warning Text 5 7" xfId="7841"/>
    <cellStyle name="Warning Text 6" xfId="7842"/>
    <cellStyle name="Warning Text 6 2" xfId="7843"/>
    <cellStyle name="Warning Text 6 3" xfId="7844"/>
    <cellStyle name="Warning Text 6 4" xfId="7845"/>
    <cellStyle name="Warning Text 6 5" xfId="7846"/>
    <cellStyle name="Warning Text 6 6" xfId="7847"/>
    <cellStyle name="Warning Text 6 7" xfId="7848"/>
    <cellStyle name="Warning Text 7" xfId="7849"/>
    <cellStyle name="Warning Text 7 2" xfId="7850"/>
    <cellStyle name="Warning Text 7 3" xfId="7851"/>
    <cellStyle name="Warning Text 7 4" xfId="7852"/>
    <cellStyle name="Warning Text 7 5" xfId="7853"/>
    <cellStyle name="Warning Text 7 6" xfId="7854"/>
    <cellStyle name="Warning Text 7 7" xfId="7855"/>
    <cellStyle name="Warning Text 8" xfId="7856"/>
    <cellStyle name="Warning Text 8 2" xfId="7857"/>
    <cellStyle name="Warning Text 8 3" xfId="7858"/>
    <cellStyle name="Warning Text 8 4" xfId="7859"/>
    <cellStyle name="Warning Text 8 5" xfId="7860"/>
    <cellStyle name="Warning Text 8 6" xfId="7861"/>
    <cellStyle name="Warning Text 8 7" xfId="7862"/>
    <cellStyle name="Warning Text 9" xfId="7863"/>
    <cellStyle name="Warning Text 9 2" xfId="7864"/>
    <cellStyle name="Warning Text 9 3" xfId="7865"/>
    <cellStyle name="Warning Text 9 4" xfId="7866"/>
    <cellStyle name="Warning Text 9 5" xfId="7867"/>
    <cellStyle name="Warning Text 9 6" xfId="7868"/>
    <cellStyle name="Warning Text 9 7" xfId="7869"/>
    <cellStyle name="Wไhrung [0]_OPTIMIR1 (deutsch)" xfId="7870"/>
    <cellStyle name="Wไhrung_OPTIMIR1 (deutsch)" xfId="7871"/>
    <cellStyle name="x" xfId="7872"/>
    <cellStyle name="x 2" xfId="7873"/>
    <cellStyle name="x_Aud Sch - Ori Sys (M) 07 (7.5.07)" xfId="7874"/>
    <cellStyle name="x_Aud Sch - Ori Sys (M) 07 (7.5.07)_cassie" xfId="7875"/>
    <cellStyle name="x_Aud Sch - Ori Sys (M) 07 (7.5.07)_GFES-AWP(IS)-311208" xfId="7876"/>
    <cellStyle name="x_Aud Sch - Ori Sys (M) 07 (7.5.07)_GFS OB and sales test" xfId="7877"/>
    <cellStyle name="x_Aud Sch - Ori Sys (M) 07 (7.5.07)_GFS-awp (BS) 08" xfId="7878"/>
    <cellStyle name="x_Aud Sch - Ori Sys (M) 07 (7.5.07)_Penkopack-WP (BS) 08" xfId="7879"/>
    <cellStyle name="x_Aud Sch - Ori Sys (M) 07 (7.5.07)_purchases test - orisoft systems" xfId="7880"/>
    <cellStyle name="x_Aud Sch - Ori Sys (M) 07 (7.5.07)_sales test-Orisoft" xfId="7881"/>
    <cellStyle name="x_Aud Sch - Ori Sys (M) 07 (7.5.07)_Spritvest-awp (BS) 08" xfId="7882"/>
    <cellStyle name="x_Aud Sch - Ori Sys (M) 07 (7.5.07)_SPV 08 -mui" xfId="7883"/>
    <cellStyle name="x_Aud Sch - Ori Sys (M) 07 (7.5.07)_WP(IS)-APOS" xfId="7884"/>
    <cellStyle name="x_Aud Sch - Ori Sys (M) 07 (7.5.07)_WP-IS" xfId="7885"/>
    <cellStyle name="x_AWP" xfId="7886"/>
    <cellStyle name="x_AWP - FDI - 2004" xfId="7887"/>
    <cellStyle name="x_AWP - FDI - 2004_WP-IS" xfId="7888"/>
    <cellStyle name="x_AWP(BS)-LST'08" xfId="7889"/>
    <cellStyle name="x_AWP_WP-IS" xfId="7890"/>
    <cellStyle name="x_AWP-BS" xfId="7891"/>
    <cellStyle name="x_AWP-BS 08 (new)" xfId="7892"/>
    <cellStyle name="x_AWP-BS winson 13.1.09" xfId="7893"/>
    <cellStyle name="x_AWP-stock 08" xfId="7894"/>
    <cellStyle name="x_Bill payables - Jul'09" xfId="7895"/>
    <cellStyle name="x_Book1" xfId="7896"/>
    <cellStyle name="x_Book3" xfId="7897"/>
    <cellStyle name="x_Book3_cassie" xfId="7898"/>
    <cellStyle name="x_Book3_GFES-AWP(IS)-311208" xfId="7899"/>
    <cellStyle name="x_Book3_GFS OB and sales test" xfId="7900"/>
    <cellStyle name="x_Book3_GFS-awp (BS) 08" xfId="7901"/>
    <cellStyle name="x_Book3_Penkopack-WP (BS) 08" xfId="7902"/>
    <cellStyle name="x_Book3_purchases test - orisoft systems" xfId="7903"/>
    <cellStyle name="x_Book3_sales test-Orisoft" xfId="7904"/>
    <cellStyle name="x_Book3_Spritvest-awp (BS) 08" xfId="7905"/>
    <cellStyle name="x_Book3_SPV 08 -mui" xfId="7906"/>
    <cellStyle name="x_Book3_WP(IS)-APOS" xfId="7907"/>
    <cellStyle name="x_Book3_WP-IS" xfId="7908"/>
    <cellStyle name="x_Bookmark schedules 2007 BS" xfId="7909"/>
    <cellStyle name="x_BS wp" xfId="7910"/>
    <cellStyle name="x_BS wp_BS wps" xfId="7911"/>
    <cellStyle name="x_BS wps" xfId="7912"/>
    <cellStyle name="x_BS wps-GFESS" xfId="7913"/>
    <cellStyle name="x_cassie" xfId="7914"/>
    <cellStyle name="x_chef N Brew outstnading" xfId="7915"/>
    <cellStyle name="x_Copy of WP-BS 09-old" xfId="7916"/>
    <cellStyle name="x_DETAIL OF FD 2008" xfId="7917"/>
    <cellStyle name="x_Due D schedule" xfId="7918"/>
    <cellStyle name="x_E-tech (BS) 09" xfId="7919"/>
    <cellStyle name="x_E-tech (BS) 09-KC" xfId="7920"/>
    <cellStyle name="x_FA lead 06" xfId="7921"/>
    <cellStyle name="x_FA lead 06_WP-IS" xfId="7922"/>
    <cellStyle name="x_FA(Jul'09)-E-tech" xfId="7923"/>
    <cellStyle name="x_GFES-AWP(BS)-311208" xfId="7924"/>
    <cellStyle name="x_GFES-AWP(BS)-311208-old" xfId="7925"/>
    <cellStyle name="x_GFES-AWP(IS)-311208" xfId="7926"/>
    <cellStyle name="x_GFES-insurance" xfId="7927"/>
    <cellStyle name="x_GFI - IS 08" xfId="7928"/>
    <cellStyle name="x_GFS OB and sales test" xfId="7929"/>
    <cellStyle name="x_GFS-awp (BS) 08" xfId="7930"/>
    <cellStyle name="x_GFS-BS" xfId="7931"/>
    <cellStyle name="x_Insurance coverage - P &amp; T" xfId="7932"/>
    <cellStyle name="x_Insurance coverage - P &amp; T_WP-IS" xfId="7933"/>
    <cellStyle name="x_kin choong(1)" xfId="7934"/>
    <cellStyle name="x_Kopacklables Press-awp (BS) 08" xfId="7935"/>
    <cellStyle name="x_Kopacklables Press-awp (BS) 08 1" xfId="7936"/>
    <cellStyle name="x_Kopacklables Press-awp (BS) 08-OLD" xfId="7937"/>
    <cellStyle name="x_KPSB AWP 08" xfId="7938"/>
    <cellStyle name="x_LO" xfId="7939"/>
    <cellStyle name="x_Makatas industries - carmen" xfId="7940"/>
    <cellStyle name="x_Makatas Marketing - carmen" xfId="7941"/>
    <cellStyle name="x_Makatas Marketing WP-BS 08" xfId="7942"/>
    <cellStyle name="x_markatas industry - Awp" xfId="7943"/>
    <cellStyle name="x_MITV All AWP" xfId="7944"/>
    <cellStyle name="x_MITV All AWP_WP-IS" xfId="7945"/>
    <cellStyle name="x_Orisoft system 08 awp" xfId="7946"/>
    <cellStyle name="x_Orisoft system 08 awp-B4" xfId="7947"/>
    <cellStyle name="x_Orisoft system 08 awp-YILANG" xfId="7948"/>
    <cellStyle name="x_Penkopack Due D analysis" xfId="7949"/>
    <cellStyle name="x_Penkopack FA" xfId="7950"/>
    <cellStyle name="x_Penkopack sdn. bhd." xfId="7951"/>
    <cellStyle name="x_Penkopack-WP (BS) 08" xfId="7952"/>
    <cellStyle name="x_PTPP schedules 2007" xfId="7953"/>
    <cellStyle name="x_PTPP schedules 2007_WP-IS" xfId="7954"/>
    <cellStyle name="x_purchases test - orisoft systems" xfId="7955"/>
    <cellStyle name="x_Pustaka zaman - awp (BS)07" xfId="7956"/>
    <cellStyle name="x_REINHAUSEN AWP 2005" xfId="7957"/>
    <cellStyle name="x_REINHAUSEN AWP 2005_WP-IS" xfId="7958"/>
    <cellStyle name="x_sales test-Orisoft" xfId="7959"/>
    <cellStyle name="x_Sample WP (BS)" xfId="7960"/>
    <cellStyle name="x_Sheng Foong IS &amp; BS AWP 07" xfId="7961"/>
    <cellStyle name="x_Sheng Foong IS &amp; BS AWP 07_WP-IS" xfId="7962"/>
    <cellStyle name="x_Spritvest-awp (BS) 08" xfId="7963"/>
    <cellStyle name="x_SPV 08 -mui" xfId="7964"/>
    <cellStyle name="x_SSSB 04 K - PPE" xfId="7965"/>
    <cellStyle name="x_SSSB 04 K - PPE_WP-IS" xfId="7966"/>
    <cellStyle name="x_Times awp 2005 (rolled)" xfId="7967"/>
    <cellStyle name="x_Times awp 2005 (rolled)_WP-IS" xfId="7968"/>
    <cellStyle name="x_Times schedules" xfId="7969"/>
    <cellStyle name="x_Times schedules 2006" xfId="7970"/>
    <cellStyle name="x_Times schedules_WP-IS" xfId="7971"/>
    <cellStyle name="x_U NDY" xfId="7972"/>
    <cellStyle name="x_U NDY_WP-IS" xfId="7973"/>
    <cellStyle name="x_U_CMT01" xfId="7974"/>
    <cellStyle name="x_U_CMT01_WP-IS" xfId="7975"/>
    <cellStyle name="x_Uniweld_AWP" xfId="7976"/>
    <cellStyle name="x_Uniweld_AWP_WP-IS" xfId="7977"/>
    <cellStyle name="x_WP (BS)" xfId="7978"/>
    <cellStyle name="x_WP(BS)-APOS...." xfId="7979"/>
    <cellStyle name="x_WP(BS)-Ori Tech" xfId="7980"/>
    <cellStyle name="x_WP(BS)-System" xfId="7981"/>
    <cellStyle name="x_WP(BS)-System..." xfId="7982"/>
    <cellStyle name="x_WP(BS)-WCHT Consultancy" xfId="7983"/>
    <cellStyle name="x_WP(IS)-APOS" xfId="7984"/>
    <cellStyle name="x_WP(IS)-System" xfId="7985"/>
    <cellStyle name="x_WP-BS" xfId="7986"/>
    <cellStyle name="x_WP-BS 09" xfId="7987"/>
    <cellStyle name="x_WP-BS 09 (etech" xfId="7988"/>
    <cellStyle name="x_WP-IS" xfId="7989"/>
    <cellStyle name="x_yilang Penkopack sdn. bhd." xfId="7990"/>
    <cellStyle name="x_YNHC 04 K - PPE" xfId="7991"/>
    <cellStyle name="x_YNHC 04 K - PPE_WP-IS" xfId="7992"/>
    <cellStyle name="YEL" xfId="7993"/>
    <cellStyle name="YY.MM" xfId="7994"/>
    <cellStyle name="アクセント 1" xfId="7995"/>
    <cellStyle name="アクセント 2" xfId="7996"/>
    <cellStyle name="アクセント 3" xfId="7997"/>
    <cellStyle name="アクセント 4" xfId="7998"/>
    <cellStyle name="アクセント 5" xfId="7999"/>
    <cellStyle name="アクセント 6" xfId="8000"/>
    <cellStyle name="ｻ｡ｵﾔ_｢ﾒﾇ ﾊﾇﾂ ﾋﾁﾇﾂ 爿遑" xfId="8001"/>
    <cellStyle name="スタイル 1" xfId="8002"/>
    <cellStyle name="タイトル" xfId="8003"/>
    <cellStyle name="チェック セル" xfId="8004"/>
    <cellStyle name="どちらでもない" xfId="8005"/>
    <cellStyle name="ﾄ褊褂燾・[0]_PERSONAL" xfId="8006"/>
    <cellStyle name="ﾄ褊褂燾饑PERSONAL" xfId="8007"/>
    <cellStyle name="パーセント 2" xfId="8008"/>
    <cellStyle name="ハイパーリンク" xfId="8009"/>
    <cellStyle name="ﾎ磊隆_PERSONAL" xfId="8010"/>
    <cellStyle name="メモ" xfId="8011"/>
    <cellStyle name="ﾔ竟瑙糺・[0]_PERSONAL" xfId="8012"/>
    <cellStyle name="ﾔ竟瑙糺饑PERSONAL" xfId="8013"/>
    <cellStyle name="リンク セル" xfId="8014"/>
    <cellStyle name="การคำนวณ" xfId="8015"/>
    <cellStyle name="การคำนวณ 2" xfId="8016"/>
    <cellStyle name="การคำนวณ 3" xfId="8017"/>
    <cellStyle name="–ข’่`" xfId="8018"/>
    <cellStyle name="–ข’่` 2" xfId="8019"/>
    <cellStyle name="–ข’่` 3" xfId="8020"/>
    <cellStyle name="–ข’่` 4" xfId="8021"/>
    <cellStyle name="–ข’่` 5" xfId="8022"/>
    <cellStyle name="–ข’่` 6" xfId="8023"/>
    <cellStyle name="–ข’่` 7" xfId="8024"/>
    <cellStyle name="ข้อความเตือน" xfId="8025"/>
    <cellStyle name="ข้อความเตือน 2" xfId="8026"/>
    <cellStyle name="ข้อความเตือน 3" xfId="8027"/>
    <cellStyle name="ข้อความอธิบาย" xfId="8028"/>
    <cellStyle name="ข้อความอธิบาย 2" xfId="8029"/>
    <cellStyle name="ข้อความอธิบาย 3" xfId="8030"/>
    <cellStyle name="ค@ฏ๋_1111D2111DQ2" xfId="8031"/>
    <cellStyle name="คdคภฆ์[0]_1111D2111DQ2" xfId="8032"/>
    <cellStyle name="คdคภฆ์_1111D2111DQ1" xfId="8033"/>
    <cellStyle name="เครื่องหมายจุลภาค [0]_PERSONAL" xfId="205"/>
    <cellStyle name="เครื่องหมายจุลภาค 10" xfId="8034"/>
    <cellStyle name="เครื่องหมายจุลภาค 10 2" xfId="235"/>
    <cellStyle name="เครื่องหมายจุลภาค 10 2 2" xfId="8035"/>
    <cellStyle name="เครื่องหมายจุลภาค 10 3" xfId="8036"/>
    <cellStyle name="เครื่องหมายจุลภาค 10 3 2" xfId="8037"/>
    <cellStyle name="เครื่องหมายจุลภาค 10 4" xfId="8038"/>
    <cellStyle name="เครื่องหมายจุลภาค 11" xfId="8039"/>
    <cellStyle name="เครื่องหมายจุลภาค 12" xfId="8040"/>
    <cellStyle name="เครื่องหมายจุลภาค 12 2" xfId="8041"/>
    <cellStyle name="เครื่องหมายจุลภาค 13" xfId="8042"/>
    <cellStyle name="เครื่องหมายจุลภาค 14" xfId="8043"/>
    <cellStyle name="เครื่องหมายจุลภาค 2" xfId="8044"/>
    <cellStyle name="เครื่องหมายจุลภาค 2 2" xfId="8045"/>
    <cellStyle name="เครื่องหมายจุลภาค 2 2 10" xfId="8046"/>
    <cellStyle name="เครื่องหมายจุลภาค 2 2 2" xfId="8047"/>
    <cellStyle name="เครื่องหมายจุลภาค 2 2 2 10" xfId="8048"/>
    <cellStyle name="เครื่องหมายจุลภาค 2 2 2 2" xfId="8049"/>
    <cellStyle name="เครื่องหมายจุลภาค 2 2 3" xfId="8050"/>
    <cellStyle name="เครื่องหมายจุลภาค 2 2 4" xfId="8051"/>
    <cellStyle name="เครื่องหมายจุลภาค 2 2 5" xfId="8052"/>
    <cellStyle name="เครื่องหมายจุลภาค 2 2 6" xfId="8053"/>
    <cellStyle name="เครื่องหมายจุลภาค 2 2 7" xfId="8054"/>
    <cellStyle name="เครื่องหมายจุลภาค 2 2 8" xfId="8055"/>
    <cellStyle name="เครื่องหมายจุลภาค 2 2 9" xfId="8056"/>
    <cellStyle name="เครื่องหมายจุลภาค 2 3" xfId="8057"/>
    <cellStyle name="เครื่องหมายจุลภาค 2 3 2" xfId="8058"/>
    <cellStyle name="เครื่องหมายจุลภาค 2 3 3" xfId="8059"/>
    <cellStyle name="เครื่องหมายจุลภาค 2 3 4" xfId="8060"/>
    <cellStyle name="เครื่องหมายจุลภาค 2 4" xfId="8061"/>
    <cellStyle name="เครื่องหมายจุลภาค 2 4 2" xfId="8062"/>
    <cellStyle name="เครื่องหมายจุลภาค 2 5" xfId="8063"/>
    <cellStyle name="เครื่องหมายจุลภาค 2 6" xfId="8064"/>
    <cellStyle name="เครื่องหมายจุลภาค 2 6 2" xfId="8065"/>
    <cellStyle name="เครื่องหมายจุลภาค 2 7" xfId="8066"/>
    <cellStyle name="เครื่องหมายจุลภาค 2 8" xfId="8067"/>
    <cellStyle name="เครื่องหมายจุลภาค 2 9" xfId="8068"/>
    <cellStyle name="เครื่องหมายจุลภาค 2_1_Udon Program Cost CPN Area July 1_2010-2" xfId="8069"/>
    <cellStyle name="เครื่องหมายจุลภาค 3" xfId="8070"/>
    <cellStyle name="เครื่องหมายจุลภาค 3 2" xfId="8071"/>
    <cellStyle name="เครื่องหมายจุลภาค 3 2 2" xfId="8072"/>
    <cellStyle name="เครื่องหมายจุลภาค 3 2 2 2" xfId="8073"/>
    <cellStyle name="เครื่องหมายจุลภาค 3 2 3" xfId="8074"/>
    <cellStyle name="เครื่องหมายจุลภาค 3 3" xfId="8075"/>
    <cellStyle name="เครื่องหมายจุลภาค 3 3 2" xfId="8076"/>
    <cellStyle name="เครื่องหมายจุลภาค 3 4" xfId="8077"/>
    <cellStyle name="เครื่องหมายจุลภาค 3 4 2" xfId="8078"/>
    <cellStyle name="เครื่องหมายจุลภาค 3 5" xfId="8079"/>
    <cellStyle name="เครื่องหมายจุลภาค 3 5 2" xfId="8080"/>
    <cellStyle name="เครื่องหมายจุลภาค 3 6" xfId="8081"/>
    <cellStyle name="เครื่องหมายจุลภาค 3 7" xfId="8082"/>
    <cellStyle name="เครื่องหมายจุลภาค 3 8" xfId="8083"/>
    <cellStyle name="เครื่องหมายจุลภาค 3 9" xfId="8084"/>
    <cellStyle name="เครื่องหมายจุลภาค 4" xfId="8085"/>
    <cellStyle name="เครื่องหมายจุลภาค 4 2" xfId="8086"/>
    <cellStyle name="เครื่องหมายจุลภาค 4 2 2" xfId="8087"/>
    <cellStyle name="เครื่องหมายจุลภาค 4 3" xfId="8088"/>
    <cellStyle name="เครื่องหมายจุลภาค 4 4" xfId="8089"/>
    <cellStyle name="เครื่องหมายจุลภาค 5" xfId="8090"/>
    <cellStyle name="เครื่องหมายจุลภาค 5 2" xfId="8091"/>
    <cellStyle name="เครื่องหมายจุลภาค 5 2 2" xfId="8092"/>
    <cellStyle name="เครื่องหมายจุลภาค 5 2 3" xfId="8093"/>
    <cellStyle name="เครื่องหมายจุลภาค 5 3" xfId="8094"/>
    <cellStyle name="เครื่องหมายจุลภาค 5 4" xfId="8095"/>
    <cellStyle name="เครื่องหมายจุลภาค 6" xfId="8096"/>
    <cellStyle name="เครื่องหมายจุลภาค 6 2" xfId="8097"/>
    <cellStyle name="เครื่องหมายจุลภาค 6 3" xfId="8098"/>
    <cellStyle name="เครื่องหมายจุลภาค 7" xfId="8099"/>
    <cellStyle name="เครื่องหมายจุลภาค 7 2" xfId="8100"/>
    <cellStyle name="เครื่องหมายจุลภาค 7 2 2" xfId="8101"/>
    <cellStyle name="เครื่องหมายจุลภาค 7 3" xfId="8102"/>
    <cellStyle name="เครื่องหมายจุลภาค 8" xfId="8103"/>
    <cellStyle name="เครื่องหมายจุลภาค 8 2" xfId="8104"/>
    <cellStyle name="เครื่องหมายจุลภาค 8 3" xfId="8105"/>
    <cellStyle name="เครื่องหมายจุลภาค 9" xfId="8106"/>
    <cellStyle name="เครื่องหมายจุลภาค 9 2" xfId="8107"/>
    <cellStyle name="เครื่องหมายจุลภาค 9 3" xfId="8108"/>
    <cellStyle name="เครื่องหมายจุลภาค_11510" xfId="225"/>
    <cellStyle name="เครื่องหมายเปอร์เซ็นต์_cwp-z-E-final" xfId="8109"/>
    <cellStyle name="เครื่องหมายสกุลเงิน [0]_costwithtooling1" xfId="206"/>
    <cellStyle name="เครื่องหมายสกุลเงิน 2" xfId="8110"/>
    <cellStyle name="เครื่องหมายสกุลเงิน_costwithtooling1" xfId="207"/>
    <cellStyle name="ชื่อเรื่อง" xfId="8111"/>
    <cellStyle name="ชื่อเรื่อง 2" xfId="8112"/>
    <cellStyle name="ชื่อเรื่อง 3" xfId="8113"/>
    <cellStyle name="เชื่อมโยงหลายมิติ" xfId="8114"/>
    <cellStyle name="เชื่อมโยงหลายมิติ 2" xfId="8115"/>
    <cellStyle name="เชื่อมโยงหลายมิติ 3" xfId="8116"/>
    <cellStyle name="เชื่อมโยงหลายมิติ 4" xfId="8117"/>
    <cellStyle name="เชื่อมโยงหลายมิติ 5" xfId="8118"/>
    <cellStyle name="เชื่อมโยงหลายมิติ 6" xfId="8119"/>
    <cellStyle name="เชื่อมโยงหลายมิติ 7" xfId="8120"/>
    <cellStyle name="เชื่อมโยงหลายมิติ_Tel.List pla" xfId="8121"/>
    <cellStyle name="เซลล์ตรวจสอบ" xfId="8122"/>
    <cellStyle name="เซลล์ตรวจสอบ 2" xfId="8123"/>
    <cellStyle name="เซลล์ตรวจสอบ 3" xfId="8124"/>
    <cellStyle name="เซลล์ที่มีการเชื่อมโยง" xfId="8125"/>
    <cellStyle name="เซลล์ที่มีการเชื่อมโยง 2" xfId="8126"/>
    <cellStyle name="เซลล์ที่มีการเชื่อมโยง 3" xfId="8127"/>
    <cellStyle name="ณfน๔ [0]_Book1" xfId="8128"/>
    <cellStyle name="ณfน๔_Book1" xfId="8129"/>
    <cellStyle name="ดี" xfId="8130"/>
    <cellStyle name="ดี 2" xfId="8131"/>
    <cellStyle name="ดี 2 2" xfId="8132"/>
    <cellStyle name="ดี 3" xfId="8133"/>
    <cellStyle name="ตามการเชื่อมโยงหลายมิติ" xfId="8134"/>
    <cellStyle name="ตามการเชื่อมโยงหลายมิติ 2" xfId="8135"/>
    <cellStyle name="ตามการเชื่อมโยงหลายมิติ 3" xfId="8136"/>
    <cellStyle name="ตามการเชื่อมโยงหลายมิติ 4" xfId="8137"/>
    <cellStyle name="ตามการเชื่อมโยงหลายมิติ 5" xfId="8138"/>
    <cellStyle name="ตามการเชื่อมโยงหลายมิติ 6" xfId="8139"/>
    <cellStyle name="ตามการเชื่อมโยงหลายมิติ 7" xfId="8140"/>
    <cellStyle name="น้บะภฒ_95" xfId="208"/>
    <cellStyle name="ปกติ 10" xfId="8141"/>
    <cellStyle name="ปกติ 10 2" xfId="8142"/>
    <cellStyle name="ปกติ 11" xfId="8143"/>
    <cellStyle name="ปกติ 11 2" xfId="8144"/>
    <cellStyle name="ปกติ 11 3" xfId="230"/>
    <cellStyle name="ปกติ 12" xfId="8145"/>
    <cellStyle name="ปกติ 13" xfId="8146"/>
    <cellStyle name="ปกติ 14" xfId="8147"/>
    <cellStyle name="ปกติ 15" xfId="8148"/>
    <cellStyle name="ปกติ 15 9" xfId="8149"/>
    <cellStyle name="ปกติ 16" xfId="8150"/>
    <cellStyle name="ปกติ 2" xfId="209"/>
    <cellStyle name="ปกติ 2 10" xfId="8151"/>
    <cellStyle name="ปกติ 2 10 2" xfId="8152"/>
    <cellStyle name="ปกติ 2 2" xfId="8153"/>
    <cellStyle name="ปกติ 2 2 2" xfId="8154"/>
    <cellStyle name="ปกติ 2 2 2 2" xfId="8155"/>
    <cellStyle name="ปกติ 2 2 2 3" xfId="8156"/>
    <cellStyle name="ปกติ 2 2 3" xfId="8157"/>
    <cellStyle name="ปกติ 2 2 6" xfId="8158"/>
    <cellStyle name="ปกติ 2 3" xfId="8159"/>
    <cellStyle name="ปกติ 2 3 2" xfId="8160"/>
    <cellStyle name="ปกติ 2 4" xfId="8161"/>
    <cellStyle name="ปกติ 2 5" xfId="8162"/>
    <cellStyle name="ปกติ 2 6" xfId="8163"/>
    <cellStyle name="ปกติ 2 7" xfId="8164"/>
    <cellStyle name="ปกติ 2 8" xfId="8165"/>
    <cellStyle name="ปกติ 2 9" xfId="8166"/>
    <cellStyle name="ปกติ 2_ASCENT revise budget by max-AJ (08-10-2012)" xfId="8167"/>
    <cellStyle name="ปกติ 21" xfId="8168"/>
    <cellStyle name="ปกติ 22 2" xfId="8169"/>
    <cellStyle name="ปกติ 22 2 2" xfId="8170"/>
    <cellStyle name="ปกติ 22 4" xfId="8171"/>
    <cellStyle name="ปกติ 26" xfId="8172"/>
    <cellStyle name="ปกติ 3" xfId="8173"/>
    <cellStyle name="ปกติ 3 2" xfId="8174"/>
    <cellStyle name="ปกติ 3 2 2" xfId="8175"/>
    <cellStyle name="ปกติ 3 3" xfId="8176"/>
    <cellStyle name="ปกติ 3 3 2" xfId="8177"/>
    <cellStyle name="ปกติ 3 4" xfId="8178"/>
    <cellStyle name="ปกติ 3 4 2" xfId="8179"/>
    <cellStyle name="ปกติ 3 5" xfId="8180"/>
    <cellStyle name="ปกติ 4" xfId="218"/>
    <cellStyle name="ปกติ 4 2" xfId="8181"/>
    <cellStyle name="ปกติ 4 2 2" xfId="8182"/>
    <cellStyle name="ปกติ 4 3" xfId="8183"/>
    <cellStyle name="ปกติ 4 4" xfId="8184"/>
    <cellStyle name="ปกติ 5" xfId="8185"/>
    <cellStyle name="ปกติ 5 2" xfId="8186"/>
    <cellStyle name="ปกติ 5 3" xfId="8187"/>
    <cellStyle name="ปกติ 5 4" xfId="8188"/>
    <cellStyle name="ปกติ 5 5" xfId="8189"/>
    <cellStyle name="ปกติ 6" xfId="8190"/>
    <cellStyle name="ปกติ 6 2" xfId="8191"/>
    <cellStyle name="ปกติ 6 3" xfId="8192"/>
    <cellStyle name="ปกติ 6 4" xfId="8193"/>
    <cellStyle name="ปกติ 7" xfId="8194"/>
    <cellStyle name="ปกติ 7 2" xfId="8195"/>
    <cellStyle name="ปกติ 7 2 2" xfId="8196"/>
    <cellStyle name="ปกติ 7 3" xfId="8197"/>
    <cellStyle name="ปกติ 7 4" xfId="8198"/>
    <cellStyle name="ปกติ 8" xfId="8199"/>
    <cellStyle name="ปกติ 8 2" xfId="8200"/>
    <cellStyle name="ปกติ 8 3" xfId="8201"/>
    <cellStyle name="ปกติ 9" xfId="8202"/>
    <cellStyle name="ปกติ 9 2" xfId="8203"/>
    <cellStyle name="ปกติ 9 3" xfId="232"/>
    <cellStyle name="ปกติ_11510" xfId="226"/>
    <cellStyle name="ปกติ_Copy of Lead SheetMahajak" xfId="210"/>
    <cellStyle name="ปกติ_Sheet1" xfId="30649"/>
    <cellStyle name="ป้อนค่า" xfId="8204"/>
    <cellStyle name="ป้อนค่า 2" xfId="8205"/>
    <cellStyle name="ป้อนค่า 3" xfId="8206"/>
    <cellStyle name="ปานกลาง" xfId="8207"/>
    <cellStyle name="ปานกลาง 2" xfId="8208"/>
    <cellStyle name="ปานกลาง 3" xfId="8209"/>
    <cellStyle name="เปอร์เซ็นต์ 2" xfId="8210"/>
    <cellStyle name="เปอร์เซ็นต์ 2 2" xfId="8211"/>
    <cellStyle name="เปอร์เซ็นต์ 2 2 2" xfId="8212"/>
    <cellStyle name="เปอร์เซ็นต์ 2 2 3" xfId="8213"/>
    <cellStyle name="เปอร์เซ็นต์ 2 3" xfId="8214"/>
    <cellStyle name="เปอร์เซ็นต์ 2_1_Udon Program Cost CPN Area July 1_2010-2" xfId="8215"/>
    <cellStyle name="เปอร์เซ็นต์ 3" xfId="8216"/>
    <cellStyle name="เปอร์เซ็นต์ 3 2" xfId="8217"/>
    <cellStyle name="เปอร์เซ็นต์ 3 3" xfId="8218"/>
    <cellStyle name="เปอร์เซ็นต์ 4" xfId="8219"/>
    <cellStyle name="เปอร์เซ็นต์ 5" xfId="8220"/>
    <cellStyle name="เปอร์เซ็นต์ 6" xfId="8221"/>
    <cellStyle name="เปอร์เซ็นต์ 7" xfId="8222"/>
    <cellStyle name="เปอร์เซ็นต์ 8" xfId="8223"/>
    <cellStyle name="เปอร์เซ็นต์_WP_C_CM_AR_YE07" xfId="211"/>
    <cellStyle name="ผลรวม" xfId="8224"/>
    <cellStyle name="ผลรวม 2" xfId="8225"/>
    <cellStyle name="ผลรวม 3" xfId="8226"/>
    <cellStyle name="แย่" xfId="8227"/>
    <cellStyle name="แย่ 2" xfId="8228"/>
    <cellStyle name="แย่ 3" xfId="8229"/>
    <cellStyle name="ฤธถ [0]_95" xfId="212"/>
    <cellStyle name="ฤธถ_95" xfId="213"/>
    <cellStyle name="ล๋ศญ [0]_95" xfId="214"/>
    <cellStyle name="ล๋ศญ_95" xfId="215"/>
    <cellStyle name="ลักษณะ 1" xfId="8230"/>
    <cellStyle name="ลักษณะ 1 2" xfId="8231"/>
    <cellStyle name="ลักษณะ 1_BOQ-X101950" xfId="8232"/>
    <cellStyle name="ลักษณะ 2" xfId="8233"/>
    <cellStyle name="ลักษณะ 2 2" xfId="8234"/>
    <cellStyle name="ลักษณะ 3" xfId="8235"/>
    <cellStyle name="ลักษณะ 3 2" xfId="8236"/>
    <cellStyle name="ลักษณะ 3 3" xfId="8237"/>
    <cellStyle name="ลักษณะ 3 4" xfId="8238"/>
    <cellStyle name="ลักษณะ 3 5" xfId="8239"/>
    <cellStyle name="ลักษณะ 3 6" xfId="8240"/>
    <cellStyle name="ลักษณะ 3 7" xfId="8241"/>
    <cellStyle name="ลักษณะ 4" xfId="8242"/>
    <cellStyle name="ลักษณะ 4 2" xfId="8243"/>
    <cellStyle name="ลักษณะ 4 3" xfId="8244"/>
    <cellStyle name="ลักษณะ 4 4" xfId="8245"/>
    <cellStyle name="ลักษณะ 4 5" xfId="8246"/>
    <cellStyle name="ลักษณะ 4 6" xfId="8247"/>
    <cellStyle name="ลักษณะ 4 7" xfId="8248"/>
    <cellStyle name="ลักษณะ 5" xfId="8249"/>
    <cellStyle name="ลักษณะ 5 2" xfId="8250"/>
    <cellStyle name="ลักษณะ 5 3" xfId="8251"/>
    <cellStyle name="ลักษณะ 5 4" xfId="8252"/>
    <cellStyle name="ลักษณะ 5 5" xfId="8253"/>
    <cellStyle name="ลักษณะ 5 6" xfId="8254"/>
    <cellStyle name="ลักษณะ 5 7" xfId="8255"/>
    <cellStyle name="ลักษณะ 6" xfId="8256"/>
    <cellStyle name="ลักษณะ 6 2" xfId="8257"/>
    <cellStyle name="ลักษณะ 6 3" xfId="8258"/>
    <cellStyle name="ลักษณะ 6 4" xfId="8259"/>
    <cellStyle name="ลักษณะ 6 5" xfId="8260"/>
    <cellStyle name="ลักษณะ 6 6" xfId="8261"/>
    <cellStyle name="ลักษณะ 6 7" xfId="8262"/>
    <cellStyle name="วฅมุ_4ฟ๙ฝวภ๛" xfId="216"/>
    <cellStyle name="ส่วนที่ถูกเน้น1" xfId="8263"/>
    <cellStyle name="ส่วนที่ถูกเน้น1 2" xfId="8264"/>
    <cellStyle name="ส่วนที่ถูกเน้น1 3" xfId="8265"/>
    <cellStyle name="ส่วนที่ถูกเน้น2" xfId="8266"/>
    <cellStyle name="ส่วนที่ถูกเน้น2 2" xfId="8267"/>
    <cellStyle name="ส่วนที่ถูกเน้น2 3" xfId="8268"/>
    <cellStyle name="ส่วนที่ถูกเน้น3" xfId="8269"/>
    <cellStyle name="ส่วนที่ถูกเน้น3 2" xfId="8270"/>
    <cellStyle name="ส่วนที่ถูกเน้น3 3" xfId="8271"/>
    <cellStyle name="ส่วนที่ถูกเน้น4" xfId="8272"/>
    <cellStyle name="ส่วนที่ถูกเน้น4 2" xfId="8273"/>
    <cellStyle name="ส่วนที่ถูกเน้น4 3" xfId="8274"/>
    <cellStyle name="ส่วนที่ถูกเน้น5" xfId="8275"/>
    <cellStyle name="ส่วนที่ถูกเน้น5 2" xfId="8276"/>
    <cellStyle name="ส่วนที่ถูกเน้น5 3" xfId="8277"/>
    <cellStyle name="ส่วนที่ถูกเน้น6" xfId="8278"/>
    <cellStyle name="ส่วนที่ถูกเน้น6 2" xfId="8279"/>
    <cellStyle name="ส่วนที่ถูกเน้น6 3" xfId="8280"/>
    <cellStyle name="เส้นขอบขวา" xfId="8281"/>
    <cellStyle name="เส้นขอบขวา 2" xfId="8282"/>
    <cellStyle name="เส้นขอบขวา 3" xfId="8283"/>
    <cellStyle name="เส้นขอบขวา 4" xfId="8284"/>
    <cellStyle name="เส้นขอบขวา 5" xfId="8285"/>
    <cellStyle name="เส้นขอบขวา 6" xfId="8286"/>
    <cellStyle name="เส้นขอบขวา 7" xfId="8287"/>
    <cellStyle name="แสดงผล" xfId="8288"/>
    <cellStyle name="แสดงผล 2" xfId="8289"/>
    <cellStyle name="แสดงผล 3" xfId="8290"/>
    <cellStyle name="หมายเหตุ" xfId="8291"/>
    <cellStyle name="หมายเหตุ 2" xfId="8292"/>
    <cellStyle name="หมายเหตุ 3" xfId="8293"/>
    <cellStyle name="หมายเหตุ 4" xfId="8294"/>
    <cellStyle name="หมายเหตุ 5" xfId="8295"/>
    <cellStyle name="หมายเหตุ 6" xfId="8296"/>
    <cellStyle name="หมายเหตุ 7" xfId="8297"/>
    <cellStyle name="หัวเรื่อง 1" xfId="8298"/>
    <cellStyle name="หัวเรื่อง 1 2" xfId="8299"/>
    <cellStyle name="หัวเรื่อง 1 2 2" xfId="8300"/>
    <cellStyle name="หัวเรื่อง 1 2 3" xfId="8301"/>
    <cellStyle name="หัวเรื่อง 1 2 4" xfId="8302"/>
    <cellStyle name="หัวเรื่อง 1 2 5" xfId="8303"/>
    <cellStyle name="หัวเรื่อง 1 2 6" xfId="8304"/>
    <cellStyle name="หัวเรื่อง 1 3" xfId="8305"/>
    <cellStyle name="หัวเรื่อง 1 4" xfId="8306"/>
    <cellStyle name="หัวเรื่อง 1 5" xfId="8307"/>
    <cellStyle name="หัวเรื่อง 1 6" xfId="8308"/>
    <cellStyle name="หัวเรื่อง 2" xfId="8309"/>
    <cellStyle name="หัวเรื่อง 2 2" xfId="8310"/>
    <cellStyle name="หัวเรื่อง 2 2 2" xfId="8311"/>
    <cellStyle name="หัวเรื่อง 2 2 3" xfId="8312"/>
    <cellStyle name="หัวเรื่อง 2 2 4" xfId="8313"/>
    <cellStyle name="หัวเรื่อง 2 2 5" xfId="8314"/>
    <cellStyle name="หัวเรื่อง 2 2 6" xfId="8315"/>
    <cellStyle name="หัวเรื่อง 2 3" xfId="8316"/>
    <cellStyle name="หัวเรื่อง 2 4" xfId="8317"/>
    <cellStyle name="หัวเรื่อง 3" xfId="8318"/>
    <cellStyle name="หัวเรื่อง 3 2" xfId="8319"/>
    <cellStyle name="หัวเรื่อง 3 3" xfId="8320"/>
    <cellStyle name="หัวเรื่อง 4" xfId="8321"/>
    <cellStyle name="หัวเรื่อง 4 2" xfId="8322"/>
    <cellStyle name="หัวเรื่อง 4 3" xfId="8323"/>
    <cellStyle name=" [0.00]_ Att. 1- Cover" xfId="8324"/>
    <cellStyle name="_ Att. 1- Cover" xfId="8325"/>
    <cellStyle name="?_ Att. 1- Cover" xfId="8326"/>
    <cellStyle name="고정소숫점" xfId="8327"/>
    <cellStyle name="고정출력1" xfId="8328"/>
    <cellStyle name="고정출력2" xfId="8329"/>
    <cellStyle name="날짜" xfId="8330"/>
    <cellStyle name="달러" xfId="8331"/>
    <cellStyle name="똿뗦먛귟 [0.00]_laroux" xfId="8332"/>
    <cellStyle name="똿뗦먛귟_laroux" xfId="8333"/>
    <cellStyle name="믅됞 [0.00]_laroux" xfId="8334"/>
    <cellStyle name="믅됞_laroux" xfId="8335"/>
    <cellStyle name="백분율_95" xfId="8336"/>
    <cellStyle name="뷭?_BOOKSHIP" xfId="8337"/>
    <cellStyle name="숫자(R)" xfId="8338"/>
    <cellStyle name="쉼표 [0]_2006년2월4일현재 inverter 가격_Rev" xfId="8339"/>
    <cellStyle name="쉼표_MapleSEA_RoyaltyReport_Sep2005_Sample1" xfId="227"/>
    <cellStyle name="자리수" xfId="8340"/>
    <cellStyle name="자리수0" xfId="8341"/>
    <cellStyle name="콤마 [0]_ 대    형 " xfId="8342"/>
    <cellStyle name="콤마_ 대    형 " xfId="8343"/>
    <cellStyle name="통화 [0]_(type)총괄" xfId="8344"/>
    <cellStyle name="통화_(type)총괄" xfId="8345"/>
    <cellStyle name="퍼센트" xfId="8346"/>
    <cellStyle name="표준_(type)총괄" xfId="8347"/>
    <cellStyle name="합산" xfId="8348"/>
    <cellStyle name="화폐기호" xfId="8349"/>
    <cellStyle name="화폐기호0" xfId="8350"/>
    <cellStyle name="一般_00Q3902REV.1" xfId="8351"/>
    <cellStyle name="入力" xfId="8352"/>
    <cellStyle name="出力" xfId="8353"/>
    <cellStyle name="千位分隔 2" xfId="8354"/>
    <cellStyle name="千位分隔_03-05刘哲" xfId="8355"/>
    <cellStyle name="千分位[0]_00Q3902REV.1" xfId="8356"/>
    <cellStyle name="千分位_00Q3902REV.1" xfId="8357"/>
    <cellStyle name="合計" xfId="8358"/>
    <cellStyle name="好" xfId="8359"/>
    <cellStyle name="好_The Stable Resi CE No 5.Rev.1 (11-5-12).xls" xfId="8360"/>
    <cellStyle name="好_The Stable, Piling &amp; Diaphragm Wall Works.(June_29_2012)" xfId="8361"/>
    <cellStyle name="好_The Stable, Piling &amp; Diaphragm Wall Works.(June_29_2012)_2" xfId="8362"/>
    <cellStyle name="好_The Stable, Piling &amp; Diaphragm Wall Works.(June_7_2012)" xfId="8363"/>
    <cellStyle name="差" xfId="8364"/>
    <cellStyle name="差_The Stable Resi CE No 5.Rev.1 (11-5-12).xls" xfId="8365"/>
    <cellStyle name="差_The Stable, Piling &amp; Diaphragm Wall Works.(June_29_2012)" xfId="8366"/>
    <cellStyle name="差_The Stable, Piling &amp; Diaphragm Wall Works.(June_29_2012)_2" xfId="8367"/>
    <cellStyle name="差_The Stable, Piling &amp; Diaphragm Wall Works.(June_7_2012)" xfId="8368"/>
    <cellStyle name="常规 2" xfId="8369"/>
    <cellStyle name="常规 3" xfId="8370"/>
    <cellStyle name="常规_02-05中期計画REP" xfId="8371"/>
    <cellStyle name="强调文字颜色 1" xfId="8372"/>
    <cellStyle name="强调文字颜色 2" xfId="8373"/>
    <cellStyle name="强调文字颜色 3" xfId="8374"/>
    <cellStyle name="强调文字颜色 4" xfId="8375"/>
    <cellStyle name="强调文字颜色 5" xfId="8376"/>
    <cellStyle name="强调文字颜色 6" xfId="8377"/>
    <cellStyle name="悪い" xfId="8378"/>
    <cellStyle name="普通" xfId="8379"/>
    <cellStyle name="未定義" xfId="8380"/>
    <cellStyle name="标题" xfId="8381"/>
    <cellStyle name="标题 1" xfId="8382"/>
    <cellStyle name="标题 1 2" xfId="8383"/>
    <cellStyle name="标题 1 3" xfId="8384"/>
    <cellStyle name="标题 1 4" xfId="8385"/>
    <cellStyle name="标题 1 5" xfId="8386"/>
    <cellStyle name="标题 2" xfId="8387"/>
    <cellStyle name="标题 2 2" xfId="8388"/>
    <cellStyle name="标题 2 3" xfId="8389"/>
    <cellStyle name="标题 3" xfId="8390"/>
    <cellStyle name="标题 4" xfId="8391"/>
    <cellStyle name="标题_The Stable Resi CE No 5.Rev.1 (11-5-12).xls" xfId="8392"/>
    <cellStyle name="桁区切り [0.00] 2" xfId="8393"/>
    <cellStyle name="桁区切り [0.00] 2 2" xfId="8394"/>
    <cellStyle name="桁区切り [0.00] 4" xfId="8395"/>
    <cellStyle name="桁区切り [0.00]_AUG98" xfId="8396"/>
    <cellStyle name="桁区切り 2" xfId="8397"/>
    <cellStyle name="桁区切り_000001Form Net BQ" xfId="8398"/>
    <cellStyle name="检查单元格" xfId="8399"/>
    <cellStyle name="標準 2" xfId="8400"/>
    <cellStyle name="標準 3" xfId="8401"/>
    <cellStyle name="標準 4" xfId="8402"/>
    <cellStyle name="標準 5" xfId="8403"/>
    <cellStyle name="標準_0727㈱ﾌﾞﾘﾁﾞｽﾄﾝ 防府工場OR試験棟増築工事" xfId="8404"/>
    <cellStyle name="汇总" xfId="8405"/>
    <cellStyle name="注释" xfId="8406"/>
    <cellStyle name="爨ﾃﾗ靉ｧﾋﾁﾒﾂｨﾘﾅﾀﾒ､ [0]_PERSONAL" xfId="8407"/>
    <cellStyle name="爨ﾃﾗ靉ｧﾋﾁﾒﾂｨﾘﾅﾀﾒ､_PERSONAL" xfId="8408"/>
    <cellStyle name="爨ﾃﾗ靉ｧﾋﾁﾒﾂﾊ｡ﾘﾅ爰ﾔｹ [0]_PERSONAL" xfId="8409"/>
    <cellStyle name="爨ﾃﾗ靉ｧﾋﾁﾒﾂﾊ｡ﾘﾅ爰ﾔｹ_PERSONAL" xfId="8410"/>
    <cellStyle name="猝鮖｢ﾍｺ｢ﾇﾒ" xfId="8411"/>
    <cellStyle name="猝鮖｢ﾍｺ｢ﾇﾒ 2" xfId="8412"/>
    <cellStyle name="百分比 2" xfId="8413"/>
    <cellStyle name="百分比 3" xfId="8414"/>
    <cellStyle name="良い" xfId="8415"/>
    <cellStyle name="表示済みのハイパーリンク" xfId="8416"/>
    <cellStyle name="見出し 1" xfId="8417"/>
    <cellStyle name="見出し 1 2" xfId="8418"/>
    <cellStyle name="見出し 1 3" xfId="8419"/>
    <cellStyle name="見出し 1 4" xfId="8420"/>
    <cellStyle name="見出し 1 5" xfId="8421"/>
    <cellStyle name="見出し 1 6" xfId="8422"/>
    <cellStyle name="見出し 2" xfId="8423"/>
    <cellStyle name="見出し 2 2" xfId="8424"/>
    <cellStyle name="見出し 2 3" xfId="8425"/>
    <cellStyle name="見出し 2 4" xfId="8426"/>
    <cellStyle name="見出し 2 5" xfId="8427"/>
    <cellStyle name="見出し 2 6" xfId="8428"/>
    <cellStyle name="見出し 3" xfId="8429"/>
    <cellStyle name="見出し 4" xfId="8430"/>
    <cellStyle name="解释性文本" xfId="8431"/>
    <cellStyle name="計算" xfId="8432"/>
    <cellStyle name="説明文" xfId="8433"/>
    <cellStyle name="警告文" xfId="8434"/>
    <cellStyle name="警告文本" xfId="8435"/>
    <cellStyle name="计算" xfId="8436"/>
    <cellStyle name="貨幣 [0]_00Q3902REV.1" xfId="8437"/>
    <cellStyle name="貨幣[0]_BRE" xfId="8438"/>
    <cellStyle name="貨幣_00Q3902REV.1" xfId="8439"/>
    <cellStyle name="输入" xfId="8440"/>
    <cellStyle name="输出" xfId="8441"/>
    <cellStyle name="适中" xfId="8442"/>
    <cellStyle name="通浦 [0.00]_laroux" xfId="8443"/>
    <cellStyle name="通浦_laroux" xfId="8444"/>
    <cellStyle name="通貨 [0.00]_Book1" xfId="8445"/>
    <cellStyle name="通貨_Book1" xfId="8446"/>
    <cellStyle name="链接单元格" xfId="8447"/>
    <cellStyle name="集計" xfId="8448"/>
    <cellStyle name="非表示" xfId="8449"/>
    <cellStyle name="㕃" xfId="8450"/>
  </cellStyles>
  <dxfs count="1">
    <dxf>
      <fill>
        <patternFill patternType="solid">
          <fgColor rgb="FFE6B9B8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99"/>
      <color rgb="FF66FFCC"/>
      <color rgb="FFFFFF00"/>
      <color rgb="FFFF7C80"/>
      <color rgb="FFFFCCFF"/>
      <color rgb="FF99CCFF"/>
      <color rgb="FFCC9900"/>
      <color rgb="FF00FFFF"/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63" Type="http://schemas.openxmlformats.org/officeDocument/2006/relationships/externalLink" Target="externalLinks/externalLink50.xml"/><Relationship Id="rId84" Type="http://schemas.openxmlformats.org/officeDocument/2006/relationships/externalLink" Target="externalLinks/externalLink71.xml"/><Relationship Id="rId138" Type="http://schemas.openxmlformats.org/officeDocument/2006/relationships/externalLink" Target="externalLinks/externalLink125.xml"/><Relationship Id="rId159" Type="http://schemas.openxmlformats.org/officeDocument/2006/relationships/externalLink" Target="externalLinks/externalLink146.xml"/><Relationship Id="rId170" Type="http://schemas.openxmlformats.org/officeDocument/2006/relationships/externalLink" Target="externalLinks/externalLink157.xml"/><Relationship Id="rId191" Type="http://schemas.openxmlformats.org/officeDocument/2006/relationships/externalLink" Target="externalLinks/externalLink178.xml"/><Relationship Id="rId205" Type="http://schemas.openxmlformats.org/officeDocument/2006/relationships/externalLink" Target="externalLinks/externalLink192.xml"/><Relationship Id="rId226" Type="http://schemas.openxmlformats.org/officeDocument/2006/relationships/externalLink" Target="externalLinks/externalLink21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53" Type="http://schemas.openxmlformats.org/officeDocument/2006/relationships/externalLink" Target="externalLinks/externalLink40.xml"/><Relationship Id="rId74" Type="http://schemas.openxmlformats.org/officeDocument/2006/relationships/externalLink" Target="externalLinks/externalLink61.xml"/><Relationship Id="rId128" Type="http://schemas.openxmlformats.org/officeDocument/2006/relationships/externalLink" Target="externalLinks/externalLink115.xml"/><Relationship Id="rId149" Type="http://schemas.openxmlformats.org/officeDocument/2006/relationships/externalLink" Target="externalLinks/externalLink136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2.xml"/><Relationship Id="rId160" Type="http://schemas.openxmlformats.org/officeDocument/2006/relationships/externalLink" Target="externalLinks/externalLink147.xml"/><Relationship Id="rId181" Type="http://schemas.openxmlformats.org/officeDocument/2006/relationships/externalLink" Target="externalLinks/externalLink168.xml"/><Relationship Id="rId216" Type="http://schemas.openxmlformats.org/officeDocument/2006/relationships/externalLink" Target="externalLinks/externalLink203.xml"/><Relationship Id="rId237" Type="http://schemas.openxmlformats.org/officeDocument/2006/relationships/calcChain" Target="calcChain.xml"/><Relationship Id="rId22" Type="http://schemas.openxmlformats.org/officeDocument/2006/relationships/externalLink" Target="externalLinks/externalLink9.xml"/><Relationship Id="rId43" Type="http://schemas.openxmlformats.org/officeDocument/2006/relationships/externalLink" Target="externalLinks/externalLink30.xml"/><Relationship Id="rId64" Type="http://schemas.openxmlformats.org/officeDocument/2006/relationships/externalLink" Target="externalLinks/externalLink51.xml"/><Relationship Id="rId118" Type="http://schemas.openxmlformats.org/officeDocument/2006/relationships/externalLink" Target="externalLinks/externalLink105.xml"/><Relationship Id="rId139" Type="http://schemas.openxmlformats.org/officeDocument/2006/relationships/externalLink" Target="externalLinks/externalLink126.xml"/><Relationship Id="rId85" Type="http://schemas.openxmlformats.org/officeDocument/2006/relationships/externalLink" Target="externalLinks/externalLink72.xml"/><Relationship Id="rId150" Type="http://schemas.openxmlformats.org/officeDocument/2006/relationships/externalLink" Target="externalLinks/externalLink137.xml"/><Relationship Id="rId171" Type="http://schemas.openxmlformats.org/officeDocument/2006/relationships/externalLink" Target="externalLinks/externalLink158.xml"/><Relationship Id="rId192" Type="http://schemas.openxmlformats.org/officeDocument/2006/relationships/externalLink" Target="externalLinks/externalLink179.xml"/><Relationship Id="rId206" Type="http://schemas.openxmlformats.org/officeDocument/2006/relationships/externalLink" Target="externalLinks/externalLink193.xml"/><Relationship Id="rId227" Type="http://schemas.openxmlformats.org/officeDocument/2006/relationships/externalLink" Target="externalLinks/externalLink214.xml"/><Relationship Id="rId12" Type="http://schemas.openxmlformats.org/officeDocument/2006/relationships/worksheet" Target="worksheets/sheet12.xml"/><Relationship Id="rId33" Type="http://schemas.openxmlformats.org/officeDocument/2006/relationships/externalLink" Target="externalLinks/externalLink20.xml"/><Relationship Id="rId108" Type="http://schemas.openxmlformats.org/officeDocument/2006/relationships/externalLink" Target="externalLinks/externalLink95.xml"/><Relationship Id="rId129" Type="http://schemas.openxmlformats.org/officeDocument/2006/relationships/externalLink" Target="externalLinks/externalLink116.xml"/><Relationship Id="rId54" Type="http://schemas.openxmlformats.org/officeDocument/2006/relationships/externalLink" Target="externalLinks/externalLink41.xml"/><Relationship Id="rId75" Type="http://schemas.openxmlformats.org/officeDocument/2006/relationships/externalLink" Target="externalLinks/externalLink62.xml"/><Relationship Id="rId96" Type="http://schemas.openxmlformats.org/officeDocument/2006/relationships/externalLink" Target="externalLinks/externalLink83.xml"/><Relationship Id="rId140" Type="http://schemas.openxmlformats.org/officeDocument/2006/relationships/externalLink" Target="externalLinks/externalLink127.xml"/><Relationship Id="rId161" Type="http://schemas.openxmlformats.org/officeDocument/2006/relationships/externalLink" Target="externalLinks/externalLink148.xml"/><Relationship Id="rId182" Type="http://schemas.openxmlformats.org/officeDocument/2006/relationships/externalLink" Target="externalLinks/externalLink169.xml"/><Relationship Id="rId217" Type="http://schemas.openxmlformats.org/officeDocument/2006/relationships/externalLink" Target="externalLinks/externalLink204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0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5" Type="http://schemas.openxmlformats.org/officeDocument/2006/relationships/externalLink" Target="externalLinks/externalLink52.xml"/><Relationship Id="rId86" Type="http://schemas.openxmlformats.org/officeDocument/2006/relationships/externalLink" Target="externalLinks/externalLink73.xml"/><Relationship Id="rId130" Type="http://schemas.openxmlformats.org/officeDocument/2006/relationships/externalLink" Target="externalLinks/externalLink117.xml"/><Relationship Id="rId151" Type="http://schemas.openxmlformats.org/officeDocument/2006/relationships/externalLink" Target="externalLinks/externalLink138.xml"/><Relationship Id="rId172" Type="http://schemas.openxmlformats.org/officeDocument/2006/relationships/externalLink" Target="externalLinks/externalLink159.xml"/><Relationship Id="rId193" Type="http://schemas.openxmlformats.org/officeDocument/2006/relationships/externalLink" Target="externalLinks/externalLink180.xml"/><Relationship Id="rId207" Type="http://schemas.openxmlformats.org/officeDocument/2006/relationships/externalLink" Target="externalLinks/externalLink194.xml"/><Relationship Id="rId228" Type="http://schemas.openxmlformats.org/officeDocument/2006/relationships/externalLink" Target="externalLinks/externalLink215.xml"/><Relationship Id="rId13" Type="http://schemas.openxmlformats.org/officeDocument/2006/relationships/worksheet" Target="worksheets/sheet13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20" Type="http://schemas.openxmlformats.org/officeDocument/2006/relationships/externalLink" Target="externalLinks/externalLink107.xml"/><Relationship Id="rId141" Type="http://schemas.openxmlformats.org/officeDocument/2006/relationships/externalLink" Target="externalLinks/externalLink128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49.xml"/><Relationship Id="rId183" Type="http://schemas.openxmlformats.org/officeDocument/2006/relationships/externalLink" Target="externalLinks/externalLink170.xml"/><Relationship Id="rId218" Type="http://schemas.openxmlformats.org/officeDocument/2006/relationships/externalLink" Target="externalLinks/externalLink205.xml"/><Relationship Id="rId24" Type="http://schemas.openxmlformats.org/officeDocument/2006/relationships/externalLink" Target="externalLinks/externalLink11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31" Type="http://schemas.openxmlformats.org/officeDocument/2006/relationships/externalLink" Target="externalLinks/externalLink118.xml"/><Relationship Id="rId152" Type="http://schemas.openxmlformats.org/officeDocument/2006/relationships/externalLink" Target="externalLinks/externalLink139.xml"/><Relationship Id="rId173" Type="http://schemas.openxmlformats.org/officeDocument/2006/relationships/externalLink" Target="externalLinks/externalLink160.xml"/><Relationship Id="rId194" Type="http://schemas.openxmlformats.org/officeDocument/2006/relationships/externalLink" Target="externalLinks/externalLink181.xml"/><Relationship Id="rId208" Type="http://schemas.openxmlformats.org/officeDocument/2006/relationships/externalLink" Target="externalLinks/externalLink195.xml"/><Relationship Id="rId229" Type="http://schemas.openxmlformats.org/officeDocument/2006/relationships/externalLink" Target="externalLinks/externalLink216.xml"/><Relationship Id="rId14" Type="http://schemas.openxmlformats.org/officeDocument/2006/relationships/externalLink" Target="externalLinks/externalLink1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8" Type="http://schemas.openxmlformats.org/officeDocument/2006/relationships/worksheet" Target="worksheets/sheet8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142" Type="http://schemas.openxmlformats.org/officeDocument/2006/relationships/externalLink" Target="externalLinks/externalLink129.xml"/><Relationship Id="rId163" Type="http://schemas.openxmlformats.org/officeDocument/2006/relationships/externalLink" Target="externalLinks/externalLink150.xml"/><Relationship Id="rId184" Type="http://schemas.openxmlformats.org/officeDocument/2006/relationships/externalLink" Target="externalLinks/externalLink171.xml"/><Relationship Id="rId219" Type="http://schemas.openxmlformats.org/officeDocument/2006/relationships/externalLink" Target="externalLinks/externalLink206.xml"/><Relationship Id="rId230" Type="http://schemas.openxmlformats.org/officeDocument/2006/relationships/externalLink" Target="externalLinks/externalLink217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32" Type="http://schemas.openxmlformats.org/officeDocument/2006/relationships/externalLink" Target="externalLinks/externalLink119.xml"/><Relationship Id="rId153" Type="http://schemas.openxmlformats.org/officeDocument/2006/relationships/externalLink" Target="externalLinks/externalLink140.xml"/><Relationship Id="rId174" Type="http://schemas.openxmlformats.org/officeDocument/2006/relationships/externalLink" Target="externalLinks/externalLink161.xml"/><Relationship Id="rId195" Type="http://schemas.openxmlformats.org/officeDocument/2006/relationships/externalLink" Target="externalLinks/externalLink182.xml"/><Relationship Id="rId209" Type="http://schemas.openxmlformats.org/officeDocument/2006/relationships/externalLink" Target="externalLinks/externalLink196.xml"/><Relationship Id="rId190" Type="http://schemas.openxmlformats.org/officeDocument/2006/relationships/externalLink" Target="externalLinks/externalLink177.xml"/><Relationship Id="rId204" Type="http://schemas.openxmlformats.org/officeDocument/2006/relationships/externalLink" Target="externalLinks/externalLink191.xml"/><Relationship Id="rId220" Type="http://schemas.openxmlformats.org/officeDocument/2006/relationships/externalLink" Target="externalLinks/externalLink207.xml"/><Relationship Id="rId225" Type="http://schemas.openxmlformats.org/officeDocument/2006/relationships/externalLink" Target="externalLinks/externalLink212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27" Type="http://schemas.openxmlformats.org/officeDocument/2006/relationships/externalLink" Target="externalLinks/externalLink11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externalLink" Target="externalLinks/externalLink109.xml"/><Relationship Id="rId143" Type="http://schemas.openxmlformats.org/officeDocument/2006/relationships/externalLink" Target="externalLinks/externalLink130.xml"/><Relationship Id="rId148" Type="http://schemas.openxmlformats.org/officeDocument/2006/relationships/externalLink" Target="externalLinks/externalLink135.xml"/><Relationship Id="rId164" Type="http://schemas.openxmlformats.org/officeDocument/2006/relationships/externalLink" Target="externalLinks/externalLink151.xml"/><Relationship Id="rId169" Type="http://schemas.openxmlformats.org/officeDocument/2006/relationships/externalLink" Target="externalLinks/externalLink156.xml"/><Relationship Id="rId185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7.xml"/><Relationship Id="rId210" Type="http://schemas.openxmlformats.org/officeDocument/2006/relationships/externalLink" Target="externalLinks/externalLink197.xml"/><Relationship Id="rId215" Type="http://schemas.openxmlformats.org/officeDocument/2006/relationships/externalLink" Target="externalLinks/externalLink202.xml"/><Relationship Id="rId236" Type="http://schemas.openxmlformats.org/officeDocument/2006/relationships/sharedStrings" Target="sharedStrings.xml"/><Relationship Id="rId26" Type="http://schemas.openxmlformats.org/officeDocument/2006/relationships/externalLink" Target="externalLinks/externalLink13.xml"/><Relationship Id="rId231" Type="http://schemas.openxmlformats.org/officeDocument/2006/relationships/externalLink" Target="externalLinks/externalLink218.xml"/><Relationship Id="rId47" Type="http://schemas.openxmlformats.org/officeDocument/2006/relationships/externalLink" Target="externalLinks/externalLink34.xml"/><Relationship Id="rId68" Type="http://schemas.openxmlformats.org/officeDocument/2006/relationships/externalLink" Target="externalLinks/externalLink55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33" Type="http://schemas.openxmlformats.org/officeDocument/2006/relationships/externalLink" Target="externalLinks/externalLink120.xml"/><Relationship Id="rId154" Type="http://schemas.openxmlformats.org/officeDocument/2006/relationships/externalLink" Target="externalLinks/externalLink141.xml"/><Relationship Id="rId175" Type="http://schemas.openxmlformats.org/officeDocument/2006/relationships/externalLink" Target="externalLinks/externalLink162.xml"/><Relationship Id="rId196" Type="http://schemas.openxmlformats.org/officeDocument/2006/relationships/externalLink" Target="externalLinks/externalLink183.xml"/><Relationship Id="rId200" Type="http://schemas.openxmlformats.org/officeDocument/2006/relationships/externalLink" Target="externalLinks/externalLink187.xml"/><Relationship Id="rId16" Type="http://schemas.openxmlformats.org/officeDocument/2006/relationships/externalLink" Target="externalLinks/externalLink3.xml"/><Relationship Id="rId221" Type="http://schemas.openxmlformats.org/officeDocument/2006/relationships/externalLink" Target="externalLinks/externalLink208.xml"/><Relationship Id="rId37" Type="http://schemas.openxmlformats.org/officeDocument/2006/relationships/externalLink" Target="externalLinks/externalLink24.xml"/><Relationship Id="rId58" Type="http://schemas.openxmlformats.org/officeDocument/2006/relationships/externalLink" Target="externalLinks/externalLink45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externalLink" Target="externalLinks/externalLink110.xml"/><Relationship Id="rId144" Type="http://schemas.openxmlformats.org/officeDocument/2006/relationships/externalLink" Target="externalLinks/externalLink131.xml"/><Relationship Id="rId90" Type="http://schemas.openxmlformats.org/officeDocument/2006/relationships/externalLink" Target="externalLinks/externalLink77.xml"/><Relationship Id="rId165" Type="http://schemas.openxmlformats.org/officeDocument/2006/relationships/externalLink" Target="externalLinks/externalLink152.xml"/><Relationship Id="rId186" Type="http://schemas.openxmlformats.org/officeDocument/2006/relationships/externalLink" Target="externalLinks/externalLink173.xml"/><Relationship Id="rId211" Type="http://schemas.openxmlformats.org/officeDocument/2006/relationships/externalLink" Target="externalLinks/externalLink198.xml"/><Relationship Id="rId232" Type="http://schemas.openxmlformats.org/officeDocument/2006/relationships/externalLink" Target="externalLinks/externalLink219.xml"/><Relationship Id="rId27" Type="http://schemas.openxmlformats.org/officeDocument/2006/relationships/externalLink" Target="externalLinks/externalLink14.xml"/><Relationship Id="rId48" Type="http://schemas.openxmlformats.org/officeDocument/2006/relationships/externalLink" Target="externalLinks/externalLink35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34" Type="http://schemas.openxmlformats.org/officeDocument/2006/relationships/externalLink" Target="externalLinks/externalLink121.xml"/><Relationship Id="rId80" Type="http://schemas.openxmlformats.org/officeDocument/2006/relationships/externalLink" Target="externalLinks/externalLink67.xml"/><Relationship Id="rId155" Type="http://schemas.openxmlformats.org/officeDocument/2006/relationships/externalLink" Target="externalLinks/externalLink142.xml"/><Relationship Id="rId176" Type="http://schemas.openxmlformats.org/officeDocument/2006/relationships/externalLink" Target="externalLinks/externalLink163.xml"/><Relationship Id="rId197" Type="http://schemas.openxmlformats.org/officeDocument/2006/relationships/externalLink" Target="externalLinks/externalLink184.xml"/><Relationship Id="rId201" Type="http://schemas.openxmlformats.org/officeDocument/2006/relationships/externalLink" Target="externalLinks/externalLink188.xml"/><Relationship Id="rId222" Type="http://schemas.openxmlformats.org/officeDocument/2006/relationships/externalLink" Target="externalLinks/externalLink209.xml"/><Relationship Id="rId17" Type="http://schemas.openxmlformats.org/officeDocument/2006/relationships/externalLink" Target="externalLinks/externalLink4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24" Type="http://schemas.openxmlformats.org/officeDocument/2006/relationships/externalLink" Target="externalLinks/externalLink111.xml"/><Relationship Id="rId70" Type="http://schemas.openxmlformats.org/officeDocument/2006/relationships/externalLink" Target="externalLinks/externalLink57.xml"/><Relationship Id="rId91" Type="http://schemas.openxmlformats.org/officeDocument/2006/relationships/externalLink" Target="externalLinks/externalLink78.xml"/><Relationship Id="rId145" Type="http://schemas.openxmlformats.org/officeDocument/2006/relationships/externalLink" Target="externalLinks/externalLink132.xml"/><Relationship Id="rId166" Type="http://schemas.openxmlformats.org/officeDocument/2006/relationships/externalLink" Target="externalLinks/externalLink153.xml"/><Relationship Id="rId187" Type="http://schemas.openxmlformats.org/officeDocument/2006/relationships/externalLink" Target="externalLinks/externalLink17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199.xml"/><Relationship Id="rId233" Type="http://schemas.openxmlformats.org/officeDocument/2006/relationships/externalLink" Target="externalLinks/externalLink220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60" Type="http://schemas.openxmlformats.org/officeDocument/2006/relationships/externalLink" Target="externalLinks/externalLink47.xml"/><Relationship Id="rId81" Type="http://schemas.openxmlformats.org/officeDocument/2006/relationships/externalLink" Target="externalLinks/externalLink68.xml"/><Relationship Id="rId135" Type="http://schemas.openxmlformats.org/officeDocument/2006/relationships/externalLink" Target="externalLinks/externalLink122.xml"/><Relationship Id="rId156" Type="http://schemas.openxmlformats.org/officeDocument/2006/relationships/externalLink" Target="externalLinks/externalLink143.xml"/><Relationship Id="rId177" Type="http://schemas.openxmlformats.org/officeDocument/2006/relationships/externalLink" Target="externalLinks/externalLink164.xml"/><Relationship Id="rId198" Type="http://schemas.openxmlformats.org/officeDocument/2006/relationships/externalLink" Target="externalLinks/externalLink185.xml"/><Relationship Id="rId202" Type="http://schemas.openxmlformats.org/officeDocument/2006/relationships/externalLink" Target="externalLinks/externalLink189.xml"/><Relationship Id="rId223" Type="http://schemas.openxmlformats.org/officeDocument/2006/relationships/externalLink" Target="externalLinks/externalLink210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37.xml"/><Relationship Id="rId104" Type="http://schemas.openxmlformats.org/officeDocument/2006/relationships/externalLink" Target="externalLinks/externalLink91.xml"/><Relationship Id="rId125" Type="http://schemas.openxmlformats.org/officeDocument/2006/relationships/externalLink" Target="externalLinks/externalLink112.xml"/><Relationship Id="rId146" Type="http://schemas.openxmlformats.org/officeDocument/2006/relationships/externalLink" Target="externalLinks/externalLink133.xml"/><Relationship Id="rId167" Type="http://schemas.openxmlformats.org/officeDocument/2006/relationships/externalLink" Target="externalLinks/externalLink154.xml"/><Relationship Id="rId188" Type="http://schemas.openxmlformats.org/officeDocument/2006/relationships/externalLink" Target="externalLinks/externalLink175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13" Type="http://schemas.openxmlformats.org/officeDocument/2006/relationships/externalLink" Target="externalLinks/externalLink200.xml"/><Relationship Id="rId234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27.xml"/><Relationship Id="rId115" Type="http://schemas.openxmlformats.org/officeDocument/2006/relationships/externalLink" Target="externalLinks/externalLink102.xml"/><Relationship Id="rId136" Type="http://schemas.openxmlformats.org/officeDocument/2006/relationships/externalLink" Target="externalLinks/externalLink123.xml"/><Relationship Id="rId157" Type="http://schemas.openxmlformats.org/officeDocument/2006/relationships/externalLink" Target="externalLinks/externalLink144.xml"/><Relationship Id="rId178" Type="http://schemas.openxmlformats.org/officeDocument/2006/relationships/externalLink" Target="externalLinks/externalLink165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9" Type="http://schemas.openxmlformats.org/officeDocument/2006/relationships/externalLink" Target="externalLinks/externalLink186.xml"/><Relationship Id="rId203" Type="http://schemas.openxmlformats.org/officeDocument/2006/relationships/externalLink" Target="externalLinks/externalLink190.xml"/><Relationship Id="rId19" Type="http://schemas.openxmlformats.org/officeDocument/2006/relationships/externalLink" Target="externalLinks/externalLink6.xml"/><Relationship Id="rId224" Type="http://schemas.openxmlformats.org/officeDocument/2006/relationships/externalLink" Target="externalLinks/externalLink211.xml"/><Relationship Id="rId30" Type="http://schemas.openxmlformats.org/officeDocument/2006/relationships/externalLink" Target="externalLinks/externalLink17.xml"/><Relationship Id="rId105" Type="http://schemas.openxmlformats.org/officeDocument/2006/relationships/externalLink" Target="externalLinks/externalLink92.xml"/><Relationship Id="rId126" Type="http://schemas.openxmlformats.org/officeDocument/2006/relationships/externalLink" Target="externalLinks/externalLink113.xml"/><Relationship Id="rId147" Type="http://schemas.openxmlformats.org/officeDocument/2006/relationships/externalLink" Target="externalLinks/externalLink134.xml"/><Relationship Id="rId168" Type="http://schemas.openxmlformats.org/officeDocument/2006/relationships/externalLink" Target="externalLinks/externalLink155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189" Type="http://schemas.openxmlformats.org/officeDocument/2006/relationships/externalLink" Target="externalLinks/externalLink176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1.xml"/><Relationship Id="rId235" Type="http://schemas.openxmlformats.org/officeDocument/2006/relationships/styles" Target="styles.xml"/><Relationship Id="rId116" Type="http://schemas.openxmlformats.org/officeDocument/2006/relationships/externalLink" Target="externalLinks/externalLink103.xml"/><Relationship Id="rId137" Type="http://schemas.openxmlformats.org/officeDocument/2006/relationships/externalLink" Target="externalLinks/externalLink124.xml"/><Relationship Id="rId158" Type="http://schemas.openxmlformats.org/officeDocument/2006/relationships/externalLink" Target="externalLinks/externalLink145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179" Type="http://schemas.openxmlformats.org/officeDocument/2006/relationships/externalLink" Target="externalLinks/externalLink16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914400</xdr:colOff>
      <xdr:row>0</xdr:row>
      <xdr:rowOff>0</xdr:rowOff>
    </xdr:from>
    <xdr:to>
      <xdr:col>13</xdr:col>
      <xdr:colOff>914400</xdr:colOff>
      <xdr:row>2</xdr:row>
      <xdr:rowOff>247650</xdr:rowOff>
    </xdr:to>
    <xdr:sp macro="" textlink="">
      <xdr:nvSpPr>
        <xdr:cNvPr id="1295" name="Line 1">
          <a:extLst>
            <a:ext uri="{FF2B5EF4-FFF2-40B4-BE49-F238E27FC236}">
              <a16:creationId xmlns:a16="http://schemas.microsoft.com/office/drawing/2014/main" xmlns="" id="{00000000-0008-0000-0300-00000F050000}"/>
            </a:ext>
          </a:extLst>
        </xdr:cNvPr>
        <xdr:cNvSpPr>
          <a:spLocks noChangeShapeType="1"/>
        </xdr:cNvSpPr>
      </xdr:nvSpPr>
      <xdr:spPr bwMode="auto">
        <a:xfrm>
          <a:off x="10115550" y="0"/>
          <a:ext cx="0" cy="781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YC/1%20CLIENT/C/CPT/2019/2.%20Audit&amp;Review/Q1'19/1.FS/FIRST%20DRAFT/&#3619;&#3629;&#3610;%204/FS_TH_Q1'19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lawan\Downloads\YE'2016\Detail_CPT%2016.01.2017\CPT_Detail%20YE.2016\10.02.17-%2016.50\%23CPTD%20TOP%20Q4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 (2)"/>
      <sheetName val="PL-E (2)"/>
      <sheetName val="SE-E Conso (2)"/>
      <sheetName val="SE-E (2)"/>
      <sheetName val="CF-E (2)"/>
      <sheetName val="FS-T (2)"/>
      <sheetName val="PL-T  (2)"/>
      <sheetName val="CSE-T Conso (2)"/>
      <sheetName val="CSE-T (2)"/>
      <sheetName val="CF-T  (2)"/>
      <sheetName val="FS_TH_Q1'19."/>
    </sheetNames>
    <definedNames>
      <definedName name="DATA" refersTo="#REF!"/>
      <definedName name="Full_Print" refersTo="#REF!"/>
      <definedName name="Header_Row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TB"/>
      <sheetName val="TBQ1'14"/>
      <sheetName val="TB YE12"/>
      <sheetName val="Materiality"/>
      <sheetName val="Tax (2)"/>
      <sheetName val="TB"/>
      <sheetName val="WPL"/>
      <sheetName val="WBS &amp; WBS-1"/>
      <sheetName val="WBS-2"/>
      <sheetName val="Cash flow  "/>
      <sheetName val="กระทบ CF (5)"/>
      <sheetName val="Tax (3)"/>
      <sheetName val="Ratio"/>
      <sheetName val="BS Analysis"/>
      <sheetName val="PL Analysis"/>
      <sheetName val="Tax"/>
      <sheetName val="Tax1"/>
      <sheetName val="A-15Tax1_Revise"/>
      <sheetName val="For adj 2014"/>
      <sheetName val="AJE CPTD"/>
      <sheetName val="RJE CPTD"/>
      <sheetName val="C"/>
      <sheetName val="D"/>
      <sheetName val="E"/>
      <sheetName val="F"/>
      <sheetName val="Summary adj2015BF AJE27"/>
      <sheetName val="G"/>
      <sheetName val="I-1"/>
      <sheetName val="J-1"/>
      <sheetName val="J-2"/>
      <sheetName val="J-3"/>
      <sheetName val="K"/>
      <sheetName val="K-1"/>
      <sheetName val="K-2"/>
      <sheetName val="K-3"/>
      <sheetName val="K-4"/>
      <sheetName val="K-5"/>
      <sheetName val="K-6"/>
      <sheetName val="K-7"/>
      <sheetName val="L"/>
      <sheetName val="N"/>
      <sheetName val="O"/>
      <sheetName val="P-1"/>
      <sheetName val="P-2"/>
      <sheetName val="P-3"/>
      <sheetName val="P-4"/>
      <sheetName val="T"/>
      <sheetName val="Q"/>
      <sheetName val="U-1"/>
      <sheetName val="U-2"/>
      <sheetName val="U-3 "/>
      <sheetName val="U-4 "/>
      <sheetName val="U-5  "/>
      <sheetName val="U-6"/>
      <sheetName val="U-7"/>
      <sheetName val="U-8"/>
      <sheetName val="Sheet1"/>
    </sheetNames>
    <sheetDataSet>
      <sheetData sheetId="0">
        <row r="1">
          <cell r="B1" t="str">
            <v>รายการบัญชี</v>
          </cell>
          <cell r="C1" t="str">
            <v>Per Book</v>
          </cell>
        </row>
        <row r="3">
          <cell r="A3">
            <v>1000</v>
          </cell>
          <cell r="B3" t="str">
            <v>1000 Petty Cash(Baht)</v>
          </cell>
          <cell r="C3">
            <v>0</v>
          </cell>
        </row>
        <row r="4">
          <cell r="A4">
            <v>1002</v>
          </cell>
          <cell r="B4" t="str">
            <v>1002 C/A  KBANK-CPTD (Bangkapi)</v>
          </cell>
          <cell r="C4">
            <v>0</v>
          </cell>
        </row>
        <row r="5">
          <cell r="A5">
            <v>1004</v>
          </cell>
          <cell r="B5" t="str">
            <v>1004 C/A  TMB-CPTD</v>
          </cell>
          <cell r="C5">
            <v>0</v>
          </cell>
        </row>
        <row r="6">
          <cell r="A6">
            <v>1010</v>
          </cell>
          <cell r="B6" t="str">
            <v>1010 C/A KBANK/PRACHANIWET 1 - CPTD</v>
          </cell>
          <cell r="C6">
            <v>0</v>
          </cell>
        </row>
        <row r="7">
          <cell r="A7">
            <v>1011</v>
          </cell>
          <cell r="B7" t="str">
            <v>1011 Petty Cash (Cur.)</v>
          </cell>
          <cell r="C7">
            <v>0</v>
          </cell>
        </row>
        <row r="8">
          <cell r="A8">
            <v>1101</v>
          </cell>
          <cell r="B8" t="str">
            <v>1101 S/A    KBANK-CPTD (Bangkapi)</v>
          </cell>
          <cell r="C8">
            <v>0</v>
          </cell>
        </row>
        <row r="9">
          <cell r="A9">
            <v>1103</v>
          </cell>
          <cell r="B9" t="str">
            <v>1103 S/A   TMB-CPTD</v>
          </cell>
          <cell r="C9">
            <v>0</v>
          </cell>
        </row>
        <row r="10">
          <cell r="A10">
            <v>1106</v>
          </cell>
          <cell r="B10" t="str">
            <v>1106 FIXED-TMB</v>
          </cell>
          <cell r="C10">
            <v>0</v>
          </cell>
        </row>
        <row r="11">
          <cell r="A11">
            <v>1107</v>
          </cell>
          <cell r="B11" t="str">
            <v>1107 FIXED-KBANK</v>
          </cell>
          <cell r="C11">
            <v>0</v>
          </cell>
        </row>
        <row r="12">
          <cell r="A12">
            <v>1110</v>
          </cell>
          <cell r="B12" t="str">
            <v>1110 FCD-USD (KBANK-CPTD)</v>
          </cell>
          <cell r="C12">
            <v>0</v>
          </cell>
        </row>
        <row r="13">
          <cell r="A13">
            <v>1111</v>
          </cell>
          <cell r="B13" t="str">
            <v>1111 FCD-GBP (KBANK- CPTD)</v>
          </cell>
          <cell r="C13">
            <v>0</v>
          </cell>
        </row>
        <row r="14">
          <cell r="A14">
            <v>1112</v>
          </cell>
          <cell r="B14" t="str">
            <v>1112 S/A KBANK/PRACHANIWET 1 -CPTD</v>
          </cell>
          <cell r="C14">
            <v>0</v>
          </cell>
        </row>
        <row r="15">
          <cell r="A15">
            <v>1115</v>
          </cell>
          <cell r="B15" t="str">
            <v>1115 S/A - BBL (CPTD)</v>
          </cell>
          <cell r="C15">
            <v>0</v>
          </cell>
        </row>
        <row r="16">
          <cell r="A16">
            <v>1117</v>
          </cell>
          <cell r="B16" t="str">
            <v>1117 Fixed - BBL/ สาขาประชาชื่น</v>
          </cell>
          <cell r="C16">
            <v>0</v>
          </cell>
        </row>
        <row r="17">
          <cell r="A17">
            <v>1118</v>
          </cell>
          <cell r="B17" t="str">
            <v>1118 S/A - TBANK (CPTD)</v>
          </cell>
          <cell r="C17">
            <v>0</v>
          </cell>
        </row>
        <row r="18">
          <cell r="A18">
            <v>1119</v>
          </cell>
          <cell r="B18" t="str">
            <v>1119 C/A - TBANK (CPTD)</v>
          </cell>
          <cell r="C18">
            <v>0</v>
          </cell>
        </row>
        <row r="19">
          <cell r="A19">
            <v>1120</v>
          </cell>
          <cell r="B19" t="str">
            <v>1120 FIXED - TBANK (CPTD)</v>
          </cell>
          <cell r="C19">
            <v>0</v>
          </cell>
        </row>
        <row r="20">
          <cell r="A20">
            <v>1121</v>
          </cell>
          <cell r="B20" t="str">
            <v>1121 S/A BAY / สาขาเมเจอร์รังสิต</v>
          </cell>
          <cell r="C20">
            <v>0</v>
          </cell>
        </row>
        <row r="21">
          <cell r="A21">
            <v>1122</v>
          </cell>
          <cell r="B21" t="str">
            <v>1122 S/A BAY / สาขาตลาดรังสิต</v>
          </cell>
          <cell r="C21">
            <v>0</v>
          </cell>
        </row>
        <row r="22">
          <cell r="A22">
            <v>1123</v>
          </cell>
          <cell r="B22" t="str">
            <v>1123 C/A BAY / สาขาตลาดรังสิต</v>
          </cell>
          <cell r="C22">
            <v>0</v>
          </cell>
        </row>
        <row r="23">
          <cell r="A23">
            <v>1124</v>
          </cell>
          <cell r="B23" t="str">
            <v>1124 Fixed - BBL / สาขารัตนาธิเบศร์</v>
          </cell>
          <cell r="C23">
            <v>0</v>
          </cell>
        </row>
        <row r="24">
          <cell r="A24">
            <v>1125</v>
          </cell>
          <cell r="B24" t="str">
            <v>1125 Fixed - BAY / สาขาตลาดรังสิต</v>
          </cell>
          <cell r="C24">
            <v>0</v>
          </cell>
        </row>
        <row r="25">
          <cell r="A25">
            <v>1200</v>
          </cell>
          <cell r="B25" t="str">
            <v>1200 TRADE DEBTOR</v>
          </cell>
          <cell r="C25">
            <v>0</v>
          </cell>
        </row>
        <row r="26">
          <cell r="A26">
            <v>1202</v>
          </cell>
          <cell r="B26" t="str">
            <v>1202 LOCAL SPAREPART</v>
          </cell>
          <cell r="C26">
            <v>0</v>
          </cell>
        </row>
        <row r="27">
          <cell r="A27">
            <v>1205</v>
          </cell>
          <cell r="B27" t="str">
            <v>1205 OVERSEA COMPONENT</v>
          </cell>
          <cell r="C27">
            <v>0</v>
          </cell>
        </row>
        <row r="28">
          <cell r="A28">
            <v>1206</v>
          </cell>
          <cell r="B28" t="str">
            <v>1206 ค่าเผื่อสินค้าเสื่อมสภาพและล้าสมัย</v>
          </cell>
          <cell r="C28">
            <v>0</v>
          </cell>
        </row>
        <row r="29">
          <cell r="A29">
            <v>1207</v>
          </cell>
          <cell r="B29" t="str">
            <v>1207 A/R SPOT RATE</v>
          </cell>
          <cell r="C29">
            <v>0</v>
          </cell>
        </row>
        <row r="30">
          <cell r="A30">
            <v>1208</v>
          </cell>
          <cell r="B30" t="str">
            <v>1208 ค่าธรรมเนียมจากการบริหารความเสี่ยงรอตัดบัญชี</v>
          </cell>
          <cell r="C30">
            <v>0</v>
          </cell>
        </row>
        <row r="31">
          <cell r="A31">
            <v>1300</v>
          </cell>
          <cell r="B31" t="str">
            <v>1300 WORKSHOP MATERIAL</v>
          </cell>
          <cell r="C31">
            <v>0</v>
          </cell>
        </row>
        <row r="32">
          <cell r="A32">
            <v>1301</v>
          </cell>
          <cell r="B32" t="str">
            <v>1301 WORK IN PROCESS</v>
          </cell>
          <cell r="C32">
            <v>0</v>
          </cell>
        </row>
        <row r="33">
          <cell r="A33">
            <v>1302</v>
          </cell>
          <cell r="B33" t="str">
            <v>1302 GOODS IN TRANSIT</v>
          </cell>
          <cell r="C33">
            <v>0</v>
          </cell>
        </row>
        <row r="34">
          <cell r="A34">
            <v>1303</v>
          </cell>
          <cell r="B34" t="str">
            <v>1303 PREPAID EXPENSE</v>
          </cell>
          <cell r="C34">
            <v>0</v>
          </cell>
        </row>
        <row r="35">
          <cell r="A35">
            <v>1304</v>
          </cell>
          <cell r="B35" t="str">
            <v>1304 PREPAID TAX</v>
          </cell>
          <cell r="C35">
            <v>0</v>
          </cell>
        </row>
        <row r="36">
          <cell r="A36">
            <v>1305</v>
          </cell>
          <cell r="B36" t="str">
            <v>1305 ADVANCE FOR STAFF</v>
          </cell>
          <cell r="C36">
            <v>0</v>
          </cell>
        </row>
        <row r="37">
          <cell r="A37">
            <v>1306</v>
          </cell>
          <cell r="B37" t="str">
            <v>1306 ACCRUED INTEREST REC.</v>
          </cell>
          <cell r="C37">
            <v>0</v>
          </cell>
        </row>
        <row r="38">
          <cell r="A38">
            <v>1307</v>
          </cell>
          <cell r="B38" t="str">
            <v>1307 INPUT TAX</v>
          </cell>
          <cell r="C38">
            <v>0</v>
          </cell>
        </row>
        <row r="39">
          <cell r="A39">
            <v>1308</v>
          </cell>
          <cell r="B39" t="str">
            <v>1308 OUTPUT TAX</v>
          </cell>
          <cell r="C39">
            <v>0</v>
          </cell>
        </row>
        <row r="40">
          <cell r="A40">
            <v>1309</v>
          </cell>
          <cell r="B40" t="str">
            <v>1309 VAT (ภาษีซื้อยังไม่ถึงกำหนด)</v>
          </cell>
          <cell r="C40">
            <v>0</v>
          </cell>
        </row>
        <row r="41">
          <cell r="A41">
            <v>1311</v>
          </cell>
          <cell r="B41" t="str">
            <v>1311 STAFF-ADVANCE</v>
          </cell>
          <cell r="C41">
            <v>0</v>
          </cell>
        </row>
        <row r="42">
          <cell r="A42">
            <v>1312</v>
          </cell>
          <cell r="B42" t="str">
            <v>1312 ค่าสินค้าจ่ายล่วงหน้า</v>
          </cell>
          <cell r="C42">
            <v>0</v>
          </cell>
        </row>
        <row r="43">
          <cell r="A43">
            <v>1313</v>
          </cell>
          <cell r="B43" t="str">
            <v>1313 Vat-Factory</v>
          </cell>
          <cell r="C43">
            <v>0</v>
          </cell>
        </row>
        <row r="44">
          <cell r="A44">
            <v>1314</v>
          </cell>
          <cell r="B44" t="str">
            <v>1314 ภาษีเงินได้จ่ายล่วงหน้า</v>
          </cell>
          <cell r="C44">
            <v>0</v>
          </cell>
        </row>
        <row r="45">
          <cell r="A45">
            <v>1317</v>
          </cell>
          <cell r="B45" t="str">
            <v>1317 เงินมัดจำ</v>
          </cell>
          <cell r="C45">
            <v>0</v>
          </cell>
        </row>
        <row r="46">
          <cell r="A46">
            <v>1400</v>
          </cell>
          <cell r="B46" t="str">
            <v>1400 LAND</v>
          </cell>
          <cell r="C46">
            <v>0</v>
          </cell>
        </row>
        <row r="47">
          <cell r="A47">
            <v>1500</v>
          </cell>
          <cell r="B47" t="str">
            <v>1500 BUILDING</v>
          </cell>
          <cell r="C47">
            <v>0</v>
          </cell>
        </row>
        <row r="48">
          <cell r="A48">
            <v>1501</v>
          </cell>
          <cell r="B48" t="str">
            <v>1501 OFFICE EQUIPMENTS</v>
          </cell>
          <cell r="C48">
            <v>0</v>
          </cell>
        </row>
        <row r="49">
          <cell r="A49">
            <v>1502</v>
          </cell>
          <cell r="B49" t="str">
            <v>1502 FURNITURE &amp; FITTING</v>
          </cell>
          <cell r="C49">
            <v>0</v>
          </cell>
        </row>
        <row r="50">
          <cell r="A50">
            <v>1503</v>
          </cell>
          <cell r="B50" t="str">
            <v>1503 CARS</v>
          </cell>
          <cell r="C50">
            <v>0</v>
          </cell>
        </row>
        <row r="51">
          <cell r="A51">
            <v>1504</v>
          </cell>
          <cell r="B51" t="str">
            <v>1504 COMPUTER</v>
          </cell>
          <cell r="C51">
            <v>0</v>
          </cell>
        </row>
        <row r="52">
          <cell r="A52">
            <v>1505</v>
          </cell>
          <cell r="B52" t="str">
            <v>1505 RENOVATION</v>
          </cell>
          <cell r="C52">
            <v>0</v>
          </cell>
        </row>
        <row r="53">
          <cell r="A53">
            <v>1506</v>
          </cell>
          <cell r="B53" t="str">
            <v>1506 TOOLS</v>
          </cell>
          <cell r="C53">
            <v>0</v>
          </cell>
        </row>
        <row r="54">
          <cell r="A54">
            <v>1507</v>
          </cell>
          <cell r="B54" t="str">
            <v>1507 Construction In Progress</v>
          </cell>
          <cell r="C54">
            <v>0</v>
          </cell>
        </row>
        <row r="55">
          <cell r="A55">
            <v>1508</v>
          </cell>
          <cell r="B55" t="str">
            <v>1508 SOFTWARE INPROGRESS</v>
          </cell>
          <cell r="C55">
            <v>0</v>
          </cell>
        </row>
        <row r="56">
          <cell r="A56">
            <v>1600</v>
          </cell>
          <cell r="B56" t="str">
            <v>1600 PROV FOR DEPRN-OFFICE EQUIP.</v>
          </cell>
          <cell r="C56">
            <v>0</v>
          </cell>
        </row>
        <row r="57">
          <cell r="A57">
            <v>1601</v>
          </cell>
          <cell r="B57" t="str">
            <v>1601 PROV FOR  DEPRN-FURNITURE</v>
          </cell>
          <cell r="C57">
            <v>0</v>
          </cell>
        </row>
        <row r="58">
          <cell r="A58">
            <v>1602</v>
          </cell>
          <cell r="B58" t="str">
            <v>1602 PROV FOR DEPRN-CARS</v>
          </cell>
          <cell r="C58">
            <v>0</v>
          </cell>
        </row>
        <row r="59">
          <cell r="A59">
            <v>1603</v>
          </cell>
          <cell r="B59" t="str">
            <v>1603 PROV FOR DEPRN-COMPUTER</v>
          </cell>
          <cell r="C59">
            <v>0</v>
          </cell>
        </row>
        <row r="60">
          <cell r="A60">
            <v>1604</v>
          </cell>
          <cell r="B60" t="str">
            <v>1604 PROV FOR DEPRN-RENOVATION</v>
          </cell>
          <cell r="C60">
            <v>0</v>
          </cell>
        </row>
        <row r="61">
          <cell r="A61">
            <v>1605</v>
          </cell>
          <cell r="B61" t="str">
            <v>1605 PROV FOR DEPRN-TOOL</v>
          </cell>
          <cell r="C61">
            <v>0</v>
          </cell>
        </row>
        <row r="62">
          <cell r="A62">
            <v>1606</v>
          </cell>
          <cell r="B62" t="str">
            <v>1606 PROV FOR DEPRN-BUILDING (PRODUCTION &amp; SERVICE)</v>
          </cell>
          <cell r="C62">
            <v>0</v>
          </cell>
        </row>
        <row r="63">
          <cell r="A63">
            <v>1607</v>
          </cell>
          <cell r="B63" t="str">
            <v>1607 PROV FOR DEPRN-BUILDING (MANAGEMENT)</v>
          </cell>
          <cell r="C63">
            <v>0</v>
          </cell>
        </row>
        <row r="64">
          <cell r="A64">
            <v>1608</v>
          </cell>
          <cell r="B64" t="str">
            <v>1608 สินทรัพย์ภาษีเงินได้รอการตัดบัญชี</v>
          </cell>
          <cell r="C64">
            <v>0</v>
          </cell>
        </row>
        <row r="65">
          <cell r="A65">
            <v>2000</v>
          </cell>
          <cell r="B65" t="str">
            <v>2000 TRADE CREDITOR (LOCAL)</v>
          </cell>
          <cell r="C65">
            <v>0</v>
          </cell>
        </row>
        <row r="66">
          <cell r="A66">
            <v>2001</v>
          </cell>
          <cell r="B66" t="str">
            <v>2001 TRADE CREDITOR (OVERSEA)</v>
          </cell>
          <cell r="C66">
            <v>0</v>
          </cell>
        </row>
        <row r="67">
          <cell r="A67">
            <v>2002</v>
          </cell>
          <cell r="B67" t="str">
            <v>2002 A/P-TRUST RECEIPT</v>
          </cell>
          <cell r="C67">
            <v>0</v>
          </cell>
        </row>
        <row r="68">
          <cell r="A68">
            <v>2005</v>
          </cell>
          <cell r="B68" t="str">
            <v>2005 LOAN -KBANK</v>
          </cell>
          <cell r="C68">
            <v>0</v>
          </cell>
        </row>
        <row r="69">
          <cell r="A69">
            <v>2009</v>
          </cell>
          <cell r="B69" t="str">
            <v>2009 A/P - FORWARD RATE</v>
          </cell>
          <cell r="C69">
            <v>0</v>
          </cell>
        </row>
        <row r="70">
          <cell r="A70">
            <v>2100</v>
          </cell>
          <cell r="B70" t="str">
            <v>2100 ACCRUED AUDIT FEE</v>
          </cell>
          <cell r="C70">
            <v>0</v>
          </cell>
        </row>
        <row r="71">
          <cell r="A71">
            <v>2101</v>
          </cell>
          <cell r="B71" t="str">
            <v>2101 ACCRUED COMMISSION-STAFF</v>
          </cell>
          <cell r="C71">
            <v>0</v>
          </cell>
        </row>
        <row r="72">
          <cell r="A72">
            <v>2102</v>
          </cell>
          <cell r="B72" t="str">
            <v>2102 ACCRUED COMMISSION-OUTSIDER</v>
          </cell>
          <cell r="C72">
            <v>0</v>
          </cell>
        </row>
        <row r="73">
          <cell r="A73">
            <v>2103</v>
          </cell>
          <cell r="B73" t="str">
            <v>2103 ACCRUED SOCIAL SECURITY FUND</v>
          </cell>
          <cell r="C73">
            <v>0</v>
          </cell>
        </row>
        <row r="74">
          <cell r="A74">
            <v>2104</v>
          </cell>
          <cell r="B74" t="str">
            <v>ACCRUED  VAT</v>
          </cell>
          <cell r="C74">
            <v>0</v>
          </cell>
        </row>
        <row r="75">
          <cell r="A75">
            <v>2106</v>
          </cell>
          <cell r="B75" t="str">
            <v>2106 PERSONEL INCOME TAX</v>
          </cell>
          <cell r="C75">
            <v>0</v>
          </cell>
        </row>
        <row r="76">
          <cell r="A76">
            <v>2107</v>
          </cell>
          <cell r="B76" t="str">
            <v>2107 WITHOLDING TAX</v>
          </cell>
          <cell r="C76">
            <v>0</v>
          </cell>
        </row>
        <row r="77">
          <cell r="A77">
            <v>2108</v>
          </cell>
          <cell r="B77" t="str">
            <v>2108 ACCRUED OTHER EXPENSE</v>
          </cell>
          <cell r="C77">
            <v>0</v>
          </cell>
        </row>
        <row r="78">
          <cell r="A78">
            <v>2109</v>
          </cell>
          <cell r="B78" t="str">
            <v>2109 DEPOSIT HELP</v>
          </cell>
          <cell r="C78">
            <v>0</v>
          </cell>
        </row>
        <row r="79">
          <cell r="A79">
            <v>2110</v>
          </cell>
          <cell r="B79" t="str">
            <v>ACC - COST  DELIVERY</v>
          </cell>
          <cell r="C79">
            <v>0</v>
          </cell>
        </row>
        <row r="80">
          <cell r="A80">
            <v>2113</v>
          </cell>
          <cell r="B80" t="str">
            <v>2113 ACC. PRODUCT CODE</v>
          </cell>
          <cell r="C80">
            <v>0</v>
          </cell>
        </row>
        <row r="81">
          <cell r="A81">
            <v>2114</v>
          </cell>
          <cell r="B81" t="str">
            <v>2114 Acc.Thomas Broadbents &amp; Sons Ltd.</v>
          </cell>
          <cell r="C81">
            <v>0</v>
          </cell>
        </row>
        <row r="82">
          <cell r="A82">
            <v>2117</v>
          </cell>
          <cell r="B82" t="str">
            <v>2117 PERSONEL INCOME TAX-Staff</v>
          </cell>
          <cell r="C82">
            <v>0</v>
          </cell>
        </row>
        <row r="83">
          <cell r="A83">
            <v>2118</v>
          </cell>
          <cell r="B83" t="str">
            <v>2118 Accrued  Creditor (Local)</v>
          </cell>
          <cell r="C83">
            <v>0</v>
          </cell>
        </row>
        <row r="84">
          <cell r="A84">
            <v>2119</v>
          </cell>
          <cell r="B84" t="str">
            <v>2119 ภาษีเงินได้นิติบุคคลค้างจ่าย</v>
          </cell>
          <cell r="C84">
            <v>0</v>
          </cell>
        </row>
        <row r="85">
          <cell r="A85">
            <v>2200</v>
          </cell>
          <cell r="B85" t="str">
            <v>2200 HIRE PURCHASE CAR</v>
          </cell>
          <cell r="C85">
            <v>0</v>
          </cell>
        </row>
        <row r="86">
          <cell r="A86">
            <v>2201</v>
          </cell>
          <cell r="B86" t="str">
            <v>2201 ภาระผูกพันผลประโยชน์พนักงาน</v>
          </cell>
          <cell r="C86">
            <v>0</v>
          </cell>
        </row>
        <row r="87">
          <cell r="A87">
            <v>2202</v>
          </cell>
          <cell r="B87" t="str">
            <v>ESTIMATE COST</v>
          </cell>
          <cell r="C87">
            <v>0</v>
          </cell>
        </row>
        <row r="88">
          <cell r="A88">
            <v>3100</v>
          </cell>
          <cell r="B88" t="str">
            <v>3100 ISSUED SHARE CAPITAL</v>
          </cell>
          <cell r="C88">
            <v>0</v>
          </cell>
        </row>
        <row r="89">
          <cell r="A89">
            <v>3101</v>
          </cell>
          <cell r="B89" t="str">
            <v>3101 ACCUMULATED  PROFIT/LOSS</v>
          </cell>
          <cell r="C89">
            <v>0</v>
          </cell>
        </row>
        <row r="90">
          <cell r="A90">
            <v>3103</v>
          </cell>
          <cell r="B90" t="str">
            <v>3103 กำไร(ขาดทุน)จากการประมาณการตามหลักคณิตศาสตร์ประกันภัย</v>
          </cell>
          <cell r="C90">
            <v>0</v>
          </cell>
        </row>
        <row r="91">
          <cell r="A91">
            <v>4000</v>
          </cell>
          <cell r="B91" t="str">
            <v>4000 SALES</v>
          </cell>
          <cell r="C91">
            <v>0</v>
          </cell>
        </row>
        <row r="92">
          <cell r="A92">
            <v>4200</v>
          </cell>
          <cell r="B92" t="str">
            <v>4200 OTHER INCOMES</v>
          </cell>
          <cell r="C92">
            <v>0</v>
          </cell>
        </row>
        <row r="93">
          <cell r="A93">
            <v>4300</v>
          </cell>
          <cell r="B93" t="str">
            <v>4300 INTEREST RECEIVED</v>
          </cell>
          <cell r="C93">
            <v>0</v>
          </cell>
        </row>
        <row r="94">
          <cell r="A94">
            <v>5000</v>
          </cell>
          <cell r="B94" t="str">
            <v>5000 COST</v>
          </cell>
          <cell r="C94">
            <v>0</v>
          </cell>
        </row>
        <row r="95">
          <cell r="A95">
            <v>5002</v>
          </cell>
          <cell r="B95" t="str">
            <v>5002 ต้นทุนสินค้าเพื่อขาย</v>
          </cell>
          <cell r="C95">
            <v>0</v>
          </cell>
        </row>
        <row r="96">
          <cell r="A96">
            <v>5100</v>
          </cell>
          <cell r="B96" t="str">
            <v>5100 ซื้อ-Oversea</v>
          </cell>
          <cell r="C96">
            <v>0</v>
          </cell>
        </row>
        <row r="97">
          <cell r="A97">
            <v>5102</v>
          </cell>
          <cell r="B97" t="str">
            <v>5102 ซื้อ-Local</v>
          </cell>
          <cell r="C97">
            <v>0</v>
          </cell>
        </row>
        <row r="98">
          <cell r="A98">
            <v>5103</v>
          </cell>
          <cell r="B98" t="str">
            <v>5103 ค่าวัสดุสิ้นเปลือง</v>
          </cell>
          <cell r="C98">
            <v>0</v>
          </cell>
        </row>
        <row r="99">
          <cell r="A99">
            <v>5200</v>
          </cell>
          <cell r="B99" t="str">
            <v>5200 PETROL-PICK UP</v>
          </cell>
          <cell r="C99">
            <v>0</v>
          </cell>
        </row>
        <row r="100">
          <cell r="A100">
            <v>5201</v>
          </cell>
          <cell r="B100" t="str">
            <v>5201 TAXI &amp; TRANSPORT</v>
          </cell>
          <cell r="C100">
            <v>0</v>
          </cell>
        </row>
        <row r="101">
          <cell r="A101">
            <v>5202</v>
          </cell>
          <cell r="B101" t="str">
            <v>5202 EXPRESS WAY</v>
          </cell>
          <cell r="C101">
            <v>0</v>
          </cell>
        </row>
        <row r="102">
          <cell r="A102">
            <v>5203</v>
          </cell>
          <cell r="B102" t="str">
            <v>COURIER</v>
          </cell>
          <cell r="C102">
            <v>0</v>
          </cell>
        </row>
        <row r="103">
          <cell r="A103">
            <v>5204</v>
          </cell>
          <cell r="B103" t="str">
            <v>5204 OVERSEA TRIPS</v>
          </cell>
          <cell r="C103">
            <v>0</v>
          </cell>
        </row>
        <row r="104">
          <cell r="A104">
            <v>5205</v>
          </cell>
          <cell r="B104" t="str">
            <v>5205 PETROL-CAR</v>
          </cell>
          <cell r="C104">
            <v>0</v>
          </cell>
        </row>
        <row r="105">
          <cell r="A105">
            <v>5300</v>
          </cell>
          <cell r="B105" t="str">
            <v>5300 DUTY TAX</v>
          </cell>
          <cell r="C105">
            <v>0</v>
          </cell>
        </row>
        <row r="106">
          <cell r="A106">
            <v>5301</v>
          </cell>
          <cell r="B106" t="str">
            <v>5301 CLEARING</v>
          </cell>
          <cell r="C106">
            <v>0</v>
          </cell>
        </row>
        <row r="107">
          <cell r="A107">
            <v>5302</v>
          </cell>
          <cell r="B107" t="str">
            <v>5302 FREIGHT</v>
          </cell>
          <cell r="C107">
            <v>0</v>
          </cell>
        </row>
        <row r="108">
          <cell r="A108">
            <v>5303</v>
          </cell>
          <cell r="B108" t="str">
            <v>5303 INSURANCE GOODS</v>
          </cell>
          <cell r="C108">
            <v>0</v>
          </cell>
        </row>
        <row r="109">
          <cell r="A109">
            <v>5304</v>
          </cell>
          <cell r="B109" t="str">
            <v>5304 OPEN L/C, ENGAGE COMM.</v>
          </cell>
          <cell r="C109">
            <v>0</v>
          </cell>
        </row>
        <row r="110">
          <cell r="A110">
            <v>5305</v>
          </cell>
          <cell r="B110" t="str">
            <v>5305 BANK CHARGE</v>
          </cell>
          <cell r="C110">
            <v>0</v>
          </cell>
        </row>
        <row r="111">
          <cell r="A111">
            <v>5400</v>
          </cell>
          <cell r="B111" t="str">
            <v>5400 COMMISSION STAFF</v>
          </cell>
          <cell r="C111">
            <v>0</v>
          </cell>
        </row>
        <row r="112">
          <cell r="A112">
            <v>5401</v>
          </cell>
          <cell r="B112" t="str">
            <v>5401 COMMISSION OUTSIDER</v>
          </cell>
          <cell r="C112">
            <v>0</v>
          </cell>
        </row>
        <row r="113">
          <cell r="A113">
            <v>5402</v>
          </cell>
          <cell r="B113" t="str">
            <v>5402 ADVERTISING &amp; PROMOTION</v>
          </cell>
          <cell r="C113">
            <v>0</v>
          </cell>
        </row>
        <row r="114">
          <cell r="A114">
            <v>5403</v>
          </cell>
          <cell r="B114" t="str">
            <v>5403 HOTEL</v>
          </cell>
          <cell r="C114">
            <v>0</v>
          </cell>
        </row>
        <row r="115">
          <cell r="A115">
            <v>5404</v>
          </cell>
          <cell r="B115" t="str">
            <v>5404 CAR MAINTERNANCE</v>
          </cell>
          <cell r="C115">
            <v>0</v>
          </cell>
        </row>
        <row r="116">
          <cell r="A116">
            <v>5405</v>
          </cell>
          <cell r="B116" t="str">
            <v>5405 ENTERTAIN</v>
          </cell>
          <cell r="C116">
            <v>0</v>
          </cell>
        </row>
        <row r="117">
          <cell r="A117">
            <v>5406</v>
          </cell>
          <cell r="B117" t="str">
            <v>5406 CAR ALLOWANCE</v>
          </cell>
          <cell r="C117">
            <v>0</v>
          </cell>
        </row>
        <row r="118">
          <cell r="A118">
            <v>5407</v>
          </cell>
          <cell r="B118" t="str">
            <v>5407 SALARIES</v>
          </cell>
          <cell r="C118">
            <v>0</v>
          </cell>
        </row>
        <row r="119">
          <cell r="A119">
            <v>5408</v>
          </cell>
          <cell r="B119" t="str">
            <v>5408 BONUS</v>
          </cell>
          <cell r="C119">
            <v>0</v>
          </cell>
        </row>
        <row r="120">
          <cell r="A120">
            <v>5409</v>
          </cell>
          <cell r="B120" t="str">
            <v>5409 ALLOWANCE</v>
          </cell>
          <cell r="C120">
            <v>0</v>
          </cell>
        </row>
        <row r="121">
          <cell r="A121">
            <v>5410</v>
          </cell>
          <cell r="B121" t="str">
            <v>5410 OT-ADMIN.</v>
          </cell>
          <cell r="C121">
            <v>0</v>
          </cell>
        </row>
        <row r="122">
          <cell r="A122">
            <v>5411</v>
          </cell>
          <cell r="B122" t="str">
            <v>5411 MEDICAL FEE</v>
          </cell>
          <cell r="C122">
            <v>0</v>
          </cell>
        </row>
        <row r="123">
          <cell r="A123">
            <v>5412</v>
          </cell>
          <cell r="B123" t="str">
            <v>5412 ภาษีซื้อไม่ใช้สิทธิ</v>
          </cell>
          <cell r="C123">
            <v>0</v>
          </cell>
        </row>
        <row r="124">
          <cell r="A124">
            <v>5413</v>
          </cell>
          <cell r="B124" t="str">
            <v>5413 LEGAL-COSULT-AUDIT</v>
          </cell>
          <cell r="C124">
            <v>0</v>
          </cell>
        </row>
        <row r="125">
          <cell r="A125">
            <v>5414</v>
          </cell>
          <cell r="B125" t="str">
            <v>OFFICE MAINTERNANCE</v>
          </cell>
          <cell r="C125">
            <v>0</v>
          </cell>
        </row>
        <row r="126">
          <cell r="A126">
            <v>5415</v>
          </cell>
          <cell r="B126" t="str">
            <v>5415 ELECTRICITY</v>
          </cell>
          <cell r="C126">
            <v>0</v>
          </cell>
        </row>
        <row r="127">
          <cell r="A127">
            <v>5416</v>
          </cell>
          <cell r="B127" t="str">
            <v>5416 WATER</v>
          </cell>
          <cell r="C127">
            <v>0</v>
          </cell>
        </row>
        <row r="128">
          <cell r="A128">
            <v>5417</v>
          </cell>
          <cell r="B128" t="str">
            <v>5417 TELEPHONE OFFICE USE</v>
          </cell>
          <cell r="C128">
            <v>0</v>
          </cell>
        </row>
        <row r="129">
          <cell r="A129">
            <v>5418</v>
          </cell>
          <cell r="B129" t="str">
            <v>5418 MOBILE PHONE</v>
          </cell>
          <cell r="C129">
            <v>0</v>
          </cell>
        </row>
        <row r="130">
          <cell r="A130">
            <v>5419</v>
          </cell>
          <cell r="B130" t="str">
            <v>5419 XEROX (PAPER)</v>
          </cell>
          <cell r="C130">
            <v>0</v>
          </cell>
        </row>
        <row r="131">
          <cell r="A131">
            <v>5420</v>
          </cell>
          <cell r="B131" t="str">
            <v>NAME CARD</v>
          </cell>
          <cell r="C131">
            <v>0</v>
          </cell>
        </row>
        <row r="132">
          <cell r="A132">
            <v>5421</v>
          </cell>
          <cell r="B132" t="str">
            <v xml:space="preserve">FORM </v>
          </cell>
          <cell r="C132">
            <v>0</v>
          </cell>
        </row>
        <row r="133">
          <cell r="A133">
            <v>5422</v>
          </cell>
          <cell r="B133" t="str">
            <v>5422 INSURANCE -CARS</v>
          </cell>
          <cell r="C133">
            <v>0</v>
          </cell>
        </row>
        <row r="134">
          <cell r="A134">
            <v>5423</v>
          </cell>
          <cell r="B134" t="str">
            <v>5423 INSURANCE - HEALTH</v>
          </cell>
          <cell r="C134">
            <v>0</v>
          </cell>
        </row>
        <row r="135">
          <cell r="A135">
            <v>5424</v>
          </cell>
          <cell r="B135" t="str">
            <v>5424 INTEREST PAID</v>
          </cell>
          <cell r="C135">
            <v>0</v>
          </cell>
        </row>
        <row r="136">
          <cell r="A136">
            <v>5425</v>
          </cell>
          <cell r="B136" t="str">
            <v>STAT/POST/PRINT/COURIER</v>
          </cell>
          <cell r="C136">
            <v>0</v>
          </cell>
        </row>
        <row r="137">
          <cell r="A137">
            <v>5426</v>
          </cell>
          <cell r="B137" t="str">
            <v>5426 OT-SERVICE</v>
          </cell>
          <cell r="C137">
            <v>0</v>
          </cell>
        </row>
        <row r="138">
          <cell r="A138">
            <v>5427</v>
          </cell>
          <cell r="B138" t="str">
            <v>5427 DEFECTIVE REPORT</v>
          </cell>
          <cell r="C138">
            <v>0</v>
          </cell>
        </row>
        <row r="139">
          <cell r="A139">
            <v>5428</v>
          </cell>
          <cell r="B139" t="str">
            <v>5428 SECURITY</v>
          </cell>
          <cell r="C139">
            <v>0</v>
          </cell>
        </row>
        <row r="140">
          <cell r="A140">
            <v>5429</v>
          </cell>
          <cell r="B140" t="str">
            <v>5429 INSURANCE GOODS</v>
          </cell>
          <cell r="C140">
            <v>0</v>
          </cell>
        </row>
        <row r="141">
          <cell r="A141">
            <v>5430</v>
          </cell>
          <cell r="B141" t="str">
            <v>INSURANCE-OFFICE</v>
          </cell>
          <cell r="C141">
            <v>0</v>
          </cell>
        </row>
        <row r="142">
          <cell r="A142">
            <v>5431</v>
          </cell>
          <cell r="B142" t="str">
            <v>RENTAL-OFFICE</v>
          </cell>
          <cell r="C142">
            <v>0</v>
          </cell>
        </row>
        <row r="143">
          <cell r="A143">
            <v>5434</v>
          </cell>
          <cell r="B143" t="str">
            <v>5434 CORPORATE INCOME TAX</v>
          </cell>
          <cell r="C143">
            <v>0</v>
          </cell>
        </row>
        <row r="144">
          <cell r="A144">
            <v>5435</v>
          </cell>
          <cell r="B144" t="str">
            <v>AUDIT FEE AMT</v>
          </cell>
          <cell r="C144">
            <v>0</v>
          </cell>
        </row>
        <row r="145">
          <cell r="A145">
            <v>5436</v>
          </cell>
          <cell r="B145" t="str">
            <v>5436 WAGE</v>
          </cell>
          <cell r="C145">
            <v>0</v>
          </cell>
        </row>
        <row r="146">
          <cell r="A146">
            <v>5437</v>
          </cell>
          <cell r="B146" t="str">
            <v>5437 รายจ่ายต้องห้าม</v>
          </cell>
          <cell r="C146">
            <v>0</v>
          </cell>
        </row>
        <row r="147">
          <cell r="A147">
            <v>5438</v>
          </cell>
          <cell r="B147" t="str">
            <v>5438 COMMISSION SERVICE</v>
          </cell>
          <cell r="C147">
            <v>0</v>
          </cell>
        </row>
        <row r="148">
          <cell r="A148">
            <v>5500</v>
          </cell>
          <cell r="B148" t="str">
            <v>GENERAL EXP.</v>
          </cell>
          <cell r="C148">
            <v>0</v>
          </cell>
        </row>
        <row r="149">
          <cell r="A149">
            <v>5501</v>
          </cell>
          <cell r="B149" t="str">
            <v>CANTEEN</v>
          </cell>
          <cell r="C149">
            <v>0</v>
          </cell>
        </row>
        <row r="150">
          <cell r="A150">
            <v>5502</v>
          </cell>
          <cell r="B150" t="str">
            <v>CLEANNING</v>
          </cell>
          <cell r="C150">
            <v>0</v>
          </cell>
        </row>
        <row r="151">
          <cell r="A151">
            <v>5503</v>
          </cell>
          <cell r="B151" t="str">
            <v>5503 SERVICE EXP.</v>
          </cell>
          <cell r="C151">
            <v>0</v>
          </cell>
        </row>
        <row r="152">
          <cell r="A152">
            <v>5504</v>
          </cell>
          <cell r="B152" t="str">
            <v>S &amp; A</v>
          </cell>
          <cell r="C152">
            <v>0</v>
          </cell>
        </row>
        <row r="153">
          <cell r="A153">
            <v>5505</v>
          </cell>
          <cell r="B153" t="str">
            <v>5505 REALISED GAIN/LOSS IN EXCHANGE</v>
          </cell>
          <cell r="C153">
            <v>0</v>
          </cell>
        </row>
        <row r="154">
          <cell r="A154">
            <v>5507</v>
          </cell>
          <cell r="B154" t="str">
            <v>5507 SOFTWARE</v>
          </cell>
          <cell r="C154">
            <v>0</v>
          </cell>
        </row>
        <row r="155">
          <cell r="A155">
            <v>5508</v>
          </cell>
          <cell r="B155" t="str">
            <v>YASKAWA(THAILAND)</v>
          </cell>
          <cell r="C155">
            <v>0</v>
          </cell>
        </row>
        <row r="156">
          <cell r="A156">
            <v>5509</v>
          </cell>
          <cell r="B156" t="str">
            <v>5509 PRODUCTION EXP.</v>
          </cell>
          <cell r="C156">
            <v>0</v>
          </cell>
        </row>
        <row r="157">
          <cell r="A157">
            <v>5512</v>
          </cell>
          <cell r="B157" t="str">
            <v>ADDITIONAL COST (JOB-W)</v>
          </cell>
          <cell r="C157">
            <v>0</v>
          </cell>
        </row>
        <row r="158">
          <cell r="A158">
            <v>5513</v>
          </cell>
          <cell r="B158" t="str">
            <v>5513 ADDITIONAL COST (JOB - A)</v>
          </cell>
          <cell r="C158">
            <v>0</v>
          </cell>
        </row>
        <row r="159">
          <cell r="A159">
            <v>5515</v>
          </cell>
          <cell r="B159" t="str">
            <v>5515 COST-JOB.S</v>
          </cell>
          <cell r="C159">
            <v>0</v>
          </cell>
        </row>
        <row r="160">
          <cell r="A160">
            <v>5516</v>
          </cell>
          <cell r="B160" t="str">
            <v>STOCK EXCESS</v>
          </cell>
          <cell r="C160">
            <v>0</v>
          </cell>
        </row>
        <row r="161">
          <cell r="A161">
            <v>5518</v>
          </cell>
          <cell r="B161" t="str">
            <v>5518 ค่าธรรมเนียมจากการบริหารความเสี่ยง</v>
          </cell>
          <cell r="C161">
            <v>0</v>
          </cell>
        </row>
        <row r="162">
          <cell r="A162">
            <v>5520</v>
          </cell>
          <cell r="B162" t="str">
            <v>5520 PHONE CALL ALLOWANCE</v>
          </cell>
          <cell r="C162">
            <v>0</v>
          </cell>
        </row>
        <row r="163">
          <cell r="A163">
            <v>5521</v>
          </cell>
          <cell r="B163" t="str">
            <v>5521 INTERNET</v>
          </cell>
          <cell r="C163">
            <v>0</v>
          </cell>
        </row>
        <row r="164">
          <cell r="A164">
            <v>5522</v>
          </cell>
          <cell r="B164" t="str">
            <v>5522 OFFICE USE</v>
          </cell>
          <cell r="C164">
            <v>0</v>
          </cell>
        </row>
        <row r="165">
          <cell r="A165">
            <v>5523</v>
          </cell>
          <cell r="B165" t="str">
            <v>5523 OFFICE MAINTENANCE (OUTSOURCE)</v>
          </cell>
          <cell r="C165">
            <v>0</v>
          </cell>
        </row>
        <row r="166">
          <cell r="A166">
            <v>5524</v>
          </cell>
          <cell r="B166" t="str">
            <v>5524 PRINTING</v>
          </cell>
          <cell r="C166">
            <v>0</v>
          </cell>
        </row>
        <row r="167">
          <cell r="A167">
            <v>5525</v>
          </cell>
          <cell r="B167" t="str">
            <v>CPT PARTY</v>
          </cell>
          <cell r="C167">
            <v>0</v>
          </cell>
        </row>
        <row r="168">
          <cell r="A168">
            <v>5526</v>
          </cell>
          <cell r="B168" t="str">
            <v>5526 OFFICE OPERATING FEE</v>
          </cell>
          <cell r="C168">
            <v>0</v>
          </cell>
        </row>
        <row r="169">
          <cell r="A169">
            <v>5527</v>
          </cell>
          <cell r="B169" t="str">
            <v>5527 SALE EXP.</v>
          </cell>
          <cell r="C169">
            <v>0</v>
          </cell>
        </row>
        <row r="170">
          <cell r="A170">
            <v>5528</v>
          </cell>
          <cell r="B170" t="str">
            <v>FACTORY (OFFICE)</v>
          </cell>
          <cell r="C170">
            <v>0</v>
          </cell>
        </row>
        <row r="171">
          <cell r="A171">
            <v>5529</v>
          </cell>
          <cell r="B171" t="str">
            <v>5529 Factory (New)</v>
          </cell>
          <cell r="C171">
            <v>0</v>
          </cell>
        </row>
        <row r="172">
          <cell r="A172">
            <v>5555</v>
          </cell>
          <cell r="B172" t="str">
            <v>5555 MISCELLANEOUS</v>
          </cell>
          <cell r="C172">
            <v>0</v>
          </cell>
        </row>
        <row r="173">
          <cell r="A173">
            <v>5600</v>
          </cell>
          <cell r="B173" t="str">
            <v>5600 DIVIDEND</v>
          </cell>
          <cell r="C173">
            <v>0</v>
          </cell>
        </row>
        <row r="174">
          <cell r="A174">
            <v>5601</v>
          </cell>
          <cell r="B174" t="str">
            <v>5601 กำไร/ขาดทุนจากการจำหน่ายทรัพย์สิน</v>
          </cell>
          <cell r="C174">
            <v>0</v>
          </cell>
        </row>
        <row r="175">
          <cell r="A175">
            <v>5602</v>
          </cell>
          <cell r="B175" t="str">
            <v>5602 INTEREST</v>
          </cell>
          <cell r="C175">
            <v>0</v>
          </cell>
        </row>
        <row r="176">
          <cell r="A176">
            <v>5700</v>
          </cell>
          <cell r="B176" t="str">
            <v>5700 TAX-SOCIAL  SECURITY FUND</v>
          </cell>
          <cell r="C176">
            <v>0</v>
          </cell>
        </row>
        <row r="177">
          <cell r="A177">
            <v>5701</v>
          </cell>
          <cell r="B177" t="str">
            <v>BAD DEBTS</v>
          </cell>
          <cell r="C177">
            <v>0</v>
          </cell>
        </row>
        <row r="178">
          <cell r="A178">
            <v>5702</v>
          </cell>
          <cell r="B178" t="str">
            <v>5702 LEASING (CARS)</v>
          </cell>
          <cell r="C178">
            <v>0</v>
          </cell>
        </row>
        <row r="179">
          <cell r="A179">
            <v>5703</v>
          </cell>
          <cell r="B179" t="str">
            <v>5703 LEASING (XEROX)</v>
          </cell>
          <cell r="C179">
            <v>0</v>
          </cell>
        </row>
        <row r="180">
          <cell r="A180">
            <v>5704</v>
          </cell>
          <cell r="B180" t="str">
            <v>5704 TAX - CAR</v>
          </cell>
          <cell r="C180">
            <v>0</v>
          </cell>
        </row>
        <row r="181">
          <cell r="A181">
            <v>5705</v>
          </cell>
          <cell r="B181" t="str">
            <v>5705 ค่าใช้จ่ายผลประโยชน์พนักงาน</v>
          </cell>
          <cell r="C181">
            <v>0</v>
          </cell>
        </row>
        <row r="182">
          <cell r="A182">
            <v>5800</v>
          </cell>
          <cell r="B182" t="str">
            <v>5800 DEPRECIATION-OFFICE EQUIP.</v>
          </cell>
          <cell r="C182">
            <v>0</v>
          </cell>
        </row>
        <row r="183">
          <cell r="A183">
            <v>5801</v>
          </cell>
          <cell r="B183" t="str">
            <v>5801 DEPRECIATION-FURNITURE</v>
          </cell>
          <cell r="C183">
            <v>0</v>
          </cell>
        </row>
        <row r="184">
          <cell r="A184">
            <v>5802</v>
          </cell>
          <cell r="B184" t="str">
            <v>5802 DEPRECIATION-CARS</v>
          </cell>
          <cell r="C184">
            <v>0</v>
          </cell>
        </row>
        <row r="185">
          <cell r="A185">
            <v>5803</v>
          </cell>
          <cell r="B185" t="str">
            <v>5803 DEPRECIATION-COMPUTER</v>
          </cell>
          <cell r="C185">
            <v>0</v>
          </cell>
        </row>
        <row r="186">
          <cell r="A186">
            <v>5804</v>
          </cell>
          <cell r="B186" t="str">
            <v>5804 DEPRECIATION-RENOVATION</v>
          </cell>
          <cell r="C186">
            <v>0</v>
          </cell>
        </row>
        <row r="187">
          <cell r="A187">
            <v>5805</v>
          </cell>
          <cell r="B187" t="str">
            <v>5805 DEPRECIATION-TOOL</v>
          </cell>
          <cell r="C187">
            <v>0</v>
          </cell>
        </row>
        <row r="188">
          <cell r="A188">
            <v>5806</v>
          </cell>
          <cell r="B188" t="str">
            <v>5806 DEPRECIATION-BUILDING (PRODUCTION &amp; SERVICE)</v>
          </cell>
          <cell r="C188">
            <v>0</v>
          </cell>
        </row>
        <row r="189">
          <cell r="A189">
            <v>5807</v>
          </cell>
          <cell r="B189" t="str">
            <v>5807 DEPRECIATION -BUILDING (Management)</v>
          </cell>
          <cell r="C189">
            <v>0</v>
          </cell>
        </row>
        <row r="190">
          <cell r="A190">
            <v>1101101</v>
          </cell>
          <cell r="B190" t="str">
            <v>PETTY CASH[BATH]</v>
          </cell>
          <cell r="C190">
            <v>48229.5</v>
          </cell>
        </row>
        <row r="191">
          <cell r="A191">
            <v>1101102</v>
          </cell>
          <cell r="B191" t="str">
            <v>PETTY CASH[BATH]</v>
          </cell>
          <cell r="C191">
            <v>369932.41</v>
          </cell>
        </row>
        <row r="192">
          <cell r="A192">
            <v>1101201</v>
          </cell>
          <cell r="B192" t="str">
            <v>C/A KBANK/PRACHANIWET 1-CPTD</v>
          </cell>
          <cell r="C192">
            <v>-73673.539999999994</v>
          </cell>
        </row>
        <row r="193">
          <cell r="A193">
            <v>1101202</v>
          </cell>
          <cell r="B193" t="str">
            <v>C/A - TBANK (CPTD)</v>
          </cell>
          <cell r="C193">
            <v>0</v>
          </cell>
        </row>
        <row r="194">
          <cell r="A194">
            <v>1101203</v>
          </cell>
          <cell r="B194" t="str">
            <v>C/A BAY / สาขาตลาดรังสิต</v>
          </cell>
          <cell r="C194">
            <v>0</v>
          </cell>
        </row>
        <row r="195">
          <cell r="A195">
            <v>1101204</v>
          </cell>
          <cell r="B195" t="str">
            <v>1101204 C/A TMB-CPTD</v>
          </cell>
          <cell r="C195">
            <v>0</v>
          </cell>
        </row>
        <row r="196">
          <cell r="A196">
            <v>1101205</v>
          </cell>
          <cell r="B196" t="str">
            <v>C/A KBANK-CPTD (Bangkapi)</v>
          </cell>
          <cell r="C196">
            <v>28500</v>
          </cell>
        </row>
        <row r="197">
          <cell r="A197">
            <v>1101206</v>
          </cell>
          <cell r="B197" t="str">
            <v>C/A BBL (CPTD)</v>
          </cell>
          <cell r="C197">
            <v>0</v>
          </cell>
        </row>
        <row r="198">
          <cell r="A198">
            <v>1101311</v>
          </cell>
          <cell r="B198" t="str">
            <v>S/A KBANK-CPTD(Bangkapi)</v>
          </cell>
          <cell r="C198">
            <v>2635756</v>
          </cell>
        </row>
        <row r="199">
          <cell r="A199">
            <v>1101312</v>
          </cell>
          <cell r="B199" t="str">
            <v>S/A TMB-CPTD</v>
          </cell>
          <cell r="C199">
            <v>5602301.2300000004</v>
          </cell>
        </row>
        <row r="200">
          <cell r="A200">
            <v>1101313</v>
          </cell>
          <cell r="B200" t="str">
            <v>S/A KBANK/PRACHANIWET 1-CPTD</v>
          </cell>
          <cell r="C200">
            <v>53365723.600000001</v>
          </cell>
        </row>
        <row r="201">
          <cell r="A201">
            <v>1101314</v>
          </cell>
          <cell r="B201" t="str">
            <v>S/A BBL (CPTD)</v>
          </cell>
          <cell r="C201">
            <v>963175.55</v>
          </cell>
        </row>
        <row r="202">
          <cell r="A202">
            <v>1101315</v>
          </cell>
          <cell r="B202" t="str">
            <v>S/A TBANK (CPTD)</v>
          </cell>
          <cell r="C202">
            <v>0</v>
          </cell>
        </row>
        <row r="203">
          <cell r="A203">
            <v>1101316</v>
          </cell>
          <cell r="B203" t="str">
            <v>S/A BAY / สาขาตลาดรังสิต</v>
          </cell>
          <cell r="C203">
            <v>7828284.7800000003</v>
          </cell>
        </row>
        <row r="204">
          <cell r="A204">
            <v>1101321</v>
          </cell>
          <cell r="B204" t="str">
            <v>FCD-USD (KBANK-CPTD)</v>
          </cell>
          <cell r="C204">
            <v>14866281.02</v>
          </cell>
        </row>
        <row r="205">
          <cell r="A205">
            <v>1101322</v>
          </cell>
          <cell r="B205" t="str">
            <v>FCD-GBP (KBANK-CPTD)</v>
          </cell>
          <cell r="C205">
            <v>3833197.09</v>
          </cell>
        </row>
        <row r="206">
          <cell r="A206">
            <v>1101323</v>
          </cell>
          <cell r="B206" t="str">
            <v>1101323 CHEQUE ON HAND</v>
          </cell>
          <cell r="C206">
            <v>10218225.390000001</v>
          </cell>
        </row>
        <row r="207">
          <cell r="A207">
            <v>1102101</v>
          </cell>
          <cell r="B207" t="str">
            <v>FIXED-BBL / สาขาประชาชื่น</v>
          </cell>
          <cell r="C207">
            <v>0</v>
          </cell>
        </row>
        <row r="208">
          <cell r="A208">
            <v>1102102</v>
          </cell>
          <cell r="B208" t="str">
            <v>BANK (CPTD)</v>
          </cell>
          <cell r="C208">
            <v>0</v>
          </cell>
        </row>
        <row r="209">
          <cell r="A209">
            <v>1102103</v>
          </cell>
          <cell r="B209" t="str">
            <v>AY / สาขาประชาชื่น</v>
          </cell>
          <cell r="C209">
            <v>0</v>
          </cell>
        </row>
        <row r="210">
          <cell r="A210">
            <v>1102104</v>
          </cell>
          <cell r="B210" t="str">
            <v>INVESMENT FUNDS-TANAPAT</v>
          </cell>
          <cell r="C210">
            <v>27201894.329999998</v>
          </cell>
        </row>
        <row r="211">
          <cell r="A211">
            <v>1102105</v>
          </cell>
          <cell r="B211" t="str">
            <v>Allowance for investment</v>
          </cell>
          <cell r="C211">
            <v>0</v>
          </cell>
        </row>
        <row r="212">
          <cell r="A212">
            <v>1102106</v>
          </cell>
          <cell r="B212" t="str">
            <v>FIXED-KBank / สาขาประชานิเวศน์ 1</v>
          </cell>
          <cell r="C212">
            <v>9173139.3000000007</v>
          </cell>
        </row>
        <row r="213">
          <cell r="A213">
            <v>1102107</v>
          </cell>
          <cell r="B213" t="str">
            <v>INVESMENT FUNDS-TANAPIBUN</v>
          </cell>
          <cell r="C213">
            <v>0</v>
          </cell>
        </row>
        <row r="214">
          <cell r="A214">
            <v>1103101</v>
          </cell>
          <cell r="B214" t="str">
            <v>TRADE DEBTOR (Bath)</v>
          </cell>
          <cell r="C214">
            <v>342362818.29000002</v>
          </cell>
        </row>
        <row r="215">
          <cell r="A215">
            <v>1103102</v>
          </cell>
          <cell r="B215" t="str">
            <v>TRADE DEBTOR (FCD)</v>
          </cell>
          <cell r="C215">
            <v>30526101.620000001</v>
          </cell>
        </row>
        <row r="216">
          <cell r="A216">
            <v>1103103</v>
          </cell>
          <cell r="B216" t="str">
            <v>TRADE DEBTOR UNDUE</v>
          </cell>
          <cell r="C216">
            <v>16400858.35</v>
          </cell>
        </row>
        <row r="217">
          <cell r="A217">
            <v>1103104</v>
          </cell>
          <cell r="B217" t="str">
            <v>POST DATE CHEQUE FROM TRADE DEBTOR</v>
          </cell>
          <cell r="C217">
            <v>0</v>
          </cell>
        </row>
        <row r="218">
          <cell r="A218">
            <v>1103105</v>
          </cell>
          <cell r="B218" t="str">
            <v>TRADE DEBTOR COMMISSIONING (BAHT)</v>
          </cell>
          <cell r="C218">
            <v>26753729.32</v>
          </cell>
        </row>
        <row r="219">
          <cell r="A219">
            <v>1103106</v>
          </cell>
          <cell r="B219" t="str">
            <v>TRADE DEBTOR COMMISSIONING (FCD)</v>
          </cell>
          <cell r="C219">
            <v>5947702.1799999997</v>
          </cell>
        </row>
        <row r="220">
          <cell r="A220">
            <v>1104101</v>
          </cell>
          <cell r="B220" t="str">
            <v>PREPAID EXPENSE</v>
          </cell>
          <cell r="C220">
            <v>119111.85</v>
          </cell>
        </row>
        <row r="221">
          <cell r="A221">
            <v>1104102</v>
          </cell>
          <cell r="B221" t="str">
            <v>Unexpired insurance</v>
          </cell>
          <cell r="C221">
            <v>794669.77</v>
          </cell>
        </row>
        <row r="222">
          <cell r="A222">
            <v>1104103</v>
          </cell>
          <cell r="B222" t="str">
            <v>PREPAID COMMISSION OUTSIDER</v>
          </cell>
          <cell r="C222">
            <v>0</v>
          </cell>
        </row>
        <row r="223">
          <cell r="A223">
            <v>1104104</v>
          </cell>
          <cell r="B223" t="str">
            <v>PREPAID COMMISSION STAFF</v>
          </cell>
          <cell r="C223">
            <v>0</v>
          </cell>
        </row>
        <row r="224">
          <cell r="A224">
            <v>1104201</v>
          </cell>
          <cell r="B224" t="str">
            <v>ACCRUED INTEREST REC.</v>
          </cell>
          <cell r="C224">
            <v>0</v>
          </cell>
        </row>
        <row r="225">
          <cell r="A225">
            <v>1104301</v>
          </cell>
          <cell r="B225" t="str">
            <v>ADVANCE FOR STAFF</v>
          </cell>
          <cell r="C225">
            <v>783792.01</v>
          </cell>
        </row>
        <row r="226">
          <cell r="A226">
            <v>1104302</v>
          </cell>
          <cell r="B226" t="str">
            <v>PREPAID ADVANCE</v>
          </cell>
          <cell r="C226">
            <v>166668</v>
          </cell>
        </row>
        <row r="227">
          <cell r="A227">
            <v>1104401</v>
          </cell>
          <cell r="B227" t="str">
            <v>1104401 OTHER RECEIVABLES</v>
          </cell>
          <cell r="C227">
            <v>1084342.76</v>
          </cell>
        </row>
        <row r="228">
          <cell r="A228">
            <v>1106101</v>
          </cell>
          <cell r="B228" t="str">
            <v>LOCAL SPAREPART(อุปกรณ์ไฟฟ้าสำเร็จรูป-ในประเทศ)</v>
          </cell>
          <cell r="C228">
            <v>0</v>
          </cell>
        </row>
        <row r="229">
          <cell r="A229">
            <v>1106102</v>
          </cell>
          <cell r="B229" t="str">
            <v>OVERSEA COMPONENT (อุปกรณ์ไฟฟ้าสำเร็จรูปต่างประเทศSTOCK)</v>
          </cell>
          <cell r="C229">
            <v>98283381.359999999</v>
          </cell>
        </row>
        <row r="230">
          <cell r="A230">
            <v>1106103</v>
          </cell>
          <cell r="B230" t="str">
            <v>GOODS IN TRANSIT(อุปกรณ์ไฟฟ้าสำเร็จรูป-ต่างประเทศระหว่างทาง)</v>
          </cell>
          <cell r="C230">
            <v>6324612.4500000002</v>
          </cell>
        </row>
        <row r="231">
          <cell r="A231">
            <v>1106201</v>
          </cell>
          <cell r="B231" t="str">
            <v>WORK IN PROCESS(ระบบควบคุมไฟฟ้าระหว่างผลิต)</v>
          </cell>
          <cell r="C231">
            <v>26854717.16</v>
          </cell>
        </row>
        <row r="232">
          <cell r="A232">
            <v>1106301</v>
          </cell>
          <cell r="B232" t="str">
            <v>Allowance for defective and obsolete inventories</v>
          </cell>
          <cell r="C232">
            <v>-9171480.4100000001</v>
          </cell>
        </row>
        <row r="233">
          <cell r="A233">
            <v>1107001</v>
          </cell>
          <cell r="B233" t="str">
            <v>Undue vat</v>
          </cell>
          <cell r="C233">
            <v>1545312.83</v>
          </cell>
        </row>
        <row r="234">
          <cell r="A234">
            <v>1107002</v>
          </cell>
          <cell r="B234" t="str">
            <v>Advances payment for goods</v>
          </cell>
          <cell r="C234">
            <v>7314965.0899999999</v>
          </cell>
        </row>
        <row r="235">
          <cell r="A235">
            <v>1107003</v>
          </cell>
          <cell r="B235" t="str">
            <v>INPUT VAT</v>
          </cell>
          <cell r="C235">
            <v>0</v>
          </cell>
        </row>
        <row r="236">
          <cell r="A236">
            <v>1107004</v>
          </cell>
          <cell r="B236" t="str">
            <v>OUTPUT VAT</v>
          </cell>
          <cell r="C236">
            <v>0</v>
          </cell>
        </row>
        <row r="237">
          <cell r="A237">
            <v>1107007</v>
          </cell>
          <cell r="B237" t="str">
            <v>UNDUE VAT LEASING</v>
          </cell>
          <cell r="C237">
            <v>28017.69</v>
          </cell>
        </row>
        <row r="238">
          <cell r="A238">
            <v>1107008</v>
          </cell>
          <cell r="B238" t="str">
            <v>UNDUE VAT LEASING MATURITY WITHIN ONE YEAR</v>
          </cell>
          <cell r="C238">
            <v>23224.81</v>
          </cell>
        </row>
        <row r="239">
          <cell r="A239">
            <v>1108000</v>
          </cell>
          <cell r="B239" t="str">
            <v>SUSPENSES DEBIT</v>
          </cell>
          <cell r="C239">
            <v>1483</v>
          </cell>
        </row>
        <row r="240">
          <cell r="A240">
            <v>1201101</v>
          </cell>
          <cell r="B240" t="str">
            <v>RETENTION</v>
          </cell>
          <cell r="C240">
            <v>10951200</v>
          </cell>
        </row>
        <row r="241">
          <cell r="A241">
            <v>1207101</v>
          </cell>
          <cell r="B241" t="str">
            <v>LAND</v>
          </cell>
          <cell r="C241">
            <v>59055270.850000001</v>
          </cell>
        </row>
        <row r="242">
          <cell r="A242">
            <v>1207102</v>
          </cell>
          <cell r="B242" t="str">
            <v>BUILDING</v>
          </cell>
          <cell r="C242">
            <v>127260286</v>
          </cell>
        </row>
        <row r="243">
          <cell r="A243">
            <v>1207103</v>
          </cell>
          <cell r="B243" t="str">
            <v>RENOVATION</v>
          </cell>
          <cell r="C243">
            <v>26071169.32</v>
          </cell>
        </row>
        <row r="244">
          <cell r="A244">
            <v>1207104</v>
          </cell>
          <cell r="B244" t="str">
            <v>OFFICE EQUIPMENTS</v>
          </cell>
          <cell r="C244">
            <v>4350369.12</v>
          </cell>
        </row>
        <row r="245">
          <cell r="A245">
            <v>1207105</v>
          </cell>
          <cell r="B245" t="str">
            <v>FUNITURE &amp; FITTING</v>
          </cell>
          <cell r="C245">
            <v>3095118.28</v>
          </cell>
        </row>
        <row r="246">
          <cell r="A246">
            <v>1207106</v>
          </cell>
          <cell r="B246" t="str">
            <v>COMPUTER</v>
          </cell>
          <cell r="C246">
            <v>3688122.3</v>
          </cell>
        </row>
        <row r="247">
          <cell r="A247">
            <v>1207107</v>
          </cell>
          <cell r="B247" t="str">
            <v>TOOLS</v>
          </cell>
          <cell r="C247">
            <v>11259582.869999999</v>
          </cell>
        </row>
        <row r="248">
          <cell r="A248">
            <v>1207108</v>
          </cell>
          <cell r="B248" t="str">
            <v>CARS</v>
          </cell>
          <cell r="C248">
            <v>30207443.960000001</v>
          </cell>
        </row>
        <row r="249">
          <cell r="A249">
            <v>1207109</v>
          </cell>
          <cell r="B249" t="str">
            <v>Building in progress</v>
          </cell>
          <cell r="C249">
            <v>0</v>
          </cell>
        </row>
        <row r="250">
          <cell r="A250">
            <v>1207201</v>
          </cell>
          <cell r="B250" t="str">
            <v>PROV FOR DEPRN-BUILDING (PRODUCTION &amp; SERVICE)</v>
          </cell>
          <cell r="C250">
            <v>-25697356.870000001</v>
          </cell>
        </row>
        <row r="251">
          <cell r="A251">
            <v>1207202</v>
          </cell>
          <cell r="B251" t="str">
            <v>PROV FOR DEPRN-BUILDING (MANAGEMENT)</v>
          </cell>
          <cell r="C251">
            <v>-5982862.0499999998</v>
          </cell>
        </row>
        <row r="252">
          <cell r="A252">
            <v>1207203</v>
          </cell>
          <cell r="B252" t="str">
            <v>PROV FOR DEPRN-RENOVATION</v>
          </cell>
          <cell r="C252">
            <v>-18416278.289999999</v>
          </cell>
        </row>
        <row r="253">
          <cell r="A253">
            <v>1207204</v>
          </cell>
          <cell r="B253" t="str">
            <v>PROV FOR DEPRN-OFFICE EQUIP</v>
          </cell>
          <cell r="C253">
            <v>-2947531.07</v>
          </cell>
        </row>
        <row r="254">
          <cell r="A254">
            <v>1207205</v>
          </cell>
          <cell r="B254" t="str">
            <v>PROV FOR DEPRN-FURNITURE</v>
          </cell>
          <cell r="C254">
            <v>-2309081.08</v>
          </cell>
        </row>
        <row r="255">
          <cell r="A255">
            <v>1207206</v>
          </cell>
          <cell r="B255" t="str">
            <v>PROV FOR DEPRN-COMPUTER</v>
          </cell>
          <cell r="C255">
            <v>-2371982.0299999998</v>
          </cell>
        </row>
        <row r="256">
          <cell r="A256">
            <v>1207207</v>
          </cell>
          <cell r="B256" t="str">
            <v>PROV FOR DEPRN-TOOL</v>
          </cell>
          <cell r="C256">
            <v>-7281245.8799999999</v>
          </cell>
        </row>
        <row r="257">
          <cell r="A257">
            <v>1207208</v>
          </cell>
          <cell r="B257" t="str">
            <v>PROV FOR DEPRN-CARS</v>
          </cell>
          <cell r="C257">
            <v>-12501164.73</v>
          </cell>
        </row>
        <row r="258">
          <cell r="A258">
            <v>1208101</v>
          </cell>
          <cell r="B258" t="str">
            <v>Computer Software</v>
          </cell>
          <cell r="C258">
            <v>2255500</v>
          </cell>
        </row>
        <row r="259">
          <cell r="A259">
            <v>1208201</v>
          </cell>
          <cell r="B259" t="str">
            <v>Accumulated amortization-computer software</v>
          </cell>
          <cell r="C259">
            <v>-1853127.9</v>
          </cell>
        </row>
        <row r="260">
          <cell r="A260">
            <v>1209001</v>
          </cell>
          <cell r="B260" t="str">
            <v>Deferred tax asset</v>
          </cell>
          <cell r="C260">
            <v>11950907.609999999</v>
          </cell>
        </row>
        <row r="261">
          <cell r="A261">
            <v>1210001</v>
          </cell>
          <cell r="B261" t="str">
            <v>PREPAID TAX</v>
          </cell>
          <cell r="C261">
            <v>1033570.69</v>
          </cell>
        </row>
        <row r="262">
          <cell r="A262">
            <v>1210002</v>
          </cell>
          <cell r="B262" t="str">
            <v>Deposit for acquisition of fix assets</v>
          </cell>
          <cell r="C262">
            <v>0</v>
          </cell>
        </row>
        <row r="263">
          <cell r="A263">
            <v>1210003</v>
          </cell>
          <cell r="B263" t="str">
            <v>Deposit</v>
          </cell>
          <cell r="C263">
            <v>384524.27</v>
          </cell>
        </row>
        <row r="264">
          <cell r="A264">
            <v>1210004</v>
          </cell>
          <cell r="B264" t="str">
            <v>DEFERRED INTEREST</v>
          </cell>
          <cell r="C264">
            <v>265840.14</v>
          </cell>
        </row>
        <row r="265">
          <cell r="A265">
            <v>1210005</v>
          </cell>
          <cell r="B265" t="str">
            <v>DEFERRED INTEREST MATURITY WITHIN ONE YEAR</v>
          </cell>
          <cell r="C265">
            <v>255952.81</v>
          </cell>
        </row>
        <row r="266">
          <cell r="A266">
            <v>1210007</v>
          </cell>
          <cell r="B266" t="str">
            <v>DEPOSIT WORKING CAPITAL</v>
          </cell>
          <cell r="C266">
            <v>0</v>
          </cell>
        </row>
        <row r="267">
          <cell r="A267">
            <v>2101201</v>
          </cell>
          <cell r="B267" t="str">
            <v>Trust receipts</v>
          </cell>
          <cell r="C267">
            <v>-47877939.399999999</v>
          </cell>
        </row>
        <row r="268">
          <cell r="A268">
            <v>2102001</v>
          </cell>
          <cell r="B268" t="str">
            <v>TRADE CREDITOR (LOCAL)</v>
          </cell>
          <cell r="C268">
            <v>-184074959.15000001</v>
          </cell>
        </row>
        <row r="269">
          <cell r="A269">
            <v>2102002</v>
          </cell>
          <cell r="B269" t="str">
            <v>TRADE CREDITOR (OVERSEA)</v>
          </cell>
          <cell r="C269">
            <v>-48539641.090000004</v>
          </cell>
        </row>
        <row r="270">
          <cell r="A270">
            <v>2102003</v>
          </cell>
          <cell r="B270" t="str">
            <v>ACC.COST DELIVERY</v>
          </cell>
          <cell r="C270">
            <v>-5883000.9800000004</v>
          </cell>
        </row>
        <row r="271">
          <cell r="A271">
            <v>2102004</v>
          </cell>
          <cell r="B271" t="str">
            <v>ACC. PRODUCT CODE</v>
          </cell>
          <cell r="C271">
            <v>0</v>
          </cell>
        </row>
        <row r="272">
          <cell r="A272">
            <v>2102005</v>
          </cell>
          <cell r="B272" t="str">
            <v>POST DATE CHEQUES PAYMENT</v>
          </cell>
          <cell r="C272">
            <v>0</v>
          </cell>
        </row>
        <row r="273">
          <cell r="A273">
            <v>2102007</v>
          </cell>
          <cell r="B273" t="str">
            <v>OTHER PAYABLES</v>
          </cell>
          <cell r="C273">
            <v>-68185.990000000005</v>
          </cell>
        </row>
        <row r="274">
          <cell r="A274">
            <v>2103101</v>
          </cell>
          <cell r="B274" t="str">
            <v>HIRE PURCHASE CAR</v>
          </cell>
          <cell r="C274">
            <v>-3583913</v>
          </cell>
        </row>
        <row r="275">
          <cell r="A275">
            <v>2103103</v>
          </cell>
          <cell r="B275" t="str">
            <v>HIRE PURCHASE CAR CURRENT PORTION FINANCIAL LEASE PRINCIPLE</v>
          </cell>
          <cell r="C275">
            <v>-1989684</v>
          </cell>
        </row>
        <row r="276">
          <cell r="A276">
            <v>2103201</v>
          </cell>
          <cell r="B276" t="str">
            <v>ACCRUED AUDIT FEE</v>
          </cell>
          <cell r="C276">
            <v>-710000</v>
          </cell>
        </row>
        <row r="277">
          <cell r="A277">
            <v>2103202</v>
          </cell>
          <cell r="B277" t="str">
            <v>ACCRUED COMMISSION-STAFF</v>
          </cell>
          <cell r="C277">
            <v>-8609765</v>
          </cell>
        </row>
        <row r="278">
          <cell r="A278">
            <v>2103203</v>
          </cell>
          <cell r="B278" t="str">
            <v>ACCRUED COMMISSION-OUTSIDER</v>
          </cell>
          <cell r="C278">
            <v>-10081352.189999999</v>
          </cell>
        </row>
        <row r="279">
          <cell r="A279">
            <v>2103204</v>
          </cell>
          <cell r="B279" t="str">
            <v>ACCRUED OTHER EXPENSE</v>
          </cell>
          <cell r="C279">
            <v>-6361524.0599999996</v>
          </cell>
        </row>
        <row r="280">
          <cell r="A280">
            <v>2103205</v>
          </cell>
          <cell r="B280" t="str">
            <v>ACCRUED S &amp; A</v>
          </cell>
          <cell r="C280">
            <v>0</v>
          </cell>
        </row>
        <row r="281">
          <cell r="A281">
            <v>2103208</v>
          </cell>
          <cell r="B281" t="str">
            <v>ACCRUED EXPENSES BANK CHARGE</v>
          </cell>
          <cell r="C281">
            <v>0</v>
          </cell>
        </row>
        <row r="282">
          <cell r="A282">
            <v>2103301</v>
          </cell>
          <cell r="B282" t="str">
            <v>DEFERRED CHEQUE</v>
          </cell>
          <cell r="C282">
            <v>0</v>
          </cell>
        </row>
        <row r="283">
          <cell r="A283">
            <v>2104301</v>
          </cell>
          <cell r="B283" t="str">
            <v>2104301 เงินประกันผลงาน</v>
          </cell>
          <cell r="C283">
            <v>-2916156.43</v>
          </cell>
        </row>
        <row r="284">
          <cell r="A284">
            <v>2106001</v>
          </cell>
          <cell r="B284" t="str">
            <v>Income tax payable</v>
          </cell>
          <cell r="C284">
            <v>-2030197.09</v>
          </cell>
        </row>
        <row r="285">
          <cell r="A285">
            <v>2102006</v>
          </cell>
          <cell r="B285" t="str">
            <v>POST DATE CHEQUES PAYMENT</v>
          </cell>
          <cell r="C285">
            <v>0</v>
          </cell>
        </row>
        <row r="286">
          <cell r="A286">
            <v>2108001</v>
          </cell>
          <cell r="B286" t="str">
            <v>A/R SPOT RATE</v>
          </cell>
          <cell r="C286">
            <v>0</v>
          </cell>
        </row>
        <row r="287">
          <cell r="A287">
            <v>2108002</v>
          </cell>
          <cell r="B287" t="str">
            <v>ค่าธรรมเนียมจากการบริหารความเสี่ยงรอตัดบัญชี</v>
          </cell>
          <cell r="C287">
            <v>0</v>
          </cell>
        </row>
        <row r="288">
          <cell r="A288">
            <v>2108003</v>
          </cell>
          <cell r="B288" t="str">
            <v>A/P - FORWARD RATE</v>
          </cell>
          <cell r="C288">
            <v>3887814.62</v>
          </cell>
        </row>
        <row r="289">
          <cell r="A289">
            <v>2108004</v>
          </cell>
          <cell r="B289" t="str">
            <v>ACCRUED SOCIAL SECURITY FUND</v>
          </cell>
          <cell r="C289">
            <v>-211970</v>
          </cell>
        </row>
        <row r="290">
          <cell r="A290">
            <v>2108005</v>
          </cell>
          <cell r="B290" t="str">
            <v>ACCRUED VAT</v>
          </cell>
          <cell r="C290">
            <v>-7247923.04</v>
          </cell>
        </row>
        <row r="291">
          <cell r="A291">
            <v>2108006</v>
          </cell>
          <cell r="B291" t="str">
            <v>PERSONEL INCOME TAX</v>
          </cell>
          <cell r="C291">
            <v>-50214.87</v>
          </cell>
        </row>
        <row r="292">
          <cell r="A292">
            <v>2108007</v>
          </cell>
          <cell r="B292" t="str">
            <v>WITHOLDING TAX</v>
          </cell>
          <cell r="C292">
            <v>-358416.03</v>
          </cell>
        </row>
        <row r="293">
          <cell r="A293">
            <v>2108008</v>
          </cell>
          <cell r="B293" t="str">
            <v>DEPOSIT HELP</v>
          </cell>
          <cell r="C293">
            <v>-27426665.390000001</v>
          </cell>
        </row>
        <row r="294">
          <cell r="A294">
            <v>2108009</v>
          </cell>
          <cell r="B294" t="str">
            <v>ACC.THOMAS BOARDBENT</v>
          </cell>
          <cell r="C294">
            <v>0</v>
          </cell>
        </row>
        <row r="295">
          <cell r="A295">
            <v>2108010</v>
          </cell>
          <cell r="B295" t="str">
            <v>PERSONEL INCOME TAX-Staff</v>
          </cell>
          <cell r="C295">
            <v>-3134717</v>
          </cell>
        </row>
        <row r="296">
          <cell r="A296">
            <v>2108011</v>
          </cell>
          <cell r="B296" t="str">
            <v>ACCRUED PROVIDENT FUND</v>
          </cell>
          <cell r="C296">
            <v>0</v>
          </cell>
        </row>
        <row r="297">
          <cell r="A297">
            <v>2108012</v>
          </cell>
          <cell r="B297" t="str">
            <v>2108012 RETENTION</v>
          </cell>
          <cell r="C297">
            <v>0</v>
          </cell>
        </row>
        <row r="298">
          <cell r="A298">
            <v>2108015</v>
          </cell>
          <cell r="B298" t="str">
            <v>WITHOLDING TAX P 1</v>
          </cell>
          <cell r="C298">
            <v>-6000</v>
          </cell>
        </row>
        <row r="299">
          <cell r="A299">
            <v>2108016</v>
          </cell>
          <cell r="B299" t="str">
            <v>WITHOLDING TAX P 54</v>
          </cell>
          <cell r="C299">
            <v>-30000</v>
          </cell>
        </row>
        <row r="300">
          <cell r="A300">
            <v>2108020</v>
          </cell>
          <cell r="B300" t="str">
            <v>ACCRUED VAT PP 36</v>
          </cell>
          <cell r="C300">
            <v>0</v>
          </cell>
        </row>
        <row r="301">
          <cell r="A301">
            <v>2201001</v>
          </cell>
          <cell r="B301" t="str">
            <v>LOAN -KBANK</v>
          </cell>
          <cell r="C301">
            <v>0</v>
          </cell>
        </row>
        <row r="302">
          <cell r="A302">
            <v>2201002</v>
          </cell>
          <cell r="B302" t="str">
            <v>Deferred tax liabilities</v>
          </cell>
          <cell r="C302">
            <v>-29121.16</v>
          </cell>
        </row>
        <row r="303">
          <cell r="A303">
            <v>2203001</v>
          </cell>
          <cell r="B303" t="str">
            <v>Employee benefit obligation</v>
          </cell>
          <cell r="C303">
            <v>-27317189</v>
          </cell>
        </row>
        <row r="304">
          <cell r="A304">
            <v>2203002</v>
          </cell>
          <cell r="B304" t="str">
            <v>ACCRUED WARRANTY</v>
          </cell>
          <cell r="C304">
            <v>-30588771.989999998</v>
          </cell>
        </row>
        <row r="305">
          <cell r="A305">
            <v>2203003</v>
          </cell>
          <cell r="B305" t="str">
            <v>ACCRUED BONUS</v>
          </cell>
          <cell r="C305">
            <v>0</v>
          </cell>
        </row>
        <row r="306">
          <cell r="A306">
            <v>3200001</v>
          </cell>
          <cell r="B306" t="str">
            <v>Authorized share capital</v>
          </cell>
          <cell r="C306">
            <v>0</v>
          </cell>
        </row>
        <row r="307">
          <cell r="A307">
            <v>3200002</v>
          </cell>
          <cell r="B307" t="str">
            <v>ISSUED SHARE CAPITAL(ทุนที่ออกและชำระแล้ว)</v>
          </cell>
          <cell r="C307">
            <v>-315000000</v>
          </cell>
        </row>
        <row r="308">
          <cell r="A308">
            <v>3300001</v>
          </cell>
          <cell r="B308" t="str">
            <v>Aoorioruated - Legal reserve</v>
          </cell>
          <cell r="C308">
            <v>-22715668.390000001</v>
          </cell>
        </row>
        <row r="309">
          <cell r="A309">
            <v>3300002</v>
          </cell>
          <cell r="B309" t="str">
            <v>ACCUMULATED PROFIT/LOSS(ยังไม่ได้จัดสรร)</v>
          </cell>
          <cell r="C309">
            <v>-43980417.409999996</v>
          </cell>
        </row>
        <row r="310">
          <cell r="A310">
            <v>3300003</v>
          </cell>
          <cell r="B310" t="str">
            <v xml:space="preserve"> Actuarial Gain/Loss</v>
          </cell>
          <cell r="C310">
            <v>1820403.2</v>
          </cell>
        </row>
        <row r="311">
          <cell r="A311">
            <v>4101001</v>
          </cell>
          <cell r="B311" t="str">
            <v>Revenues from sales panel - local</v>
          </cell>
          <cell r="C311">
            <v>-476809244.19</v>
          </cell>
        </row>
        <row r="312">
          <cell r="A312">
            <v>4101002</v>
          </cell>
          <cell r="B312" t="str">
            <v>Revenues from sales panel - foreign</v>
          </cell>
          <cell r="C312">
            <v>-63641048.939999998</v>
          </cell>
        </row>
        <row r="313">
          <cell r="A313">
            <v>4101003</v>
          </cell>
          <cell r="B313" t="str">
            <v>REVENUES FROM SALES PANEL-LOCAL(COMMISSIONING)</v>
          </cell>
          <cell r="C313">
            <v>-21744868</v>
          </cell>
        </row>
        <row r="314">
          <cell r="A314">
            <v>4101004</v>
          </cell>
          <cell r="B314" t="str">
            <v>REVENUES FROM SALES PANEL-FOREIGN(COMMISSIONING)</v>
          </cell>
          <cell r="C314">
            <v>-5802331.5700000003</v>
          </cell>
        </row>
        <row r="315">
          <cell r="A315">
            <v>4102001</v>
          </cell>
          <cell r="B315" t="str">
            <v>Revenues from sales unit - local</v>
          </cell>
          <cell r="C315">
            <v>-138983516.38999999</v>
          </cell>
        </row>
        <row r="316">
          <cell r="A316">
            <v>4102002</v>
          </cell>
          <cell r="B316" t="str">
            <v>Revenues from sales unit - foreign</v>
          </cell>
          <cell r="C316">
            <v>-4448328.1500000004</v>
          </cell>
        </row>
        <row r="317">
          <cell r="A317">
            <v>4102006</v>
          </cell>
          <cell r="B317" t="str">
            <v>REVENUES FROM SALES UNIT REPAIR-LOCAL</v>
          </cell>
          <cell r="C317">
            <v>0</v>
          </cell>
        </row>
        <row r="318">
          <cell r="A318">
            <v>4102007</v>
          </cell>
          <cell r="B318" t="str">
            <v>REVENUES FROM SALES UNIT REPAIR-FOREIGN</v>
          </cell>
          <cell r="C318">
            <v>0</v>
          </cell>
        </row>
        <row r="319">
          <cell r="A319">
            <v>4200001</v>
          </cell>
          <cell r="B319" t="str">
            <v>Revenues from services - local</v>
          </cell>
          <cell r="C319">
            <v>-101228626</v>
          </cell>
        </row>
        <row r="320">
          <cell r="A320">
            <v>4200002</v>
          </cell>
          <cell r="B320" t="str">
            <v>REVENUES FROM SERVICE - FOREIGN</v>
          </cell>
          <cell r="C320">
            <v>-1396415.57</v>
          </cell>
        </row>
        <row r="321">
          <cell r="A321">
            <v>4200003</v>
          </cell>
          <cell r="B321" t="str">
            <v>REVENUES FROM SERVICES - INSTALLATION</v>
          </cell>
          <cell r="C321">
            <v>-449452421.45999998</v>
          </cell>
        </row>
        <row r="322">
          <cell r="A322">
            <v>4200005</v>
          </cell>
          <cell r="B322" t="str">
            <v>INCOME FROM CONTRACTS</v>
          </cell>
          <cell r="C322">
            <v>0</v>
          </cell>
        </row>
        <row r="323">
          <cell r="A323">
            <v>4200006</v>
          </cell>
          <cell r="B323" t="str">
            <v>REVENUES FROM SERVICES - LOCAL COMMISSIONING</v>
          </cell>
          <cell r="C323">
            <v>-325000</v>
          </cell>
        </row>
        <row r="324">
          <cell r="A324">
            <v>4200007</v>
          </cell>
          <cell r="B324" t="str">
            <v>REVENUES FROM SERVICES - FOREIGN COMMISSIONING</v>
          </cell>
          <cell r="C324">
            <v>0</v>
          </cell>
        </row>
        <row r="325">
          <cell r="A325">
            <v>4200008</v>
          </cell>
          <cell r="B325" t="str">
            <v>REVENUES FROM SERVICES - INSTALLATION COMMISSIONING</v>
          </cell>
          <cell r="C325">
            <v>-6686300</v>
          </cell>
        </row>
        <row r="326">
          <cell r="A326">
            <v>4200010</v>
          </cell>
          <cell r="B326" t="str">
            <v>REVENUES FROM SERVICE REPAIR-LOCAL</v>
          </cell>
          <cell r="C326">
            <v>0</v>
          </cell>
        </row>
        <row r="327">
          <cell r="A327">
            <v>4200011</v>
          </cell>
          <cell r="B327" t="str">
            <v>REVENUES FROM SERVICE REPAIR-FOREIGN</v>
          </cell>
          <cell r="C327">
            <v>0</v>
          </cell>
        </row>
        <row r="328">
          <cell r="A328">
            <v>4300001</v>
          </cell>
          <cell r="B328" t="str">
            <v>INTEREST RECEIVED</v>
          </cell>
          <cell r="C328">
            <v>-244923.06</v>
          </cell>
        </row>
        <row r="329">
          <cell r="A329">
            <v>4300002</v>
          </cell>
          <cell r="B329" t="str">
            <v>G/(L) On sales of assets</v>
          </cell>
          <cell r="C329">
            <v>-483396.93</v>
          </cell>
        </row>
        <row r="330">
          <cell r="A330">
            <v>4300003</v>
          </cell>
          <cell r="B330" t="str">
            <v>OTHER INCOMES</v>
          </cell>
          <cell r="C330">
            <v>-1650515.85</v>
          </cell>
        </row>
        <row r="331">
          <cell r="A331">
            <v>4300004</v>
          </cell>
          <cell r="B331" t="str">
            <v>CAPITAL GAIN/LOSS</v>
          </cell>
          <cell r="C331">
            <v>-477296.71</v>
          </cell>
        </row>
        <row r="332">
          <cell r="A332">
            <v>5101001</v>
          </cell>
          <cell r="B332" t="str">
            <v>Purchases unit local</v>
          </cell>
          <cell r="C332">
            <v>409316082.58999997</v>
          </cell>
        </row>
        <row r="333">
          <cell r="A333">
            <v>5101002</v>
          </cell>
          <cell r="B333" t="str">
            <v>Purchases unit foreign</v>
          </cell>
          <cell r="C333">
            <v>288301429.32999998</v>
          </cell>
        </row>
        <row r="334">
          <cell r="A334">
            <v>5101003</v>
          </cell>
          <cell r="B334" t="str">
            <v>DUTY TAX</v>
          </cell>
          <cell r="C334">
            <v>10591333.59</v>
          </cell>
        </row>
        <row r="335">
          <cell r="A335">
            <v>5101004</v>
          </cell>
          <cell r="B335" t="str">
            <v>CLEARING</v>
          </cell>
          <cell r="C335">
            <v>2837935.57</v>
          </cell>
        </row>
        <row r="336">
          <cell r="A336">
            <v>5101005</v>
          </cell>
          <cell r="B336" t="str">
            <v>FREIGHT</v>
          </cell>
          <cell r="C336">
            <v>3834016.04</v>
          </cell>
        </row>
        <row r="337">
          <cell r="A337">
            <v>5101006</v>
          </cell>
          <cell r="B337" t="str">
            <v>INSURANCE GOODS</v>
          </cell>
          <cell r="C337">
            <v>771239.49</v>
          </cell>
        </row>
        <row r="338">
          <cell r="A338">
            <v>5101007</v>
          </cell>
          <cell r="B338" t="str">
            <v>OPEN L/C ENGAGE COMM.</v>
          </cell>
          <cell r="C338">
            <v>908353.99</v>
          </cell>
        </row>
        <row r="339">
          <cell r="A339">
            <v>5101008</v>
          </cell>
          <cell r="B339" t="str">
            <v>Purchases consumables</v>
          </cell>
          <cell r="C339">
            <v>3476099.82</v>
          </cell>
        </row>
        <row r="340">
          <cell r="A340">
            <v>5101009</v>
          </cell>
          <cell r="B340" t="str">
            <v>DISCOUNT RECEIVED</v>
          </cell>
          <cell r="C340">
            <v>0</v>
          </cell>
        </row>
        <row r="341">
          <cell r="A341">
            <v>5101010</v>
          </cell>
          <cell r="B341" t="str">
            <v>Subcontract</v>
          </cell>
          <cell r="C341">
            <v>95337651.120000005</v>
          </cell>
        </row>
        <row r="342">
          <cell r="A342">
            <v>5101011</v>
          </cell>
          <cell r="B342" t="str">
            <v>Direct labor</v>
          </cell>
          <cell r="C342">
            <v>0</v>
          </cell>
        </row>
        <row r="343">
          <cell r="A343">
            <v>5101012</v>
          </cell>
          <cell r="B343" t="str">
            <v>5101012 BONUS FACTORY</v>
          </cell>
          <cell r="C343">
            <v>5164749.79</v>
          </cell>
        </row>
        <row r="344">
          <cell r="A344">
            <v>5101013</v>
          </cell>
          <cell r="B344" t="str">
            <v>OT factory</v>
          </cell>
          <cell r="C344">
            <v>11488341.9</v>
          </cell>
        </row>
        <row r="345">
          <cell r="A345">
            <v>5101014</v>
          </cell>
          <cell r="B345" t="str">
            <v>Welfare factory</v>
          </cell>
          <cell r="C345">
            <v>0</v>
          </cell>
        </row>
        <row r="346">
          <cell r="A346">
            <v>5101015</v>
          </cell>
          <cell r="B346" t="str">
            <v>Telephone factory</v>
          </cell>
          <cell r="C346">
            <v>43942.34</v>
          </cell>
        </row>
        <row r="347">
          <cell r="A347">
            <v>5101016</v>
          </cell>
          <cell r="B347" t="str">
            <v>Internet factory</v>
          </cell>
          <cell r="C347">
            <v>219188</v>
          </cell>
        </row>
        <row r="348">
          <cell r="A348">
            <v>5101017</v>
          </cell>
          <cell r="B348" t="str">
            <v>Electricity factory</v>
          </cell>
          <cell r="C348">
            <v>1004208.48</v>
          </cell>
        </row>
        <row r="349">
          <cell r="A349">
            <v>5101018</v>
          </cell>
          <cell r="B349" t="str">
            <v>Water factory</v>
          </cell>
          <cell r="C349">
            <v>57935.5</v>
          </cell>
        </row>
        <row r="350">
          <cell r="A350">
            <v>5101019</v>
          </cell>
          <cell r="B350" t="str">
            <v>Security factory</v>
          </cell>
          <cell r="C350">
            <v>672000</v>
          </cell>
        </row>
        <row r="351">
          <cell r="A351">
            <v>5101020</v>
          </cell>
          <cell r="B351" t="str">
            <v>DEFECTIVE REPORT (ค่าซ่อมสินค้า)</v>
          </cell>
          <cell r="C351">
            <v>50987.7</v>
          </cell>
        </row>
        <row r="352">
          <cell r="A352">
            <v>5101021</v>
          </cell>
          <cell r="B352" t="str">
            <v>Istallation exp.</v>
          </cell>
          <cell r="C352">
            <v>496340</v>
          </cell>
        </row>
        <row r="353">
          <cell r="A353">
            <v>5101022</v>
          </cell>
          <cell r="B353" t="str">
            <v>Maintenance factory exp.</v>
          </cell>
          <cell r="C353">
            <v>245500</v>
          </cell>
        </row>
        <row r="354">
          <cell r="A354">
            <v>5101023</v>
          </cell>
          <cell r="B354" t="str">
            <v>Packaging</v>
          </cell>
          <cell r="C354">
            <v>858420</v>
          </cell>
        </row>
        <row r="355">
          <cell r="A355">
            <v>5101024</v>
          </cell>
          <cell r="B355" t="str">
            <v>STOCK EXCESS</v>
          </cell>
          <cell r="C355">
            <v>0</v>
          </cell>
        </row>
        <row r="356">
          <cell r="A356">
            <v>5101025</v>
          </cell>
          <cell r="B356" t="str">
            <v>PRODUCTION EXP</v>
          </cell>
          <cell r="C356">
            <v>0</v>
          </cell>
        </row>
        <row r="357">
          <cell r="A357">
            <v>5101026</v>
          </cell>
          <cell r="B357" t="str">
            <v>DEPRECIATION-TOOL</v>
          </cell>
          <cell r="C357">
            <v>0</v>
          </cell>
        </row>
        <row r="358">
          <cell r="A358">
            <v>5101027</v>
          </cell>
          <cell r="B358" t="str">
            <v>DEPRECIATION-BUILDING [PRODUCTION &amp; SERVICE]</v>
          </cell>
          <cell r="C358">
            <v>7030905.0700000003</v>
          </cell>
        </row>
        <row r="359">
          <cell r="A359">
            <v>5101028</v>
          </cell>
          <cell r="B359" t="str">
            <v>SERVICE EXP.</v>
          </cell>
          <cell r="C359">
            <v>9599981.9199999999</v>
          </cell>
        </row>
        <row r="360">
          <cell r="A360">
            <v>5101029</v>
          </cell>
          <cell r="B360" t="str">
            <v>Travelling exp. for job</v>
          </cell>
          <cell r="C360">
            <v>3855714.96</v>
          </cell>
        </row>
        <row r="361">
          <cell r="A361">
            <v>5101030</v>
          </cell>
          <cell r="B361" t="str">
            <v>TRANSPORTATION COST SALE</v>
          </cell>
          <cell r="C361">
            <v>7478901.6399999997</v>
          </cell>
        </row>
        <row r="362">
          <cell r="A362">
            <v>5101031</v>
          </cell>
          <cell r="B362" t="str">
            <v>CONSULTING</v>
          </cell>
          <cell r="C362">
            <v>2840365</v>
          </cell>
        </row>
        <row r="363">
          <cell r="A363">
            <v>5101032</v>
          </cell>
          <cell r="B363" t="str">
            <v>INSURANCE FOR JOB</v>
          </cell>
          <cell r="C363">
            <v>92054</v>
          </cell>
        </row>
        <row r="364">
          <cell r="A364">
            <v>5101111</v>
          </cell>
          <cell r="B364" t="str">
            <v>DIRECT LABOR (Month)</v>
          </cell>
          <cell r="C364">
            <v>18174395</v>
          </cell>
        </row>
        <row r="365">
          <cell r="A365">
            <v>5101114</v>
          </cell>
          <cell r="B365" t="str">
            <v>WELFARE FACTORY (CAR ALLOWANCE)</v>
          </cell>
          <cell r="C365">
            <v>745456</v>
          </cell>
        </row>
        <row r="366">
          <cell r="A366">
            <v>5101211</v>
          </cell>
          <cell r="B366" t="str">
            <v>DIRECT LABOR (Day)</v>
          </cell>
          <cell r="C366">
            <v>174613</v>
          </cell>
        </row>
        <row r="367">
          <cell r="A367">
            <v>5101214</v>
          </cell>
          <cell r="B367" t="str">
            <v>WELFARE FACTORY (PHONE CALL ALLOWANCE)</v>
          </cell>
          <cell r="C367">
            <v>788123</v>
          </cell>
        </row>
        <row r="368">
          <cell r="A368">
            <v>5101314</v>
          </cell>
          <cell r="B368" t="str">
            <v>WELFARE FACTORT (ALLOWANCE)</v>
          </cell>
          <cell r="C368">
            <v>1920983</v>
          </cell>
        </row>
        <row r="369">
          <cell r="A369">
            <v>5101414</v>
          </cell>
          <cell r="B369" t="str">
            <v>WELFARE FACTORY (INSURANCE)</v>
          </cell>
          <cell r="C369">
            <v>58250.21</v>
          </cell>
        </row>
        <row r="370">
          <cell r="A370">
            <v>5102001</v>
          </cell>
          <cell r="B370" t="str">
            <v>5102001 COST-JOB.S</v>
          </cell>
          <cell r="C370">
            <v>1127714.48</v>
          </cell>
        </row>
        <row r="371">
          <cell r="A371">
            <v>5111001</v>
          </cell>
          <cell r="B371" t="str">
            <v>PURCHASES UNIT LOCAL NO JOB</v>
          </cell>
          <cell r="C371">
            <v>66946364.259999998</v>
          </cell>
        </row>
        <row r="372">
          <cell r="A372">
            <v>5111013</v>
          </cell>
          <cell r="B372" t="str">
            <v>OT FACTORY NO JOB</v>
          </cell>
          <cell r="C372">
            <v>906265.32</v>
          </cell>
        </row>
        <row r="373">
          <cell r="A373">
            <v>5111025</v>
          </cell>
          <cell r="B373" t="str">
            <v>PRODUCTION EXP NO JOB.</v>
          </cell>
          <cell r="C373">
            <v>1973149.07</v>
          </cell>
        </row>
        <row r="374">
          <cell r="A374">
            <v>5111028</v>
          </cell>
          <cell r="B374" t="str">
            <v>SERVICE EXP. NO JOB</v>
          </cell>
          <cell r="C374">
            <v>958928.77</v>
          </cell>
        </row>
        <row r="375">
          <cell r="A375">
            <v>5111029</v>
          </cell>
          <cell r="B375" t="str">
            <v>TRAVELLING EXP. NO JOB</v>
          </cell>
          <cell r="C375">
            <v>132366.87</v>
          </cell>
        </row>
        <row r="376">
          <cell r="A376">
            <v>5111129</v>
          </cell>
          <cell r="B376" t="str">
            <v>TRAVELLING EXP. NO JOB (TAXI &amp; TRANSPORT)</v>
          </cell>
          <cell r="C376">
            <v>500</v>
          </cell>
        </row>
        <row r="377">
          <cell r="A377">
            <v>5111229</v>
          </cell>
          <cell r="B377" t="str">
            <v>TRAVELLING EXP. NO JOB (EXPRESS WAY)</v>
          </cell>
          <cell r="C377">
            <v>0</v>
          </cell>
        </row>
        <row r="378">
          <cell r="A378">
            <v>5111329</v>
          </cell>
          <cell r="B378" t="str">
            <v>TRAVELLING EXP. NO JOB (HOTEL)</v>
          </cell>
          <cell r="C378">
            <v>93039</v>
          </cell>
        </row>
        <row r="379">
          <cell r="A379">
            <v>5101132</v>
          </cell>
          <cell r="B379" t="str">
            <v>INSURANCE NO JOB</v>
          </cell>
          <cell r="C379">
            <v>360808.16</v>
          </cell>
        </row>
        <row r="380">
          <cell r="A380">
            <v>5200001</v>
          </cell>
          <cell r="B380" t="str">
            <v>Salary sale</v>
          </cell>
          <cell r="C380">
            <v>16128752</v>
          </cell>
        </row>
        <row r="381">
          <cell r="A381">
            <v>5200002</v>
          </cell>
          <cell r="B381" t="str">
            <v>5200002 BONUS SALE</v>
          </cell>
          <cell r="C381">
            <v>4024534</v>
          </cell>
        </row>
        <row r="382">
          <cell r="A382">
            <v>5200003</v>
          </cell>
          <cell r="B382" t="str">
            <v>OT sale</v>
          </cell>
          <cell r="C382">
            <v>21945</v>
          </cell>
        </row>
        <row r="383">
          <cell r="A383">
            <v>5200004</v>
          </cell>
          <cell r="B383" t="str">
            <v>Welfare sale</v>
          </cell>
          <cell r="C383">
            <v>0</v>
          </cell>
        </row>
        <row r="384">
          <cell r="A384">
            <v>5200005</v>
          </cell>
          <cell r="B384" t="str">
            <v>COMMISSION STAFF</v>
          </cell>
          <cell r="C384">
            <v>19689413</v>
          </cell>
        </row>
        <row r="385">
          <cell r="A385">
            <v>5200006</v>
          </cell>
          <cell r="B385" t="str">
            <v>COMMISSION SERVICE</v>
          </cell>
          <cell r="C385">
            <v>1230049</v>
          </cell>
        </row>
        <row r="386">
          <cell r="A386">
            <v>5200007</v>
          </cell>
          <cell r="B386" t="str">
            <v>COMMISSION OUTSIDE</v>
          </cell>
          <cell r="C386">
            <v>15699595.390000001</v>
          </cell>
        </row>
        <row r="387">
          <cell r="A387">
            <v>5200008</v>
          </cell>
          <cell r="B387" t="str">
            <v>ADVERTISING &amp; PROMOTION</v>
          </cell>
          <cell r="C387">
            <v>1949302.36</v>
          </cell>
        </row>
        <row r="388">
          <cell r="A388">
            <v>5200009</v>
          </cell>
          <cell r="B388" t="str">
            <v>ENTERTAIN</v>
          </cell>
          <cell r="C388">
            <v>2261215.85</v>
          </cell>
        </row>
        <row r="389">
          <cell r="A389">
            <v>5200010</v>
          </cell>
          <cell r="B389" t="str">
            <v>Sale EXP</v>
          </cell>
          <cell r="C389">
            <v>4583964.66</v>
          </cell>
        </row>
        <row r="390">
          <cell r="A390">
            <v>5200011</v>
          </cell>
          <cell r="B390" t="str">
            <v>Miscellaneous sale</v>
          </cell>
          <cell r="C390">
            <v>477.2</v>
          </cell>
        </row>
        <row r="391">
          <cell r="A391">
            <v>5200012</v>
          </cell>
          <cell r="B391" t="str">
            <v>S &amp; A Exp.</v>
          </cell>
          <cell r="C391">
            <v>0</v>
          </cell>
        </row>
        <row r="392">
          <cell r="A392">
            <v>5200013</v>
          </cell>
          <cell r="B392" t="str">
            <v>SERVICE EXP.</v>
          </cell>
          <cell r="C392">
            <v>10545.79</v>
          </cell>
        </row>
        <row r="393">
          <cell r="A393">
            <v>5200014</v>
          </cell>
          <cell r="B393" t="str">
            <v>Warranty(-A)</v>
          </cell>
          <cell r="C393">
            <v>22475834.399999999</v>
          </cell>
        </row>
        <row r="394">
          <cell r="A394">
            <v>5200015</v>
          </cell>
          <cell r="B394" t="str">
            <v>BANK GUARANTEE FOR JOB.</v>
          </cell>
          <cell r="C394">
            <v>1992456.87</v>
          </cell>
        </row>
        <row r="395">
          <cell r="A395">
            <v>5200016</v>
          </cell>
          <cell r="B395" t="str">
            <v>MOBILE PHONE SALE</v>
          </cell>
          <cell r="C395">
            <v>17415.849999999999</v>
          </cell>
        </row>
        <row r="396">
          <cell r="A396">
            <v>5200017</v>
          </cell>
          <cell r="B396" t="str">
            <v>TRAVELLING EXP. NO JOB SALE</v>
          </cell>
          <cell r="C396">
            <v>0</v>
          </cell>
        </row>
        <row r="397">
          <cell r="A397">
            <v>5200018</v>
          </cell>
          <cell r="B397" t="str">
            <v>R &amp; D</v>
          </cell>
          <cell r="C397">
            <v>19042.87</v>
          </cell>
        </row>
        <row r="398">
          <cell r="A398">
            <v>5200104</v>
          </cell>
          <cell r="B398" t="str">
            <v>WELFARE SALE (CAR ALLOWANCE)</v>
          </cell>
          <cell r="C398">
            <v>658868</v>
          </cell>
        </row>
        <row r="399">
          <cell r="A399">
            <v>5200117</v>
          </cell>
          <cell r="B399" t="str">
            <v>TRAVELLING EXP. NO JOB SALE (TAXI &amp; TRANSPORT)</v>
          </cell>
          <cell r="C399">
            <v>1783273.55</v>
          </cell>
        </row>
        <row r="400">
          <cell r="A400">
            <v>5200204</v>
          </cell>
          <cell r="B400" t="str">
            <v>WELFARE SALE (PHONE CALL ALLOWANCE)</v>
          </cell>
          <cell r="C400">
            <v>720368</v>
          </cell>
        </row>
        <row r="401">
          <cell r="A401">
            <v>5200217</v>
          </cell>
          <cell r="B401" t="str">
            <v>TRAVELLING EXP. NO JOB SALE (EXPRESS WAY)</v>
          </cell>
          <cell r="C401">
            <v>80645</v>
          </cell>
        </row>
        <row r="402">
          <cell r="A402">
            <v>5200304</v>
          </cell>
          <cell r="B402" t="str">
            <v>WELFARE SALE (ALLOWANCE)</v>
          </cell>
          <cell r="C402">
            <v>990220</v>
          </cell>
        </row>
        <row r="403">
          <cell r="A403">
            <v>5200317</v>
          </cell>
          <cell r="B403" t="str">
            <v>TRAVELLING EXP. NO JOB SALE (HOTEL)</v>
          </cell>
          <cell r="C403">
            <v>132018.07</v>
          </cell>
        </row>
        <row r="404">
          <cell r="A404">
            <v>5200404</v>
          </cell>
          <cell r="B404" t="str">
            <v>WELFARE SALE (INSURANCE)</v>
          </cell>
          <cell r="C404">
            <v>38000</v>
          </cell>
        </row>
        <row r="405">
          <cell r="A405">
            <v>5210009</v>
          </cell>
          <cell r="B405" t="str">
            <v>ENTERTAIN NO JOB</v>
          </cell>
          <cell r="C405">
            <v>3885580.51</v>
          </cell>
        </row>
        <row r="406">
          <cell r="A406">
            <v>5210015</v>
          </cell>
          <cell r="B406" t="str">
            <v>BANK GUARANTEE NO JOB.</v>
          </cell>
          <cell r="C406">
            <v>21497.54</v>
          </cell>
        </row>
        <row r="407">
          <cell r="A407">
            <v>5300001</v>
          </cell>
          <cell r="B407" t="str">
            <v>Management benefit expenses</v>
          </cell>
          <cell r="C407">
            <v>6000</v>
          </cell>
        </row>
        <row r="408">
          <cell r="A408">
            <v>5300002</v>
          </cell>
          <cell r="B408" t="str">
            <v>Salary admin</v>
          </cell>
          <cell r="C408">
            <v>9672707</v>
          </cell>
        </row>
        <row r="409">
          <cell r="A409">
            <v>5300003</v>
          </cell>
          <cell r="B409" t="str">
            <v>Bonus admin</v>
          </cell>
          <cell r="C409">
            <v>2909874.79</v>
          </cell>
        </row>
        <row r="410">
          <cell r="A410">
            <v>5300004</v>
          </cell>
          <cell r="B410" t="str">
            <v>OT admin</v>
          </cell>
          <cell r="C410">
            <v>2084183.8</v>
          </cell>
        </row>
        <row r="411">
          <cell r="A411">
            <v>5300005</v>
          </cell>
          <cell r="B411" t="str">
            <v>Welfare admin</v>
          </cell>
          <cell r="C411">
            <v>400</v>
          </cell>
        </row>
        <row r="412">
          <cell r="A412">
            <v>5300006</v>
          </cell>
          <cell r="B412" t="str">
            <v>Employee expenses</v>
          </cell>
          <cell r="C412">
            <v>529953.53</v>
          </cell>
        </row>
        <row r="413">
          <cell r="A413">
            <v>5300007</v>
          </cell>
          <cell r="B413" t="str">
            <v>INSURANCE - HEALTH</v>
          </cell>
          <cell r="C413">
            <v>278983.55</v>
          </cell>
        </row>
        <row r="414">
          <cell r="A414">
            <v>5300008</v>
          </cell>
          <cell r="B414" t="str">
            <v>TAX-SOCIAL SECURITY FUND</v>
          </cell>
          <cell r="C414">
            <v>1226488</v>
          </cell>
        </row>
        <row r="415">
          <cell r="A415">
            <v>5300009</v>
          </cell>
          <cell r="B415" t="str">
            <v>OVERSEA TRIPS</v>
          </cell>
          <cell r="C415">
            <v>212277.59</v>
          </cell>
        </row>
        <row r="416">
          <cell r="A416">
            <v>5300010</v>
          </cell>
          <cell r="B416" t="str">
            <v>Trevelling exp.</v>
          </cell>
          <cell r="C416">
            <v>1200</v>
          </cell>
        </row>
        <row r="417">
          <cell r="A417">
            <v>5300011</v>
          </cell>
          <cell r="B417" t="str">
            <v>Vehicle exp.</v>
          </cell>
          <cell r="C417">
            <v>2170</v>
          </cell>
        </row>
        <row r="418">
          <cell r="A418">
            <v>5300012</v>
          </cell>
          <cell r="B418" t="str">
            <v>LEGAL-COSULT-AUDIT</v>
          </cell>
          <cell r="C418">
            <v>4983668.68</v>
          </cell>
        </row>
        <row r="419">
          <cell r="A419">
            <v>5300013</v>
          </cell>
          <cell r="B419" t="str">
            <v>TELEPHONE OFFICE USE</v>
          </cell>
          <cell r="C419">
            <v>191365.5</v>
          </cell>
        </row>
        <row r="420">
          <cell r="A420">
            <v>5300014</v>
          </cell>
          <cell r="B420" t="str">
            <v>MOBILE PHONE</v>
          </cell>
          <cell r="C420">
            <v>190502.24</v>
          </cell>
        </row>
        <row r="421">
          <cell r="A421">
            <v>5300015</v>
          </cell>
          <cell r="B421" t="str">
            <v>INTERNET</v>
          </cell>
          <cell r="C421">
            <v>275994.08</v>
          </cell>
        </row>
        <row r="422">
          <cell r="A422">
            <v>5300016</v>
          </cell>
          <cell r="B422" t="str">
            <v>ELECTRICITY</v>
          </cell>
          <cell r="C422">
            <v>1011898.92</v>
          </cell>
        </row>
        <row r="423">
          <cell r="A423">
            <v>5300017</v>
          </cell>
          <cell r="B423" t="str">
            <v>WATER</v>
          </cell>
          <cell r="C423">
            <v>23705.85</v>
          </cell>
        </row>
        <row r="424">
          <cell r="A424">
            <v>5300018</v>
          </cell>
          <cell r="B424" t="str">
            <v>SECURITY</v>
          </cell>
          <cell r="C424">
            <v>273819</v>
          </cell>
        </row>
        <row r="425">
          <cell r="A425">
            <v>5300019</v>
          </cell>
          <cell r="B425" t="str">
            <v>OFFICE USE</v>
          </cell>
          <cell r="C425">
            <v>356.09</v>
          </cell>
        </row>
        <row r="426">
          <cell r="A426">
            <v>5300020</v>
          </cell>
          <cell r="B426" t="str">
            <v>OFFICE MAINTENANCE [OUTSOURCE]</v>
          </cell>
          <cell r="C426">
            <v>522562.14</v>
          </cell>
        </row>
        <row r="427">
          <cell r="A427">
            <v>5300021</v>
          </cell>
          <cell r="B427" t="str">
            <v>PRINTING</v>
          </cell>
          <cell r="C427">
            <v>0</v>
          </cell>
        </row>
        <row r="428">
          <cell r="A428">
            <v>5300022</v>
          </cell>
          <cell r="B428" t="str">
            <v>OFFICE OPERATING FEE</v>
          </cell>
          <cell r="C428">
            <v>511323.38</v>
          </cell>
        </row>
        <row r="429">
          <cell r="A429">
            <v>5300023</v>
          </cell>
          <cell r="B429" t="str">
            <v>Insurance</v>
          </cell>
          <cell r="C429">
            <v>0</v>
          </cell>
        </row>
        <row r="430">
          <cell r="A430">
            <v>5300024</v>
          </cell>
          <cell r="B430" t="str">
            <v>LEASING CARS</v>
          </cell>
          <cell r="C430">
            <v>0</v>
          </cell>
        </row>
        <row r="431">
          <cell r="A431">
            <v>5300025</v>
          </cell>
          <cell r="B431" t="str">
            <v>LEASING XEROX</v>
          </cell>
          <cell r="C431">
            <v>731400</v>
          </cell>
        </row>
        <row r="432">
          <cell r="A432">
            <v>5300026</v>
          </cell>
          <cell r="B432" t="str">
            <v>BANK CHARGE</v>
          </cell>
          <cell r="C432">
            <v>342974.76</v>
          </cell>
        </row>
        <row r="433">
          <cell r="A433">
            <v>5300027</v>
          </cell>
          <cell r="B433" t="str">
            <v>BAD DEBTS</v>
          </cell>
          <cell r="C433">
            <v>0</v>
          </cell>
        </row>
        <row r="434">
          <cell r="A434">
            <v>5300028</v>
          </cell>
          <cell r="B434" t="str">
            <v>Miscellaneous</v>
          </cell>
          <cell r="C434">
            <v>586812.23</v>
          </cell>
        </row>
        <row r="435">
          <cell r="A435">
            <v>5300029</v>
          </cell>
          <cell r="B435" t="str">
            <v>ชลบุรี (Plant)</v>
          </cell>
          <cell r="C435">
            <v>0</v>
          </cell>
        </row>
        <row r="436">
          <cell r="A436">
            <v>5300030</v>
          </cell>
          <cell r="B436" t="str">
            <v>Employment benefit obligations exp.</v>
          </cell>
          <cell r="C436">
            <v>1109716</v>
          </cell>
        </row>
        <row r="437">
          <cell r="A437">
            <v>5300031</v>
          </cell>
          <cell r="B437" t="str">
            <v>REALISED GAIN/LOSS IN EXCHANGE</v>
          </cell>
          <cell r="C437">
            <v>-109134.33</v>
          </cell>
        </row>
        <row r="438">
          <cell r="A438">
            <v>5300032</v>
          </cell>
          <cell r="B438" t="str">
            <v>UN REALISED GAIN/LOSS IN EXCHANGE</v>
          </cell>
          <cell r="C438">
            <v>-24003.15</v>
          </cell>
        </row>
        <row r="439">
          <cell r="A439">
            <v>5300033</v>
          </cell>
          <cell r="B439" t="str">
            <v>Hedge fees</v>
          </cell>
          <cell r="C439">
            <v>-4470447.55</v>
          </cell>
        </row>
        <row r="440">
          <cell r="A440">
            <v>5300034</v>
          </cell>
          <cell r="B440" t="str">
            <v>DEPRECIATION-OFFICE EQUIP</v>
          </cell>
          <cell r="C440">
            <v>561547.74</v>
          </cell>
        </row>
        <row r="441">
          <cell r="A441">
            <v>5300035</v>
          </cell>
          <cell r="B441" t="str">
            <v>DEPRECIATION-FURNITURE</v>
          </cell>
          <cell r="C441">
            <v>394774.14</v>
          </cell>
        </row>
        <row r="442">
          <cell r="A442">
            <v>5300036</v>
          </cell>
          <cell r="B442" t="str">
            <v>DEPRECIATION-CARS</v>
          </cell>
          <cell r="C442">
            <v>2892585.55</v>
          </cell>
        </row>
        <row r="443">
          <cell r="A443">
            <v>5300037</v>
          </cell>
          <cell r="B443" t="str">
            <v>DEPRECIATON-COMPUTER</v>
          </cell>
          <cell r="C443">
            <v>538387.81999999995</v>
          </cell>
        </row>
        <row r="444">
          <cell r="A444">
            <v>5300038</v>
          </cell>
          <cell r="B444" t="str">
            <v>DEPRECIATION-RENOVATION</v>
          </cell>
          <cell r="C444">
            <v>4382487.24</v>
          </cell>
        </row>
        <row r="445">
          <cell r="A445">
            <v>5300039</v>
          </cell>
          <cell r="B445" t="str">
            <v>DEPRECIATION-BUILDING(Management)</v>
          </cell>
          <cell r="C445">
            <v>721070.88</v>
          </cell>
        </row>
        <row r="446">
          <cell r="A446">
            <v>5300040</v>
          </cell>
          <cell r="B446" t="str">
            <v>DEPRECIATION-TOOL</v>
          </cell>
          <cell r="C446">
            <v>1834099.04</v>
          </cell>
        </row>
        <row r="447">
          <cell r="A447">
            <v>5300041</v>
          </cell>
          <cell r="B447" t="str">
            <v>AMORTIZATION-SOFTWARE COMPUTER</v>
          </cell>
          <cell r="C447">
            <v>294772.59000000003</v>
          </cell>
        </row>
        <row r="448">
          <cell r="A448">
            <v>5300042</v>
          </cell>
          <cell r="B448" t="str">
            <v>Legal Non Deductible Expenditure</v>
          </cell>
          <cell r="C448">
            <v>145492.66</v>
          </cell>
        </row>
        <row r="449">
          <cell r="A449">
            <v>5300043</v>
          </cell>
          <cell r="B449" t="str">
            <v>กำไร/ขาดทุนจากการตัดจำหน่ายสินทรัพย์</v>
          </cell>
          <cell r="C449">
            <v>0</v>
          </cell>
        </row>
        <row r="450">
          <cell r="A450">
            <v>5300044</v>
          </cell>
          <cell r="B450" t="str">
            <v>TAX - PROVIDENT FUND</v>
          </cell>
          <cell r="C450">
            <v>849134.34</v>
          </cell>
        </row>
        <row r="451">
          <cell r="A451">
            <v>5300045</v>
          </cell>
          <cell r="B451" t="str">
            <v>5300045 AUDIT COM.</v>
          </cell>
          <cell r="C451">
            <v>540000</v>
          </cell>
        </row>
        <row r="452">
          <cell r="A452">
            <v>5300046</v>
          </cell>
          <cell r="B452" t="str">
            <v>LOSS ON OBSOLETE INVENTORES</v>
          </cell>
          <cell r="C452">
            <v>4251044.41</v>
          </cell>
        </row>
        <row r="453">
          <cell r="A453">
            <v>5300050</v>
          </cell>
          <cell r="B453" t="str">
            <v>EMPLOYMENTBENEFIT OBLIGATIONS ADMIN</v>
          </cell>
          <cell r="C453">
            <v>1161729</v>
          </cell>
        </row>
        <row r="454">
          <cell r="A454">
            <v>5300051</v>
          </cell>
          <cell r="B454" t="str">
            <v>EMPLOYMENTBENEFIT OBLIGATIONS SALES</v>
          </cell>
          <cell r="C454">
            <v>1211335</v>
          </cell>
        </row>
        <row r="455">
          <cell r="A455">
            <v>5300052</v>
          </cell>
          <cell r="B455" t="str">
            <v>EMPLOYMENTBENEFIT OBLIGATIONS COST</v>
          </cell>
          <cell r="C455">
            <v>956068</v>
          </cell>
        </row>
        <row r="456">
          <cell r="A456">
            <v>5300101</v>
          </cell>
          <cell r="B456" t="str">
            <v>MANAGEMENT BENEFIT EXP.(SALARIES &amp; BONUS)</v>
          </cell>
          <cell r="C456">
            <v>35887000</v>
          </cell>
        </row>
        <row r="457">
          <cell r="A457">
            <v>5300105</v>
          </cell>
          <cell r="B457" t="str">
            <v>WELFARE ADMIN (CAR ALLOWANCE)</v>
          </cell>
          <cell r="C457">
            <v>18000</v>
          </cell>
        </row>
        <row r="458">
          <cell r="A458">
            <v>5300106</v>
          </cell>
          <cell r="B458" t="str">
            <v>EMPLOYEE EXPENSES (MEDICAL FEE)</v>
          </cell>
          <cell r="C458">
            <v>531616.68999999994</v>
          </cell>
        </row>
        <row r="459">
          <cell r="A459">
            <v>5300110</v>
          </cell>
          <cell r="B459" t="str">
            <v>TRAVELLING EXP. (TAXI &amp; TRANSPORT)</v>
          </cell>
          <cell r="C459">
            <v>1026576.6</v>
          </cell>
        </row>
        <row r="460">
          <cell r="A460">
            <v>5300111</v>
          </cell>
          <cell r="B460" t="str">
            <v>VEHICLE EXP. (CAR MAINTERNANCE)</v>
          </cell>
          <cell r="C460">
            <v>814024.63</v>
          </cell>
        </row>
        <row r="461">
          <cell r="A461">
            <v>5300119</v>
          </cell>
          <cell r="B461" t="str">
            <v>OFFICE USE (OFFICE)</v>
          </cell>
          <cell r="C461">
            <v>914395.87</v>
          </cell>
        </row>
        <row r="462">
          <cell r="A462">
            <v>5300123</v>
          </cell>
          <cell r="B462" t="str">
            <v>INSURANCE (CARS)</v>
          </cell>
          <cell r="C462">
            <v>353827.29</v>
          </cell>
        </row>
        <row r="463">
          <cell r="A463">
            <v>5300131</v>
          </cell>
          <cell r="B463" t="str">
            <v>REALISED GAIN/LOSS IN EXCHANGE FOR JOB</v>
          </cell>
          <cell r="C463">
            <v>144124.57999999999</v>
          </cell>
        </row>
        <row r="464">
          <cell r="A464">
            <v>5300201</v>
          </cell>
          <cell r="B464" t="str">
            <v>MANAGEMENT BENEFIT EXP. (PHONE CALL ALLOWANCE)</v>
          </cell>
          <cell r="C464">
            <v>423000</v>
          </cell>
        </row>
        <row r="465">
          <cell r="A465">
            <v>5300205</v>
          </cell>
          <cell r="B465" t="str">
            <v>WELFARE ADMIN (PHONE CALL ALLOWANCE)</v>
          </cell>
          <cell r="C465">
            <v>74095</v>
          </cell>
        </row>
        <row r="466">
          <cell r="A466">
            <v>5300206</v>
          </cell>
          <cell r="B466" t="str">
            <v>EMPLOYEE EXPENSES (CPT party)</v>
          </cell>
          <cell r="C466">
            <v>1833673.64</v>
          </cell>
        </row>
        <row r="467">
          <cell r="A467">
            <v>5300210</v>
          </cell>
          <cell r="B467" t="str">
            <v>TRAVELLING EXP. (EXPRESS WAY)</v>
          </cell>
          <cell r="C467">
            <v>338525</v>
          </cell>
        </row>
        <row r="468">
          <cell r="A468">
            <v>5300211</v>
          </cell>
          <cell r="B468" t="str">
            <v>VEHICLE EXP. (TAX CAR)</v>
          </cell>
          <cell r="C468">
            <v>106496.69</v>
          </cell>
        </row>
        <row r="469">
          <cell r="A469">
            <v>5300219</v>
          </cell>
          <cell r="B469" t="str">
            <v>OFFICE USE (PRINTING)</v>
          </cell>
          <cell r="C469">
            <v>67936</v>
          </cell>
        </row>
        <row r="470">
          <cell r="A470">
            <v>5300223</v>
          </cell>
          <cell r="B470" t="str">
            <v>INSURANCE (GOODS)</v>
          </cell>
          <cell r="C470">
            <v>17358.009999999998</v>
          </cell>
        </row>
        <row r="471">
          <cell r="A471">
            <v>5300231</v>
          </cell>
          <cell r="B471" t="str">
            <v>REALISED GAIN/LOSS IN EXCHANGE NO JOB</v>
          </cell>
          <cell r="C471">
            <v>3950643.52</v>
          </cell>
        </row>
        <row r="472">
          <cell r="A472">
            <v>5300305</v>
          </cell>
          <cell r="B472" t="str">
            <v>WELFARE ADMIN (ALLOWANCE)</v>
          </cell>
          <cell r="C472">
            <v>165032</v>
          </cell>
        </row>
        <row r="473">
          <cell r="A473">
            <v>5300310</v>
          </cell>
          <cell r="B473" t="str">
            <v>TRAVELLING EXP. (HOTEL)</v>
          </cell>
          <cell r="C473">
            <v>112678.3</v>
          </cell>
        </row>
        <row r="474">
          <cell r="A474">
            <v>5300311</v>
          </cell>
          <cell r="B474" t="str">
            <v>VEHICLE EXP. (FUEL)</v>
          </cell>
          <cell r="C474">
            <v>756943.94</v>
          </cell>
        </row>
        <row r="475">
          <cell r="A475">
            <v>5300319</v>
          </cell>
          <cell r="B475" t="str">
            <v>OFFICE USE (XEROX  PAPER)</v>
          </cell>
          <cell r="C475">
            <v>659469.46</v>
          </cell>
        </row>
        <row r="476">
          <cell r="A476">
            <v>5300323</v>
          </cell>
          <cell r="B476" t="str">
            <v>INSURANCE (OFFICE)</v>
          </cell>
          <cell r="C476">
            <v>250468.78</v>
          </cell>
        </row>
        <row r="477">
          <cell r="A477">
            <v>5300405</v>
          </cell>
          <cell r="B477" t="str">
            <v>WELFARE ADMIN (INSURANCE)</v>
          </cell>
          <cell r="C477">
            <v>0</v>
          </cell>
        </row>
        <row r="478">
          <cell r="A478">
            <v>5400001</v>
          </cell>
          <cell r="B478" t="str">
            <v>INTEREST PAID</v>
          </cell>
          <cell r="C478">
            <v>0</v>
          </cell>
        </row>
        <row r="479">
          <cell r="A479">
            <v>5400002</v>
          </cell>
          <cell r="B479" t="str">
            <v>CORPORATE INCOME TAX</v>
          </cell>
          <cell r="C479">
            <v>10600217.52</v>
          </cell>
        </row>
        <row r="480">
          <cell r="A480">
            <v>5410001</v>
          </cell>
          <cell r="B480" t="str">
            <v>INTEREST PAID NO JOB.</v>
          </cell>
          <cell r="C480">
            <v>1353151.63</v>
          </cell>
        </row>
        <row r="481">
          <cell r="A481" t="str">
            <v>AAA</v>
          </cell>
          <cell r="B481" t="str">
            <v xml:space="preserve">ค่าโปรแกรม SOFTWARE AUTOCAD ELECTRICAL </v>
          </cell>
        </row>
        <row r="482">
          <cell r="A482" t="str">
            <v>BBB</v>
          </cell>
          <cell r="B482" t="str">
            <v xml:space="preserve">ค่าเสื่อมราคาโปรแกรม SOFTWARE AUTOCAD ELECTRICAL </v>
          </cell>
        </row>
        <row r="483">
          <cell r="A483" t="str">
            <v>CCC</v>
          </cell>
          <cell r="B483" t="str">
            <v>A/P  TRUST  RECEIPT</v>
          </cell>
        </row>
        <row r="484">
          <cell r="A484" t="str">
            <v>EEE</v>
          </cell>
          <cell r="B484" t="str">
            <v>REVENUES FROM SERVICES</v>
          </cell>
        </row>
        <row r="485">
          <cell r="A485" t="str">
            <v>FFF</v>
          </cell>
          <cell r="B485" t="str">
            <v>COST - SERVICES</v>
          </cell>
        </row>
        <row r="486">
          <cell r="A486" t="str">
            <v>GGG</v>
          </cell>
          <cell r="B486" t="str">
            <v xml:space="preserve">AMORTIZATION - โปรแกรม SOFTWARE AUTOCAD ELECTRICAL </v>
          </cell>
        </row>
        <row r="487">
          <cell r="A487" t="str">
            <v>HHH</v>
          </cell>
          <cell r="B487" t="str">
            <v>ค่าธรรมเนียมธนาคารเปิด L/G</v>
          </cell>
        </row>
        <row r="488">
          <cell r="A488" t="str">
            <v>III</v>
          </cell>
          <cell r="B488" t="str">
            <v>ต้นทุนจากการ WARRANTY</v>
          </cell>
        </row>
        <row r="489">
          <cell r="A489" t="str">
            <v>JJJ</v>
          </cell>
          <cell r="B489" t="str">
            <v>ค่ารับรอง</v>
          </cell>
        </row>
        <row r="490">
          <cell r="A490" t="str">
            <v>KKK</v>
          </cell>
          <cell r="B490" t="str">
            <v>โบนัส SALE</v>
          </cell>
        </row>
        <row r="491">
          <cell r="A491" t="str">
            <v>LLL</v>
          </cell>
          <cell r="B491" t="str">
            <v>AJE คชจ.ในการขาย</v>
          </cell>
        </row>
        <row r="492">
          <cell r="A492" t="str">
            <v>MMM</v>
          </cell>
          <cell r="B492" t="str">
            <v>STOCK EXCESS</v>
          </cell>
        </row>
        <row r="493">
          <cell r="A493" t="str">
            <v>NNN</v>
          </cell>
          <cell r="B493" t="str">
            <v>ค่าใช้จ่าย(รายได้)ภาษีเงินได้รอการตัดบัญชี</v>
          </cell>
        </row>
        <row r="494">
          <cell r="A494" t="str">
            <v>OOO</v>
          </cell>
          <cell r="B494" t="str">
            <v>CURRENT PORTION OF LONG TERM  LOAN</v>
          </cell>
        </row>
        <row r="495">
          <cell r="A495" t="str">
            <v>PPP-1</v>
          </cell>
          <cell r="B495" t="str">
            <v>ค่าออกของ</v>
          </cell>
        </row>
        <row r="496">
          <cell r="A496" t="str">
            <v>PPP-10</v>
          </cell>
          <cell r="B496" t="str">
            <v>ค่าสินค้า</v>
          </cell>
        </row>
        <row r="497">
          <cell r="A497" t="str">
            <v>PPP-11</v>
          </cell>
          <cell r="B497" t="str">
            <v>ค่าเบี้ยเลี้ยง</v>
          </cell>
        </row>
        <row r="498">
          <cell r="A498" t="str">
            <v>PPP-12</v>
          </cell>
          <cell r="B498" t="str">
            <v>ค่าขนส่ง</v>
          </cell>
        </row>
        <row r="499">
          <cell r="A499" t="str">
            <v>PPP-13</v>
          </cell>
          <cell r="B499" t="str">
            <v>ค่าทางด่วน</v>
          </cell>
        </row>
        <row r="500">
          <cell r="A500" t="str">
            <v>PPP-14</v>
          </cell>
          <cell r="B500" t="str">
            <v>ค่าใช้จ่ายอื่นๆ</v>
          </cell>
        </row>
        <row r="501">
          <cell r="A501" t="str">
            <v>PPP-15</v>
          </cell>
          <cell r="B501" t="str">
            <v>เงินเดือน - ผลิต</v>
          </cell>
        </row>
        <row r="502">
          <cell r="A502" t="str">
            <v>PPP-16</v>
          </cell>
          <cell r="B502" t="str">
            <v>ค่าล่วงเวลา</v>
          </cell>
        </row>
        <row r="503">
          <cell r="A503" t="str">
            <v>PPP-17</v>
          </cell>
          <cell r="B503" t="str">
            <v>SALARIES - SERVICES</v>
          </cell>
        </row>
        <row r="504">
          <cell r="A504" t="str">
            <v>PPP-18</v>
          </cell>
          <cell r="B504" t="str">
            <v>PRODUCTION EXP.</v>
          </cell>
        </row>
        <row r="505">
          <cell r="A505" t="str">
            <v>PPP-19</v>
          </cell>
          <cell r="B505" t="str">
            <v>ผลต่าง Yaskawa</v>
          </cell>
        </row>
        <row r="506">
          <cell r="A506" t="str">
            <v>PPP-2</v>
          </cell>
          <cell r="B506" t="str">
            <v>ค่าระวางสินค้า</v>
          </cell>
        </row>
        <row r="507">
          <cell r="A507" t="str">
            <v>PPP-20</v>
          </cell>
          <cell r="B507" t="str">
            <v>ACC.Job A</v>
          </cell>
        </row>
        <row r="508">
          <cell r="A508" t="str">
            <v>PPP-21</v>
          </cell>
          <cell r="B508" t="str">
            <v xml:space="preserve">ACC.COST DERIVERRY </v>
          </cell>
        </row>
        <row r="509">
          <cell r="A509" t="str">
            <v>PPP-22</v>
          </cell>
          <cell r="B509" t="str">
            <v>GOODS - BANK</v>
          </cell>
        </row>
        <row r="510">
          <cell r="A510" t="str">
            <v>PPP-23</v>
          </cell>
          <cell r="B510" t="str">
            <v>คืนสินค้า</v>
          </cell>
        </row>
        <row r="511">
          <cell r="A511" t="str">
            <v>PPP-24</v>
          </cell>
          <cell r="B511" t="str">
            <v>ACC.Product Code -2011</v>
          </cell>
        </row>
        <row r="512">
          <cell r="A512" t="str">
            <v>PPP-25</v>
          </cell>
          <cell r="B512" t="str">
            <v>ACC.S&amp;A (JOB) - 2011</v>
          </cell>
        </row>
        <row r="513">
          <cell r="A513" t="str">
            <v>PPP-26</v>
          </cell>
          <cell r="B513" t="str">
            <v>ACC.Cost 10%</v>
          </cell>
        </row>
        <row r="514">
          <cell r="A514" t="str">
            <v>PPP-27</v>
          </cell>
          <cell r="B514" t="str">
            <v>ACC.Product Code -ตั้งเพิ่ม</v>
          </cell>
        </row>
        <row r="515">
          <cell r="A515" t="str">
            <v>PPP-28</v>
          </cell>
          <cell r="B515" t="str">
            <v>ACC.S&amp;A (JOB) - ตั้งเพิ่ม</v>
          </cell>
        </row>
        <row r="516">
          <cell r="A516" t="str">
            <v>PPP-29</v>
          </cell>
          <cell r="B516" t="str">
            <v>ACC.Product Code</v>
          </cell>
        </row>
        <row r="517">
          <cell r="A517" t="str">
            <v>PPP-3</v>
          </cell>
          <cell r="B517" t="str">
            <v>ค่าบรรจุหีบห่อ</v>
          </cell>
        </row>
        <row r="518">
          <cell r="A518" t="str">
            <v>PPP-30</v>
          </cell>
          <cell r="B518" t="str">
            <v>Job A - เกิดขึ้นจริง</v>
          </cell>
        </row>
        <row r="519">
          <cell r="A519" t="str">
            <v>PPP-31</v>
          </cell>
          <cell r="B519" t="str">
            <v>ACC.S&amp;A ล้างออกทั้งหมด</v>
          </cell>
        </row>
        <row r="520">
          <cell r="A520" t="str">
            <v>PPP-32</v>
          </cell>
          <cell r="B520" t="str">
            <v>ขาดทุนจากสินค้าเสื่อมสภาพและล้าสมัย</v>
          </cell>
        </row>
        <row r="521">
          <cell r="A521" t="str">
            <v>PPP-33</v>
          </cell>
          <cell r="B521" t="str">
            <v>DIFF</v>
          </cell>
        </row>
        <row r="522">
          <cell r="A522" t="str">
            <v>PPP-34</v>
          </cell>
          <cell r="B522" t="str">
            <v>COST OF SERVICE</v>
          </cell>
        </row>
        <row r="523">
          <cell r="A523" t="str">
            <v>PPP-35</v>
          </cell>
          <cell r="B523" t="str">
            <v>ACC.PRODUCT CODE</v>
          </cell>
        </row>
        <row r="524">
          <cell r="A524" t="str">
            <v>PPP-36</v>
          </cell>
          <cell r="B524" t="str">
            <v>BONUS</v>
          </cell>
        </row>
        <row r="525">
          <cell r="A525" t="str">
            <v>PPP-37</v>
          </cell>
          <cell r="B525" t="str">
            <v>ACC. S&amp;A</v>
          </cell>
        </row>
        <row r="526">
          <cell r="A526" t="str">
            <v>PPP-38</v>
          </cell>
          <cell r="B526" t="str">
            <v>ESTIMATE COST</v>
          </cell>
        </row>
        <row r="527">
          <cell r="A527" t="str">
            <v>PPP-39</v>
          </cell>
          <cell r="B527" t="str">
            <v>ค่าใช้จ่ายในการขาย</v>
          </cell>
        </row>
        <row r="528">
          <cell r="A528" t="str">
            <v>PPP-4</v>
          </cell>
          <cell r="B528" t="str">
            <v>ค่าภาษี</v>
          </cell>
        </row>
        <row r="529">
          <cell r="A529" t="str">
            <v>PPP-40</v>
          </cell>
          <cell r="B529" t="str">
            <v>DIFF</v>
          </cell>
        </row>
        <row r="530">
          <cell r="A530" t="str">
            <v>PPP-41</v>
          </cell>
          <cell r="B530" t="str">
            <v>ค่าเบี้ยประกัน</v>
          </cell>
        </row>
        <row r="531">
          <cell r="A531" t="str">
            <v>PPP-42</v>
          </cell>
          <cell r="B531" t="str">
            <v>ค่าที่ปรึกษา</v>
          </cell>
        </row>
        <row r="532">
          <cell r="A532" t="str">
            <v>PPP-43</v>
          </cell>
          <cell r="B532" t="str">
            <v>ต้นทุนการให้บริการตามสัญญา-ปรับออกจากต้นทุน</v>
          </cell>
        </row>
        <row r="533">
          <cell r="A533" t="str">
            <v>PPP-5</v>
          </cell>
          <cell r="B533" t="str">
            <v>ค่าใช้จ่ายต่างประเทศ</v>
          </cell>
        </row>
        <row r="534">
          <cell r="A534" t="str">
            <v>PPP-6</v>
          </cell>
          <cell r="B534" t="str">
            <v>ค่าบริการติดตั้ง</v>
          </cell>
        </row>
        <row r="535">
          <cell r="A535" t="str">
            <v>PPP-7</v>
          </cell>
          <cell r="B535" t="str">
            <v>ค่าที่พัก</v>
          </cell>
        </row>
        <row r="536">
          <cell r="A536" t="str">
            <v>PPP-8</v>
          </cell>
          <cell r="B536" t="str">
            <v>ค่าพาหนะ</v>
          </cell>
        </row>
        <row r="537">
          <cell r="A537" t="str">
            <v>PPP-9</v>
          </cell>
          <cell r="B537" t="str">
            <v>ค่าน้ำมัน</v>
          </cell>
        </row>
        <row r="538">
          <cell r="A538" t="str">
            <v>QQQ</v>
          </cell>
          <cell r="B538" t="str">
            <v>SALARIES</v>
          </cell>
        </row>
        <row r="539">
          <cell r="A539" t="str">
            <v>TTT</v>
          </cell>
          <cell r="B539" t="str">
            <v>CURRENT PORTION FINANCIAL LEASE - PRINCIPLE</v>
          </cell>
        </row>
        <row r="540">
          <cell r="A540" t="str">
            <v>UUU</v>
          </cell>
          <cell r="B540" t="str">
            <v>CURRENT PORTION FINANCIAL LEASE - INTEREST</v>
          </cell>
        </row>
        <row r="541">
          <cell r="A541" t="str">
            <v>VVV</v>
          </cell>
          <cell r="B541" t="str">
            <v>UNDUE VAT - LEASING</v>
          </cell>
        </row>
        <row r="542">
          <cell r="A542" t="str">
            <v>YYY</v>
          </cell>
          <cell r="B542" t="str">
            <v>Employment benefit obligations exp.  - Cost</v>
          </cell>
        </row>
        <row r="543">
          <cell r="A543" t="str">
            <v>XXX</v>
          </cell>
          <cell r="B543" t="str">
            <v>CURRENT PORTION FINANCIAL LEASE - UNDUE VAT (LEASING)</v>
          </cell>
        </row>
        <row r="544">
          <cell r="A544" t="str">
            <v>SSS</v>
          </cell>
          <cell r="B544" t="str">
            <v>ดอกเบี้ยรอตัดบัญชี ตามสัญญาเช่าการเงิน</v>
          </cell>
        </row>
        <row r="545">
          <cell r="A545" t="str">
            <v>ZZZ</v>
          </cell>
          <cell r="B545" t="str">
            <v>รายได้จากการให้บริการตามสัญญา</v>
          </cell>
        </row>
        <row r="546">
          <cell r="A546" t="str">
            <v>AAAA</v>
          </cell>
          <cell r="B546" t="str">
            <v>ต้นทุนจากการขาย</v>
          </cell>
        </row>
        <row r="547">
          <cell r="A547" t="str">
            <v>BBBB</v>
          </cell>
          <cell r="B547" t="str">
            <v>ต้นทุนการให้บริการตามสัญญา</v>
          </cell>
        </row>
        <row r="548">
          <cell r="A548" t="str">
            <v>WIP-CF</v>
          </cell>
          <cell r="B548" t="str">
            <v>ADJ -WIP CF</v>
          </cell>
        </row>
        <row r="549">
          <cell r="A549" t="str">
            <v>GIT-CF</v>
          </cell>
          <cell r="B549" t="str">
            <v>ADJ -WIP CF</v>
          </cell>
        </row>
        <row r="550">
          <cell r="A550" t="str">
            <v>RRR</v>
          </cell>
          <cell r="B550" t="str">
            <v>Regal Reserve</v>
          </cell>
        </row>
        <row r="551">
          <cell r="C551">
            <v>3.380700945854187E-7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24"/>
  <sheetViews>
    <sheetView zoomScaleSheetLayoutView="100" workbookViewId="0">
      <selection activeCell="I28" sqref="I28"/>
    </sheetView>
  </sheetViews>
  <sheetFormatPr defaultRowHeight="21"/>
  <cols>
    <col min="1" max="1" width="4.140625" style="58" customWidth="1"/>
    <col min="2" max="2" width="4" style="58" customWidth="1"/>
    <col min="3" max="3" width="9.140625" style="58"/>
    <col min="4" max="4" width="14.5703125" style="58" customWidth="1"/>
    <col min="5" max="9" width="9.140625" style="58"/>
    <col min="10" max="10" width="19.140625" style="58" customWidth="1"/>
    <col min="11" max="11" width="15.42578125" style="58" customWidth="1"/>
    <col min="12" max="16384" width="9.140625" style="58"/>
  </cols>
  <sheetData>
    <row r="1" spans="1:16" s="68" customFormat="1" ht="22.5" customHeight="1">
      <c r="A1" s="77" t="e">
        <f>#REF!</f>
        <v>#REF!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  <c r="O1" s="78"/>
      <c r="P1" s="78"/>
    </row>
    <row r="2" spans="1:16" s="68" customFormat="1" ht="22.5" customHeight="1">
      <c r="A2" s="66" t="s">
        <v>75</v>
      </c>
      <c r="B2" s="66"/>
      <c r="C2" s="66"/>
      <c r="D2" s="66"/>
      <c r="E2" s="66"/>
      <c r="F2" s="66"/>
      <c r="G2" s="66"/>
      <c r="H2" s="66" t="s">
        <v>31</v>
      </c>
      <c r="J2" s="66"/>
      <c r="L2" s="66"/>
      <c r="M2" s="66"/>
      <c r="N2" s="66"/>
      <c r="O2" s="65"/>
      <c r="P2" s="65"/>
    </row>
    <row r="3" spans="1:16" s="69" customFormat="1" ht="22.5" customHeight="1">
      <c r="A3" s="73" t="e">
        <f>#REF!</f>
        <v>#REF!</v>
      </c>
      <c r="B3" s="73"/>
      <c r="C3" s="73"/>
      <c r="D3" s="73"/>
      <c r="E3" s="73"/>
      <c r="F3" s="73"/>
      <c r="G3" s="73"/>
      <c r="H3" s="74" t="s">
        <v>80</v>
      </c>
      <c r="J3" s="73"/>
      <c r="L3" s="73"/>
      <c r="M3" s="73"/>
      <c r="N3" s="74"/>
      <c r="O3" s="75"/>
      <c r="P3" s="75"/>
    </row>
    <row r="5" spans="1:16">
      <c r="B5" s="58" t="s">
        <v>76</v>
      </c>
    </row>
    <row r="6" spans="1:16">
      <c r="B6" s="58">
        <v>1</v>
      </c>
      <c r="C6" s="58" t="s">
        <v>78</v>
      </c>
    </row>
    <row r="7" spans="1:16">
      <c r="B7" s="58">
        <v>2</v>
      </c>
      <c r="C7" s="58" t="s">
        <v>77</v>
      </c>
    </row>
    <row r="8" spans="1:16">
      <c r="B8" s="58">
        <v>3</v>
      </c>
      <c r="C8" s="58" t="s">
        <v>157</v>
      </c>
    </row>
    <row r="9" spans="1:16">
      <c r="B9" s="58" t="s">
        <v>82</v>
      </c>
    </row>
    <row r="10" spans="1:16">
      <c r="C10" s="58" t="s">
        <v>25</v>
      </c>
    </row>
    <row r="11" spans="1:16">
      <c r="B11" s="58" t="s">
        <v>68</v>
      </c>
    </row>
    <row r="12" spans="1:16">
      <c r="C12" s="58" t="s">
        <v>26</v>
      </c>
    </row>
    <row r="13" spans="1:16">
      <c r="B13" s="58" t="s">
        <v>69</v>
      </c>
    </row>
    <row r="14" spans="1:16">
      <c r="B14" s="58" t="s">
        <v>70</v>
      </c>
    </row>
    <row r="15" spans="1:16">
      <c r="C15" s="58" t="s">
        <v>27</v>
      </c>
    </row>
    <row r="16" spans="1:16">
      <c r="B16" s="58" t="s">
        <v>28</v>
      </c>
    </row>
    <row r="19" spans="3:3">
      <c r="C19" s="58" t="s">
        <v>160</v>
      </c>
    </row>
    <row r="20" spans="3:3">
      <c r="C20" s="58" t="s">
        <v>161</v>
      </c>
    </row>
    <row r="21" spans="3:3">
      <c r="C21" s="58" t="s">
        <v>162</v>
      </c>
    </row>
    <row r="22" spans="3:3">
      <c r="C22" s="58" t="s">
        <v>163</v>
      </c>
    </row>
    <row r="24" spans="3:3">
      <c r="C24" s="58" t="s">
        <v>164</v>
      </c>
    </row>
  </sheetData>
  <phoneticPr fontId="0" type="noConversion"/>
  <pageMargins left="0.7" right="0.24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3"/>
    <pageSetUpPr fitToPage="1"/>
  </sheetPr>
  <dimension ref="A1:P16"/>
  <sheetViews>
    <sheetView topLeftCell="A16" workbookViewId="0">
      <selection activeCell="I28" sqref="I28"/>
    </sheetView>
  </sheetViews>
  <sheetFormatPr defaultRowHeight="21"/>
  <cols>
    <col min="1" max="1" width="4.140625" style="1" customWidth="1"/>
    <col min="2" max="2" width="15" style="45" customWidth="1"/>
    <col min="3" max="3" width="2.42578125" style="7" customWidth="1"/>
    <col min="4" max="4" width="13.42578125" style="8" customWidth="1"/>
    <col min="5" max="5" width="13.140625" style="8" customWidth="1"/>
    <col min="6" max="7" width="12.85546875" style="8" bestFit="1" customWidth="1"/>
    <col min="8" max="8" width="14.28515625" style="8" customWidth="1"/>
    <col min="9" max="9" width="14.140625" style="8" bestFit="1" customWidth="1"/>
    <col min="10" max="12" width="14.140625" style="8" hidden="1" customWidth="1"/>
    <col min="13" max="13" width="13.7109375" style="8" hidden="1" customWidth="1"/>
    <col min="14" max="14" width="41.42578125" style="8" customWidth="1"/>
    <col min="15" max="15" width="15.28515625" style="9" customWidth="1"/>
    <col min="16" max="16" width="15.140625" style="8" customWidth="1"/>
    <col min="17" max="16384" width="9.140625" style="8"/>
  </cols>
  <sheetData>
    <row r="1" spans="1:16" s="4" customFormat="1">
      <c r="A1" s="1"/>
      <c r="B1" s="48" t="e">
        <f>'Ratio-activity'!B1</f>
        <v>#REF!</v>
      </c>
      <c r="C1" s="3"/>
      <c r="N1" s="91" t="s">
        <v>1</v>
      </c>
      <c r="O1" s="5"/>
    </row>
    <row r="2" spans="1:16" s="4" customFormat="1">
      <c r="A2" s="1"/>
      <c r="B2" s="45" t="s">
        <v>62</v>
      </c>
      <c r="C2" s="3"/>
      <c r="N2" s="186" t="s">
        <v>118</v>
      </c>
      <c r="O2" s="5"/>
    </row>
    <row r="3" spans="1:16" s="4" customFormat="1">
      <c r="A3" s="1"/>
      <c r="B3" s="57" t="e">
        <f>'Ratio-profit'!$B$3</f>
        <v>#REF!</v>
      </c>
      <c r="C3" s="3"/>
      <c r="N3" s="186" t="s">
        <v>119</v>
      </c>
      <c r="O3" s="5"/>
    </row>
    <row r="5" spans="1:16" s="163" customFormat="1" ht="21.75" thickBot="1">
      <c r="A5" s="171"/>
      <c r="B5" s="159" t="s">
        <v>114</v>
      </c>
      <c r="C5" s="160"/>
      <c r="D5" s="159" t="s">
        <v>115</v>
      </c>
      <c r="E5" s="162">
        <v>40178</v>
      </c>
      <c r="F5" s="162">
        <v>40086</v>
      </c>
      <c r="G5" s="162">
        <v>39994</v>
      </c>
      <c r="H5" s="162">
        <v>39903</v>
      </c>
      <c r="I5" s="162">
        <v>39813</v>
      </c>
      <c r="J5" s="162" t="e">
        <f>'Ratio-profit'!K5</f>
        <v>#REF!</v>
      </c>
      <c r="K5" s="162" t="e">
        <f>'Ratio-profit'!L5</f>
        <v>#REF!</v>
      </c>
      <c r="L5" s="162" t="e">
        <f>'Ratio-profit'!M5</f>
        <v>#REF!</v>
      </c>
      <c r="M5" s="162" t="e">
        <f>'Ratio-profit'!N5</f>
        <v>#REF!</v>
      </c>
      <c r="N5" s="82" t="s">
        <v>138</v>
      </c>
      <c r="O5" s="172"/>
    </row>
    <row r="6" spans="1:16" s="4" customFormat="1" ht="24" thickTop="1">
      <c r="A6" s="21" t="s">
        <v>63</v>
      </c>
      <c r="B6" s="47" t="s">
        <v>64</v>
      </c>
      <c r="C6" s="14" t="s">
        <v>141</v>
      </c>
      <c r="D6" s="169" t="s">
        <v>65</v>
      </c>
      <c r="E6" s="34" t="e">
        <f>#REF!</f>
        <v>#REF!</v>
      </c>
      <c r="F6" s="34" t="e">
        <f>#REF!</f>
        <v>#REF!</v>
      </c>
      <c r="G6" s="34" t="e">
        <f>#REF!</f>
        <v>#REF!</v>
      </c>
      <c r="H6" s="34" t="e">
        <f>#REF!</f>
        <v>#REF!</v>
      </c>
      <c r="I6" s="34" t="e">
        <f>#REF!</f>
        <v>#REF!</v>
      </c>
      <c r="J6" s="34" t="e">
        <f>#REF!</f>
        <v>#REF!</v>
      </c>
      <c r="K6" s="34" t="e">
        <f>#REF!</f>
        <v>#REF!</v>
      </c>
      <c r="L6" s="34" t="e">
        <f>#REF!</f>
        <v>#REF!</v>
      </c>
      <c r="M6" s="34" t="e">
        <f>#REF!</f>
        <v>#REF!</v>
      </c>
      <c r="N6" s="67" t="s">
        <v>130</v>
      </c>
      <c r="O6" s="5"/>
      <c r="P6" s="5"/>
    </row>
    <row r="7" spans="1:16" s="4" customFormat="1">
      <c r="A7" s="12"/>
      <c r="B7" s="50"/>
      <c r="C7" s="14"/>
      <c r="D7" s="170" t="s">
        <v>59</v>
      </c>
      <c r="E7" s="35" t="e">
        <f>#REF!</f>
        <v>#REF!</v>
      </c>
      <c r="F7" s="35" t="e">
        <f>#REF!</f>
        <v>#REF!</v>
      </c>
      <c r="G7" s="35" t="e">
        <f>#REF!</f>
        <v>#REF!</v>
      </c>
      <c r="H7" s="35" t="e">
        <f>#REF!</f>
        <v>#REF!</v>
      </c>
      <c r="I7" s="35" t="e">
        <f>#REF!</f>
        <v>#REF!</v>
      </c>
      <c r="J7" s="35" t="e">
        <f>#REF!</f>
        <v>#REF!</v>
      </c>
      <c r="K7" s="35" t="e">
        <f>#REF!</f>
        <v>#REF!</v>
      </c>
      <c r="L7" s="35" t="e">
        <f>#REF!</f>
        <v>#REF!</v>
      </c>
      <c r="M7" s="35" t="e">
        <f>#REF!</f>
        <v>#REF!</v>
      </c>
      <c r="N7" s="16" t="s">
        <v>121</v>
      </c>
      <c r="O7" s="5"/>
      <c r="P7" s="5"/>
    </row>
    <row r="8" spans="1:16">
      <c r="A8" s="12"/>
      <c r="B8" s="50"/>
      <c r="C8" s="15"/>
      <c r="D8" s="64"/>
      <c r="E8" s="62"/>
      <c r="F8" s="62"/>
      <c r="G8" s="62"/>
      <c r="H8" s="62"/>
      <c r="I8" s="62"/>
      <c r="J8" s="62"/>
      <c r="K8" s="62"/>
      <c r="L8" s="62"/>
      <c r="M8" s="62"/>
      <c r="N8" s="16" t="s">
        <v>122</v>
      </c>
    </row>
    <row r="9" spans="1:16">
      <c r="A9" s="12"/>
      <c r="B9" s="51"/>
      <c r="C9" s="28"/>
      <c r="D9" s="15"/>
      <c r="E9" s="62" t="e">
        <f>E6/E7</f>
        <v>#REF!</v>
      </c>
      <c r="F9" s="62" t="e">
        <f>F6/F7</f>
        <v>#REF!</v>
      </c>
      <c r="G9" s="62" t="e">
        <f t="shared" ref="G9:M9" si="0">G6/G7</f>
        <v>#REF!</v>
      </c>
      <c r="H9" s="62" t="e">
        <f t="shared" si="0"/>
        <v>#REF!</v>
      </c>
      <c r="I9" s="62" t="e">
        <f t="shared" si="0"/>
        <v>#REF!</v>
      </c>
      <c r="J9" s="62" t="e">
        <f t="shared" si="0"/>
        <v>#REF!</v>
      </c>
      <c r="K9" s="62" t="e">
        <f t="shared" si="0"/>
        <v>#REF!</v>
      </c>
      <c r="L9" s="62" t="e">
        <f t="shared" si="0"/>
        <v>#REF!</v>
      </c>
      <c r="M9" s="62" t="e">
        <f t="shared" si="0"/>
        <v>#REF!</v>
      </c>
      <c r="N9" s="16" t="s">
        <v>123</v>
      </c>
    </row>
    <row r="10" spans="1:16">
      <c r="A10" s="18"/>
      <c r="B10" s="52"/>
      <c r="C10" s="19"/>
      <c r="D10" s="19"/>
      <c r="E10" s="53"/>
      <c r="F10" s="53"/>
      <c r="G10" s="53"/>
      <c r="H10" s="53"/>
      <c r="I10" s="53"/>
      <c r="J10" s="53"/>
      <c r="K10" s="53"/>
      <c r="L10" s="53"/>
      <c r="M10" s="53"/>
      <c r="N10" s="20" t="s">
        <v>124</v>
      </c>
    </row>
    <row r="11" spans="1:16" s="24" customFormat="1" ht="23.25">
      <c r="A11" s="21" t="s">
        <v>66</v>
      </c>
      <c r="B11" s="47" t="s">
        <v>67</v>
      </c>
      <c r="C11" s="22" t="s">
        <v>141</v>
      </c>
      <c r="D11" s="169" t="s">
        <v>65</v>
      </c>
      <c r="E11" s="34" t="e">
        <f>#REF!</f>
        <v>#REF!</v>
      </c>
      <c r="F11" s="34" t="e">
        <f>#REF!</f>
        <v>#REF!</v>
      </c>
      <c r="G11" s="34" t="e">
        <f>#REF!</f>
        <v>#REF!</v>
      </c>
      <c r="H11" s="34" t="e">
        <f>#REF!</f>
        <v>#REF!</v>
      </c>
      <c r="I11" s="34" t="e">
        <f>#REF!</f>
        <v>#REF!</v>
      </c>
      <c r="J11" s="174" t="e">
        <f>#REF!</f>
        <v>#REF!</v>
      </c>
      <c r="K11" s="174" t="e">
        <f>#REF!</f>
        <v>#REF!</v>
      </c>
      <c r="L11" s="34" t="e">
        <f>#REF!</f>
        <v>#REF!</v>
      </c>
      <c r="M11" s="34" t="e">
        <f>#REF!</f>
        <v>#REF!</v>
      </c>
      <c r="N11" s="67" t="s">
        <v>120</v>
      </c>
      <c r="O11" s="23"/>
      <c r="P11" s="23"/>
    </row>
    <row r="12" spans="1:16">
      <c r="A12" s="12"/>
      <c r="B12" s="50"/>
      <c r="C12" s="15"/>
      <c r="D12" s="170" t="s">
        <v>33</v>
      </c>
      <c r="E12" s="35" t="e">
        <f>#REF!</f>
        <v>#REF!</v>
      </c>
      <c r="F12" s="35" t="e">
        <f>#REF!</f>
        <v>#REF!</v>
      </c>
      <c r="G12" s="35" t="e">
        <f>#REF!</f>
        <v>#REF!</v>
      </c>
      <c r="H12" s="35" t="e">
        <f>#REF!</f>
        <v>#REF!</v>
      </c>
      <c r="I12" s="35" t="e">
        <f>#REF!</f>
        <v>#REF!</v>
      </c>
      <c r="J12" s="35" t="e">
        <f>#REF!</f>
        <v>#REF!</v>
      </c>
      <c r="K12" s="35" t="e">
        <f>#REF!</f>
        <v>#REF!</v>
      </c>
      <c r="L12" s="35" t="e">
        <f>#REF!</f>
        <v>#REF!</v>
      </c>
      <c r="M12" s="35" t="e">
        <f>#REF!</f>
        <v>#REF!</v>
      </c>
      <c r="N12" s="16" t="s">
        <v>121</v>
      </c>
      <c r="P12" s="9"/>
    </row>
    <row r="13" spans="1:16">
      <c r="A13" s="12"/>
      <c r="B13" s="50"/>
      <c r="C13" s="15"/>
      <c r="D13" s="28"/>
      <c r="E13" s="46" t="e">
        <f t="shared" ref="E13:M13" si="1">E11/E12</f>
        <v>#REF!</v>
      </c>
      <c r="F13" s="46" t="e">
        <f t="shared" si="1"/>
        <v>#REF!</v>
      </c>
      <c r="G13" s="46" t="e">
        <f t="shared" si="1"/>
        <v>#REF!</v>
      </c>
      <c r="H13" s="46" t="e">
        <f t="shared" si="1"/>
        <v>#REF!</v>
      </c>
      <c r="I13" s="46" t="e">
        <f t="shared" si="1"/>
        <v>#REF!</v>
      </c>
      <c r="J13" s="46" t="e">
        <f t="shared" si="1"/>
        <v>#REF!</v>
      </c>
      <c r="K13" s="46" t="e">
        <f t="shared" si="1"/>
        <v>#REF!</v>
      </c>
      <c r="L13" s="46" t="e">
        <f t="shared" si="1"/>
        <v>#REF!</v>
      </c>
      <c r="M13" s="46" t="e">
        <f t="shared" si="1"/>
        <v>#REF!</v>
      </c>
      <c r="N13" s="16" t="s">
        <v>122</v>
      </c>
    </row>
    <row r="14" spans="1:16">
      <c r="A14" s="12"/>
      <c r="B14" s="50"/>
      <c r="C14" s="15"/>
      <c r="D14" s="28"/>
      <c r="E14" s="46"/>
      <c r="F14" s="46"/>
      <c r="G14" s="46"/>
      <c r="H14" s="46"/>
      <c r="I14" s="46"/>
      <c r="J14" s="46"/>
      <c r="K14" s="46"/>
      <c r="L14" s="46"/>
      <c r="M14" s="83"/>
      <c r="N14" s="16" t="s">
        <v>123</v>
      </c>
    </row>
    <row r="15" spans="1:16">
      <c r="A15" s="18"/>
      <c r="B15" s="52"/>
      <c r="C15" s="19"/>
      <c r="D15" s="84"/>
      <c r="E15" s="85"/>
      <c r="F15" s="85"/>
      <c r="G15" s="85"/>
      <c r="H15" s="85"/>
      <c r="I15" s="85"/>
      <c r="J15" s="85"/>
      <c r="K15" s="85"/>
      <c r="L15" s="85"/>
      <c r="M15" s="54"/>
      <c r="N15" s="20" t="s">
        <v>124</v>
      </c>
    </row>
    <row r="16" spans="1:16" ht="21.75" thickBot="1">
      <c r="A16" s="10"/>
      <c r="B16" s="55"/>
      <c r="C16" s="26"/>
      <c r="D16" s="63"/>
      <c r="E16" s="44"/>
      <c r="F16" s="44"/>
      <c r="G16" s="44"/>
      <c r="H16" s="44"/>
      <c r="I16" s="44"/>
      <c r="J16" s="44"/>
      <c r="K16" s="44"/>
      <c r="L16" s="44"/>
      <c r="M16" s="29"/>
      <c r="N16" s="27"/>
    </row>
  </sheetData>
  <phoneticPr fontId="0" type="noConversion"/>
  <pageMargins left="0.27559055118110237" right="0.15748031496062992" top="0.59055118110236227" bottom="0.39370078740157483" header="0.16" footer="0"/>
  <pageSetup paperSize="9" fitToHeight="2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3"/>
  </sheetPr>
  <dimension ref="A1:P16"/>
  <sheetViews>
    <sheetView zoomScaleSheetLayoutView="100" workbookViewId="0">
      <selection activeCell="I28" sqref="I28"/>
    </sheetView>
  </sheetViews>
  <sheetFormatPr defaultRowHeight="21"/>
  <cols>
    <col min="1" max="1" width="3.5703125" style="1" bestFit="1" customWidth="1"/>
    <col min="2" max="2" width="20.85546875" style="2" customWidth="1"/>
    <col min="3" max="3" width="1" style="2" customWidth="1"/>
    <col min="4" max="4" width="2" style="7" bestFit="1" customWidth="1"/>
    <col min="5" max="5" width="15.140625" style="8" bestFit="1" customWidth="1"/>
    <col min="6" max="6" width="14.28515625" style="8" customWidth="1"/>
    <col min="7" max="7" width="12.85546875" style="8" customWidth="1"/>
    <col min="8" max="8" width="12.85546875" style="8" bestFit="1" customWidth="1"/>
    <col min="9" max="9" width="15.140625" style="8" customWidth="1"/>
    <col min="10" max="10" width="14.28515625" style="7" bestFit="1" customWidth="1"/>
    <col min="11" max="11" width="14.28515625" style="7" hidden="1" customWidth="1"/>
    <col min="12" max="12" width="13.7109375" style="7" hidden="1" customWidth="1"/>
    <col min="13" max="13" width="13.42578125" style="7" customWidth="1"/>
    <col min="14" max="14" width="13.42578125" style="7" hidden="1" customWidth="1"/>
    <col min="15" max="15" width="52" style="9" customWidth="1"/>
    <col min="16" max="16" width="13.140625" style="8" customWidth="1"/>
    <col min="17" max="16384" width="9.140625" style="8"/>
  </cols>
  <sheetData>
    <row r="1" spans="1:16" s="4" customFormat="1">
      <c r="A1" s="1"/>
      <c r="B1" s="48" t="e">
        <f>'Ratio-activity'!B1</f>
        <v>#REF!</v>
      </c>
      <c r="C1" s="48"/>
      <c r="D1" s="3"/>
      <c r="J1" s="3"/>
      <c r="K1" s="3"/>
      <c r="L1" s="3"/>
      <c r="M1" s="3"/>
      <c r="N1" s="3"/>
      <c r="O1" s="91" t="s">
        <v>1</v>
      </c>
    </row>
    <row r="2" spans="1:16" s="4" customFormat="1">
      <c r="A2" s="1"/>
      <c r="B2" s="2" t="s">
        <v>103</v>
      </c>
      <c r="C2" s="2"/>
      <c r="D2" s="3"/>
      <c r="J2" s="3"/>
      <c r="K2" s="3"/>
      <c r="L2" s="3"/>
      <c r="M2" s="3"/>
      <c r="N2" s="3"/>
      <c r="O2" s="186" t="s">
        <v>118</v>
      </c>
    </row>
    <row r="3" spans="1:16" s="4" customFormat="1">
      <c r="A3" s="1"/>
      <c r="B3" s="56" t="e">
        <f>'Ratio-activity'!$B$3</f>
        <v>#REF!</v>
      </c>
      <c r="C3" s="6"/>
      <c r="D3" s="3"/>
      <c r="J3" s="3"/>
      <c r="K3" s="3"/>
      <c r="L3" s="3"/>
      <c r="M3" s="3"/>
      <c r="N3" s="3"/>
      <c r="O3" s="186" t="s">
        <v>119</v>
      </c>
    </row>
    <row r="4" spans="1:16" ht="21.75" thickBot="1"/>
    <row r="5" spans="1:16" s="163" customFormat="1" ht="21.75" thickBot="1">
      <c r="A5" s="171"/>
      <c r="B5" s="176" t="s">
        <v>114</v>
      </c>
      <c r="C5" s="164"/>
      <c r="D5" s="165"/>
      <c r="E5" s="166" t="s">
        <v>115</v>
      </c>
      <c r="F5" s="167" t="e">
        <f>'Ratio-activity'!E4</f>
        <v>#REF!</v>
      </c>
      <c r="G5" s="167" t="e">
        <f>'Ratio-activity'!F4</f>
        <v>#REF!</v>
      </c>
      <c r="H5" s="167" t="e">
        <f>'Ratio-activity'!G4</f>
        <v>#REF!</v>
      </c>
      <c r="I5" s="167" t="e">
        <f>'Ratio-activity'!H4</f>
        <v>#REF!</v>
      </c>
      <c r="J5" s="167" t="e">
        <f>'Ratio-activity'!I4</f>
        <v>#REF!</v>
      </c>
      <c r="K5" s="167" t="e">
        <f>'Ratio-activity'!J4</f>
        <v>#REF!</v>
      </c>
      <c r="L5" s="167" t="e">
        <f>'Ratio-activity'!K4</f>
        <v>#REF!</v>
      </c>
      <c r="M5" s="167" t="e">
        <f>'Ratio-activity'!L4</f>
        <v>#REF!</v>
      </c>
      <c r="N5" s="167" t="e">
        <f>'Ratio-activity'!M4</f>
        <v>#REF!</v>
      </c>
      <c r="O5" s="168" t="s">
        <v>138</v>
      </c>
    </row>
    <row r="6" spans="1:16" ht="21.75" thickTop="1">
      <c r="A6" s="12"/>
      <c r="B6" s="177"/>
      <c r="C6" s="13"/>
      <c r="D6" s="32"/>
      <c r="E6" s="31"/>
      <c r="F6" s="32"/>
      <c r="G6" s="32"/>
      <c r="H6" s="32"/>
      <c r="I6" s="32"/>
      <c r="J6" s="32"/>
      <c r="K6" s="32"/>
      <c r="L6" s="32"/>
      <c r="M6" s="32"/>
      <c r="N6" s="32"/>
      <c r="O6" s="49"/>
    </row>
    <row r="7" spans="1:16" s="4" customFormat="1" ht="23.25">
      <c r="A7" s="21" t="s">
        <v>17</v>
      </c>
      <c r="B7" s="178" t="s">
        <v>116</v>
      </c>
      <c r="C7" s="47"/>
      <c r="D7" s="33" t="s">
        <v>141</v>
      </c>
      <c r="E7" s="34" t="s">
        <v>37</v>
      </c>
      <c r="F7" s="79" t="e">
        <f>#REF!</f>
        <v>#REF!</v>
      </c>
      <c r="G7" s="79" t="e">
        <f>#REF!</f>
        <v>#REF!</v>
      </c>
      <c r="H7" s="79" t="e">
        <f>#REF!</f>
        <v>#REF!</v>
      </c>
      <c r="I7" s="79" t="e">
        <f>#REF!</f>
        <v>#REF!</v>
      </c>
      <c r="J7" s="79" t="e">
        <f>#REF!</f>
        <v>#REF!</v>
      </c>
      <c r="K7" s="79" t="e">
        <f>#REF!</f>
        <v>#REF!</v>
      </c>
      <c r="L7" s="79" t="e">
        <f>#REF!</f>
        <v>#REF!</v>
      </c>
      <c r="M7" s="79" t="e">
        <f>#REF!</f>
        <v>#REF!</v>
      </c>
      <c r="N7" s="79" t="e">
        <f>#REF!</f>
        <v>#REF!</v>
      </c>
      <c r="O7" s="87" t="s">
        <v>104</v>
      </c>
      <c r="P7" s="5"/>
    </row>
    <row r="8" spans="1:16" s="4" customFormat="1">
      <c r="A8" s="12"/>
      <c r="B8" s="177"/>
      <c r="C8" s="13"/>
      <c r="D8" s="33"/>
      <c r="E8" s="35" t="s">
        <v>146</v>
      </c>
      <c r="F8" s="80" t="e">
        <f>#REF!</f>
        <v>#REF!</v>
      </c>
      <c r="G8" s="80" t="e">
        <f>#REF!</f>
        <v>#REF!</v>
      </c>
      <c r="H8" s="80" t="e">
        <f>#REF!</f>
        <v>#REF!</v>
      </c>
      <c r="I8" s="80" t="e">
        <f>#REF!</f>
        <v>#REF!</v>
      </c>
      <c r="J8" s="80" t="e">
        <f>#REF!</f>
        <v>#REF!</v>
      </c>
      <c r="K8" s="80" t="e">
        <f>#REF!</f>
        <v>#REF!</v>
      </c>
      <c r="L8" s="80" t="e">
        <f>#REF!</f>
        <v>#REF!</v>
      </c>
      <c r="M8" s="80" t="e">
        <f>#REF!</f>
        <v>#REF!</v>
      </c>
      <c r="N8" s="80" t="e">
        <f>#REF!</f>
        <v>#REF!</v>
      </c>
      <c r="O8" s="87" t="s">
        <v>91</v>
      </c>
      <c r="P8" s="5"/>
    </row>
    <row r="9" spans="1:16">
      <c r="A9" s="12"/>
      <c r="B9" s="177"/>
      <c r="C9" s="13"/>
      <c r="D9" s="36"/>
      <c r="E9" s="37"/>
      <c r="F9" s="62"/>
      <c r="G9" s="62"/>
      <c r="H9" s="62"/>
      <c r="I9" s="62"/>
      <c r="J9" s="62"/>
      <c r="K9" s="62"/>
      <c r="L9" s="62"/>
      <c r="M9" s="62"/>
      <c r="N9" s="62"/>
      <c r="O9" s="87" t="s">
        <v>92</v>
      </c>
    </row>
    <row r="10" spans="1:16">
      <c r="A10" s="12"/>
      <c r="B10" s="179"/>
      <c r="C10" s="17"/>
      <c r="D10" s="31"/>
      <c r="E10" s="38"/>
      <c r="F10" s="62" t="e">
        <f t="shared" ref="F10:N10" si="0">F7/F8%</f>
        <v>#REF!</v>
      </c>
      <c r="G10" s="62" t="e">
        <f t="shared" si="0"/>
        <v>#REF!</v>
      </c>
      <c r="H10" s="62" t="e">
        <f t="shared" si="0"/>
        <v>#REF!</v>
      </c>
      <c r="I10" s="62" t="e">
        <f t="shared" si="0"/>
        <v>#REF!</v>
      </c>
      <c r="J10" s="62" t="e">
        <f t="shared" si="0"/>
        <v>#REF!</v>
      </c>
      <c r="K10" s="62" t="e">
        <f t="shared" si="0"/>
        <v>#REF!</v>
      </c>
      <c r="L10" s="62" t="e">
        <f t="shared" si="0"/>
        <v>#REF!</v>
      </c>
      <c r="M10" s="62" t="e">
        <f t="shared" si="0"/>
        <v>#REF!</v>
      </c>
      <c r="N10" s="62" t="e">
        <f t="shared" si="0"/>
        <v>#REF!</v>
      </c>
      <c r="O10" s="87"/>
    </row>
    <row r="11" spans="1:16">
      <c r="A11" s="12"/>
      <c r="B11" s="180"/>
      <c r="C11" s="60"/>
      <c r="D11" s="39"/>
      <c r="E11" s="40"/>
      <c r="F11" s="61"/>
      <c r="G11" s="61"/>
      <c r="H11" s="61"/>
      <c r="I11" s="61"/>
      <c r="J11" s="61"/>
      <c r="K11" s="61"/>
      <c r="L11" s="61"/>
      <c r="M11" s="61"/>
      <c r="N11" s="61"/>
      <c r="O11" s="173"/>
    </row>
    <row r="12" spans="1:16" s="43" customFormat="1" ht="23.25">
      <c r="A12" s="175">
        <v>6.1</v>
      </c>
      <c r="B12" s="178" t="s">
        <v>38</v>
      </c>
      <c r="C12" s="47"/>
      <c r="D12" s="41" t="s">
        <v>141</v>
      </c>
      <c r="E12" s="34" t="s">
        <v>32</v>
      </c>
      <c r="F12" s="79" t="e">
        <f>#REF!-#REF!</f>
        <v>#REF!</v>
      </c>
      <c r="G12" s="79" t="e">
        <f>#REF!-#REF!</f>
        <v>#REF!</v>
      </c>
      <c r="H12" s="79" t="e">
        <f>#REF!-#REF!</f>
        <v>#REF!</v>
      </c>
      <c r="I12" s="79" t="e">
        <f>#REF!-#REF!</f>
        <v>#REF!</v>
      </c>
      <c r="J12" s="79" t="e">
        <f>#REF!-#REF!</f>
        <v>#REF!</v>
      </c>
      <c r="K12" s="79" t="e">
        <f>#REF!-#REF!</f>
        <v>#REF!</v>
      </c>
      <c r="L12" s="79" t="e">
        <f>#REF!-#REF!</f>
        <v>#REF!</v>
      </c>
      <c r="M12" s="79" t="e">
        <f>#REF!-#REF!</f>
        <v>#REF!</v>
      </c>
      <c r="N12" s="79" t="e">
        <f>#REF!-#REF!</f>
        <v>#REF!</v>
      </c>
      <c r="O12" s="87" t="s">
        <v>39</v>
      </c>
      <c r="P12" s="42"/>
    </row>
    <row r="13" spans="1:16" s="7" customFormat="1">
      <c r="A13" s="12"/>
      <c r="B13" s="181"/>
      <c r="C13" s="25"/>
      <c r="D13" s="32"/>
      <c r="E13" s="35" t="s">
        <v>146</v>
      </c>
      <c r="F13" s="81" t="e">
        <f t="shared" ref="F13:N13" si="1">F8</f>
        <v>#REF!</v>
      </c>
      <c r="G13" s="81" t="e">
        <f t="shared" si="1"/>
        <v>#REF!</v>
      </c>
      <c r="H13" s="81" t="e">
        <f t="shared" si="1"/>
        <v>#REF!</v>
      </c>
      <c r="I13" s="81" t="e">
        <f t="shared" si="1"/>
        <v>#REF!</v>
      </c>
      <c r="J13" s="81" t="e">
        <f t="shared" si="1"/>
        <v>#REF!</v>
      </c>
      <c r="K13" s="81" t="e">
        <f t="shared" si="1"/>
        <v>#REF!</v>
      </c>
      <c r="L13" s="81" t="e">
        <f t="shared" si="1"/>
        <v>#REF!</v>
      </c>
      <c r="M13" s="81" t="e">
        <f t="shared" si="1"/>
        <v>#REF!</v>
      </c>
      <c r="N13" s="81" t="e">
        <f t="shared" si="1"/>
        <v>#REF!</v>
      </c>
      <c r="O13" s="87" t="s">
        <v>40</v>
      </c>
    </row>
    <row r="14" spans="1:16">
      <c r="A14" s="12"/>
      <c r="B14" s="177"/>
      <c r="C14" s="13"/>
      <c r="D14" s="32"/>
      <c r="E14" s="38"/>
      <c r="F14" s="80" t="e">
        <f t="shared" ref="F14:N14" si="2">F12/F13%</f>
        <v>#REF!</v>
      </c>
      <c r="G14" s="80" t="e">
        <f t="shared" si="2"/>
        <v>#REF!</v>
      </c>
      <c r="H14" s="80" t="e">
        <f t="shared" si="2"/>
        <v>#REF!</v>
      </c>
      <c r="I14" s="80" t="e">
        <f t="shared" si="2"/>
        <v>#REF!</v>
      </c>
      <c r="J14" s="80" t="e">
        <f t="shared" si="2"/>
        <v>#REF!</v>
      </c>
      <c r="K14" s="80" t="e">
        <f t="shared" si="2"/>
        <v>#REF!</v>
      </c>
      <c r="L14" s="80" t="e">
        <f t="shared" si="2"/>
        <v>#REF!</v>
      </c>
      <c r="M14" s="80" t="e">
        <f t="shared" si="2"/>
        <v>#REF!</v>
      </c>
      <c r="N14" s="80" t="e">
        <f t="shared" si="2"/>
        <v>#REF!</v>
      </c>
      <c r="O14" s="87" t="s">
        <v>61</v>
      </c>
    </row>
    <row r="15" spans="1:16">
      <c r="A15" s="12"/>
      <c r="B15" s="177"/>
      <c r="C15" s="13"/>
      <c r="D15" s="32"/>
      <c r="E15" s="38"/>
      <c r="F15" s="80"/>
      <c r="G15" s="80"/>
      <c r="H15" s="80"/>
      <c r="I15" s="80"/>
      <c r="J15" s="80"/>
      <c r="K15" s="80"/>
      <c r="L15" s="80"/>
      <c r="M15" s="80"/>
      <c r="N15" s="80"/>
      <c r="O15" s="87" t="s">
        <v>107</v>
      </c>
    </row>
    <row r="16" spans="1:16" ht="21.75" thickBot="1">
      <c r="A16" s="10"/>
      <c r="B16" s="182"/>
      <c r="C16" s="11"/>
      <c r="D16" s="30"/>
      <c r="E16" s="44"/>
      <c r="F16" s="30"/>
      <c r="G16" s="30"/>
      <c r="H16" s="30"/>
      <c r="I16" s="30"/>
      <c r="J16" s="30"/>
      <c r="K16" s="30"/>
      <c r="L16" s="30"/>
      <c r="M16" s="30"/>
      <c r="N16" s="30"/>
      <c r="O16" s="183" t="s">
        <v>108</v>
      </c>
    </row>
  </sheetData>
  <phoneticPr fontId="0" type="noConversion"/>
  <pageMargins left="0.27559055118110237" right="0.19685039370078741" top="0.59055118110236227" bottom="0.39370078740157483" header="0.15748031496062992" footer="0"/>
  <pageSetup paperSize="9" scale="89" orientation="landscape" r:id="rId1"/>
  <headerFooter alignWithMargins="0">
    <oddHeader>&amp;L&amp;"Angsana New,ตัวเอียงหนา"&amp;18ANS Audit Co., Ltd.&amp;R&amp;"Times New Roman,ตัวหนา"&amp;18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3"/>
  </sheetPr>
  <dimension ref="A1:Q69"/>
  <sheetViews>
    <sheetView topLeftCell="B1" zoomScaleSheetLayoutView="100" workbookViewId="0">
      <pane ySplit="4" topLeftCell="A5" activePane="bottomLeft" state="frozen"/>
      <selection activeCell="I28" sqref="I28"/>
      <selection pane="bottomLeft" activeCell="I28" sqref="I28"/>
    </sheetView>
  </sheetViews>
  <sheetFormatPr defaultRowHeight="21"/>
  <cols>
    <col min="1" max="1" width="3.140625" style="88" bestFit="1" customWidth="1"/>
    <col min="2" max="2" width="24.140625" style="116" customWidth="1"/>
    <col min="3" max="3" width="2" style="115" bestFit="1" customWidth="1"/>
    <col min="4" max="4" width="27.85546875" style="98" bestFit="1" customWidth="1"/>
    <col min="5" max="5" width="22.28515625" style="98" customWidth="1"/>
    <col min="6" max="6" width="13.85546875" style="98" customWidth="1"/>
    <col min="7" max="7" width="13.85546875" style="98" bestFit="1" customWidth="1"/>
    <col min="8" max="8" width="14.7109375" style="98" customWidth="1"/>
    <col min="9" max="9" width="16.140625" style="98" customWidth="1"/>
    <col min="10" max="13" width="13.85546875" style="98" hidden="1" customWidth="1"/>
    <col min="14" max="14" width="42.140625" style="98" customWidth="1"/>
    <col min="15" max="15" width="17.42578125" style="97" customWidth="1"/>
    <col min="16" max="16" width="13.140625" style="98" customWidth="1"/>
    <col min="17" max="16384" width="9.140625" style="98"/>
  </cols>
  <sheetData>
    <row r="1" spans="1:16" s="93" customFormat="1">
      <c r="A1" s="88"/>
      <c r="B1" s="89" t="e">
        <f>#REF!</f>
        <v>#REF!</v>
      </c>
      <c r="C1" s="90"/>
      <c r="N1" s="91" t="s">
        <v>79</v>
      </c>
      <c r="O1" s="92"/>
    </row>
    <row r="2" spans="1:16" s="93" customFormat="1">
      <c r="A2" s="88"/>
      <c r="B2" s="116" t="s">
        <v>137</v>
      </c>
      <c r="C2" s="90"/>
      <c r="N2" s="91" t="s">
        <v>118</v>
      </c>
      <c r="O2" s="92"/>
    </row>
    <row r="3" spans="1:16" s="93" customFormat="1">
      <c r="A3" s="88"/>
      <c r="B3" s="117" t="e">
        <f>#REF!</f>
        <v>#REF!</v>
      </c>
      <c r="C3" s="90"/>
      <c r="N3" s="91" t="s">
        <v>119</v>
      </c>
      <c r="O3" s="92"/>
    </row>
    <row r="4" spans="1:16" s="90" customFormat="1" ht="21.75" thickBot="1">
      <c r="A4" s="158"/>
      <c r="B4" s="159" t="s">
        <v>114</v>
      </c>
      <c r="C4" s="160"/>
      <c r="D4" s="159" t="s">
        <v>115</v>
      </c>
      <c r="E4" s="147" t="e">
        <f>#REF!</f>
        <v>#REF!</v>
      </c>
      <c r="F4" s="147" t="e">
        <f>#REF!</f>
        <v>#REF!</v>
      </c>
      <c r="G4" s="147" t="e">
        <f>#REF!</f>
        <v>#REF!</v>
      </c>
      <c r="H4" s="147" t="e">
        <f>#REF!</f>
        <v>#REF!</v>
      </c>
      <c r="I4" s="147" t="e">
        <f>#REF!</f>
        <v>#REF!</v>
      </c>
      <c r="J4" s="76" t="e">
        <f>#REF!</f>
        <v>#REF!</v>
      </c>
      <c r="K4" s="76" t="e">
        <f>#REF!</f>
        <v>#REF!</v>
      </c>
      <c r="L4" s="76" t="e">
        <f>#REF!</f>
        <v>#REF!</v>
      </c>
      <c r="M4" s="76" t="e">
        <f>#REF!</f>
        <v>#REF!</v>
      </c>
      <c r="N4" s="161" t="s">
        <v>138</v>
      </c>
      <c r="O4" s="148"/>
    </row>
    <row r="5" spans="1:16" s="93" customFormat="1" ht="24" thickTop="1">
      <c r="A5" s="100" t="s">
        <v>139</v>
      </c>
      <c r="B5" s="121" t="s">
        <v>140</v>
      </c>
      <c r="C5" s="101" t="s">
        <v>141</v>
      </c>
      <c r="D5" s="156" t="s">
        <v>142</v>
      </c>
      <c r="E5" s="157" t="e">
        <f>#REF!</f>
        <v>#REF!</v>
      </c>
      <c r="F5" s="157" t="e">
        <f>#REF!</f>
        <v>#REF!</v>
      </c>
      <c r="G5" s="157" t="e">
        <f>#REF!</f>
        <v>#REF!</v>
      </c>
      <c r="H5" s="157" t="e">
        <f>#REF!</f>
        <v>#REF!</v>
      </c>
      <c r="I5" s="157" t="e">
        <f>#REF!</f>
        <v>#REF!</v>
      </c>
      <c r="J5" s="157" t="e">
        <f>#REF!</f>
        <v>#REF!</v>
      </c>
      <c r="K5" s="157" t="e">
        <f>#REF!</f>
        <v>#REF!</v>
      </c>
      <c r="L5" s="157" t="e">
        <f>#REF!</f>
        <v>#REF!</v>
      </c>
      <c r="M5" s="157" t="e">
        <f>#REF!</f>
        <v>#REF!</v>
      </c>
      <c r="N5" s="102" t="s">
        <v>109</v>
      </c>
      <c r="O5" s="92"/>
    </row>
    <row r="6" spans="1:16" s="93" customFormat="1">
      <c r="A6" s="100"/>
      <c r="B6" s="121"/>
      <c r="C6" s="101"/>
      <c r="D6" s="122" t="s">
        <v>22</v>
      </c>
      <c r="E6" s="123" t="e">
        <f>#REF!</f>
        <v>#REF!</v>
      </c>
      <c r="F6" s="123" t="e">
        <f>#REF!</f>
        <v>#REF!</v>
      </c>
      <c r="G6" s="123" t="e">
        <f>#REF!</f>
        <v>#REF!</v>
      </c>
      <c r="H6" s="123" t="e">
        <f>#REF!</f>
        <v>#REF!</v>
      </c>
      <c r="I6" s="123" t="e">
        <f>#REF!</f>
        <v>#REF!</v>
      </c>
      <c r="J6" s="123" t="e">
        <f>#REF!</f>
        <v>#REF!</v>
      </c>
      <c r="K6" s="123" t="e">
        <f>#REF!</f>
        <v>#REF!</v>
      </c>
      <c r="L6" s="123" t="e">
        <f>#REF!</f>
        <v>#REF!</v>
      </c>
      <c r="M6" s="123" t="e">
        <f>#REF!</f>
        <v>#REF!</v>
      </c>
      <c r="N6" s="102" t="s">
        <v>125</v>
      </c>
      <c r="O6" s="92"/>
    </row>
    <row r="7" spans="1:16">
      <c r="A7" s="100"/>
      <c r="B7" s="124"/>
      <c r="C7" s="112"/>
      <c r="D7" s="125"/>
      <c r="E7" s="126" t="e">
        <f t="shared" ref="E7:M7" si="0">E5/E6</f>
        <v>#REF!</v>
      </c>
      <c r="F7" s="126" t="e">
        <f t="shared" si="0"/>
        <v>#REF!</v>
      </c>
      <c r="G7" s="126" t="e">
        <f>G5/G6</f>
        <v>#REF!</v>
      </c>
      <c r="H7" s="126" t="e">
        <f t="shared" si="0"/>
        <v>#REF!</v>
      </c>
      <c r="I7" s="126" t="e">
        <f t="shared" si="0"/>
        <v>#REF!</v>
      </c>
      <c r="J7" s="126" t="e">
        <f t="shared" si="0"/>
        <v>#REF!</v>
      </c>
      <c r="K7" s="126" t="e">
        <f t="shared" si="0"/>
        <v>#REF!</v>
      </c>
      <c r="L7" s="126" t="e">
        <f t="shared" si="0"/>
        <v>#REF!</v>
      </c>
      <c r="M7" s="126" t="e">
        <f t="shared" si="0"/>
        <v>#REF!</v>
      </c>
      <c r="N7" s="102" t="s">
        <v>126</v>
      </c>
    </row>
    <row r="8" spans="1:16">
      <c r="A8" s="103"/>
      <c r="B8" s="127"/>
      <c r="C8" s="104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2" t="s">
        <v>127</v>
      </c>
    </row>
    <row r="9" spans="1:16" s="72" customFormat="1" ht="23.25">
      <c r="A9" s="107" t="s">
        <v>152</v>
      </c>
      <c r="B9" s="128" t="s">
        <v>74</v>
      </c>
      <c r="C9" s="86" t="s">
        <v>141</v>
      </c>
      <c r="D9" s="129" t="s">
        <v>151</v>
      </c>
      <c r="E9" s="130" t="e">
        <f>#REF!-#REF!</f>
        <v>#REF!</v>
      </c>
      <c r="F9" s="130" t="e">
        <f>#REF!-#REF!</f>
        <v>#REF!</v>
      </c>
      <c r="G9" s="130" t="e">
        <f>#REF!-#REF!</f>
        <v>#REF!</v>
      </c>
      <c r="H9" s="130" t="e">
        <f>#REF!-#REF!</f>
        <v>#REF!</v>
      </c>
      <c r="I9" s="130" t="e">
        <f>#REF!-#REF!</f>
        <v>#REF!</v>
      </c>
      <c r="J9" s="130" t="e">
        <f>#REF!-#REF!</f>
        <v>#REF!</v>
      </c>
      <c r="K9" s="130" t="e">
        <f>#REF!-#REF!</f>
        <v>#REF!</v>
      </c>
      <c r="L9" s="130" t="e">
        <f>#REF!-#REF!</f>
        <v>#REF!</v>
      </c>
      <c r="M9" s="130" t="e">
        <f>#REF!-#REF!</f>
        <v>#REF!</v>
      </c>
      <c r="N9" s="102" t="s">
        <v>35</v>
      </c>
      <c r="O9" s="70"/>
    </row>
    <row r="10" spans="1:16" s="93" customFormat="1">
      <c r="A10" s="100"/>
      <c r="B10" s="121"/>
      <c r="C10" s="101"/>
      <c r="D10" s="122" t="s">
        <v>22</v>
      </c>
      <c r="E10" s="123" t="e">
        <f t="shared" ref="E10:M10" si="1">E6</f>
        <v>#REF!</v>
      </c>
      <c r="F10" s="123" t="e">
        <f t="shared" si="1"/>
        <v>#REF!</v>
      </c>
      <c r="G10" s="123" t="e">
        <f t="shared" si="1"/>
        <v>#REF!</v>
      </c>
      <c r="H10" s="123" t="e">
        <f t="shared" si="1"/>
        <v>#REF!</v>
      </c>
      <c r="I10" s="123" t="e">
        <f t="shared" si="1"/>
        <v>#REF!</v>
      </c>
      <c r="J10" s="123" t="e">
        <f t="shared" si="1"/>
        <v>#REF!</v>
      </c>
      <c r="K10" s="123" t="e">
        <f t="shared" si="1"/>
        <v>#REF!</v>
      </c>
      <c r="L10" s="123" t="e">
        <f t="shared" si="1"/>
        <v>#REF!</v>
      </c>
      <c r="M10" s="123" t="e">
        <f t="shared" si="1"/>
        <v>#REF!</v>
      </c>
      <c r="N10" s="102" t="s">
        <v>36</v>
      </c>
      <c r="O10" s="92"/>
      <c r="P10" s="92"/>
    </row>
    <row r="11" spans="1:16">
      <c r="A11" s="100"/>
      <c r="B11" s="124"/>
      <c r="C11" s="112"/>
      <c r="D11" s="125"/>
      <c r="E11" s="126" t="e">
        <f t="shared" ref="E11:M11" si="2">E9/E10</f>
        <v>#REF!</v>
      </c>
      <c r="F11" s="126" t="e">
        <f t="shared" si="2"/>
        <v>#REF!</v>
      </c>
      <c r="G11" s="126" t="e">
        <f t="shared" si="2"/>
        <v>#REF!</v>
      </c>
      <c r="H11" s="126" t="e">
        <f t="shared" si="2"/>
        <v>#REF!</v>
      </c>
      <c r="I11" s="126" t="e">
        <f t="shared" si="2"/>
        <v>#REF!</v>
      </c>
      <c r="J11" s="126" t="e">
        <f t="shared" si="2"/>
        <v>#REF!</v>
      </c>
      <c r="K11" s="126" t="e">
        <f t="shared" si="2"/>
        <v>#REF!</v>
      </c>
      <c r="L11" s="126" t="e">
        <f t="shared" si="2"/>
        <v>#REF!</v>
      </c>
      <c r="M11" s="126" t="e">
        <f t="shared" si="2"/>
        <v>#REF!</v>
      </c>
      <c r="N11" s="102" t="s">
        <v>83</v>
      </c>
    </row>
    <row r="12" spans="1:16">
      <c r="A12" s="100"/>
      <c r="B12" s="124"/>
      <c r="C12" s="112"/>
      <c r="D12" s="125"/>
      <c r="E12" s="126"/>
      <c r="F12" s="126"/>
      <c r="G12" s="126"/>
      <c r="H12" s="126"/>
      <c r="I12" s="126"/>
      <c r="J12" s="126"/>
      <c r="K12" s="126"/>
      <c r="L12" s="126"/>
      <c r="M12" s="184"/>
      <c r="N12" s="102" t="s">
        <v>84</v>
      </c>
    </row>
    <row r="13" spans="1:16">
      <c r="A13" s="103"/>
      <c r="B13" s="127"/>
      <c r="C13" s="108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06" t="s">
        <v>85</v>
      </c>
    </row>
    <row r="14" spans="1:16" s="72" customFormat="1" ht="24.75">
      <c r="A14" s="107" t="s">
        <v>143</v>
      </c>
      <c r="B14" s="128" t="s">
        <v>145</v>
      </c>
      <c r="C14" s="86" t="s">
        <v>141</v>
      </c>
      <c r="D14" s="129" t="s">
        <v>146</v>
      </c>
      <c r="E14" s="129" t="e">
        <f>#REF!</f>
        <v>#REF!</v>
      </c>
      <c r="F14" s="129" t="e">
        <f>#REF!</f>
        <v>#REF!</v>
      </c>
      <c r="G14" s="129" t="e">
        <f>#REF!</f>
        <v>#REF!</v>
      </c>
      <c r="H14" s="129" t="e">
        <f>#REF!</f>
        <v>#REF!</v>
      </c>
      <c r="I14" s="129" t="e">
        <f>#REF!</f>
        <v>#REF!</v>
      </c>
      <c r="J14" s="129" t="e">
        <f>#REF!</f>
        <v>#REF!</v>
      </c>
      <c r="K14" s="129" t="e">
        <f>#REF!</f>
        <v>#REF!</v>
      </c>
      <c r="L14" s="129" t="e">
        <f>#REF!</f>
        <v>#REF!</v>
      </c>
      <c r="M14" s="129" t="e">
        <f>#REF!</f>
        <v>#REF!</v>
      </c>
      <c r="N14" s="102" t="s">
        <v>110</v>
      </c>
      <c r="P14" s="59"/>
    </row>
    <row r="15" spans="1:16" s="93" customFormat="1" ht="23.25">
      <c r="A15" s="100"/>
      <c r="B15" s="121"/>
      <c r="C15" s="101"/>
      <c r="D15" s="122" t="s">
        <v>147</v>
      </c>
      <c r="E15" s="122" t="e">
        <f>SUM(#REF!+#REF!)/2</f>
        <v>#REF!</v>
      </c>
      <c r="F15" s="122" t="e">
        <f>SUM(#REF!+#REF!)/2</f>
        <v>#REF!</v>
      </c>
      <c r="G15" s="122" t="e">
        <f>SUM(#REF!+#REF!)/2</f>
        <v>#REF!</v>
      </c>
      <c r="H15" s="122" t="e">
        <f>SUM(#REF!+#REF!)/2</f>
        <v>#REF!</v>
      </c>
      <c r="I15" s="122" t="e">
        <f>(#REF!+#REF!)/2</f>
        <v>#REF!</v>
      </c>
      <c r="J15" s="122" t="e">
        <f>(#REF!+#REF!)/2</f>
        <v>#REF!</v>
      </c>
      <c r="K15" s="122" t="e">
        <f>(#REF!+#REF!)/2</f>
        <v>#REF!</v>
      </c>
      <c r="L15" s="122" t="e">
        <f>(#REF!+#REF!)/2</f>
        <v>#REF!</v>
      </c>
      <c r="M15" s="122" t="e">
        <f>(#REF!+#REF!)/2</f>
        <v>#REF!</v>
      </c>
      <c r="N15" s="102" t="s">
        <v>111</v>
      </c>
      <c r="O15" s="59"/>
      <c r="P15" s="59"/>
    </row>
    <row r="16" spans="1:16" ht="23.25">
      <c r="A16" s="100"/>
      <c r="B16" s="121"/>
      <c r="C16" s="109"/>
      <c r="D16" s="132" t="s">
        <v>71</v>
      </c>
      <c r="E16" s="132"/>
      <c r="F16" s="132"/>
      <c r="G16" s="132"/>
      <c r="H16" s="132"/>
      <c r="I16" s="132"/>
      <c r="J16" s="132"/>
      <c r="K16" s="132"/>
      <c r="L16" s="132"/>
      <c r="M16" s="132"/>
      <c r="N16" s="102" t="s">
        <v>112</v>
      </c>
      <c r="O16" s="59"/>
      <c r="P16" s="59"/>
    </row>
    <row r="17" spans="1:17" ht="23.25">
      <c r="A17" s="100"/>
      <c r="B17" s="121"/>
      <c r="C17" s="109"/>
      <c r="D17" s="125"/>
      <c r="E17" s="133" t="e">
        <f t="shared" ref="E17:M17" si="3">E14/E15</f>
        <v>#REF!</v>
      </c>
      <c r="F17" s="133" t="e">
        <f>F14/F15</f>
        <v>#REF!</v>
      </c>
      <c r="G17" s="133" t="e">
        <f t="shared" si="3"/>
        <v>#REF!</v>
      </c>
      <c r="H17" s="133" t="e">
        <f t="shared" si="3"/>
        <v>#REF!</v>
      </c>
      <c r="I17" s="133" t="e">
        <f t="shared" si="3"/>
        <v>#REF!</v>
      </c>
      <c r="J17" s="133" t="e">
        <f t="shared" si="3"/>
        <v>#REF!</v>
      </c>
      <c r="K17" s="133" t="e">
        <f t="shared" si="3"/>
        <v>#REF!</v>
      </c>
      <c r="L17" s="133" t="e">
        <f t="shared" si="3"/>
        <v>#REF!</v>
      </c>
      <c r="M17" s="133" t="e">
        <f t="shared" si="3"/>
        <v>#REF!</v>
      </c>
      <c r="N17" s="102" t="s">
        <v>113</v>
      </c>
      <c r="O17" s="59"/>
      <c r="P17" s="59"/>
    </row>
    <row r="18" spans="1:17" ht="23.25">
      <c r="A18" s="100"/>
      <c r="B18" s="121"/>
      <c r="C18" s="109"/>
      <c r="D18" s="125"/>
      <c r="E18" s="133"/>
      <c r="F18" s="133"/>
      <c r="G18" s="133"/>
      <c r="H18" s="133"/>
      <c r="I18" s="133"/>
      <c r="J18" s="133"/>
      <c r="K18" s="133"/>
      <c r="L18" s="133"/>
      <c r="M18" s="133"/>
      <c r="N18" s="102" t="s">
        <v>93</v>
      </c>
      <c r="O18" s="59"/>
      <c r="P18" s="59"/>
    </row>
    <row r="19" spans="1:17" ht="23.25">
      <c r="A19" s="100"/>
      <c r="B19" s="121"/>
      <c r="C19" s="109"/>
      <c r="D19" s="125"/>
      <c r="E19" s="133"/>
      <c r="F19" s="133"/>
      <c r="G19" s="133"/>
      <c r="H19" s="133"/>
      <c r="I19" s="133"/>
      <c r="J19" s="133"/>
      <c r="K19" s="133"/>
      <c r="L19" s="133"/>
      <c r="M19" s="133"/>
      <c r="N19" s="102" t="s">
        <v>94</v>
      </c>
      <c r="O19" s="59"/>
      <c r="P19" s="59"/>
    </row>
    <row r="20" spans="1:17" ht="23.25">
      <c r="A20" s="100"/>
      <c r="B20" s="121"/>
      <c r="C20" s="109"/>
      <c r="D20" s="125"/>
      <c r="E20" s="133"/>
      <c r="F20" s="133"/>
      <c r="G20" s="133"/>
      <c r="H20" s="133"/>
      <c r="I20" s="133"/>
      <c r="J20" s="133"/>
      <c r="K20" s="133"/>
      <c r="L20" s="133"/>
      <c r="M20" s="133"/>
      <c r="N20" s="102" t="s">
        <v>48</v>
      </c>
      <c r="O20" s="59"/>
      <c r="P20" s="59"/>
    </row>
    <row r="21" spans="1:17" ht="23.25">
      <c r="A21" s="100"/>
      <c r="B21" s="121"/>
      <c r="C21" s="109"/>
      <c r="D21" s="125"/>
      <c r="E21" s="133"/>
      <c r="F21" s="133"/>
      <c r="G21" s="133"/>
      <c r="H21" s="133"/>
      <c r="I21" s="133"/>
      <c r="J21" s="133"/>
      <c r="K21" s="133"/>
      <c r="L21" s="133"/>
      <c r="M21" s="133"/>
      <c r="N21" s="106" t="s">
        <v>49</v>
      </c>
      <c r="O21" s="59"/>
      <c r="P21" s="59"/>
    </row>
    <row r="22" spans="1:17" ht="23.25">
      <c r="A22" s="100"/>
      <c r="B22" s="121" t="s">
        <v>72</v>
      </c>
      <c r="C22" s="109" t="s">
        <v>141</v>
      </c>
      <c r="D22" s="134" t="s">
        <v>73</v>
      </c>
      <c r="E22" s="129">
        <v>365</v>
      </c>
      <c r="F22" s="129">
        <v>273</v>
      </c>
      <c r="G22" s="129">
        <v>181</v>
      </c>
      <c r="H22" s="129">
        <v>91</v>
      </c>
      <c r="I22" s="129">
        <v>365</v>
      </c>
      <c r="J22" s="129">
        <v>273</v>
      </c>
      <c r="K22" s="129">
        <v>181</v>
      </c>
      <c r="L22" s="129">
        <v>90</v>
      </c>
      <c r="M22" s="129">
        <v>365</v>
      </c>
      <c r="N22" s="102" t="s">
        <v>0</v>
      </c>
    </row>
    <row r="23" spans="1:17">
      <c r="A23" s="100"/>
      <c r="B23" s="121" t="s">
        <v>131</v>
      </c>
      <c r="C23" s="109"/>
      <c r="D23" s="122" t="s">
        <v>132</v>
      </c>
      <c r="E23" s="123" t="e">
        <f t="shared" ref="E23:M23" si="4">E17</f>
        <v>#REF!</v>
      </c>
      <c r="F23" s="123" t="e">
        <f t="shared" si="4"/>
        <v>#REF!</v>
      </c>
      <c r="G23" s="123" t="e">
        <f t="shared" si="4"/>
        <v>#REF!</v>
      </c>
      <c r="H23" s="123" t="e">
        <f t="shared" si="4"/>
        <v>#REF!</v>
      </c>
      <c r="I23" s="123" t="e">
        <f t="shared" si="4"/>
        <v>#REF!</v>
      </c>
      <c r="J23" s="123" t="e">
        <f t="shared" si="4"/>
        <v>#REF!</v>
      </c>
      <c r="K23" s="123" t="e">
        <f t="shared" si="4"/>
        <v>#REF!</v>
      </c>
      <c r="L23" s="123" t="e">
        <f t="shared" si="4"/>
        <v>#REF!</v>
      </c>
      <c r="M23" s="123" t="e">
        <f t="shared" si="4"/>
        <v>#REF!</v>
      </c>
      <c r="N23" s="102" t="s">
        <v>43</v>
      </c>
    </row>
    <row r="24" spans="1:17">
      <c r="A24" s="100"/>
      <c r="B24" s="121"/>
      <c r="C24" s="109"/>
      <c r="D24" s="125"/>
      <c r="E24" s="126" t="e">
        <f t="shared" ref="E24:M24" si="5">E22/E23</f>
        <v>#REF!</v>
      </c>
      <c r="F24" s="126" t="e">
        <f t="shared" si="5"/>
        <v>#REF!</v>
      </c>
      <c r="G24" s="126" t="e">
        <f t="shared" si="5"/>
        <v>#REF!</v>
      </c>
      <c r="H24" s="126" t="e">
        <f t="shared" si="5"/>
        <v>#REF!</v>
      </c>
      <c r="I24" s="126" t="e">
        <f t="shared" si="5"/>
        <v>#REF!</v>
      </c>
      <c r="J24" s="126" t="e">
        <f t="shared" si="5"/>
        <v>#REF!</v>
      </c>
      <c r="K24" s="126" t="e">
        <f t="shared" si="5"/>
        <v>#REF!</v>
      </c>
      <c r="L24" s="126" t="e">
        <f t="shared" si="5"/>
        <v>#REF!</v>
      </c>
      <c r="M24" s="126" t="e">
        <f t="shared" si="5"/>
        <v>#REF!</v>
      </c>
      <c r="N24" s="102"/>
    </row>
    <row r="25" spans="1:17" ht="21.75" thickBot="1">
      <c r="A25" s="99"/>
      <c r="B25" s="146"/>
      <c r="C25" s="110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11"/>
    </row>
    <row r="26" spans="1:17" s="72" customFormat="1" ht="23.25">
      <c r="A26" s="149" t="s">
        <v>144</v>
      </c>
      <c r="B26" s="150" t="s">
        <v>134</v>
      </c>
      <c r="C26" s="151" t="s">
        <v>141</v>
      </c>
      <c r="D26" s="152" t="s">
        <v>135</v>
      </c>
      <c r="E26" s="153" t="e">
        <f>#REF!</f>
        <v>#REF!</v>
      </c>
      <c r="F26" s="153" t="e">
        <f>#REF!</f>
        <v>#REF!</v>
      </c>
      <c r="G26" s="153" t="e">
        <f>#REF!</f>
        <v>#REF!</v>
      </c>
      <c r="H26" s="153" t="e">
        <f>#REF!</f>
        <v>#REF!</v>
      </c>
      <c r="I26" s="153" t="e">
        <f>#REF!</f>
        <v>#REF!</v>
      </c>
      <c r="J26" s="153" t="e">
        <f>#REF!</f>
        <v>#REF!</v>
      </c>
      <c r="K26" s="153" t="e">
        <f>#REF!</f>
        <v>#REF!</v>
      </c>
      <c r="L26" s="153" t="e">
        <f>#REF!</f>
        <v>#REF!</v>
      </c>
      <c r="M26" s="153" t="e">
        <f>#REF!</f>
        <v>#REF!</v>
      </c>
      <c r="N26" s="102" t="s">
        <v>50</v>
      </c>
      <c r="O26" s="70"/>
      <c r="P26" s="70"/>
      <c r="Q26" s="70"/>
    </row>
    <row r="27" spans="1:17" s="93" customFormat="1">
      <c r="A27" s="100"/>
      <c r="B27" s="121"/>
      <c r="C27" s="101"/>
      <c r="D27" s="122" t="s">
        <v>136</v>
      </c>
      <c r="E27" s="135" t="e">
        <f>(#REF!+#REF!)/2</f>
        <v>#REF!</v>
      </c>
      <c r="F27" s="135" t="e">
        <f>(#REF!+#REF!)/2</f>
        <v>#REF!</v>
      </c>
      <c r="G27" s="135" t="e">
        <f>(#REF!+#REF!)/2</f>
        <v>#REF!</v>
      </c>
      <c r="H27" s="135" t="e">
        <f>(#REF!+#REF!)/2</f>
        <v>#REF!</v>
      </c>
      <c r="I27" s="135" t="e">
        <f>(#REF!+#REF!)/2</f>
        <v>#REF!</v>
      </c>
      <c r="J27" s="135" t="e">
        <f>(#REF!+#REF!)/2</f>
        <v>#REF!</v>
      </c>
      <c r="K27" s="135" t="e">
        <f>(#REF!+#REF!)/2</f>
        <v>#REF!</v>
      </c>
      <c r="L27" s="135" t="e">
        <f>(#REF!+#REF!)/2</f>
        <v>#REF!</v>
      </c>
      <c r="M27" s="135" t="e">
        <f>(#REF!+179109909.96)/2</f>
        <v>#REF!</v>
      </c>
      <c r="N27" s="102" t="s">
        <v>90</v>
      </c>
      <c r="O27" s="92"/>
      <c r="P27" s="92"/>
    </row>
    <row r="28" spans="1:17">
      <c r="A28" s="100"/>
      <c r="B28" s="121"/>
      <c r="C28" s="109"/>
      <c r="D28" s="125"/>
      <c r="E28" s="137" t="e">
        <f t="shared" ref="E28:M28" si="6">E26/E27</f>
        <v>#REF!</v>
      </c>
      <c r="F28" s="137" t="e">
        <f t="shared" si="6"/>
        <v>#REF!</v>
      </c>
      <c r="G28" s="137" t="e">
        <f t="shared" si="6"/>
        <v>#REF!</v>
      </c>
      <c r="H28" s="137" t="e">
        <f t="shared" si="6"/>
        <v>#REF!</v>
      </c>
      <c r="I28" s="137" t="e">
        <f t="shared" si="6"/>
        <v>#REF!</v>
      </c>
      <c r="J28" s="136" t="e">
        <f t="shared" si="6"/>
        <v>#REF!</v>
      </c>
      <c r="K28" s="137" t="e">
        <f t="shared" si="6"/>
        <v>#REF!</v>
      </c>
      <c r="L28" s="137" t="e">
        <f t="shared" si="6"/>
        <v>#REF!</v>
      </c>
      <c r="M28" s="137" t="e">
        <f t="shared" si="6"/>
        <v>#REF!</v>
      </c>
      <c r="N28" s="102" t="s">
        <v>148</v>
      </c>
    </row>
    <row r="29" spans="1:17" ht="6" customHeight="1">
      <c r="A29" s="103"/>
      <c r="B29" s="127"/>
      <c r="C29" s="108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02"/>
    </row>
    <row r="30" spans="1:17" ht="23.25">
      <c r="A30" s="100"/>
      <c r="B30" s="121" t="s">
        <v>11</v>
      </c>
      <c r="C30" s="109" t="s">
        <v>141</v>
      </c>
      <c r="D30" s="139" t="str">
        <f>$D$22</f>
        <v>365</v>
      </c>
      <c r="E30" s="129">
        <v>365</v>
      </c>
      <c r="F30" s="129">
        <v>273</v>
      </c>
      <c r="G30" s="129">
        <v>181</v>
      </c>
      <c r="H30" s="129">
        <v>91</v>
      </c>
      <c r="I30" s="129">
        <v>365</v>
      </c>
      <c r="J30" s="129">
        <v>273</v>
      </c>
      <c r="K30" s="129">
        <v>181</v>
      </c>
      <c r="L30" s="129">
        <v>90</v>
      </c>
      <c r="M30" s="129">
        <v>365</v>
      </c>
      <c r="N30" s="102" t="s">
        <v>128</v>
      </c>
    </row>
    <row r="31" spans="1:17">
      <c r="A31" s="100"/>
      <c r="B31" s="121" t="s">
        <v>12</v>
      </c>
      <c r="C31" s="109"/>
      <c r="D31" s="122" t="s">
        <v>13</v>
      </c>
      <c r="E31" s="123" t="e">
        <f t="shared" ref="E31:M31" si="7">E28</f>
        <v>#REF!</v>
      </c>
      <c r="F31" s="123" t="e">
        <f t="shared" si="7"/>
        <v>#REF!</v>
      </c>
      <c r="G31" s="123" t="e">
        <f t="shared" si="7"/>
        <v>#REF!</v>
      </c>
      <c r="H31" s="123" t="e">
        <f t="shared" si="7"/>
        <v>#REF!</v>
      </c>
      <c r="I31" s="123" t="e">
        <f t="shared" si="7"/>
        <v>#REF!</v>
      </c>
      <c r="J31" s="123" t="e">
        <f t="shared" si="7"/>
        <v>#REF!</v>
      </c>
      <c r="K31" s="123" t="e">
        <f t="shared" si="7"/>
        <v>#REF!</v>
      </c>
      <c r="L31" s="123" t="e">
        <f t="shared" si="7"/>
        <v>#REF!</v>
      </c>
      <c r="M31" s="123" t="e">
        <f t="shared" si="7"/>
        <v>#REF!</v>
      </c>
      <c r="N31" s="102"/>
    </row>
    <row r="32" spans="1:17">
      <c r="A32" s="100"/>
      <c r="B32" s="140"/>
      <c r="C32" s="109"/>
      <c r="D32" s="141"/>
      <c r="E32" s="126" t="e">
        <f>E30/E31</f>
        <v>#REF!</v>
      </c>
      <c r="F32" s="126" t="e">
        <f t="shared" ref="F32:M32" si="8">F30/F31</f>
        <v>#REF!</v>
      </c>
      <c r="G32" s="126" t="e">
        <f t="shared" si="8"/>
        <v>#REF!</v>
      </c>
      <c r="H32" s="126" t="e">
        <f t="shared" si="8"/>
        <v>#REF!</v>
      </c>
      <c r="I32" s="126" t="e">
        <f t="shared" si="8"/>
        <v>#REF!</v>
      </c>
      <c r="J32" s="126" t="e">
        <f t="shared" si="8"/>
        <v>#REF!</v>
      </c>
      <c r="K32" s="126" t="e">
        <f t="shared" si="8"/>
        <v>#REF!</v>
      </c>
      <c r="L32" s="126" t="e">
        <f t="shared" si="8"/>
        <v>#REF!</v>
      </c>
      <c r="M32" s="126" t="e">
        <f t="shared" si="8"/>
        <v>#REF!</v>
      </c>
      <c r="N32" s="102"/>
    </row>
    <row r="33" spans="1:17" ht="6" customHeight="1" thickBot="1">
      <c r="A33" s="99"/>
      <c r="B33" s="119"/>
      <c r="C33" s="11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11"/>
    </row>
    <row r="34" spans="1:17" s="72" customFormat="1" ht="23.25">
      <c r="A34" s="149"/>
      <c r="B34" s="150" t="s">
        <v>134</v>
      </c>
      <c r="C34" s="151" t="s">
        <v>141</v>
      </c>
      <c r="D34" s="152" t="s">
        <v>135</v>
      </c>
      <c r="E34" s="153" t="e">
        <f>E26</f>
        <v>#REF!</v>
      </c>
      <c r="F34" s="153" t="e">
        <f t="shared" ref="F34:M34" si="9">F26</f>
        <v>#REF!</v>
      </c>
      <c r="G34" s="153" t="e">
        <f t="shared" si="9"/>
        <v>#REF!</v>
      </c>
      <c r="H34" s="153" t="e">
        <f t="shared" si="9"/>
        <v>#REF!</v>
      </c>
      <c r="I34" s="153" t="e">
        <f t="shared" si="9"/>
        <v>#REF!</v>
      </c>
      <c r="J34" s="153" t="e">
        <f t="shared" si="9"/>
        <v>#REF!</v>
      </c>
      <c r="K34" s="153" t="e">
        <f t="shared" si="9"/>
        <v>#REF!</v>
      </c>
      <c r="L34" s="153" t="e">
        <f t="shared" si="9"/>
        <v>#REF!</v>
      </c>
      <c r="M34" s="153" t="e">
        <f t="shared" si="9"/>
        <v>#REF!</v>
      </c>
      <c r="N34" s="96" t="s">
        <v>129</v>
      </c>
      <c r="O34" s="70"/>
      <c r="P34" s="70"/>
      <c r="Q34" s="70"/>
    </row>
    <row r="35" spans="1:17" s="93" customFormat="1">
      <c r="A35" s="100"/>
      <c r="B35" s="121"/>
      <c r="C35" s="101"/>
      <c r="D35" s="122" t="s">
        <v>154</v>
      </c>
      <c r="E35" s="135" t="e">
        <f>SUM(#REF!+#REF!)/2</f>
        <v>#REF!</v>
      </c>
      <c r="F35" s="135" t="e">
        <f>SUM(#REF!+#REF!)/2</f>
        <v>#REF!</v>
      </c>
      <c r="G35" s="135" t="e">
        <f>SUM(#REF!+#REF!)/2</f>
        <v>#REF!</v>
      </c>
      <c r="H35" s="135" t="e">
        <f>SUM(#REF!+#REF!)/2</f>
        <v>#REF!</v>
      </c>
      <c r="I35" s="135" t="e">
        <f>SUM(#REF!+#REF!)/2</f>
        <v>#REF!</v>
      </c>
      <c r="J35" s="135" t="e">
        <f>(#REF!+#REF!)/2</f>
        <v>#REF!</v>
      </c>
      <c r="K35" s="135" t="e">
        <f>(#REF!+#REF!)/2</f>
        <v>#REF!</v>
      </c>
      <c r="L35" s="135" t="e">
        <f>(#REF!+#REF!)/2</f>
        <v>#REF!</v>
      </c>
      <c r="M35" s="135" t="e">
        <f>(#REF!+179109909.96)/2</f>
        <v>#REF!</v>
      </c>
      <c r="N35" s="102" t="s">
        <v>95</v>
      </c>
      <c r="O35" s="92"/>
      <c r="P35" s="92"/>
    </row>
    <row r="36" spans="1:17">
      <c r="A36" s="100"/>
      <c r="B36" s="121"/>
      <c r="C36" s="109"/>
      <c r="D36" s="125"/>
      <c r="E36" s="137" t="e">
        <f t="shared" ref="E36:M36" si="10">E34/E35</f>
        <v>#REF!</v>
      </c>
      <c r="F36" s="137" t="e">
        <f t="shared" si="10"/>
        <v>#REF!</v>
      </c>
      <c r="G36" s="137" t="e">
        <f t="shared" si="10"/>
        <v>#REF!</v>
      </c>
      <c r="H36" s="137" t="e">
        <f t="shared" si="10"/>
        <v>#REF!</v>
      </c>
      <c r="I36" s="137" t="e">
        <f t="shared" si="10"/>
        <v>#REF!</v>
      </c>
      <c r="J36" s="136" t="e">
        <f t="shared" si="10"/>
        <v>#REF!</v>
      </c>
      <c r="K36" s="137" t="e">
        <f t="shared" si="10"/>
        <v>#REF!</v>
      </c>
      <c r="L36" s="137" t="e">
        <f t="shared" si="10"/>
        <v>#REF!</v>
      </c>
      <c r="M36" s="137" t="e">
        <f t="shared" si="10"/>
        <v>#REF!</v>
      </c>
      <c r="N36" s="102" t="s">
        <v>96</v>
      </c>
    </row>
    <row r="37" spans="1:17" ht="6" customHeight="1">
      <c r="A37" s="103"/>
      <c r="B37" s="127"/>
      <c r="C37" s="108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02"/>
    </row>
    <row r="38" spans="1:17" ht="23.25">
      <c r="A38" s="100"/>
      <c r="B38" s="121" t="s">
        <v>11</v>
      </c>
      <c r="C38" s="109" t="s">
        <v>141</v>
      </c>
      <c r="D38" s="139" t="str">
        <f>$D$22</f>
        <v>365</v>
      </c>
      <c r="E38" s="129">
        <v>365</v>
      </c>
      <c r="F38" s="129">
        <v>273</v>
      </c>
      <c r="G38" s="129">
        <v>181</v>
      </c>
      <c r="H38" s="129">
        <v>91</v>
      </c>
      <c r="I38" s="129">
        <v>365</v>
      </c>
      <c r="J38" s="129">
        <v>273</v>
      </c>
      <c r="K38" s="129">
        <v>181</v>
      </c>
      <c r="L38" s="129">
        <v>90</v>
      </c>
      <c r="M38" s="129">
        <v>365</v>
      </c>
      <c r="N38" s="102"/>
    </row>
    <row r="39" spans="1:17">
      <c r="A39" s="100"/>
      <c r="B39" s="121" t="s">
        <v>12</v>
      </c>
      <c r="C39" s="109"/>
      <c r="D39" s="122" t="s">
        <v>13</v>
      </c>
      <c r="E39" s="123" t="e">
        <f t="shared" ref="E39:M39" si="11">E36</f>
        <v>#REF!</v>
      </c>
      <c r="F39" s="123" t="e">
        <f t="shared" si="11"/>
        <v>#REF!</v>
      </c>
      <c r="G39" s="123" t="e">
        <f t="shared" si="11"/>
        <v>#REF!</v>
      </c>
      <c r="H39" s="123" t="e">
        <f t="shared" si="11"/>
        <v>#REF!</v>
      </c>
      <c r="I39" s="123" t="e">
        <f t="shared" si="11"/>
        <v>#REF!</v>
      </c>
      <c r="J39" s="123" t="e">
        <f t="shared" si="11"/>
        <v>#REF!</v>
      </c>
      <c r="K39" s="123" t="e">
        <f t="shared" si="11"/>
        <v>#REF!</v>
      </c>
      <c r="L39" s="123" t="e">
        <f t="shared" si="11"/>
        <v>#REF!</v>
      </c>
      <c r="M39" s="123" t="e">
        <f t="shared" si="11"/>
        <v>#REF!</v>
      </c>
      <c r="N39" s="102"/>
    </row>
    <row r="40" spans="1:17">
      <c r="A40" s="100"/>
      <c r="B40" s="140"/>
      <c r="C40" s="109"/>
      <c r="D40" s="141"/>
      <c r="E40" s="126" t="e">
        <f t="shared" ref="E40:M40" si="12">E38/E39</f>
        <v>#REF!</v>
      </c>
      <c r="F40" s="126" t="e">
        <f t="shared" si="12"/>
        <v>#REF!</v>
      </c>
      <c r="G40" s="126" t="e">
        <f t="shared" si="12"/>
        <v>#REF!</v>
      </c>
      <c r="H40" s="126" t="e">
        <f t="shared" si="12"/>
        <v>#REF!</v>
      </c>
      <c r="I40" s="126" t="e">
        <f t="shared" si="12"/>
        <v>#REF!</v>
      </c>
      <c r="J40" s="126" t="e">
        <f t="shared" si="12"/>
        <v>#REF!</v>
      </c>
      <c r="K40" s="126" t="e">
        <f t="shared" si="12"/>
        <v>#REF!</v>
      </c>
      <c r="L40" s="126" t="e">
        <f t="shared" si="12"/>
        <v>#REF!</v>
      </c>
      <c r="M40" s="126" t="e">
        <f t="shared" si="12"/>
        <v>#REF!</v>
      </c>
      <c r="N40" s="102"/>
    </row>
    <row r="41" spans="1:17" ht="6" customHeight="1" thickBot="1">
      <c r="A41" s="99"/>
      <c r="B41" s="119"/>
      <c r="C41" s="11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11"/>
    </row>
    <row r="42" spans="1:17" s="72" customFormat="1" ht="23.25">
      <c r="A42" s="149"/>
      <c r="B42" s="150" t="s">
        <v>134</v>
      </c>
      <c r="C42" s="151" t="s">
        <v>141</v>
      </c>
      <c r="D42" s="152" t="s">
        <v>153</v>
      </c>
      <c r="E42" s="153" t="e">
        <f>#REF!</f>
        <v>#REF!</v>
      </c>
      <c r="F42" s="153" t="e">
        <f>#REF!</f>
        <v>#REF!</v>
      </c>
      <c r="G42" s="153" t="e">
        <f>#REF!</f>
        <v>#REF!</v>
      </c>
      <c r="H42" s="153" t="e">
        <f>#REF!</f>
        <v>#REF!</v>
      </c>
      <c r="I42" s="153" t="e">
        <f>#REF!</f>
        <v>#REF!</v>
      </c>
      <c r="J42" s="153" t="e">
        <f>#REF!</f>
        <v>#REF!</v>
      </c>
      <c r="K42" s="153" t="e">
        <f>#REF!</f>
        <v>#REF!</v>
      </c>
      <c r="L42" s="153" t="e">
        <f>#REF!</f>
        <v>#REF!</v>
      </c>
      <c r="M42" s="153" t="e">
        <f>#REF!</f>
        <v>#REF!</v>
      </c>
      <c r="N42" s="96" t="s">
        <v>41</v>
      </c>
      <c r="O42" s="70"/>
      <c r="P42" s="70"/>
      <c r="Q42" s="70"/>
    </row>
    <row r="43" spans="1:17" s="93" customFormat="1">
      <c r="A43" s="100"/>
      <c r="B43" s="121"/>
      <c r="C43" s="101"/>
      <c r="D43" s="122" t="s">
        <v>10</v>
      </c>
      <c r="E43" s="135" t="e">
        <f>SUM(#REF!+#REF!)/2</f>
        <v>#REF!</v>
      </c>
      <c r="F43" s="135" t="e">
        <f>SUM(#REF!+#REF!)/2</f>
        <v>#REF!</v>
      </c>
      <c r="G43" s="135" t="e">
        <f>SUM(#REF!+#REF!)/2</f>
        <v>#REF!</v>
      </c>
      <c r="H43" s="135" t="e">
        <f>SUM(#REF!+#REF!)/2</f>
        <v>#REF!</v>
      </c>
      <c r="I43" s="135" t="e">
        <f>SUM(#REF!+#REF!)/2</f>
        <v>#REF!</v>
      </c>
      <c r="J43" s="135" t="e">
        <f>J27-J35</f>
        <v>#REF!</v>
      </c>
      <c r="K43" s="135" t="e">
        <f>K27-K35</f>
        <v>#REF!</v>
      </c>
      <c r="L43" s="135" t="e">
        <f>L27-L35</f>
        <v>#REF!</v>
      </c>
      <c r="M43" s="135" t="e">
        <f>M27-M35</f>
        <v>#REF!</v>
      </c>
      <c r="N43" s="102" t="s">
        <v>42</v>
      </c>
      <c r="O43" s="92"/>
      <c r="P43" s="92"/>
    </row>
    <row r="44" spans="1:17">
      <c r="A44" s="100"/>
      <c r="B44" s="121"/>
      <c r="C44" s="109"/>
      <c r="D44" s="125"/>
      <c r="E44" s="137" t="e">
        <f t="shared" ref="E44:M44" si="13">E42/E43</f>
        <v>#REF!</v>
      </c>
      <c r="F44" s="137" t="e">
        <f t="shared" si="13"/>
        <v>#REF!</v>
      </c>
      <c r="G44" s="137" t="e">
        <f t="shared" si="13"/>
        <v>#REF!</v>
      </c>
      <c r="H44" s="137" t="e">
        <f t="shared" si="13"/>
        <v>#REF!</v>
      </c>
      <c r="I44" s="137" t="e">
        <f t="shared" si="13"/>
        <v>#REF!</v>
      </c>
      <c r="J44" s="136" t="e">
        <f t="shared" si="13"/>
        <v>#REF!</v>
      </c>
      <c r="K44" s="137" t="e">
        <f t="shared" si="13"/>
        <v>#REF!</v>
      </c>
      <c r="L44" s="137" t="e">
        <f t="shared" si="13"/>
        <v>#REF!</v>
      </c>
      <c r="M44" s="137" t="e">
        <f t="shared" si="13"/>
        <v>#REF!</v>
      </c>
      <c r="N44" s="102" t="s">
        <v>97</v>
      </c>
    </row>
    <row r="45" spans="1:17" ht="6" customHeight="1">
      <c r="A45" s="103"/>
      <c r="B45" s="127"/>
      <c r="C45" s="108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02"/>
    </row>
    <row r="46" spans="1:17" ht="23.25">
      <c r="A46" s="100"/>
      <c r="B46" s="121" t="s">
        <v>11</v>
      </c>
      <c r="C46" s="109" t="s">
        <v>141</v>
      </c>
      <c r="D46" s="139" t="str">
        <f>$D$22</f>
        <v>365</v>
      </c>
      <c r="E46" s="129">
        <v>365</v>
      </c>
      <c r="F46" s="129">
        <v>273</v>
      </c>
      <c r="G46" s="129">
        <v>181</v>
      </c>
      <c r="H46" s="129">
        <v>91</v>
      </c>
      <c r="I46" s="129">
        <v>365</v>
      </c>
      <c r="J46" s="129">
        <v>273</v>
      </c>
      <c r="K46" s="129">
        <v>181</v>
      </c>
      <c r="L46" s="129">
        <v>90</v>
      </c>
      <c r="M46" s="129">
        <v>365</v>
      </c>
      <c r="N46" s="102" t="s">
        <v>98</v>
      </c>
    </row>
    <row r="47" spans="1:17">
      <c r="A47" s="100"/>
      <c r="B47" s="121" t="s">
        <v>12</v>
      </c>
      <c r="C47" s="109"/>
      <c r="D47" s="122" t="s">
        <v>13</v>
      </c>
      <c r="E47" s="123" t="e">
        <f t="shared" ref="E47:M47" si="14">E44</f>
        <v>#REF!</v>
      </c>
      <c r="F47" s="123" t="e">
        <f t="shared" si="14"/>
        <v>#REF!</v>
      </c>
      <c r="G47" s="123" t="e">
        <f t="shared" si="14"/>
        <v>#REF!</v>
      </c>
      <c r="H47" s="123" t="e">
        <f t="shared" si="14"/>
        <v>#REF!</v>
      </c>
      <c r="I47" s="123" t="e">
        <f t="shared" si="14"/>
        <v>#REF!</v>
      </c>
      <c r="J47" s="123" t="e">
        <f t="shared" si="14"/>
        <v>#REF!</v>
      </c>
      <c r="K47" s="123" t="e">
        <f t="shared" si="14"/>
        <v>#REF!</v>
      </c>
      <c r="L47" s="123" t="e">
        <f t="shared" si="14"/>
        <v>#REF!</v>
      </c>
      <c r="M47" s="123" t="e">
        <f t="shared" si="14"/>
        <v>#REF!</v>
      </c>
      <c r="N47" s="102" t="s">
        <v>99</v>
      </c>
    </row>
    <row r="48" spans="1:17">
      <c r="A48" s="100"/>
      <c r="B48" s="140"/>
      <c r="C48" s="109"/>
      <c r="D48" s="141"/>
      <c r="E48" s="126" t="e">
        <f t="shared" ref="E48:M48" si="15">E46/E47</f>
        <v>#REF!</v>
      </c>
      <c r="F48" s="126" t="e">
        <f t="shared" si="15"/>
        <v>#REF!</v>
      </c>
      <c r="G48" s="126" t="e">
        <f t="shared" si="15"/>
        <v>#REF!</v>
      </c>
      <c r="H48" s="126" t="e">
        <f t="shared" si="15"/>
        <v>#REF!</v>
      </c>
      <c r="I48" s="126" t="e">
        <f t="shared" si="15"/>
        <v>#REF!</v>
      </c>
      <c r="J48" s="126" t="e">
        <f t="shared" si="15"/>
        <v>#REF!</v>
      </c>
      <c r="K48" s="126" t="e">
        <f t="shared" si="15"/>
        <v>#REF!</v>
      </c>
      <c r="L48" s="126" t="e">
        <f t="shared" si="15"/>
        <v>#REF!</v>
      </c>
      <c r="M48" s="126" t="e">
        <f t="shared" si="15"/>
        <v>#REF!</v>
      </c>
      <c r="N48" s="102"/>
    </row>
    <row r="49" spans="1:14" ht="6" customHeight="1" thickBot="1">
      <c r="A49" s="99"/>
      <c r="B49" s="119"/>
      <c r="C49" s="11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11"/>
    </row>
    <row r="50" spans="1:14" ht="23.25">
      <c r="A50" s="94" t="s">
        <v>133</v>
      </c>
      <c r="B50" s="118" t="s">
        <v>15</v>
      </c>
      <c r="C50" s="95" t="s">
        <v>141</v>
      </c>
      <c r="D50" s="154" t="s">
        <v>146</v>
      </c>
      <c r="E50" s="155" t="e">
        <f t="shared" ref="E50:M50" si="16">E14</f>
        <v>#REF!</v>
      </c>
      <c r="F50" s="155" t="e">
        <f t="shared" si="16"/>
        <v>#REF!</v>
      </c>
      <c r="G50" s="155" t="e">
        <f t="shared" si="16"/>
        <v>#REF!</v>
      </c>
      <c r="H50" s="155" t="e">
        <f t="shared" si="16"/>
        <v>#REF!</v>
      </c>
      <c r="I50" s="155" t="e">
        <f t="shared" si="16"/>
        <v>#REF!</v>
      </c>
      <c r="J50" s="155" t="e">
        <f t="shared" si="16"/>
        <v>#REF!</v>
      </c>
      <c r="K50" s="155" t="e">
        <f t="shared" si="16"/>
        <v>#REF!</v>
      </c>
      <c r="L50" s="155" t="e">
        <f t="shared" si="16"/>
        <v>#REF!</v>
      </c>
      <c r="M50" s="155" t="e">
        <f t="shared" si="16"/>
        <v>#REF!</v>
      </c>
      <c r="N50" s="96" t="s">
        <v>100</v>
      </c>
    </row>
    <row r="51" spans="1:14">
      <c r="A51" s="100"/>
      <c r="B51" s="121"/>
      <c r="C51" s="109"/>
      <c r="D51" s="122" t="s">
        <v>16</v>
      </c>
      <c r="E51" s="144" t="e">
        <f>(#REF!+#REF!)/2</f>
        <v>#REF!</v>
      </c>
      <c r="F51" s="144" t="e">
        <f>(#REF!+#REF!)/2</f>
        <v>#REF!</v>
      </c>
      <c r="G51" s="144" t="e">
        <f>(#REF!+#REF!)/2</f>
        <v>#REF!</v>
      </c>
      <c r="H51" s="144" t="e">
        <f>(#REF!+#REF!)/2</f>
        <v>#REF!</v>
      </c>
      <c r="I51" s="144" t="e">
        <f>(#REF!+#REF!)/2</f>
        <v>#REF!</v>
      </c>
      <c r="J51" s="144" t="e">
        <f>(#REF!+#REF!)/2</f>
        <v>#REF!</v>
      </c>
      <c r="K51" s="144" t="e">
        <f>(#REF!+#REF!)/2</f>
        <v>#REF!</v>
      </c>
      <c r="L51" s="144" t="e">
        <f>(#REF!+#REF!)/2</f>
        <v>#REF!</v>
      </c>
      <c r="M51" s="144" t="e">
        <f>(#REF!+228095973.65)/2</f>
        <v>#REF!</v>
      </c>
      <c r="N51" s="102" t="s">
        <v>101</v>
      </c>
    </row>
    <row r="52" spans="1:14">
      <c r="A52" s="100"/>
      <c r="B52" s="121"/>
      <c r="C52" s="109"/>
      <c r="D52" s="141"/>
      <c r="E52" s="137" t="e">
        <f t="shared" ref="E52:M52" si="17">E50/E51</f>
        <v>#REF!</v>
      </c>
      <c r="F52" s="137" t="e">
        <f t="shared" si="17"/>
        <v>#REF!</v>
      </c>
      <c r="G52" s="137" t="e">
        <f t="shared" si="17"/>
        <v>#REF!</v>
      </c>
      <c r="H52" s="137" t="e">
        <f t="shared" si="17"/>
        <v>#REF!</v>
      </c>
      <c r="I52" s="137" t="e">
        <f t="shared" si="17"/>
        <v>#REF!</v>
      </c>
      <c r="J52" s="137" t="e">
        <f t="shared" si="17"/>
        <v>#REF!</v>
      </c>
      <c r="K52" s="137" t="e">
        <f t="shared" si="17"/>
        <v>#REF!</v>
      </c>
      <c r="L52" s="137" t="e">
        <f t="shared" si="17"/>
        <v>#REF!</v>
      </c>
      <c r="M52" s="137" t="e">
        <f t="shared" si="17"/>
        <v>#REF!</v>
      </c>
      <c r="N52" s="102"/>
    </row>
    <row r="53" spans="1:14">
      <c r="A53" s="103"/>
      <c r="B53" s="127"/>
      <c r="C53" s="108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06"/>
    </row>
    <row r="54" spans="1:14" ht="23.25">
      <c r="A54" s="100" t="s">
        <v>14</v>
      </c>
      <c r="B54" s="121" t="s">
        <v>18</v>
      </c>
      <c r="C54" s="109" t="s">
        <v>141</v>
      </c>
      <c r="D54" s="143" t="s">
        <v>19</v>
      </c>
      <c r="E54" s="129" t="e">
        <f>#REF!</f>
        <v>#REF!</v>
      </c>
      <c r="F54" s="129" t="e">
        <f>#REF!</f>
        <v>#REF!</v>
      </c>
      <c r="G54" s="129" t="e">
        <f>#REF!</f>
        <v>#REF!</v>
      </c>
      <c r="H54" s="129" t="e">
        <f>#REF!</f>
        <v>#REF!</v>
      </c>
      <c r="I54" s="129" t="e">
        <f>#REF!</f>
        <v>#REF!</v>
      </c>
      <c r="J54" s="129" t="e">
        <f>#REF!</f>
        <v>#REF!</v>
      </c>
      <c r="K54" s="129" t="e">
        <f>#REF!</f>
        <v>#REF!</v>
      </c>
      <c r="L54" s="129" t="e">
        <f>#REF!</f>
        <v>#REF!</v>
      </c>
      <c r="M54" s="129" t="e">
        <f>#REF!</f>
        <v>#REF!</v>
      </c>
      <c r="N54" s="102" t="s">
        <v>87</v>
      </c>
    </row>
    <row r="55" spans="1:14">
      <c r="A55" s="100"/>
      <c r="B55" s="121"/>
      <c r="C55" s="109"/>
      <c r="D55" s="122" t="s">
        <v>34</v>
      </c>
      <c r="E55" s="122" t="e">
        <f>SUM(#REF!+#REF!)/2</f>
        <v>#REF!</v>
      </c>
      <c r="F55" s="122" t="e">
        <f>SUM(#REF!+#REF!)/2</f>
        <v>#REF!</v>
      </c>
      <c r="G55" s="122" t="e">
        <f>SUM(#REF!+#REF!)/2</f>
        <v>#REF!</v>
      </c>
      <c r="H55" s="122" t="e">
        <f>SUM(#REF!+#REF!)/2</f>
        <v>#REF!</v>
      </c>
      <c r="I55" s="122" t="e">
        <f>SUM(#REF!+#REF!)/2</f>
        <v>#REF!</v>
      </c>
      <c r="J55" s="122" t="e">
        <f>-(#REF!+#REF!)/2</f>
        <v>#REF!</v>
      </c>
      <c r="K55" s="122" t="e">
        <f>-(#REF!+#REF!)/2</f>
        <v>#REF!</v>
      </c>
      <c r="L55" s="122" t="e">
        <f>-(#REF!+#REF!)/2</f>
        <v>#REF!</v>
      </c>
      <c r="M55" s="122" t="e">
        <f>-(#REF!+#REF!)/2</f>
        <v>#REF!</v>
      </c>
      <c r="N55" s="102" t="s">
        <v>88</v>
      </c>
    </row>
    <row r="56" spans="1:14">
      <c r="A56" s="100"/>
      <c r="B56" s="121"/>
      <c r="C56" s="109"/>
      <c r="D56" s="137"/>
      <c r="E56" s="137" t="e">
        <f t="shared" ref="E56:M56" si="18">E54/E55</f>
        <v>#REF!</v>
      </c>
      <c r="F56" s="137" t="e">
        <f t="shared" si="18"/>
        <v>#REF!</v>
      </c>
      <c r="G56" s="137" t="e">
        <f t="shared" si="18"/>
        <v>#REF!</v>
      </c>
      <c r="H56" s="137" t="e">
        <f t="shared" si="18"/>
        <v>#REF!</v>
      </c>
      <c r="I56" s="137" t="e">
        <f t="shared" si="18"/>
        <v>#REF!</v>
      </c>
      <c r="J56" s="137" t="e">
        <f t="shared" si="18"/>
        <v>#REF!</v>
      </c>
      <c r="K56" s="137" t="e">
        <f t="shared" si="18"/>
        <v>#REF!</v>
      </c>
      <c r="L56" s="137" t="e">
        <f t="shared" si="18"/>
        <v>#REF!</v>
      </c>
      <c r="M56" s="137" t="e">
        <f t="shared" si="18"/>
        <v>#REF!</v>
      </c>
      <c r="N56" s="102" t="s">
        <v>89</v>
      </c>
    </row>
    <row r="57" spans="1:14">
      <c r="A57" s="103"/>
      <c r="B57" s="127"/>
      <c r="C57" s="108"/>
      <c r="D57" s="125"/>
      <c r="E57" s="142"/>
      <c r="F57" s="142"/>
      <c r="G57" s="142"/>
      <c r="H57" s="142"/>
      <c r="I57" s="142"/>
      <c r="J57" s="142"/>
      <c r="K57" s="142"/>
      <c r="L57" s="142"/>
      <c r="M57" s="142"/>
      <c r="N57" s="102" t="s">
        <v>29</v>
      </c>
    </row>
    <row r="58" spans="1:14" ht="23.25">
      <c r="A58" s="100"/>
      <c r="B58" s="121" t="s">
        <v>20</v>
      </c>
      <c r="C58" s="109"/>
      <c r="D58" s="145" t="str">
        <f>$D$30</f>
        <v>365</v>
      </c>
      <c r="E58" s="129">
        <v>365</v>
      </c>
      <c r="F58" s="129">
        <v>273</v>
      </c>
      <c r="G58" s="129">
        <v>181</v>
      </c>
      <c r="H58" s="129">
        <v>91</v>
      </c>
      <c r="I58" s="129">
        <v>365</v>
      </c>
      <c r="J58" s="129">
        <v>273</v>
      </c>
      <c r="K58" s="129">
        <v>181</v>
      </c>
      <c r="L58" s="129">
        <v>90</v>
      </c>
      <c r="M58" s="129">
        <v>365</v>
      </c>
      <c r="N58" s="102" t="s">
        <v>30</v>
      </c>
    </row>
    <row r="59" spans="1:14">
      <c r="A59" s="100"/>
      <c r="B59" s="121" t="s">
        <v>117</v>
      </c>
      <c r="C59" s="109" t="s">
        <v>141</v>
      </c>
      <c r="D59" s="122" t="s">
        <v>21</v>
      </c>
      <c r="E59" s="122" t="e">
        <f t="shared" ref="E59:J59" si="19">E56</f>
        <v>#REF!</v>
      </c>
      <c r="F59" s="122" t="e">
        <f t="shared" si="19"/>
        <v>#REF!</v>
      </c>
      <c r="G59" s="122" t="e">
        <f t="shared" si="19"/>
        <v>#REF!</v>
      </c>
      <c r="H59" s="122" t="e">
        <f t="shared" si="19"/>
        <v>#REF!</v>
      </c>
      <c r="I59" s="122" t="e">
        <f t="shared" si="19"/>
        <v>#REF!</v>
      </c>
      <c r="J59" s="122" t="e">
        <f t="shared" si="19"/>
        <v>#REF!</v>
      </c>
      <c r="K59" s="122" t="e">
        <f>K56</f>
        <v>#REF!</v>
      </c>
      <c r="L59" s="122" t="e">
        <f>L56</f>
        <v>#REF!</v>
      </c>
      <c r="M59" s="122" t="e">
        <f>M56</f>
        <v>#REF!</v>
      </c>
      <c r="N59" s="113"/>
    </row>
    <row r="60" spans="1:14">
      <c r="A60" s="100"/>
      <c r="B60" s="124"/>
      <c r="C60" s="109"/>
      <c r="D60" s="125"/>
      <c r="E60" s="137" t="e">
        <f t="shared" ref="E60:M60" si="20">E58/E59</f>
        <v>#REF!</v>
      </c>
      <c r="F60" s="137" t="e">
        <f t="shared" si="20"/>
        <v>#REF!</v>
      </c>
      <c r="G60" s="137" t="e">
        <f t="shared" si="20"/>
        <v>#REF!</v>
      </c>
      <c r="H60" s="137" t="e">
        <f t="shared" si="20"/>
        <v>#REF!</v>
      </c>
      <c r="I60" s="137" t="e">
        <f t="shared" si="20"/>
        <v>#REF!</v>
      </c>
      <c r="J60" s="137" t="e">
        <f t="shared" si="20"/>
        <v>#REF!</v>
      </c>
      <c r="K60" s="137" t="e">
        <f t="shared" si="20"/>
        <v>#REF!</v>
      </c>
      <c r="L60" s="137" t="e">
        <f t="shared" si="20"/>
        <v>#REF!</v>
      </c>
      <c r="M60" s="137" t="e">
        <f t="shared" si="20"/>
        <v>#REF!</v>
      </c>
    </row>
    <row r="61" spans="1:14" ht="21.75" thickBot="1">
      <c r="A61" s="99"/>
      <c r="B61" s="146"/>
      <c r="C61" s="110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11"/>
    </row>
    <row r="62" spans="1:14" ht="23.25">
      <c r="A62" s="100" t="s">
        <v>14</v>
      </c>
      <c r="B62" s="121" t="s">
        <v>18</v>
      </c>
      <c r="C62" s="109" t="s">
        <v>141</v>
      </c>
      <c r="D62" s="143" t="s">
        <v>86</v>
      </c>
      <c r="E62" s="185" t="e">
        <f>E54-#REF!</f>
        <v>#REF!</v>
      </c>
      <c r="F62" s="185" t="e">
        <f>F54-#REF!</f>
        <v>#REF!</v>
      </c>
      <c r="G62" s="185" t="e">
        <f>SUM(G54-#REF!)</f>
        <v>#REF!</v>
      </c>
      <c r="H62" s="187" t="e">
        <f>SUM(H54-#REF!)</f>
        <v>#REF!</v>
      </c>
      <c r="I62" s="185" t="e">
        <f>SUM(I54-#REF!-#REF!-#REF!-#REF!)</f>
        <v>#REF!</v>
      </c>
      <c r="J62" s="129" t="e">
        <f>J54-#REF!-#REF!-#REF!</f>
        <v>#REF!</v>
      </c>
      <c r="K62" s="129" t="e">
        <f>K54-#REF!-#REF!</f>
        <v>#REF!</v>
      </c>
      <c r="L62" s="129" t="e">
        <f>L54-#REF!</f>
        <v>#REF!</v>
      </c>
      <c r="M62" s="129" t="e">
        <f>#REF!</f>
        <v>#REF!</v>
      </c>
      <c r="N62" s="102" t="s">
        <v>24</v>
      </c>
    </row>
    <row r="63" spans="1:14">
      <c r="A63" s="100"/>
      <c r="B63" s="121"/>
      <c r="C63" s="109"/>
      <c r="D63" s="122" t="s">
        <v>34</v>
      </c>
      <c r="E63" s="188" t="e">
        <f t="shared" ref="E63:L63" si="21">E55</f>
        <v>#REF!</v>
      </c>
      <c r="F63" s="188" t="e">
        <f t="shared" si="21"/>
        <v>#REF!</v>
      </c>
      <c r="G63" s="188" t="e">
        <f t="shared" si="21"/>
        <v>#REF!</v>
      </c>
      <c r="H63" s="188" t="e">
        <f t="shared" si="21"/>
        <v>#REF!</v>
      </c>
      <c r="I63" s="122" t="e">
        <f t="shared" si="21"/>
        <v>#REF!</v>
      </c>
      <c r="J63" s="122" t="e">
        <f t="shared" si="21"/>
        <v>#REF!</v>
      </c>
      <c r="K63" s="122" t="e">
        <f t="shared" si="21"/>
        <v>#REF!</v>
      </c>
      <c r="L63" s="122" t="e">
        <f t="shared" si="21"/>
        <v>#REF!</v>
      </c>
      <c r="M63" s="122" t="e">
        <f>-(#REF!+#REF!)/2</f>
        <v>#REF!</v>
      </c>
      <c r="N63" s="102" t="s">
        <v>81</v>
      </c>
    </row>
    <row r="64" spans="1:14">
      <c r="A64" s="100"/>
      <c r="B64" s="121"/>
      <c r="C64" s="109"/>
      <c r="D64" s="137"/>
      <c r="E64" s="137" t="e">
        <f t="shared" ref="E64:M64" si="22">E62/E63</f>
        <v>#REF!</v>
      </c>
      <c r="F64" s="137" t="e">
        <f>F62/F63</f>
        <v>#REF!</v>
      </c>
      <c r="G64" s="137" t="e">
        <f t="shared" si="22"/>
        <v>#REF!</v>
      </c>
      <c r="H64" s="137" t="e">
        <f>H62/H63</f>
        <v>#REF!</v>
      </c>
      <c r="I64" s="137" t="e">
        <f t="shared" si="22"/>
        <v>#REF!</v>
      </c>
      <c r="J64" s="137" t="e">
        <f t="shared" si="22"/>
        <v>#REF!</v>
      </c>
      <c r="K64" s="137" t="e">
        <f t="shared" si="22"/>
        <v>#REF!</v>
      </c>
      <c r="L64" s="137" t="e">
        <f t="shared" si="22"/>
        <v>#REF!</v>
      </c>
      <c r="M64" s="137" t="e">
        <f t="shared" si="22"/>
        <v>#REF!</v>
      </c>
      <c r="N64" s="102"/>
    </row>
    <row r="65" spans="1:14">
      <c r="A65" s="103"/>
      <c r="B65" s="127"/>
      <c r="C65" s="108"/>
      <c r="D65" s="125"/>
      <c r="E65" s="142"/>
      <c r="F65" s="142"/>
      <c r="G65" s="142"/>
      <c r="H65" s="142"/>
      <c r="I65" s="142"/>
      <c r="J65" s="142"/>
      <c r="K65" s="142"/>
      <c r="L65" s="142"/>
      <c r="M65" s="142"/>
      <c r="N65" s="114"/>
    </row>
    <row r="66" spans="1:14" ht="23.25">
      <c r="A66" s="100"/>
      <c r="B66" s="121" t="s">
        <v>20</v>
      </c>
      <c r="C66" s="109"/>
      <c r="D66" s="145" t="str">
        <f>$D$30</f>
        <v>365</v>
      </c>
      <c r="E66" s="129">
        <v>365</v>
      </c>
      <c r="F66" s="129">
        <v>273</v>
      </c>
      <c r="G66" s="129">
        <v>181</v>
      </c>
      <c r="H66" s="129">
        <v>91</v>
      </c>
      <c r="I66" s="129">
        <v>365</v>
      </c>
      <c r="J66" s="129">
        <v>273</v>
      </c>
      <c r="K66" s="129">
        <v>181</v>
      </c>
      <c r="L66" s="129">
        <v>90</v>
      </c>
      <c r="M66" s="129">
        <v>365</v>
      </c>
      <c r="N66" s="102"/>
    </row>
    <row r="67" spans="1:14">
      <c r="A67" s="100"/>
      <c r="B67" s="121" t="s">
        <v>117</v>
      </c>
      <c r="C67" s="109" t="s">
        <v>141</v>
      </c>
      <c r="D67" s="122" t="s">
        <v>21</v>
      </c>
      <c r="E67" s="122" t="e">
        <f t="shared" ref="E67:M67" si="23">E64</f>
        <v>#REF!</v>
      </c>
      <c r="F67" s="122" t="e">
        <f t="shared" si="23"/>
        <v>#REF!</v>
      </c>
      <c r="G67" s="122" t="e">
        <f>G64</f>
        <v>#REF!</v>
      </c>
      <c r="H67" s="122" t="e">
        <f t="shared" si="23"/>
        <v>#REF!</v>
      </c>
      <c r="I67" s="122" t="e">
        <f t="shared" si="23"/>
        <v>#REF!</v>
      </c>
      <c r="J67" s="122" t="e">
        <f t="shared" si="23"/>
        <v>#REF!</v>
      </c>
      <c r="K67" s="122" t="e">
        <f t="shared" si="23"/>
        <v>#REF!</v>
      </c>
      <c r="L67" s="122" t="e">
        <f t="shared" si="23"/>
        <v>#REF!</v>
      </c>
      <c r="M67" s="122" t="e">
        <f t="shared" si="23"/>
        <v>#REF!</v>
      </c>
      <c r="N67" s="102"/>
    </row>
    <row r="68" spans="1:14">
      <c r="A68" s="100"/>
      <c r="B68" s="124"/>
      <c r="C68" s="109"/>
      <c r="D68" s="125"/>
      <c r="E68" s="137" t="e">
        <f t="shared" ref="E68:M68" si="24">E66/E67</f>
        <v>#REF!</v>
      </c>
      <c r="F68" s="137" t="e">
        <f t="shared" si="24"/>
        <v>#REF!</v>
      </c>
      <c r="G68" s="137" t="e">
        <f>G66/G67</f>
        <v>#REF!</v>
      </c>
      <c r="H68" s="137" t="e">
        <f t="shared" si="24"/>
        <v>#REF!</v>
      </c>
      <c r="I68" s="137" t="e">
        <f t="shared" si="24"/>
        <v>#REF!</v>
      </c>
      <c r="J68" s="137" t="e">
        <f t="shared" si="24"/>
        <v>#REF!</v>
      </c>
      <c r="K68" s="137" t="e">
        <f t="shared" si="24"/>
        <v>#REF!</v>
      </c>
      <c r="L68" s="137" t="e">
        <f t="shared" si="24"/>
        <v>#REF!</v>
      </c>
      <c r="M68" s="137" t="e">
        <f t="shared" si="24"/>
        <v>#REF!</v>
      </c>
      <c r="N68" s="113"/>
    </row>
    <row r="69" spans="1:14" ht="11.25" customHeight="1" thickBot="1">
      <c r="A69" s="99"/>
      <c r="B69" s="146"/>
      <c r="C69" s="110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11"/>
    </row>
  </sheetData>
  <phoneticPr fontId="0" type="noConversion"/>
  <pageMargins left="0.27559055118110237" right="0.15748031496062992" top="0.85" bottom="1.46" header="0.11811023622047245" footer="0"/>
  <pageSetup paperSize="9" scale="85" fitToHeight="2" orientation="portrait" r:id="rId1"/>
  <headerFooter alignWithMargins="0">
    <oddHeader>&amp;L&amp;"Angsana New,ตัวเอียงหนา"&amp;18ANS Audit Co., Ltd&amp;C&amp;11&amp;P/&amp;N&amp;R&amp;"Times New Roman,ตัวหนา"&amp;18 &amp;A</oddHeader>
    <oddFooter>&amp;C&amp;"Times New Roman,ตัวเอียง"&amp;8&amp;A</oddFooter>
  </headerFooter>
  <rowBreaks count="3" manualBreakCount="3">
    <brk id="25" max="13" man="1"/>
    <brk id="41" max="13" man="1"/>
    <brk id="53" max="1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FF66"/>
  </sheetPr>
  <dimension ref="A1:Q70"/>
  <sheetViews>
    <sheetView showGridLines="0" view="pageBreakPreview" topLeftCell="A61" zoomScaleSheetLayoutView="100" workbookViewId="0">
      <selection activeCell="M75" sqref="M75"/>
    </sheetView>
  </sheetViews>
  <sheetFormatPr defaultColWidth="9" defaultRowHeight="21"/>
  <cols>
    <col min="1" max="2" width="1.5703125" style="58" customWidth="1"/>
    <col min="3" max="3" width="1.140625" style="58" customWidth="1"/>
    <col min="4" max="4" width="2.5703125" style="58" customWidth="1"/>
    <col min="5" max="5" width="27.5703125" style="58" customWidth="1"/>
    <col min="6" max="6" width="5.85546875" style="261" customWidth="1"/>
    <col min="7" max="7" width="0.85546875" style="58" customWidth="1"/>
    <col min="8" max="8" width="16.5703125" style="229" customWidth="1"/>
    <col min="9" max="9" width="0.85546875" style="58" customWidth="1"/>
    <col min="10" max="10" width="13.85546875" style="58" customWidth="1"/>
    <col min="11" max="11" width="0.85546875" style="58" customWidth="1"/>
    <col min="12" max="12" width="13.85546875" style="58" customWidth="1"/>
    <col min="13" max="13" width="0.85546875" style="259" customWidth="1"/>
    <col min="14" max="14" width="15.28515625" style="229" customWidth="1"/>
    <col min="15" max="15" width="0.7109375" style="58" customWidth="1"/>
    <col min="16" max="16" width="3.5703125" style="58" customWidth="1"/>
    <col min="17" max="17" width="12.85546875" style="58" bestFit="1" customWidth="1"/>
    <col min="18" max="16384" width="9" style="58"/>
  </cols>
  <sheetData>
    <row r="1" spans="1:17" s="68" customFormat="1">
      <c r="A1" s="462" t="s">
        <v>462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</row>
    <row r="2" spans="1:17" s="68" customFormat="1">
      <c r="A2" s="462" t="s">
        <v>174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s="68" customFormat="1">
      <c r="A3" s="462" t="s">
        <v>480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</row>
    <row r="4" spans="1:17" s="68" customFormat="1">
      <c r="A4" s="261"/>
      <c r="B4" s="261"/>
      <c r="C4" s="261"/>
      <c r="D4" s="261"/>
      <c r="E4" s="261"/>
      <c r="F4" s="261"/>
      <c r="G4" s="261"/>
      <c r="H4" s="463" t="s">
        <v>102</v>
      </c>
      <c r="I4" s="463"/>
      <c r="J4" s="463"/>
      <c r="K4" s="463"/>
      <c r="L4" s="463"/>
      <c r="M4" s="463"/>
      <c r="N4" s="463"/>
      <c r="O4" s="463"/>
    </row>
    <row r="5" spans="1:17" s="68" customFormat="1">
      <c r="A5" s="261"/>
      <c r="B5" s="261"/>
      <c r="C5" s="261"/>
      <c r="D5" s="261"/>
      <c r="E5" s="261"/>
      <c r="F5" s="261"/>
      <c r="G5" s="261"/>
      <c r="H5" s="225" t="s">
        <v>481</v>
      </c>
      <c r="I5" s="225"/>
      <c r="J5" s="465" t="s">
        <v>159</v>
      </c>
      <c r="K5" s="465"/>
      <c r="L5" s="465"/>
      <c r="M5" s="225"/>
      <c r="N5" s="225" t="s">
        <v>478</v>
      </c>
    </row>
    <row r="6" spans="1:17">
      <c r="F6" s="225"/>
      <c r="G6" s="261"/>
      <c r="H6" s="260" t="s">
        <v>177</v>
      </c>
      <c r="I6" s="219"/>
      <c r="J6" s="262" t="s">
        <v>475</v>
      </c>
      <c r="K6" s="219"/>
      <c r="L6" s="262" t="s">
        <v>475</v>
      </c>
      <c r="M6" s="263"/>
      <c r="N6" s="260" t="s">
        <v>177</v>
      </c>
    </row>
    <row r="7" spans="1:17">
      <c r="A7" s="464" t="s">
        <v>105</v>
      </c>
      <c r="B7" s="464"/>
      <c r="C7" s="464"/>
      <c r="D7" s="464"/>
      <c r="E7" s="464"/>
      <c r="F7" s="225"/>
      <c r="G7" s="261"/>
      <c r="H7" s="219"/>
      <c r="I7" s="219"/>
      <c r="J7" s="219"/>
      <c r="K7" s="219"/>
      <c r="L7" s="219"/>
      <c r="M7" s="219"/>
      <c r="N7" s="224"/>
    </row>
    <row r="8" spans="1:17">
      <c r="A8" s="68" t="s">
        <v>3</v>
      </c>
      <c r="H8" s="226"/>
      <c r="I8" s="227"/>
      <c r="J8" s="227"/>
      <c r="K8" s="227"/>
      <c r="L8" s="227"/>
      <c r="M8" s="252"/>
      <c r="N8" s="226"/>
    </row>
    <row r="9" spans="1:17">
      <c r="B9" s="58" t="s">
        <v>9</v>
      </c>
      <c r="H9" s="228">
        <v>84036235.090000004</v>
      </c>
      <c r="I9" s="229"/>
      <c r="J9" s="265">
        <v>0</v>
      </c>
      <c r="K9" s="229"/>
      <c r="L9" s="265">
        <v>0</v>
      </c>
      <c r="M9" s="226"/>
      <c r="N9" s="228" t="e">
        <f>#REF!</f>
        <v>#REF!</v>
      </c>
      <c r="Q9" s="246" t="e">
        <f>H9+J9-L9-N9</f>
        <v>#REF!</v>
      </c>
    </row>
    <row r="10" spans="1:17">
      <c r="B10" s="58" t="s">
        <v>420</v>
      </c>
      <c r="H10" s="228">
        <v>36724597.620000005</v>
      </c>
      <c r="I10" s="229"/>
      <c r="J10" s="265">
        <v>0</v>
      </c>
      <c r="K10" s="229"/>
      <c r="L10" s="265">
        <v>0</v>
      </c>
      <c r="M10" s="226"/>
      <c r="N10" s="228" t="e">
        <f>#REF!</f>
        <v>#REF!</v>
      </c>
      <c r="Q10" s="246" t="e">
        <f>H10+J10-L10-N10</f>
        <v>#REF!</v>
      </c>
    </row>
    <row r="11" spans="1:17">
      <c r="B11" s="58" t="s">
        <v>166</v>
      </c>
      <c r="H11" s="228">
        <v>325969507.50999999</v>
      </c>
      <c r="I11" s="229"/>
      <c r="J11" s="265">
        <v>0</v>
      </c>
      <c r="K11" s="229"/>
      <c r="L11" s="265">
        <v>0</v>
      </c>
      <c r="M11" s="226"/>
      <c r="N11" s="228" t="e">
        <f>#REF!</f>
        <v>#REF!</v>
      </c>
      <c r="Q11" s="246" t="e">
        <f t="shared" ref="Q11:Q22" si="0">H11+J11-L11-N11</f>
        <v>#REF!</v>
      </c>
    </row>
    <row r="12" spans="1:17">
      <c r="B12" s="58" t="s">
        <v>476</v>
      </c>
      <c r="H12" s="228">
        <v>129750953.64</v>
      </c>
      <c r="I12" s="229"/>
      <c r="J12" s="265">
        <v>0</v>
      </c>
      <c r="K12" s="229"/>
      <c r="L12" s="229">
        <v>3208678.67</v>
      </c>
      <c r="M12" s="226"/>
      <c r="N12" s="228" t="e">
        <f>#REF!</f>
        <v>#REF!</v>
      </c>
      <c r="Q12" s="246" t="e">
        <f t="shared" si="0"/>
        <v>#REF!</v>
      </c>
    </row>
    <row r="13" spans="1:17">
      <c r="B13" s="58" t="s">
        <v>60</v>
      </c>
      <c r="H13" s="228">
        <v>11994047.019999998</v>
      </c>
      <c r="I13" s="229"/>
      <c r="J13" s="265">
        <v>0</v>
      </c>
      <c r="K13" s="229"/>
      <c r="L13" s="265">
        <v>0</v>
      </c>
      <c r="M13" s="226"/>
      <c r="N13" s="228" t="e">
        <f>#REF!</f>
        <v>#REF!</v>
      </c>
      <c r="Q13" s="246" t="e">
        <f t="shared" si="0"/>
        <v>#REF!</v>
      </c>
    </row>
    <row r="14" spans="1:17">
      <c r="A14" s="68" t="s">
        <v>4</v>
      </c>
      <c r="H14" s="231">
        <f>SUM(H9:H13)</f>
        <v>588475340.88</v>
      </c>
      <c r="I14" s="226"/>
      <c r="J14" s="231">
        <f>SUM(J9:J13)</f>
        <v>0</v>
      </c>
      <c r="K14" s="226"/>
      <c r="L14" s="231">
        <f>SUM(L9:L13)</f>
        <v>3208678.67</v>
      </c>
      <c r="M14" s="228"/>
      <c r="N14" s="231" t="e">
        <f>SUM(N9:N13)</f>
        <v>#REF!</v>
      </c>
      <c r="Q14" s="246" t="e">
        <f t="shared" si="0"/>
        <v>#REF!</v>
      </c>
    </row>
    <row r="15" spans="1:17">
      <c r="A15" s="68" t="s">
        <v>5</v>
      </c>
      <c r="H15" s="232"/>
      <c r="I15" s="233"/>
      <c r="J15" s="233"/>
      <c r="K15" s="233"/>
      <c r="L15" s="233"/>
      <c r="M15" s="233"/>
      <c r="N15" s="232"/>
      <c r="Q15" s="246">
        <f t="shared" si="0"/>
        <v>0</v>
      </c>
    </row>
    <row r="16" spans="1:17">
      <c r="B16" s="223" t="s">
        <v>449</v>
      </c>
      <c r="H16" s="232">
        <v>1000179.01</v>
      </c>
      <c r="I16" s="233"/>
      <c r="J16" s="233">
        <v>0</v>
      </c>
      <c r="K16" s="233"/>
      <c r="L16" s="233">
        <v>0</v>
      </c>
      <c r="M16" s="233"/>
      <c r="N16" s="232" t="e">
        <f>#REF!</f>
        <v>#REF!</v>
      </c>
      <c r="Q16" s="246" t="e">
        <f>H16+J16-L16-N16</f>
        <v>#REF!</v>
      </c>
    </row>
    <row r="17" spans="1:17">
      <c r="B17" s="58" t="s">
        <v>450</v>
      </c>
      <c r="H17" s="232">
        <v>197409810.03999996</v>
      </c>
      <c r="I17" s="233"/>
      <c r="J17" s="233">
        <v>0</v>
      </c>
      <c r="K17" s="233"/>
      <c r="L17" s="233">
        <v>0</v>
      </c>
      <c r="M17" s="233"/>
      <c r="N17" s="232" t="e">
        <f>#REF!</f>
        <v>#REF!</v>
      </c>
      <c r="Q17" s="246" t="e">
        <f t="shared" si="0"/>
        <v>#REF!</v>
      </c>
    </row>
    <row r="18" spans="1:17">
      <c r="B18" s="58" t="s">
        <v>451</v>
      </c>
      <c r="H18" s="232">
        <v>692344.69</v>
      </c>
      <c r="I18" s="233"/>
      <c r="J18" s="233">
        <v>0</v>
      </c>
      <c r="K18" s="233"/>
      <c r="L18" s="233">
        <v>0</v>
      </c>
      <c r="M18" s="233"/>
      <c r="N18" s="232" t="e">
        <f>#REF!</f>
        <v>#REF!</v>
      </c>
      <c r="Q18" s="246" t="e">
        <f t="shared" si="0"/>
        <v>#REF!</v>
      </c>
    </row>
    <row r="19" spans="1:17">
      <c r="B19" s="58" t="s">
        <v>421</v>
      </c>
      <c r="H19" s="232">
        <v>4462918.8600000003</v>
      </c>
      <c r="I19" s="233"/>
      <c r="J19" s="233">
        <f>641735.73+83095.86+1075385.66+3451292.34</f>
        <v>5251509.59</v>
      </c>
      <c r="K19" s="233"/>
      <c r="L19" s="233"/>
      <c r="M19" s="233"/>
      <c r="N19" s="232" t="e">
        <f>#REF!</f>
        <v>#REF!</v>
      </c>
      <c r="Q19" s="246" t="e">
        <f>H19+J19-L19-N19</f>
        <v>#REF!</v>
      </c>
    </row>
    <row r="20" spans="1:17">
      <c r="B20" s="58" t="s">
        <v>410</v>
      </c>
      <c r="H20" s="232">
        <v>856398.77</v>
      </c>
      <c r="I20" s="233"/>
      <c r="J20" s="233">
        <v>0</v>
      </c>
      <c r="K20" s="233"/>
      <c r="L20" s="233">
        <v>0</v>
      </c>
      <c r="M20" s="233"/>
      <c r="N20" s="232" t="e">
        <f>#REF!</f>
        <v>#REF!</v>
      </c>
      <c r="Q20" s="246" t="e">
        <f t="shared" si="0"/>
        <v>#REF!</v>
      </c>
    </row>
    <row r="21" spans="1:17">
      <c r="A21" s="68" t="s">
        <v>6</v>
      </c>
      <c r="H21" s="231">
        <f>SUM(H16:H20)</f>
        <v>204421651.36999997</v>
      </c>
      <c r="I21" s="226"/>
      <c r="J21" s="231">
        <f>SUM(J16:J20)</f>
        <v>5251509.59</v>
      </c>
      <c r="K21" s="226"/>
      <c r="L21" s="231">
        <f>SUM(L16:L20)</f>
        <v>0</v>
      </c>
      <c r="M21" s="228"/>
      <c r="N21" s="231" t="e">
        <f>SUM(N16:N20)</f>
        <v>#REF!</v>
      </c>
      <c r="Q21" s="246" t="e">
        <f t="shared" si="0"/>
        <v>#REF!</v>
      </c>
    </row>
    <row r="22" spans="1:17" ht="21.75" thickBot="1">
      <c r="A22" s="68" t="s">
        <v>7</v>
      </c>
      <c r="H22" s="234">
        <f>SUM(H21+H14)</f>
        <v>792896992.25</v>
      </c>
      <c r="I22" s="226"/>
      <c r="J22" s="234">
        <f>SUM(J21+J14)</f>
        <v>5251509.59</v>
      </c>
      <c r="K22" s="226"/>
      <c r="L22" s="234">
        <f>SUM(L21+L14)</f>
        <v>3208678.67</v>
      </c>
      <c r="M22" s="228"/>
      <c r="N22" s="234" t="e">
        <f>SUM(N21+N14)</f>
        <v>#REF!</v>
      </c>
      <c r="Q22" s="246" t="e">
        <f t="shared" si="0"/>
        <v>#REF!</v>
      </c>
    </row>
    <row r="23" spans="1:17" ht="21.75" thickTop="1">
      <c r="H23" s="228"/>
      <c r="I23" s="226"/>
      <c r="J23" s="226"/>
      <c r="K23" s="226"/>
      <c r="L23" s="226"/>
      <c r="M23" s="226"/>
      <c r="N23" s="228"/>
      <c r="Q23" s="246"/>
    </row>
    <row r="24" spans="1:17">
      <c r="H24" s="228"/>
      <c r="I24" s="226"/>
      <c r="J24" s="226"/>
      <c r="K24" s="226"/>
      <c r="L24" s="226"/>
      <c r="M24" s="226"/>
      <c r="N24" s="228"/>
      <c r="Q24" s="246"/>
    </row>
    <row r="25" spans="1:17">
      <c r="H25" s="228"/>
      <c r="I25" s="226"/>
      <c r="J25" s="226"/>
      <c r="K25" s="226"/>
      <c r="L25" s="226"/>
      <c r="M25" s="226"/>
      <c r="N25" s="228"/>
      <c r="Q25" s="246"/>
    </row>
    <row r="26" spans="1:17">
      <c r="H26" s="228"/>
      <c r="I26" s="226"/>
      <c r="J26" s="226"/>
      <c r="K26" s="226"/>
      <c r="L26" s="226"/>
      <c r="M26" s="226"/>
      <c r="N26" s="228"/>
      <c r="Q26" s="246"/>
    </row>
    <row r="27" spans="1:17">
      <c r="H27" s="228"/>
      <c r="I27" s="226"/>
      <c r="J27" s="226"/>
      <c r="K27" s="226"/>
      <c r="L27" s="226"/>
      <c r="M27" s="226"/>
      <c r="N27" s="228"/>
      <c r="Q27" s="246"/>
    </row>
    <row r="28" spans="1:17">
      <c r="H28" s="228"/>
      <c r="I28" s="226"/>
      <c r="J28" s="226"/>
      <c r="K28" s="226"/>
      <c r="L28" s="226"/>
      <c r="M28" s="226"/>
      <c r="N28" s="228"/>
      <c r="Q28" s="246"/>
    </row>
    <row r="29" spans="1:17">
      <c r="H29" s="228"/>
      <c r="I29" s="226"/>
      <c r="J29" s="226"/>
      <c r="K29" s="226"/>
      <c r="L29" s="226"/>
      <c r="M29" s="226"/>
      <c r="N29" s="228"/>
      <c r="Q29" s="246"/>
    </row>
    <row r="30" spans="1:17">
      <c r="H30" s="228"/>
      <c r="I30" s="226"/>
      <c r="J30" s="226"/>
      <c r="K30" s="226"/>
      <c r="L30" s="226"/>
      <c r="M30" s="226"/>
      <c r="N30" s="228"/>
      <c r="Q30" s="246"/>
    </row>
    <row r="31" spans="1:17">
      <c r="A31" s="462" t="str">
        <f>A1</f>
        <v>บริษัท ซีพีที ไดร์ แอนด์ เพาเวอร์ จำกัด (มหาชน)</v>
      </c>
      <c r="B31" s="462"/>
      <c r="C31" s="462"/>
      <c r="D31" s="462"/>
      <c r="E31" s="462"/>
      <c r="F31" s="462"/>
      <c r="G31" s="462"/>
      <c r="H31" s="462"/>
      <c r="I31" s="462"/>
      <c r="J31" s="462"/>
      <c r="K31" s="462"/>
      <c r="L31" s="462"/>
      <c r="M31" s="462"/>
      <c r="N31" s="462"/>
      <c r="Q31" s="246"/>
    </row>
    <row r="32" spans="1:17">
      <c r="A32" s="462" t="s">
        <v>174</v>
      </c>
      <c r="B32" s="462"/>
      <c r="C32" s="462"/>
      <c r="D32" s="462"/>
      <c r="E32" s="462"/>
      <c r="F32" s="462"/>
      <c r="G32" s="462"/>
      <c r="H32" s="462"/>
      <c r="I32" s="462"/>
      <c r="J32" s="462"/>
      <c r="K32" s="462"/>
      <c r="L32" s="462"/>
      <c r="M32" s="462"/>
      <c r="N32" s="462"/>
      <c r="Q32" s="246"/>
    </row>
    <row r="33" spans="1:17">
      <c r="A33" s="462" t="str">
        <f>A3</f>
        <v>ณ วันที่ 31 ธันวาคม 2558</v>
      </c>
      <c r="B33" s="462"/>
      <c r="C33" s="462"/>
      <c r="D33" s="462"/>
      <c r="E33" s="462"/>
      <c r="F33" s="462"/>
      <c r="G33" s="462"/>
      <c r="H33" s="462"/>
      <c r="I33" s="462"/>
      <c r="J33" s="462"/>
      <c r="K33" s="462"/>
      <c r="L33" s="462"/>
      <c r="M33" s="462"/>
      <c r="N33" s="462"/>
      <c r="Q33" s="246"/>
    </row>
    <row r="34" spans="1:17">
      <c r="A34" s="261"/>
      <c r="B34" s="261"/>
      <c r="C34" s="261"/>
      <c r="D34" s="261"/>
      <c r="E34" s="261"/>
      <c r="G34" s="261"/>
      <c r="H34" s="463" t="s">
        <v>102</v>
      </c>
      <c r="I34" s="463"/>
      <c r="J34" s="463"/>
      <c r="K34" s="463"/>
      <c r="L34" s="463"/>
      <c r="M34" s="463"/>
      <c r="N34" s="463"/>
      <c r="O34" s="463"/>
      <c r="Q34" s="246"/>
    </row>
    <row r="35" spans="1:17">
      <c r="A35" s="261"/>
      <c r="B35" s="261"/>
      <c r="C35" s="261"/>
      <c r="D35" s="261"/>
      <c r="E35" s="261"/>
      <c r="G35" s="261"/>
      <c r="H35" s="225" t="s">
        <v>479</v>
      </c>
      <c r="I35" s="225"/>
      <c r="J35" s="465" t="s">
        <v>159</v>
      </c>
      <c r="K35" s="465"/>
      <c r="L35" s="465"/>
      <c r="M35" s="225"/>
      <c r="N35" s="225" t="s">
        <v>478</v>
      </c>
      <c r="Q35" s="246"/>
    </row>
    <row r="36" spans="1:17">
      <c r="F36" s="225"/>
      <c r="G36" s="261"/>
      <c r="H36" s="260" t="s">
        <v>177</v>
      </c>
      <c r="I36" s="219"/>
      <c r="J36" s="262" t="s">
        <v>475</v>
      </c>
      <c r="K36" s="219"/>
      <c r="L36" s="262" t="s">
        <v>475</v>
      </c>
      <c r="M36" s="263"/>
      <c r="N36" s="260" t="s">
        <v>177</v>
      </c>
      <c r="Q36" s="246"/>
    </row>
    <row r="37" spans="1:17">
      <c r="A37" s="464" t="s">
        <v>51</v>
      </c>
      <c r="B37" s="464"/>
      <c r="C37" s="464"/>
      <c r="D37" s="464"/>
      <c r="E37" s="464"/>
      <c r="F37" s="225"/>
      <c r="G37" s="261"/>
      <c r="H37" s="235"/>
      <c r="I37" s="235"/>
      <c r="J37" s="235"/>
      <c r="K37" s="235"/>
      <c r="L37" s="235"/>
      <c r="M37" s="235"/>
      <c r="N37" s="235"/>
      <c r="Q37" s="246"/>
    </row>
    <row r="38" spans="1:17">
      <c r="A38" s="68" t="s">
        <v>8</v>
      </c>
      <c r="H38" s="226"/>
      <c r="I38" s="227"/>
      <c r="J38" s="227"/>
      <c r="K38" s="227"/>
      <c r="L38" s="227"/>
      <c r="M38" s="252"/>
      <c r="N38" s="226"/>
      <c r="Q38" s="246"/>
    </row>
    <row r="39" spans="1:17">
      <c r="B39" s="58" t="s">
        <v>422</v>
      </c>
      <c r="H39" s="228">
        <v>64625773.719999999</v>
      </c>
      <c r="I39" s="229"/>
      <c r="J39" s="265">
        <v>0</v>
      </c>
      <c r="K39" s="265"/>
      <c r="L39" s="265">
        <v>0</v>
      </c>
      <c r="M39" s="226"/>
      <c r="N39" s="228" t="e">
        <f>#REF!</f>
        <v>#REF!</v>
      </c>
      <c r="Q39" s="246" t="e">
        <f>H39-J39+L39-N39</f>
        <v>#REF!</v>
      </c>
    </row>
    <row r="40" spans="1:17">
      <c r="B40" s="58" t="s">
        <v>167</v>
      </c>
      <c r="G40" s="229"/>
      <c r="H40" s="228">
        <f>120011417.49+46150179.5</f>
        <v>166161596.99000001</v>
      </c>
      <c r="I40" s="229"/>
      <c r="J40" s="229">
        <f>5683695.08+9466264.13-472291.36+196620.26+530438.6</f>
        <v>15404726.710000001</v>
      </c>
      <c r="K40" s="229"/>
      <c r="L40" s="265">
        <f>5376928.32+17256463.12</f>
        <v>22633391.440000001</v>
      </c>
      <c r="M40" s="226"/>
      <c r="N40" s="228" t="e">
        <f>#REF!</f>
        <v>#REF!</v>
      </c>
      <c r="Q40" s="246" t="e">
        <f>H40-J40+L40-N40</f>
        <v>#REF!</v>
      </c>
    </row>
    <row r="41" spans="1:17">
      <c r="B41" s="58" t="s">
        <v>173</v>
      </c>
      <c r="H41" s="236"/>
      <c r="I41" s="226"/>
      <c r="J41" s="226"/>
      <c r="K41" s="226"/>
      <c r="L41" s="226"/>
      <c r="M41" s="226"/>
      <c r="N41" s="236"/>
      <c r="Q41" s="246">
        <f t="shared" ref="Q41:Q46" si="1">H41-J41+L41-N41</f>
        <v>0</v>
      </c>
    </row>
    <row r="42" spans="1:17">
      <c r="C42" s="58" t="s">
        <v>474</v>
      </c>
      <c r="H42" s="228">
        <v>910657.63</v>
      </c>
      <c r="I42" s="226"/>
      <c r="J42" s="248">
        <v>0</v>
      </c>
      <c r="K42" s="248"/>
      <c r="L42" s="248">
        <v>0</v>
      </c>
      <c r="M42" s="226"/>
      <c r="N42" s="228" t="e">
        <f>#REF!</f>
        <v>#REF!</v>
      </c>
      <c r="Q42" s="246" t="e">
        <f t="shared" si="1"/>
        <v>#REF!</v>
      </c>
    </row>
    <row r="43" spans="1:17">
      <c r="B43" s="58" t="s">
        <v>463</v>
      </c>
      <c r="H43" s="58"/>
      <c r="N43" s="58"/>
      <c r="Q43" s="246">
        <f t="shared" si="1"/>
        <v>0</v>
      </c>
    </row>
    <row r="44" spans="1:17">
      <c r="C44" s="58" t="s">
        <v>474</v>
      </c>
      <c r="H44" s="228">
        <v>0</v>
      </c>
      <c r="I44" s="226"/>
      <c r="J44" s="226"/>
      <c r="K44" s="226"/>
      <c r="L44" s="226"/>
      <c r="M44" s="226"/>
      <c r="N44" s="228">
        <v>0</v>
      </c>
      <c r="Q44" s="246">
        <f t="shared" si="1"/>
        <v>0</v>
      </c>
    </row>
    <row r="45" spans="1:17">
      <c r="B45" s="58" t="s">
        <v>430</v>
      </c>
      <c r="H45" s="228">
        <v>15039164.83</v>
      </c>
      <c r="I45" s="226"/>
      <c r="J45" s="248">
        <v>0</v>
      </c>
      <c r="K45" s="248"/>
      <c r="L45" s="248">
        <v>0</v>
      </c>
      <c r="M45" s="226"/>
      <c r="N45" s="228" t="e">
        <f>#REF!</f>
        <v>#REF!</v>
      </c>
      <c r="Q45" s="246" t="e">
        <f t="shared" si="1"/>
        <v>#REF!</v>
      </c>
    </row>
    <row r="46" spans="1:17">
      <c r="B46" s="58" t="s">
        <v>429</v>
      </c>
      <c r="H46" s="228">
        <v>69531258.349999994</v>
      </c>
      <c r="I46" s="226"/>
      <c r="J46" s="248">
        <v>0</v>
      </c>
      <c r="K46" s="248"/>
      <c r="L46" s="248">
        <v>0</v>
      </c>
      <c r="M46" s="226"/>
      <c r="N46" s="228" t="e">
        <f>#REF!</f>
        <v>#REF!</v>
      </c>
      <c r="Q46" s="246" t="e">
        <f t="shared" si="1"/>
        <v>#REF!</v>
      </c>
    </row>
    <row r="47" spans="1:17">
      <c r="B47" s="58" t="s">
        <v>452</v>
      </c>
      <c r="H47" s="228">
        <v>8732211.8300000001</v>
      </c>
      <c r="I47" s="226"/>
      <c r="J47" s="248">
        <v>0</v>
      </c>
      <c r="K47" s="248"/>
      <c r="L47" s="248">
        <v>0</v>
      </c>
      <c r="M47" s="226"/>
      <c r="N47" s="228" t="e">
        <f>#REF!</f>
        <v>#REF!</v>
      </c>
      <c r="Q47" s="246" t="e">
        <f>H47-J47+L47-N47</f>
        <v>#REF!</v>
      </c>
    </row>
    <row r="48" spans="1:17">
      <c r="A48" s="68" t="s">
        <v>44</v>
      </c>
      <c r="H48" s="231">
        <f>SUM(H39:H47)</f>
        <v>325000663.34999996</v>
      </c>
      <c r="I48" s="226"/>
      <c r="J48" s="231">
        <f>SUM(J39:J47)</f>
        <v>15404726.710000001</v>
      </c>
      <c r="K48" s="226"/>
      <c r="L48" s="231">
        <f>SUM(L39:L47)</f>
        <v>22633391.440000001</v>
      </c>
      <c r="M48" s="226"/>
      <c r="N48" s="237" t="e">
        <f>SUM(N39:N47)</f>
        <v>#REF!</v>
      </c>
      <c r="Q48" s="246" t="e">
        <f t="shared" ref="Q48:Q66" si="2">H48-J48+L48-N48</f>
        <v>#REF!</v>
      </c>
    </row>
    <row r="49" spans="1:17">
      <c r="A49" s="68" t="s">
        <v>168</v>
      </c>
      <c r="H49" s="236"/>
      <c r="I49" s="226"/>
      <c r="J49" s="226"/>
      <c r="K49" s="226"/>
      <c r="L49" s="226"/>
      <c r="M49" s="226"/>
      <c r="N49" s="236"/>
      <c r="Q49" s="246">
        <f t="shared" si="2"/>
        <v>0</v>
      </c>
    </row>
    <row r="50" spans="1:17">
      <c r="B50" s="58" t="s">
        <v>172</v>
      </c>
      <c r="E50" s="71"/>
      <c r="H50" s="228">
        <v>551036.03</v>
      </c>
      <c r="I50" s="226"/>
      <c r="J50" s="248">
        <v>0</v>
      </c>
      <c r="K50" s="226"/>
      <c r="L50" s="248">
        <v>0</v>
      </c>
      <c r="M50" s="226"/>
      <c r="N50" s="228" t="e">
        <f>#REF!</f>
        <v>#REF!</v>
      </c>
      <c r="Q50" s="246" t="e">
        <f t="shared" si="2"/>
        <v>#REF!</v>
      </c>
    </row>
    <row r="51" spans="1:17">
      <c r="B51" s="58" t="s">
        <v>453</v>
      </c>
      <c r="E51" s="71"/>
      <c r="H51" s="228">
        <v>1829053.26</v>
      </c>
      <c r="I51" s="226"/>
      <c r="J51" s="226">
        <v>1802293.35</v>
      </c>
      <c r="K51" s="226"/>
      <c r="L51" s="248">
        <v>0</v>
      </c>
      <c r="M51" s="226"/>
      <c r="N51" s="228" t="e">
        <f>#REF!</f>
        <v>#REF!</v>
      </c>
      <c r="Q51" s="246" t="e">
        <f t="shared" si="2"/>
        <v>#REF!</v>
      </c>
    </row>
    <row r="52" spans="1:17">
      <c r="B52" s="58" t="s">
        <v>169</v>
      </c>
      <c r="H52" s="228">
        <v>20602837</v>
      </c>
      <c r="I52" s="228"/>
      <c r="J52" s="228">
        <v>0</v>
      </c>
      <c r="K52" s="228"/>
      <c r="L52" s="228">
        <v>0</v>
      </c>
      <c r="M52" s="228"/>
      <c r="N52" s="228" t="e">
        <f>#REF!</f>
        <v>#REF!</v>
      </c>
      <c r="Q52" s="246" t="e">
        <f t="shared" si="2"/>
        <v>#REF!</v>
      </c>
    </row>
    <row r="53" spans="1:17">
      <c r="A53" s="68" t="s">
        <v>170</v>
      </c>
      <c r="D53" s="238"/>
      <c r="E53" s="238"/>
      <c r="F53" s="228"/>
      <c r="H53" s="231">
        <f>SUM(H50:H52)</f>
        <v>22982926.289999999</v>
      </c>
      <c r="I53" s="226"/>
      <c r="J53" s="231">
        <f>SUM(J50:J52)</f>
        <v>1802293.35</v>
      </c>
      <c r="K53" s="226"/>
      <c r="L53" s="231">
        <f>SUM(L50:L52)</f>
        <v>0</v>
      </c>
      <c r="M53" s="226"/>
      <c r="N53" s="231" t="e">
        <f>SUM(N50:N52)</f>
        <v>#REF!</v>
      </c>
      <c r="Q53" s="246" t="e">
        <f t="shared" si="2"/>
        <v>#REF!</v>
      </c>
    </row>
    <row r="54" spans="1:17">
      <c r="A54" s="239" t="s">
        <v>165</v>
      </c>
      <c r="D54" s="238"/>
      <c r="E54" s="238"/>
      <c r="H54" s="240">
        <f>H53+H48</f>
        <v>347983589.63999999</v>
      </c>
      <c r="I54" s="226"/>
      <c r="J54" s="240">
        <f>J53+J48</f>
        <v>17207020.060000002</v>
      </c>
      <c r="K54" s="226"/>
      <c r="L54" s="240">
        <f>L53+L48</f>
        <v>22633391.440000001</v>
      </c>
      <c r="M54" s="226"/>
      <c r="N54" s="237" t="e">
        <f>N53+N48</f>
        <v>#REF!</v>
      </c>
      <c r="Q54" s="246" t="e">
        <f t="shared" si="2"/>
        <v>#REF!</v>
      </c>
    </row>
    <row r="55" spans="1:17">
      <c r="A55" s="68" t="s">
        <v>45</v>
      </c>
      <c r="H55" s="226"/>
      <c r="I55" s="226"/>
      <c r="J55" s="226"/>
      <c r="K55" s="226"/>
      <c r="L55" s="226"/>
      <c r="M55" s="226"/>
      <c r="N55" s="226"/>
      <c r="Q55" s="246">
        <f t="shared" si="2"/>
        <v>0</v>
      </c>
    </row>
    <row r="56" spans="1:17">
      <c r="B56" s="58" t="s">
        <v>106</v>
      </c>
      <c r="I56" s="229"/>
      <c r="J56" s="229"/>
      <c r="K56" s="229"/>
      <c r="L56" s="229"/>
      <c r="M56" s="226"/>
      <c r="Q56" s="246">
        <f t="shared" si="2"/>
        <v>0</v>
      </c>
    </row>
    <row r="57" spans="1:17">
      <c r="C57" s="58" t="s">
        <v>454</v>
      </c>
      <c r="I57" s="229"/>
      <c r="J57" s="229"/>
      <c r="K57" s="229"/>
      <c r="L57" s="229"/>
      <c r="M57" s="226"/>
      <c r="Q57" s="246">
        <f t="shared" si="2"/>
        <v>0</v>
      </c>
    </row>
    <row r="58" spans="1:17" ht="21.75" thickBot="1">
      <c r="D58" s="58" t="s">
        <v>460</v>
      </c>
      <c r="H58" s="241">
        <v>450000000</v>
      </c>
      <c r="I58" s="226"/>
      <c r="J58" s="241">
        <v>0</v>
      </c>
      <c r="K58" s="226"/>
      <c r="L58" s="241">
        <v>0</v>
      </c>
      <c r="M58" s="226"/>
      <c r="N58" s="241" t="e">
        <f>#REF!</f>
        <v>#REF!</v>
      </c>
      <c r="Q58" s="246" t="e">
        <f t="shared" si="2"/>
        <v>#REF!</v>
      </c>
    </row>
    <row r="59" spans="1:17" ht="21.75" thickTop="1">
      <c r="C59" s="242" t="s">
        <v>455</v>
      </c>
      <c r="H59" s="236"/>
      <c r="I59" s="226"/>
      <c r="J59" s="226"/>
      <c r="K59" s="226"/>
      <c r="L59" s="226"/>
      <c r="M59" s="226"/>
      <c r="N59" s="236"/>
      <c r="Q59" s="246">
        <f t="shared" si="2"/>
        <v>0</v>
      </c>
    </row>
    <row r="60" spans="1:17">
      <c r="D60" s="58" t="s">
        <v>461</v>
      </c>
      <c r="E60" s="243"/>
      <c r="H60" s="236" t="e">
        <f>#REF!</f>
        <v>#REF!</v>
      </c>
      <c r="I60" s="244"/>
      <c r="J60" s="247">
        <v>0</v>
      </c>
      <c r="K60" s="247"/>
      <c r="L60" s="247">
        <v>0</v>
      </c>
      <c r="M60" s="264"/>
      <c r="N60" s="236" t="e">
        <f>#REF!</f>
        <v>#REF!</v>
      </c>
      <c r="Q60" s="246" t="e">
        <f t="shared" si="2"/>
        <v>#REF!</v>
      </c>
    </row>
    <row r="61" spans="1:17">
      <c r="B61" s="58" t="s">
        <v>456</v>
      </c>
      <c r="E61" s="243"/>
      <c r="H61" s="236"/>
      <c r="I61" s="244"/>
      <c r="J61" s="244"/>
      <c r="K61" s="244"/>
      <c r="L61" s="244"/>
      <c r="M61" s="264"/>
      <c r="N61" s="236"/>
      <c r="Q61" s="246">
        <f t="shared" si="2"/>
        <v>0</v>
      </c>
    </row>
    <row r="62" spans="1:17">
      <c r="C62" s="58" t="s">
        <v>457</v>
      </c>
      <c r="E62" s="243"/>
      <c r="H62" s="236"/>
      <c r="I62" s="244"/>
      <c r="J62" s="244"/>
      <c r="K62" s="244"/>
      <c r="L62" s="244"/>
      <c r="M62" s="264"/>
      <c r="N62" s="236"/>
      <c r="Q62" s="246">
        <f t="shared" si="2"/>
        <v>0</v>
      </c>
    </row>
    <row r="63" spans="1:17">
      <c r="D63" s="58" t="s">
        <v>458</v>
      </c>
      <c r="E63" s="243"/>
      <c r="H63" s="236">
        <v>20698358.640000001</v>
      </c>
      <c r="I63" s="244"/>
      <c r="J63" s="247">
        <v>0</v>
      </c>
      <c r="K63" s="247"/>
      <c r="L63" s="247">
        <v>0</v>
      </c>
      <c r="M63" s="264"/>
      <c r="N63" s="236" t="e">
        <f>#REF!</f>
        <v>#REF!</v>
      </c>
      <c r="Q63" s="246" t="e">
        <f t="shared" si="2"/>
        <v>#REF!</v>
      </c>
    </row>
    <row r="64" spans="1:17">
      <c r="C64" s="58" t="s">
        <v>459</v>
      </c>
      <c r="H64" s="236">
        <v>109215043.97</v>
      </c>
      <c r="I64" s="229"/>
      <c r="J64" s="229">
        <v>18106713.440000001</v>
      </c>
      <c r="K64" s="229"/>
      <c r="L64" s="229">
        <v>14723172.98</v>
      </c>
      <c r="M64" s="226"/>
      <c r="N64" s="236" t="e">
        <f>#REF!</f>
        <v>#REF!</v>
      </c>
      <c r="Q64" s="246" t="e">
        <f t="shared" si="2"/>
        <v>#REF!</v>
      </c>
    </row>
    <row r="65" spans="1:17">
      <c r="A65" s="68" t="s">
        <v>46</v>
      </c>
      <c r="H65" s="237" t="e">
        <f>SUM(H60:H64)</f>
        <v>#REF!</v>
      </c>
      <c r="I65" s="226"/>
      <c r="J65" s="237">
        <f>SUM(J60:J64)</f>
        <v>18106713.440000001</v>
      </c>
      <c r="K65" s="226"/>
      <c r="L65" s="237">
        <f>SUM(L60:L64)</f>
        <v>14723172.98</v>
      </c>
      <c r="M65" s="226"/>
      <c r="N65" s="237" t="e">
        <f>SUM(N60:N64)</f>
        <v>#REF!</v>
      </c>
      <c r="Q65" s="246" t="e">
        <f t="shared" si="2"/>
        <v>#REF!</v>
      </c>
    </row>
    <row r="66" spans="1:17" ht="21.75" thickBot="1">
      <c r="A66" s="68" t="s">
        <v>47</v>
      </c>
      <c r="H66" s="245" t="e">
        <f>H54+H65</f>
        <v>#REF!</v>
      </c>
      <c r="I66" s="226"/>
      <c r="J66" s="245">
        <f>J54+J65</f>
        <v>35313733.5</v>
      </c>
      <c r="K66" s="226"/>
      <c r="L66" s="245">
        <f>L54+L65</f>
        <v>37356564.420000002</v>
      </c>
      <c r="M66" s="226"/>
      <c r="N66" s="245" t="e">
        <f>N54+N65</f>
        <v>#REF!</v>
      </c>
      <c r="Q66" s="246" t="e">
        <f t="shared" si="2"/>
        <v>#REF!</v>
      </c>
    </row>
    <row r="67" spans="1:17" ht="21.75" thickTop="1">
      <c r="H67" s="230" t="e">
        <f>H22-H66</f>
        <v>#REF!</v>
      </c>
      <c r="N67" s="230" t="e">
        <f>N22-N66</f>
        <v>#REF!</v>
      </c>
    </row>
    <row r="68" spans="1:17">
      <c r="H68" s="226"/>
      <c r="I68" s="259"/>
      <c r="J68" s="259"/>
      <c r="K68" s="259"/>
      <c r="L68" s="259"/>
      <c r="N68" s="226"/>
      <c r="O68" s="259"/>
    </row>
    <row r="69" spans="1:17" ht="21.75" thickBot="1">
      <c r="H69" s="226"/>
      <c r="I69" s="259"/>
      <c r="J69" s="269" t="s">
        <v>483</v>
      </c>
      <c r="K69" s="259"/>
      <c r="L69" s="268">
        <f>L64-J64</f>
        <v>-3383540.4600000009</v>
      </c>
      <c r="N69" s="226"/>
      <c r="O69" s="259"/>
    </row>
    <row r="70" spans="1:17" ht="21.75" thickTop="1"/>
  </sheetData>
  <mergeCells count="12">
    <mergeCell ref="A32:N32"/>
    <mergeCell ref="A33:N33"/>
    <mergeCell ref="H34:O34"/>
    <mergeCell ref="A37:E37"/>
    <mergeCell ref="J5:L5"/>
    <mergeCell ref="J35:L35"/>
    <mergeCell ref="A31:N31"/>
    <mergeCell ref="A1:N1"/>
    <mergeCell ref="A2:N2"/>
    <mergeCell ref="A3:N3"/>
    <mergeCell ref="H4:O4"/>
    <mergeCell ref="A7:E7"/>
  </mergeCells>
  <pageMargins left="0.78740157480314965" right="0.59055118110236227" top="0.78740157480314965" bottom="0.59055118110236227" header="0.39370078740157483" footer="0.39370078740157483"/>
  <pageSetup paperSize="9" scale="90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0" max="14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B1:O79"/>
  <sheetViews>
    <sheetView showGridLines="0" tabSelected="1" view="pageBreakPreview" zoomScaleNormal="100" zoomScaleSheetLayoutView="100" workbookViewId="0">
      <selection activeCell="B1" sqref="B1"/>
    </sheetView>
  </sheetViews>
  <sheetFormatPr defaultRowHeight="21"/>
  <cols>
    <col min="1" max="1" width="6.28515625" style="327" customWidth="1"/>
    <col min="2" max="4" width="1.7109375" style="327" customWidth="1"/>
    <col min="5" max="5" width="3.7109375" style="327" customWidth="1"/>
    <col min="6" max="6" width="38.7109375" style="327" customWidth="1"/>
    <col min="7" max="7" width="8.85546875" style="327" customWidth="1"/>
    <col min="8" max="8" width="0.85546875" style="327" customWidth="1"/>
    <col min="9" max="9" width="15.28515625" style="327" customWidth="1"/>
    <col min="10" max="10" width="0.85546875" style="327" customWidth="1"/>
    <col min="11" max="11" width="15.28515625" style="327" customWidth="1"/>
    <col min="12" max="12" width="0.85546875" style="327" customWidth="1"/>
    <col min="13" max="13" width="15.28515625" style="327" customWidth="1"/>
    <col min="14" max="14" width="0.85546875" style="327" customWidth="1"/>
    <col min="15" max="15" width="15.28515625" style="327" customWidth="1"/>
    <col min="16" max="16384" width="9.140625" style="327"/>
  </cols>
  <sheetData>
    <row r="1" spans="2:15" s="326" customFormat="1">
      <c r="B1" s="326" t="s">
        <v>960</v>
      </c>
    </row>
    <row r="2" spans="2:15" s="326" customFormat="1">
      <c r="B2" s="326" t="s">
        <v>839</v>
      </c>
    </row>
    <row r="3" spans="2:15" s="326" customFormat="1">
      <c r="B3" s="326" t="s">
        <v>989</v>
      </c>
    </row>
    <row r="4" spans="2:15" ht="21.75" customHeight="1">
      <c r="I4" s="466" t="s">
        <v>840</v>
      </c>
      <c r="J4" s="466"/>
      <c r="K4" s="466"/>
      <c r="L4" s="466"/>
      <c r="M4" s="466"/>
      <c r="N4" s="466"/>
      <c r="O4" s="466"/>
    </row>
    <row r="5" spans="2:15" ht="21" customHeight="1">
      <c r="I5" s="468" t="s">
        <v>922</v>
      </c>
      <c r="J5" s="468"/>
      <c r="K5" s="468"/>
      <c r="M5" s="466" t="s">
        <v>921</v>
      </c>
      <c r="N5" s="466"/>
      <c r="O5" s="466"/>
    </row>
    <row r="6" spans="2:15" ht="21.75" customHeight="1">
      <c r="I6" s="351" t="s">
        <v>949</v>
      </c>
      <c r="J6" s="351"/>
      <c r="K6" s="351"/>
      <c r="M6" s="352" t="s">
        <v>949</v>
      </c>
      <c r="N6" s="352"/>
      <c r="O6" s="352"/>
    </row>
    <row r="7" spans="2:15" ht="21.75" customHeight="1">
      <c r="I7" s="351" t="s">
        <v>961</v>
      </c>
      <c r="J7" s="351"/>
      <c r="K7" s="351" t="s">
        <v>950</v>
      </c>
      <c r="M7" s="351" t="s">
        <v>961</v>
      </c>
      <c r="N7" s="351"/>
      <c r="O7" s="351" t="s">
        <v>950</v>
      </c>
    </row>
    <row r="8" spans="2:15">
      <c r="G8" s="328" t="s">
        <v>841</v>
      </c>
      <c r="H8" s="356"/>
      <c r="I8" s="412" t="s">
        <v>994</v>
      </c>
      <c r="J8" s="351"/>
      <c r="K8" s="412" t="s">
        <v>970</v>
      </c>
      <c r="M8" s="412" t="s">
        <v>994</v>
      </c>
      <c r="O8" s="412" t="s">
        <v>970</v>
      </c>
    </row>
    <row r="9" spans="2:15">
      <c r="B9" s="326" t="s">
        <v>842</v>
      </c>
      <c r="K9" s="400"/>
    </row>
    <row r="10" spans="2:15">
      <c r="B10" s="326" t="s">
        <v>57</v>
      </c>
      <c r="K10" s="400"/>
    </row>
    <row r="11" spans="2:15">
      <c r="C11" s="327" t="s">
        <v>843</v>
      </c>
      <c r="G11" s="329">
        <v>5</v>
      </c>
      <c r="H11" s="388"/>
      <c r="I11" s="391">
        <v>17151952.920000002</v>
      </c>
      <c r="J11" s="391">
        <v>0</v>
      </c>
      <c r="K11" s="391">
        <v>38297674.590000004</v>
      </c>
      <c r="M11" s="330">
        <v>13397678</v>
      </c>
      <c r="O11" s="330">
        <v>34544995.490000002</v>
      </c>
    </row>
    <row r="12" spans="2:15">
      <c r="C12" s="327" t="s">
        <v>939</v>
      </c>
      <c r="G12" s="449">
        <v>6</v>
      </c>
      <c r="H12" s="388"/>
      <c r="I12" s="391">
        <v>249703613.86000001</v>
      </c>
      <c r="J12" s="388"/>
      <c r="K12" s="391">
        <v>213998375.80000001</v>
      </c>
      <c r="M12" s="330">
        <v>249703566.63999999</v>
      </c>
      <c r="O12" s="330">
        <v>213998348.74000001</v>
      </c>
    </row>
    <row r="13" spans="2:15">
      <c r="B13" s="58"/>
      <c r="C13" s="58" t="s">
        <v>971</v>
      </c>
      <c r="D13" s="58"/>
      <c r="E13" s="58"/>
      <c r="F13" s="58"/>
      <c r="G13" s="453">
        <v>7.1</v>
      </c>
      <c r="H13" s="388"/>
      <c r="I13" s="391">
        <v>97065346.5</v>
      </c>
      <c r="J13" s="388"/>
      <c r="K13" s="391">
        <v>34969310.149999999</v>
      </c>
      <c r="M13" s="330">
        <v>97065346.5</v>
      </c>
      <c r="O13" s="330">
        <v>34969310.149999999</v>
      </c>
    </row>
    <row r="14" spans="2:15">
      <c r="B14" s="58"/>
      <c r="C14" s="58" t="s">
        <v>844</v>
      </c>
      <c r="D14" s="58"/>
      <c r="E14" s="58"/>
      <c r="F14" s="58"/>
      <c r="G14" s="453">
        <v>8</v>
      </c>
      <c r="H14" s="388"/>
      <c r="I14" s="391">
        <v>193385733.61000001</v>
      </c>
      <c r="J14" s="388"/>
      <c r="K14" s="391">
        <v>93674711.129999995</v>
      </c>
      <c r="M14" s="330">
        <v>193385733.61000001</v>
      </c>
      <c r="O14" s="330">
        <v>93674711.129999995</v>
      </c>
    </row>
    <row r="15" spans="2:15">
      <c r="B15" s="58"/>
      <c r="C15" s="58" t="s">
        <v>976</v>
      </c>
      <c r="D15" s="58"/>
      <c r="E15" s="58"/>
      <c r="F15" s="58"/>
      <c r="G15" s="453">
        <v>9</v>
      </c>
      <c r="H15" s="388"/>
      <c r="I15" s="391">
        <v>289967831.16000003</v>
      </c>
      <c r="J15" s="388"/>
      <c r="K15" s="391">
        <v>375685440.06</v>
      </c>
      <c r="M15" s="330">
        <v>289967831.16000003</v>
      </c>
      <c r="O15" s="330">
        <v>375685440.06</v>
      </c>
    </row>
    <row r="16" spans="2:15">
      <c r="B16" s="326" t="s">
        <v>58</v>
      </c>
      <c r="I16" s="331">
        <v>847274478.05000019</v>
      </c>
      <c r="K16" s="331">
        <v>756625511.73000002</v>
      </c>
      <c r="M16" s="331">
        <v>843520155.91000009</v>
      </c>
      <c r="O16" s="331">
        <v>752872805.56999993</v>
      </c>
    </row>
    <row r="17" spans="2:15">
      <c r="B17" s="326" t="s">
        <v>845</v>
      </c>
      <c r="O17" s="330"/>
    </row>
    <row r="18" spans="2:15">
      <c r="C18" s="327" t="s">
        <v>1014</v>
      </c>
      <c r="G18" s="461">
        <v>6</v>
      </c>
      <c r="H18" s="458"/>
      <c r="I18" s="391">
        <v>11514995.640000001</v>
      </c>
      <c r="J18" s="458"/>
      <c r="K18" s="391">
        <v>0</v>
      </c>
      <c r="M18" s="330">
        <v>11514995.640000001</v>
      </c>
      <c r="O18" s="330">
        <v>0</v>
      </c>
    </row>
    <row r="19" spans="2:15">
      <c r="C19" s="327" t="s">
        <v>915</v>
      </c>
      <c r="G19" s="409"/>
      <c r="H19" s="388"/>
      <c r="I19" s="391">
        <v>0</v>
      </c>
      <c r="J19" s="388"/>
      <c r="K19" s="391">
        <v>298500</v>
      </c>
      <c r="M19" s="330">
        <v>0</v>
      </c>
      <c r="O19" s="330">
        <v>298500</v>
      </c>
    </row>
    <row r="20" spans="2:15">
      <c r="C20" s="327" t="s">
        <v>977</v>
      </c>
      <c r="G20" s="447"/>
      <c r="H20" s="447"/>
      <c r="I20" s="391">
        <v>5098931.18</v>
      </c>
      <c r="J20" s="447"/>
      <c r="K20" s="391">
        <v>5098931.18</v>
      </c>
      <c r="M20" s="330">
        <v>5098931.18</v>
      </c>
      <c r="O20" s="330">
        <v>5098931.18</v>
      </c>
    </row>
    <row r="21" spans="2:15">
      <c r="C21" s="327" t="s">
        <v>920</v>
      </c>
      <c r="G21" s="388"/>
      <c r="H21" s="388"/>
      <c r="I21" s="391">
        <v>0</v>
      </c>
      <c r="J21" s="388"/>
      <c r="K21" s="391">
        <v>0</v>
      </c>
      <c r="M21" s="330">
        <v>3624993.75</v>
      </c>
      <c r="O21" s="330">
        <v>3624993.75</v>
      </c>
    </row>
    <row r="22" spans="2:15">
      <c r="C22" s="327" t="s">
        <v>886</v>
      </c>
      <c r="G22" s="449">
        <v>10</v>
      </c>
      <c r="H22" s="388"/>
      <c r="I22" s="391">
        <v>394085143.83999997</v>
      </c>
      <c r="J22" s="388"/>
      <c r="K22" s="391">
        <v>405748899.41000003</v>
      </c>
      <c r="M22" s="330">
        <v>394085143.83999997</v>
      </c>
      <c r="O22" s="330">
        <v>405748899.41000003</v>
      </c>
    </row>
    <row r="23" spans="2:15">
      <c r="C23" s="327" t="s">
        <v>846</v>
      </c>
      <c r="G23" s="449">
        <v>11</v>
      </c>
      <c r="H23" s="388"/>
      <c r="I23" s="391">
        <v>6444870.1200000001</v>
      </c>
      <c r="J23" s="388"/>
      <c r="K23" s="391">
        <v>7164692.8700000001</v>
      </c>
      <c r="M23" s="330">
        <v>6444870.1200000001</v>
      </c>
      <c r="O23" s="330">
        <v>7164692.8700000001</v>
      </c>
    </row>
    <row r="24" spans="2:15">
      <c r="C24" s="327" t="s">
        <v>911</v>
      </c>
      <c r="G24" s="449">
        <v>12</v>
      </c>
      <c r="H24" s="388"/>
      <c r="I24" s="391">
        <v>16784340.100000001</v>
      </c>
      <c r="J24" s="388"/>
      <c r="K24" s="391">
        <v>17423216.52</v>
      </c>
      <c r="M24" s="330">
        <v>16784340.100000001</v>
      </c>
      <c r="O24" s="330">
        <v>17423216.52</v>
      </c>
    </row>
    <row r="25" spans="2:15">
      <c r="C25" s="327" t="s">
        <v>847</v>
      </c>
      <c r="G25" s="329"/>
      <c r="H25" s="388"/>
      <c r="I25" s="391">
        <v>1857595.84</v>
      </c>
      <c r="J25" s="388"/>
      <c r="K25" s="391">
        <v>588141.72</v>
      </c>
      <c r="M25" s="330">
        <v>1857595.84</v>
      </c>
      <c r="O25" s="330">
        <v>588141.72</v>
      </c>
    </row>
    <row r="26" spans="2:15">
      <c r="B26" s="326" t="s">
        <v>848</v>
      </c>
      <c r="G26" s="329"/>
      <c r="H26" s="388"/>
      <c r="I26" s="331">
        <v>435785876.71999997</v>
      </c>
      <c r="J26" s="388"/>
      <c r="K26" s="331">
        <v>436322381.70000005</v>
      </c>
      <c r="M26" s="331">
        <v>439410870.46999997</v>
      </c>
      <c r="O26" s="331">
        <v>439947375.45000005</v>
      </c>
    </row>
    <row r="27" spans="2:15" ht="21.75" thickBot="1">
      <c r="B27" s="326" t="s">
        <v>849</v>
      </c>
      <c r="I27" s="332">
        <v>1283060354.7700002</v>
      </c>
      <c r="K27" s="332">
        <v>1192947893.4300001</v>
      </c>
      <c r="M27" s="332">
        <v>1282931026.3800001</v>
      </c>
      <c r="O27" s="332">
        <v>1192820181.02</v>
      </c>
    </row>
    <row r="28" spans="2:15" ht="21.75" thickTop="1">
      <c r="K28" s="400"/>
    </row>
    <row r="33" spans="2:15">
      <c r="B33" s="467" t="s">
        <v>850</v>
      </c>
      <c r="C33" s="467"/>
      <c r="D33" s="467"/>
      <c r="E33" s="467"/>
      <c r="F33" s="467"/>
      <c r="G33" s="467"/>
      <c r="H33" s="467"/>
      <c r="I33" s="467"/>
      <c r="J33" s="467"/>
      <c r="K33" s="467"/>
      <c r="L33" s="467"/>
      <c r="M33" s="467"/>
      <c r="N33" s="467"/>
      <c r="O33" s="467"/>
    </row>
    <row r="34" spans="2:15">
      <c r="B34" s="467" t="s">
        <v>958</v>
      </c>
      <c r="C34" s="467"/>
      <c r="D34" s="467"/>
      <c r="E34" s="467"/>
      <c r="F34" s="467"/>
      <c r="G34" s="467"/>
      <c r="H34" s="467"/>
      <c r="I34" s="467"/>
      <c r="J34" s="467"/>
      <c r="K34" s="467"/>
      <c r="L34" s="467"/>
      <c r="M34" s="467"/>
      <c r="N34" s="467"/>
      <c r="O34" s="467"/>
    </row>
    <row r="35" spans="2:15">
      <c r="B35" s="467" t="s">
        <v>851</v>
      </c>
      <c r="C35" s="467"/>
      <c r="D35" s="467"/>
      <c r="E35" s="467"/>
      <c r="F35" s="467"/>
      <c r="G35" s="467"/>
      <c r="H35" s="467"/>
      <c r="I35" s="467"/>
      <c r="J35" s="467"/>
      <c r="K35" s="467"/>
      <c r="L35" s="467"/>
      <c r="M35" s="467"/>
      <c r="N35" s="467"/>
      <c r="O35" s="467"/>
    </row>
    <row r="36" spans="2:15">
      <c r="B36" s="326" t="s">
        <v>960</v>
      </c>
    </row>
    <row r="37" spans="2:15">
      <c r="B37" s="326" t="s">
        <v>839</v>
      </c>
    </row>
    <row r="38" spans="2:15">
      <c r="B38" s="326" t="s">
        <v>989</v>
      </c>
    </row>
    <row r="39" spans="2:15" ht="21.75" customHeight="1">
      <c r="B39" s="326"/>
      <c r="I39" s="466" t="s">
        <v>840</v>
      </c>
      <c r="J39" s="466"/>
      <c r="K39" s="466"/>
      <c r="L39" s="466"/>
      <c r="M39" s="466"/>
      <c r="N39" s="466"/>
      <c r="O39" s="466"/>
    </row>
    <row r="40" spans="2:15" ht="21" customHeight="1">
      <c r="B40" s="326"/>
      <c r="I40" s="468" t="s">
        <v>922</v>
      </c>
      <c r="J40" s="468"/>
      <c r="K40" s="468"/>
      <c r="M40" s="466" t="s">
        <v>921</v>
      </c>
      <c r="N40" s="466"/>
      <c r="O40" s="466"/>
    </row>
    <row r="41" spans="2:15">
      <c r="B41" s="326"/>
      <c r="I41" s="351" t="s">
        <v>949</v>
      </c>
      <c r="K41" s="351"/>
      <c r="M41" s="351" t="s">
        <v>949</v>
      </c>
      <c r="N41" s="351"/>
      <c r="O41" s="351"/>
    </row>
    <row r="42" spans="2:15">
      <c r="B42" s="326"/>
      <c r="I42" s="351" t="s">
        <v>961</v>
      </c>
      <c r="K42" s="351" t="s">
        <v>950</v>
      </c>
      <c r="M42" s="351" t="s">
        <v>961</v>
      </c>
      <c r="N42" s="351"/>
      <c r="O42" s="351" t="s">
        <v>950</v>
      </c>
    </row>
    <row r="43" spans="2:15">
      <c r="G43" s="328" t="s">
        <v>841</v>
      </c>
      <c r="H43" s="356"/>
      <c r="I43" s="389" t="s">
        <v>994</v>
      </c>
      <c r="J43" s="356"/>
      <c r="K43" s="446" t="s">
        <v>970</v>
      </c>
      <c r="M43" s="350" t="s">
        <v>994</v>
      </c>
      <c r="N43" s="329"/>
      <c r="O43" s="350" t="s">
        <v>970</v>
      </c>
    </row>
    <row r="44" spans="2:15">
      <c r="B44" s="326" t="s">
        <v>852</v>
      </c>
      <c r="K44" s="400"/>
    </row>
    <row r="45" spans="2:15">
      <c r="B45" s="326" t="s">
        <v>853</v>
      </c>
      <c r="K45" s="400"/>
      <c r="O45" s="330"/>
    </row>
    <row r="46" spans="2:15">
      <c r="C46" s="327" t="s">
        <v>887</v>
      </c>
      <c r="G46" s="355">
        <v>13</v>
      </c>
      <c r="H46" s="388"/>
      <c r="I46" s="391">
        <v>7774446.04</v>
      </c>
      <c r="J46" s="388"/>
      <c r="K46" s="391">
        <v>24265771.809999999</v>
      </c>
      <c r="M46" s="330">
        <v>7774446.04</v>
      </c>
      <c r="O46" s="330">
        <v>24265771.809999999</v>
      </c>
    </row>
    <row r="47" spans="2:15">
      <c r="C47" s="327" t="s">
        <v>913</v>
      </c>
      <c r="G47" s="449" t="s">
        <v>1017</v>
      </c>
      <c r="H47" s="388"/>
      <c r="I47" s="391">
        <v>208388273.63999999</v>
      </c>
      <c r="J47" s="388"/>
      <c r="K47" s="391">
        <v>94396251.75</v>
      </c>
      <c r="M47" s="330">
        <v>208313273.63999999</v>
      </c>
      <c r="O47" s="330">
        <v>94346251.75</v>
      </c>
    </row>
    <row r="48" spans="2:15">
      <c r="C48" s="58" t="s">
        <v>972</v>
      </c>
      <c r="G48" s="449">
        <v>7.2</v>
      </c>
      <c r="H48" s="388"/>
      <c r="I48" s="391">
        <v>53284668.890000001</v>
      </c>
      <c r="J48" s="388"/>
      <c r="K48" s="391">
        <v>44416239.880000003</v>
      </c>
      <c r="M48" s="330">
        <v>53284668.890000001</v>
      </c>
      <c r="O48" s="330">
        <v>44416239.880000003</v>
      </c>
    </row>
    <row r="49" spans="2:15">
      <c r="C49" s="327" t="s">
        <v>978</v>
      </c>
      <c r="G49" s="355">
        <v>15</v>
      </c>
      <c r="H49" s="388"/>
      <c r="I49" s="391">
        <v>2200241.9300000002</v>
      </c>
      <c r="J49" s="388"/>
      <c r="K49" s="391">
        <v>2616048.9300000002</v>
      </c>
      <c r="M49" s="330">
        <v>2200241.9300000002</v>
      </c>
      <c r="O49" s="330">
        <v>2616048.9300000002</v>
      </c>
    </row>
    <row r="50" spans="2:15">
      <c r="C50" s="327" t="s">
        <v>888</v>
      </c>
      <c r="G50" s="355"/>
      <c r="H50" s="388"/>
      <c r="I50" s="391">
        <v>13062317.109999999</v>
      </c>
      <c r="J50" s="388"/>
      <c r="K50" s="391">
        <v>12697406.51</v>
      </c>
      <c r="M50" s="330">
        <v>13062317.109999999</v>
      </c>
      <c r="O50" s="330">
        <v>12697406.51</v>
      </c>
    </row>
    <row r="51" spans="2:15">
      <c r="C51" s="58" t="s">
        <v>967</v>
      </c>
      <c r="D51" s="58"/>
      <c r="E51" s="58"/>
      <c r="F51" s="58"/>
      <c r="G51" s="450"/>
      <c r="H51" s="388"/>
      <c r="I51" s="391">
        <v>2908706.14</v>
      </c>
      <c r="J51" s="388"/>
      <c r="K51" s="391">
        <v>4681516.53</v>
      </c>
      <c r="M51" s="330">
        <v>2908706.14</v>
      </c>
      <c r="O51" s="330">
        <v>4681516.53</v>
      </c>
    </row>
    <row r="52" spans="2:15">
      <c r="B52" s="326" t="s">
        <v>23</v>
      </c>
      <c r="G52" s="355"/>
      <c r="H52" s="388"/>
      <c r="I52" s="331">
        <v>287618653.75</v>
      </c>
      <c r="J52" s="388"/>
      <c r="K52" s="331">
        <v>183073235.41</v>
      </c>
      <c r="M52" s="331">
        <v>287543653.75</v>
      </c>
      <c r="O52" s="331">
        <v>183023235.41</v>
      </c>
    </row>
    <row r="53" spans="2:15">
      <c r="B53" s="326" t="s">
        <v>854</v>
      </c>
      <c r="G53" s="355"/>
      <c r="H53" s="388"/>
      <c r="I53" s="388"/>
      <c r="J53" s="388"/>
      <c r="K53" s="447"/>
      <c r="O53" s="330"/>
    </row>
    <row r="54" spans="2:15">
      <c r="C54" s="327" t="s">
        <v>979</v>
      </c>
      <c r="G54" s="355">
        <v>15</v>
      </c>
      <c r="H54" s="388"/>
      <c r="I54" s="391">
        <v>8145222.6299999999</v>
      </c>
      <c r="J54" s="388"/>
      <c r="K54" s="391">
        <v>9111612.8399999999</v>
      </c>
      <c r="M54" s="330">
        <v>8145222.6299999999</v>
      </c>
      <c r="O54" s="330">
        <v>9111612.8399999999</v>
      </c>
    </row>
    <row r="55" spans="2:15">
      <c r="C55" s="327" t="s">
        <v>914</v>
      </c>
      <c r="G55" s="355">
        <v>16</v>
      </c>
      <c r="H55" s="388"/>
      <c r="I55" s="391">
        <v>23214274</v>
      </c>
      <c r="J55" s="388"/>
      <c r="K55" s="391">
        <v>27861639</v>
      </c>
      <c r="M55" s="330">
        <v>23214274</v>
      </c>
      <c r="O55" s="330">
        <v>27861639</v>
      </c>
    </row>
    <row r="56" spans="2:15">
      <c r="C56" s="327" t="s">
        <v>919</v>
      </c>
      <c r="G56" s="386"/>
      <c r="H56" s="388"/>
      <c r="I56" s="391">
        <v>1443654.32</v>
      </c>
      <c r="J56" s="388"/>
      <c r="K56" s="391">
        <v>2022679.54</v>
      </c>
      <c r="M56" s="330">
        <v>1443654.32</v>
      </c>
      <c r="O56" s="330">
        <v>2022679.54</v>
      </c>
    </row>
    <row r="57" spans="2:15">
      <c r="B57" s="326" t="s">
        <v>855</v>
      </c>
      <c r="G57" s="355"/>
      <c r="H57" s="388"/>
      <c r="I57" s="331">
        <v>32803150.949999999</v>
      </c>
      <c r="J57" s="388"/>
      <c r="K57" s="331">
        <v>38995931.380000003</v>
      </c>
      <c r="M57" s="331">
        <v>32803150.949999999</v>
      </c>
      <c r="O57" s="331">
        <v>38995931.380000003</v>
      </c>
    </row>
    <row r="58" spans="2:15">
      <c r="B58" s="326" t="s">
        <v>171</v>
      </c>
      <c r="G58" s="355"/>
      <c r="H58" s="388"/>
      <c r="I58" s="331">
        <v>320421804.69999999</v>
      </c>
      <c r="J58" s="388"/>
      <c r="K58" s="331">
        <v>222069166.78999999</v>
      </c>
      <c r="M58" s="331">
        <v>320346804.69999999</v>
      </c>
      <c r="O58" s="331">
        <v>222019166.78999999</v>
      </c>
    </row>
    <row r="59" spans="2:15">
      <c r="B59" s="326" t="s">
        <v>856</v>
      </c>
      <c r="G59" s="355"/>
      <c r="H59" s="388"/>
      <c r="I59" s="388"/>
      <c r="J59" s="388"/>
      <c r="K59" s="447"/>
      <c r="O59" s="330"/>
    </row>
    <row r="60" spans="2:15">
      <c r="C60" s="327" t="s">
        <v>857</v>
      </c>
      <c r="G60" s="355"/>
      <c r="H60" s="388"/>
      <c r="I60" s="388"/>
      <c r="J60" s="388"/>
      <c r="K60" s="447"/>
      <c r="O60" s="330"/>
    </row>
    <row r="61" spans="2:15">
      <c r="D61" s="327" t="s">
        <v>889</v>
      </c>
      <c r="G61" s="355"/>
      <c r="H61" s="388"/>
      <c r="I61" s="388"/>
      <c r="J61" s="388"/>
      <c r="K61" s="447"/>
      <c r="O61" s="330"/>
    </row>
    <row r="62" spans="2:15" ht="21.75" thickBot="1">
      <c r="E62" s="327" t="s">
        <v>954</v>
      </c>
      <c r="G62" s="355"/>
      <c r="H62" s="388"/>
      <c r="I62" s="333">
        <v>627500000</v>
      </c>
      <c r="J62" s="388"/>
      <c r="K62" s="333">
        <v>627500000</v>
      </c>
      <c r="M62" s="333">
        <v>627500000</v>
      </c>
      <c r="O62" s="333">
        <v>627500000</v>
      </c>
    </row>
    <row r="63" spans="2:15" ht="21.75" thickTop="1">
      <c r="D63" s="327" t="s">
        <v>858</v>
      </c>
      <c r="G63" s="355"/>
      <c r="H63" s="388"/>
      <c r="I63" s="388"/>
      <c r="J63" s="388"/>
      <c r="K63" s="447"/>
      <c r="O63" s="330"/>
    </row>
    <row r="64" spans="2:15">
      <c r="E64" s="327" t="s">
        <v>903</v>
      </c>
      <c r="G64" s="355"/>
      <c r="H64" s="388"/>
      <c r="I64" s="391">
        <v>450000000</v>
      </c>
      <c r="J64" s="388"/>
      <c r="K64" s="391">
        <v>450000000</v>
      </c>
      <c r="M64" s="330">
        <v>450000000</v>
      </c>
      <c r="N64" s="330"/>
      <c r="O64" s="330">
        <v>450000000</v>
      </c>
    </row>
    <row r="65" spans="2:15">
      <c r="D65" s="327" t="s">
        <v>945</v>
      </c>
      <c r="G65" s="379"/>
      <c r="H65" s="388"/>
      <c r="I65" s="391">
        <v>469628844.13999999</v>
      </c>
      <c r="J65" s="388"/>
      <c r="K65" s="391">
        <v>469628844.13999999</v>
      </c>
      <c r="M65" s="247">
        <v>469628844.13999999</v>
      </c>
      <c r="N65" s="330"/>
      <c r="O65" s="330">
        <v>469628844.13999999</v>
      </c>
    </row>
    <row r="66" spans="2:15">
      <c r="C66" s="327" t="s">
        <v>872</v>
      </c>
      <c r="G66" s="355"/>
      <c r="H66" s="388"/>
      <c r="I66" s="388"/>
      <c r="J66" s="388"/>
      <c r="K66" s="447"/>
      <c r="M66" s="330"/>
      <c r="N66" s="330"/>
      <c r="O66" s="330"/>
    </row>
    <row r="67" spans="2:15">
      <c r="D67" s="327" t="s">
        <v>859</v>
      </c>
      <c r="G67" s="355"/>
      <c r="H67" s="388"/>
      <c r="I67" s="388"/>
      <c r="J67" s="388"/>
      <c r="K67" s="447"/>
      <c r="M67" s="330"/>
      <c r="O67" s="330"/>
    </row>
    <row r="68" spans="2:15">
      <c r="E68" s="327" t="s">
        <v>419</v>
      </c>
      <c r="G68" s="355"/>
      <c r="H68" s="388"/>
      <c r="I68" s="391">
        <v>34105889.450000003</v>
      </c>
      <c r="J68" s="388"/>
      <c r="K68" s="391">
        <v>34105889.450000003</v>
      </c>
      <c r="M68" s="330">
        <v>34105889.450000003</v>
      </c>
      <c r="O68" s="330">
        <v>34105889.450000003</v>
      </c>
    </row>
    <row r="69" spans="2:15">
      <c r="D69" s="327" t="s">
        <v>860</v>
      </c>
      <c r="G69" s="355"/>
      <c r="H69" s="388"/>
      <c r="I69" s="391">
        <v>8780541.7699999996</v>
      </c>
      <c r="J69" s="388"/>
      <c r="K69" s="391">
        <v>17020150.489999998</v>
      </c>
      <c r="M69" s="330">
        <v>8849488.0899999999</v>
      </c>
      <c r="O69" s="330">
        <v>17066280.640000001</v>
      </c>
    </row>
    <row r="70" spans="2:15">
      <c r="B70" s="326" t="s">
        <v>934</v>
      </c>
      <c r="G70" s="355"/>
      <c r="H70" s="388"/>
      <c r="I70" s="398">
        <v>962515275.36000001</v>
      </c>
      <c r="J70" s="351"/>
      <c r="K70" s="398">
        <v>970754884.08000004</v>
      </c>
      <c r="L70" s="400"/>
      <c r="M70" s="398">
        <v>962584221.68000007</v>
      </c>
      <c r="N70" s="400"/>
      <c r="O70" s="398">
        <v>970801014.23000002</v>
      </c>
    </row>
    <row r="71" spans="2:15">
      <c r="B71" s="326"/>
      <c r="C71" s="327" t="s">
        <v>933</v>
      </c>
      <c r="G71" s="397"/>
      <c r="H71" s="397"/>
      <c r="I71" s="401">
        <v>123274.71257831999</v>
      </c>
      <c r="J71" s="351"/>
      <c r="K71" s="401">
        <v>123842.56265344005</v>
      </c>
      <c r="L71" s="400"/>
      <c r="M71" s="401">
        <v>0</v>
      </c>
      <c r="N71" s="400"/>
      <c r="O71" s="401">
        <v>0</v>
      </c>
    </row>
    <row r="72" spans="2:15">
      <c r="B72" s="326" t="s">
        <v>861</v>
      </c>
      <c r="G72" s="397"/>
      <c r="H72" s="397"/>
      <c r="I72" s="381">
        <v>962638550.07257831</v>
      </c>
      <c r="J72" s="351"/>
      <c r="K72" s="381">
        <v>970878726.64265347</v>
      </c>
      <c r="L72" s="400"/>
      <c r="M72" s="381">
        <v>962584221.68000007</v>
      </c>
      <c r="N72" s="400"/>
      <c r="O72" s="381">
        <v>970801014.23000002</v>
      </c>
    </row>
    <row r="73" spans="2:15" ht="21.75" thickBot="1">
      <c r="B73" s="326" t="s">
        <v>862</v>
      </c>
      <c r="G73" s="355"/>
      <c r="H73" s="388"/>
      <c r="I73" s="332">
        <v>1283060354.7725782</v>
      </c>
      <c r="J73" s="388"/>
      <c r="K73" s="332">
        <v>1192947893.4326534</v>
      </c>
      <c r="M73" s="332">
        <v>1282931026.3800001</v>
      </c>
      <c r="O73" s="332">
        <v>1192820181.02</v>
      </c>
    </row>
    <row r="74" spans="2:15" ht="21.75" thickTop="1">
      <c r="B74" s="326"/>
      <c r="G74" s="402"/>
      <c r="H74" s="402"/>
      <c r="I74" s="381"/>
      <c r="J74" s="402"/>
      <c r="K74" s="351"/>
      <c r="M74" s="381"/>
      <c r="O74" s="381"/>
    </row>
    <row r="75" spans="2:15">
      <c r="B75" s="326"/>
      <c r="G75" s="402"/>
      <c r="H75" s="402"/>
      <c r="I75" s="381"/>
      <c r="J75" s="402"/>
      <c r="K75" s="351"/>
      <c r="M75" s="381"/>
      <c r="O75" s="381"/>
    </row>
    <row r="76" spans="2:15">
      <c r="B76" s="467" t="s">
        <v>850</v>
      </c>
      <c r="C76" s="467"/>
      <c r="D76" s="467"/>
      <c r="E76" s="467"/>
      <c r="F76" s="467"/>
      <c r="G76" s="467"/>
      <c r="H76" s="467"/>
      <c r="I76" s="467"/>
      <c r="J76" s="467"/>
      <c r="K76" s="467"/>
      <c r="L76" s="467"/>
      <c r="M76" s="467"/>
      <c r="N76" s="467"/>
      <c r="O76" s="467"/>
    </row>
    <row r="77" spans="2:15">
      <c r="B77" s="467" t="s">
        <v>958</v>
      </c>
      <c r="C77" s="467"/>
      <c r="D77" s="467"/>
      <c r="E77" s="467"/>
      <c r="F77" s="467"/>
      <c r="G77" s="467"/>
      <c r="H77" s="467"/>
      <c r="I77" s="467"/>
      <c r="J77" s="467"/>
      <c r="K77" s="467"/>
      <c r="L77" s="467"/>
      <c r="M77" s="467"/>
      <c r="N77" s="467"/>
      <c r="O77" s="467"/>
    </row>
    <row r="78" spans="2:15">
      <c r="B78" s="467" t="s">
        <v>851</v>
      </c>
      <c r="C78" s="467"/>
      <c r="D78" s="467"/>
      <c r="E78" s="467"/>
      <c r="F78" s="467"/>
      <c r="G78" s="467"/>
      <c r="H78" s="467"/>
      <c r="I78" s="467"/>
      <c r="J78" s="467"/>
      <c r="K78" s="467"/>
      <c r="L78" s="467"/>
      <c r="M78" s="467"/>
      <c r="N78" s="467"/>
      <c r="O78" s="467"/>
    </row>
    <row r="79" spans="2:15">
      <c r="B79" s="334"/>
    </row>
  </sheetData>
  <mergeCells count="12">
    <mergeCell ref="I4:O4"/>
    <mergeCell ref="I39:O39"/>
    <mergeCell ref="M40:O40"/>
    <mergeCell ref="B77:O77"/>
    <mergeCell ref="B78:O78"/>
    <mergeCell ref="B33:O33"/>
    <mergeCell ref="B34:O34"/>
    <mergeCell ref="B35:O35"/>
    <mergeCell ref="M5:O5"/>
    <mergeCell ref="I5:K5"/>
    <mergeCell ref="I40:K40"/>
    <mergeCell ref="B76:O76"/>
  </mergeCells>
  <pageMargins left="0.98425196850393704" right="0.59055118110236227" top="0.78740157480314965" bottom="0.59055118110236227" header="0.31496062992125984" footer="0.31496062992125984"/>
  <pageSetup paperSize="9" scale="75" firstPageNumber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5" min="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B1:N109"/>
  <sheetViews>
    <sheetView showGridLines="0" view="pageBreakPreview" zoomScale="85" zoomScaleNormal="100" zoomScaleSheetLayoutView="85" workbookViewId="0">
      <selection activeCell="B1" sqref="B1"/>
    </sheetView>
  </sheetViews>
  <sheetFormatPr defaultRowHeight="20.100000000000001" customHeight="1"/>
  <cols>
    <col min="1" max="1" width="5.140625" style="327" customWidth="1"/>
    <col min="2" max="2" width="1.7109375" style="327" customWidth="1"/>
    <col min="3" max="3" width="3.7109375" style="327" customWidth="1"/>
    <col min="4" max="4" width="37.28515625" style="327" customWidth="1"/>
    <col min="5" max="5" width="8.7109375" style="327" customWidth="1"/>
    <col min="6" max="6" width="0.85546875" style="327" customWidth="1"/>
    <col min="7" max="7" width="17.140625" style="327" customWidth="1"/>
    <col min="8" max="8" width="0.85546875" style="327" customWidth="1"/>
    <col min="9" max="9" width="17.140625" style="327" customWidth="1"/>
    <col min="10" max="10" width="0.85546875" style="327" customWidth="1"/>
    <col min="11" max="11" width="17.140625" style="327" customWidth="1"/>
    <col min="12" max="12" width="0.85546875" style="327" customWidth="1"/>
    <col min="13" max="13" width="17.140625" style="327" customWidth="1"/>
    <col min="14" max="16384" width="9.140625" style="327"/>
  </cols>
  <sheetData>
    <row r="1" spans="2:14" ht="20.100000000000001" customHeight="1">
      <c r="B1" s="326" t="s">
        <v>960</v>
      </c>
      <c r="C1" s="326"/>
      <c r="N1" s="66"/>
    </row>
    <row r="2" spans="2:14" ht="20.100000000000001" customHeight="1">
      <c r="B2" s="326" t="s">
        <v>909</v>
      </c>
      <c r="C2" s="326"/>
    </row>
    <row r="3" spans="2:14" ht="20.100000000000001" customHeight="1">
      <c r="B3" s="326" t="s">
        <v>990</v>
      </c>
      <c r="C3" s="326"/>
    </row>
    <row r="4" spans="2:14" ht="20.100000000000001" customHeight="1">
      <c r="G4" s="466" t="s">
        <v>840</v>
      </c>
      <c r="H4" s="466"/>
      <c r="I4" s="466"/>
      <c r="J4" s="466"/>
      <c r="K4" s="466"/>
      <c r="L4" s="466"/>
      <c r="M4" s="466"/>
    </row>
    <row r="5" spans="2:14" ht="20.100000000000001" customHeight="1">
      <c r="G5" s="469" t="s">
        <v>885</v>
      </c>
      <c r="H5" s="469"/>
      <c r="I5" s="469"/>
      <c r="J5" s="469"/>
      <c r="K5" s="469"/>
      <c r="L5" s="469"/>
      <c r="M5" s="469"/>
    </row>
    <row r="6" spans="2:14" ht="21">
      <c r="G6" s="468" t="s">
        <v>922</v>
      </c>
      <c r="H6" s="468"/>
      <c r="I6" s="468"/>
      <c r="K6" s="466" t="s">
        <v>921</v>
      </c>
      <c r="L6" s="466"/>
      <c r="M6" s="466"/>
    </row>
    <row r="7" spans="2:14" ht="20.100000000000001" customHeight="1">
      <c r="E7" s="328" t="s">
        <v>841</v>
      </c>
      <c r="F7" s="356"/>
      <c r="G7" s="389">
        <v>2020</v>
      </c>
      <c r="H7" s="356"/>
      <c r="I7" s="432">
        <v>2019</v>
      </c>
      <c r="K7" s="385">
        <v>2020</v>
      </c>
      <c r="L7" s="384"/>
      <c r="M7" s="385">
        <v>2019</v>
      </c>
    </row>
    <row r="8" spans="2:14" ht="20.100000000000001" customHeight="1">
      <c r="E8" s="356">
        <v>4</v>
      </c>
      <c r="F8" s="356"/>
      <c r="G8" s="356"/>
      <c r="H8" s="356"/>
      <c r="I8" s="356"/>
      <c r="K8" s="351"/>
      <c r="L8" s="384"/>
      <c r="M8" s="225"/>
    </row>
    <row r="9" spans="2:14" ht="20.100000000000001" customHeight="1">
      <c r="B9" s="326" t="s">
        <v>863</v>
      </c>
      <c r="E9" s="384"/>
      <c r="F9" s="388"/>
      <c r="G9" s="388"/>
      <c r="H9" s="388"/>
      <c r="I9" s="388"/>
    </row>
    <row r="10" spans="2:14" ht="20.100000000000001" customHeight="1">
      <c r="C10" s="327" t="s">
        <v>891</v>
      </c>
      <c r="G10" s="415">
        <v>131314158.31999999</v>
      </c>
      <c r="I10" s="415">
        <v>42838849.239999995</v>
      </c>
      <c r="K10" s="415">
        <v>131314158.31999999</v>
      </c>
      <c r="L10" s="330"/>
      <c r="M10" s="415">
        <v>42838849.240000002</v>
      </c>
    </row>
    <row r="11" spans="2:14" ht="20.100000000000001" customHeight="1">
      <c r="C11" s="327" t="s">
        <v>907</v>
      </c>
      <c r="G11" s="415">
        <v>90249737.330000013</v>
      </c>
      <c r="I11" s="415">
        <v>71910729.569999993</v>
      </c>
      <c r="K11" s="415">
        <v>90249737.329999998</v>
      </c>
      <c r="L11" s="330"/>
      <c r="M11" s="415">
        <v>71910729.569999993</v>
      </c>
    </row>
    <row r="12" spans="2:14" ht="20.100000000000001" customHeight="1">
      <c r="C12" s="327" t="s">
        <v>908</v>
      </c>
      <c r="G12" s="415">
        <v>6169219</v>
      </c>
      <c r="I12" s="415">
        <v>8231755.3800000008</v>
      </c>
      <c r="K12" s="415">
        <v>6169219</v>
      </c>
      <c r="L12" s="330"/>
      <c r="M12" s="415">
        <v>8231755.3799999999</v>
      </c>
    </row>
    <row r="13" spans="2:14" ht="20.100000000000001" customHeight="1">
      <c r="C13" s="327" t="s">
        <v>864</v>
      </c>
      <c r="G13" s="415">
        <v>3656702.3200000008</v>
      </c>
      <c r="I13" s="415">
        <v>1519341.27</v>
      </c>
      <c r="K13" s="415">
        <v>3654686.3392981542</v>
      </c>
      <c r="L13" s="330"/>
      <c r="M13" s="415">
        <v>1534341.27</v>
      </c>
    </row>
    <row r="14" spans="2:14" ht="20.100000000000001" customHeight="1">
      <c r="B14" s="326" t="s">
        <v>865</v>
      </c>
      <c r="G14" s="416">
        <v>231389816.97</v>
      </c>
      <c r="I14" s="416">
        <v>124500675.45999998</v>
      </c>
      <c r="K14" s="416">
        <v>231387800.98929814</v>
      </c>
      <c r="L14" s="330"/>
      <c r="M14" s="416">
        <v>124515675.45999999</v>
      </c>
    </row>
    <row r="15" spans="2:14" ht="20.100000000000001" customHeight="1">
      <c r="B15" s="326" t="s">
        <v>866</v>
      </c>
      <c r="K15" s="330"/>
      <c r="L15" s="330"/>
      <c r="M15" s="330"/>
    </row>
    <row r="16" spans="2:14" ht="20.100000000000001" customHeight="1">
      <c r="C16" s="327" t="s">
        <v>867</v>
      </c>
      <c r="G16" s="415">
        <v>116316724.03999999</v>
      </c>
      <c r="H16" s="415"/>
      <c r="I16" s="415">
        <v>37282659.63000001</v>
      </c>
      <c r="J16" s="415"/>
      <c r="K16" s="336">
        <v>116316724.04000001</v>
      </c>
      <c r="L16" s="336"/>
      <c r="M16" s="336">
        <v>37282659.630000003</v>
      </c>
    </row>
    <row r="17" spans="2:13" ht="20.100000000000001" customHeight="1">
      <c r="C17" s="327" t="s">
        <v>890</v>
      </c>
      <c r="G17" s="415">
        <v>82280635.140000015</v>
      </c>
      <c r="H17" s="415"/>
      <c r="I17" s="415">
        <v>60894011.359999999</v>
      </c>
      <c r="J17" s="415"/>
      <c r="K17" s="336">
        <v>82280635.140000001</v>
      </c>
      <c r="L17" s="336"/>
      <c r="M17" s="336">
        <v>60894011.359999999</v>
      </c>
    </row>
    <row r="18" spans="2:13" ht="20.100000000000001" customHeight="1">
      <c r="C18" s="327" t="s">
        <v>868</v>
      </c>
      <c r="G18" s="415">
        <v>4422745.66</v>
      </c>
      <c r="H18" s="415"/>
      <c r="I18" s="415">
        <v>7336012.4800000004</v>
      </c>
      <c r="J18" s="415"/>
      <c r="K18" s="336">
        <v>4422745.66</v>
      </c>
      <c r="L18" s="336"/>
      <c r="M18" s="336">
        <v>7336012.4800000004</v>
      </c>
    </row>
    <row r="19" spans="2:13" ht="20.100000000000001" customHeight="1">
      <c r="C19" s="327" t="s">
        <v>1012</v>
      </c>
      <c r="G19" s="415">
        <v>7943058.4400000013</v>
      </c>
      <c r="H19" s="415"/>
      <c r="I19" s="415">
        <v>10757690.16</v>
      </c>
      <c r="J19" s="415"/>
      <c r="K19" s="336">
        <v>7943058.4400000004</v>
      </c>
      <c r="L19" s="336"/>
      <c r="M19" s="336">
        <v>10757690.16</v>
      </c>
    </row>
    <row r="20" spans="2:13" ht="20.100000000000001" customHeight="1">
      <c r="C20" s="327" t="s">
        <v>869</v>
      </c>
      <c r="G20" s="415">
        <v>15642527.080000002</v>
      </c>
      <c r="H20" s="415"/>
      <c r="I20" s="415">
        <v>23779792.270000003</v>
      </c>
      <c r="J20" s="415"/>
      <c r="K20" s="336">
        <v>15630027.08</v>
      </c>
      <c r="L20" s="336"/>
      <c r="M20" s="336">
        <v>23755013.27</v>
      </c>
    </row>
    <row r="21" spans="2:13" ht="20.100000000000001" customHeight="1">
      <c r="C21" s="327" t="s">
        <v>1025</v>
      </c>
      <c r="G21" s="415">
        <v>1473716.66</v>
      </c>
      <c r="I21" s="415">
        <v>753126.43</v>
      </c>
      <c r="K21" s="415">
        <v>1473716.66</v>
      </c>
      <c r="L21" s="330"/>
      <c r="M21" s="415">
        <v>753126.43</v>
      </c>
    </row>
    <row r="22" spans="2:13" ht="20.100000000000001" customHeight="1">
      <c r="B22" s="326" t="s">
        <v>870</v>
      </c>
      <c r="G22" s="416">
        <v>228079407.02000001</v>
      </c>
      <c r="H22" s="415"/>
      <c r="I22" s="416">
        <v>140803292.33000001</v>
      </c>
      <c r="J22" s="415"/>
      <c r="K22" s="416">
        <v>228066907.02000001</v>
      </c>
      <c r="L22" s="336"/>
      <c r="M22" s="416">
        <v>140778513.33000001</v>
      </c>
    </row>
    <row r="23" spans="2:13" ht="20.100000000000001" customHeight="1">
      <c r="B23" s="326" t="s">
        <v>1013</v>
      </c>
      <c r="G23" s="336">
        <v>3310409.9499999881</v>
      </c>
      <c r="H23" s="415"/>
      <c r="I23" s="336">
        <v>-16302616.870000035</v>
      </c>
      <c r="J23" s="415"/>
      <c r="K23" s="336">
        <v>3320893.9692981243</v>
      </c>
      <c r="L23" s="336"/>
      <c r="M23" s="353">
        <v>-16262837.87000002</v>
      </c>
    </row>
    <row r="24" spans="2:13" ht="20.100000000000001" customHeight="1">
      <c r="B24" s="327" t="s">
        <v>156</v>
      </c>
      <c r="G24" s="335">
        <v>-344193.63999999996</v>
      </c>
      <c r="H24" s="415"/>
      <c r="I24" s="335">
        <v>-135079.35000000003</v>
      </c>
      <c r="J24" s="415"/>
      <c r="K24" s="335">
        <v>-344193.63999999996</v>
      </c>
      <c r="L24" s="336"/>
      <c r="M24" s="335">
        <v>-135079.35</v>
      </c>
    </row>
    <row r="25" spans="2:13" ht="20.100000000000001" customHeight="1">
      <c r="B25" s="326" t="s">
        <v>1015</v>
      </c>
      <c r="G25" s="336">
        <v>2966216.3099999879</v>
      </c>
      <c r="H25" s="415"/>
      <c r="I25" s="336">
        <v>-16437696.220000034</v>
      </c>
      <c r="J25" s="415"/>
      <c r="K25" s="336">
        <v>2976700.3292981242</v>
      </c>
      <c r="L25" s="336"/>
      <c r="M25" s="353">
        <v>-16397917.220000019</v>
      </c>
    </row>
    <row r="26" spans="2:13" ht="20.100000000000001" customHeight="1">
      <c r="B26" s="327" t="s">
        <v>955</v>
      </c>
      <c r="E26" s="384"/>
      <c r="F26" s="388"/>
      <c r="G26" s="335">
        <v>-608083.66999999993</v>
      </c>
      <c r="H26" s="417"/>
      <c r="I26" s="433">
        <v>1629754.2100000002</v>
      </c>
      <c r="J26" s="415"/>
      <c r="K26" s="335">
        <v>-608083.67000000004</v>
      </c>
      <c r="L26" s="336"/>
      <c r="M26" s="335">
        <v>1629754.21</v>
      </c>
    </row>
    <row r="27" spans="2:13" ht="20.100000000000001" customHeight="1">
      <c r="B27" s="326" t="s">
        <v>980</v>
      </c>
      <c r="G27" s="336">
        <v>2358132.639999988</v>
      </c>
      <c r="H27" s="415"/>
      <c r="I27" s="336">
        <v>-14807942.010000033</v>
      </c>
      <c r="J27" s="415"/>
      <c r="K27" s="336">
        <v>2368616.6592981243</v>
      </c>
      <c r="L27" s="336"/>
      <c r="M27" s="353">
        <v>-14768163.01000002</v>
      </c>
    </row>
    <row r="28" spans="2:13" ht="20.100000000000001" customHeight="1">
      <c r="B28" s="326" t="s">
        <v>916</v>
      </c>
    </row>
    <row r="29" spans="2:13" ht="20.100000000000001" customHeight="1">
      <c r="B29" s="435" t="s">
        <v>871</v>
      </c>
      <c r="G29" s="415"/>
      <c r="H29" s="415"/>
      <c r="I29" s="415"/>
      <c r="J29" s="415"/>
      <c r="K29" s="336"/>
      <c r="L29" s="336"/>
      <c r="M29" s="336"/>
    </row>
    <row r="30" spans="2:13" ht="20.100000000000001" customHeight="1">
      <c r="C30" s="327" t="s">
        <v>935</v>
      </c>
      <c r="G30" s="415">
        <v>540451.20000000112</v>
      </c>
      <c r="H30" s="415"/>
      <c r="I30" s="434">
        <v>0</v>
      </c>
      <c r="J30" s="415"/>
      <c r="K30" s="337">
        <v>540451.20000000112</v>
      </c>
      <c r="L30" s="336"/>
      <c r="M30" s="335">
        <v>0</v>
      </c>
    </row>
    <row r="31" spans="2:13" ht="20.100000000000001" customHeight="1" thickBot="1">
      <c r="B31" s="326" t="s">
        <v>981</v>
      </c>
      <c r="G31" s="354">
        <v>2898583.8399999891</v>
      </c>
      <c r="H31" s="415"/>
      <c r="I31" s="354">
        <v>-14807942.010000033</v>
      </c>
      <c r="J31" s="415"/>
      <c r="K31" s="354">
        <v>2909067.8592981254</v>
      </c>
      <c r="L31" s="336"/>
      <c r="M31" s="354">
        <v>-14768163.01000002</v>
      </c>
    </row>
    <row r="32" spans="2:13" ht="20.100000000000001" customHeight="1" thickTop="1">
      <c r="B32" s="326" t="s">
        <v>936</v>
      </c>
      <c r="G32" s="337"/>
      <c r="H32" s="415"/>
      <c r="I32" s="415"/>
      <c r="J32" s="415"/>
      <c r="K32" s="337"/>
      <c r="L32" s="336"/>
      <c r="M32" s="337"/>
    </row>
    <row r="33" spans="2:14" ht="20.100000000000001" customHeight="1">
      <c r="B33" s="326"/>
      <c r="C33" s="327" t="s">
        <v>962</v>
      </c>
      <c r="G33" s="337">
        <v>2358377.9567339881</v>
      </c>
      <c r="H33" s="415"/>
      <c r="I33" s="415">
        <v>-14792029.620000033</v>
      </c>
      <c r="J33" s="415"/>
      <c r="K33" s="337">
        <v>2368616.6592981243</v>
      </c>
      <c r="L33" s="336"/>
      <c r="M33" s="337">
        <v>-14768163.01000002</v>
      </c>
    </row>
    <row r="34" spans="2:14" ht="20.100000000000001" customHeight="1">
      <c r="B34" s="326"/>
      <c r="C34" s="327" t="s">
        <v>933</v>
      </c>
      <c r="G34" s="335">
        <v>-245.31673399999994</v>
      </c>
      <c r="H34" s="415"/>
      <c r="I34" s="434">
        <v>-15912.39</v>
      </c>
      <c r="J34" s="415"/>
      <c r="K34" s="337">
        <v>0</v>
      </c>
      <c r="L34" s="336"/>
      <c r="M34" s="337">
        <v>0</v>
      </c>
    </row>
    <row r="35" spans="2:14" ht="20.100000000000001" customHeight="1" thickBot="1">
      <c r="B35" s="326"/>
      <c r="G35" s="354">
        <v>2358132.639999988</v>
      </c>
      <c r="H35" s="415"/>
      <c r="I35" s="354">
        <v>-14807942.010000033</v>
      </c>
      <c r="J35" s="415"/>
      <c r="K35" s="354">
        <v>2368616.6592981243</v>
      </c>
      <c r="L35" s="336"/>
      <c r="M35" s="354">
        <v>-14768163.01000002</v>
      </c>
    </row>
    <row r="36" spans="2:14" ht="20.100000000000001" customHeight="1" thickTop="1">
      <c r="B36" s="326" t="s">
        <v>937</v>
      </c>
      <c r="G36" s="337"/>
      <c r="H36" s="415"/>
      <c r="I36" s="415"/>
      <c r="J36" s="415"/>
      <c r="K36" s="337"/>
      <c r="L36" s="336"/>
      <c r="M36" s="337"/>
    </row>
    <row r="37" spans="2:14" ht="20.100000000000001" customHeight="1">
      <c r="B37" s="326"/>
      <c r="C37" s="327" t="s">
        <v>962</v>
      </c>
      <c r="G37" s="337">
        <v>2898829.1567339892</v>
      </c>
      <c r="H37" s="415"/>
      <c r="I37" s="415">
        <v>-14792029.620000033</v>
      </c>
      <c r="J37" s="415"/>
      <c r="K37" s="337">
        <v>2909067.8592981254</v>
      </c>
      <c r="L37" s="336"/>
      <c r="M37" s="337">
        <v>-14768163.01000002</v>
      </c>
    </row>
    <row r="38" spans="2:14" ht="20.100000000000001" customHeight="1">
      <c r="B38" s="326"/>
      <c r="C38" s="327" t="s">
        <v>933</v>
      </c>
      <c r="G38" s="335">
        <v>-245.31673399999994</v>
      </c>
      <c r="H38" s="415"/>
      <c r="I38" s="415">
        <v>-15912.39</v>
      </c>
      <c r="J38" s="415"/>
      <c r="K38" s="337">
        <v>0</v>
      </c>
      <c r="L38" s="336"/>
      <c r="M38" s="337">
        <v>0</v>
      </c>
    </row>
    <row r="39" spans="2:14" ht="20.100000000000001" customHeight="1" thickBot="1">
      <c r="B39" s="326"/>
      <c r="G39" s="354">
        <v>2898583.8399999891</v>
      </c>
      <c r="H39" s="415"/>
      <c r="I39" s="354">
        <v>-14807942.010000033</v>
      </c>
      <c r="J39" s="415"/>
      <c r="K39" s="354">
        <v>2909067.8592981254</v>
      </c>
      <c r="L39" s="336"/>
      <c r="M39" s="354">
        <v>-14768163.01000002</v>
      </c>
    </row>
    <row r="40" spans="2:14" ht="20.100000000000001" customHeight="1" thickTop="1">
      <c r="B40" s="326" t="s">
        <v>952</v>
      </c>
      <c r="G40" s="415"/>
      <c r="H40" s="415"/>
      <c r="I40" s="415"/>
      <c r="J40" s="415"/>
      <c r="K40" s="336"/>
      <c r="L40" s="336"/>
      <c r="M40" s="336"/>
    </row>
    <row r="41" spans="2:14" ht="20.100000000000001" customHeight="1" thickBot="1">
      <c r="C41" s="327" t="s">
        <v>962</v>
      </c>
      <c r="E41" s="384"/>
      <c r="F41" s="388"/>
      <c r="G41" s="419">
        <v>2.6204199519266535E-3</v>
      </c>
      <c r="H41" s="415"/>
      <c r="I41" s="419">
        <v>-1.6435588466666703E-2</v>
      </c>
      <c r="J41" s="420"/>
      <c r="K41" s="419">
        <v>2.6317962881090271E-3</v>
      </c>
      <c r="L41" s="421"/>
      <c r="M41" s="419">
        <v>-1.6409070011111134E-2</v>
      </c>
    </row>
    <row r="42" spans="2:14" ht="20.100000000000001" customHeight="1" thickTop="1">
      <c r="B42" s="327" t="s">
        <v>956</v>
      </c>
      <c r="E42" s="428"/>
      <c r="F42" s="428"/>
      <c r="G42" s="429"/>
      <c r="H42" s="415"/>
      <c r="I42" s="430"/>
      <c r="J42" s="431"/>
      <c r="K42" s="429"/>
      <c r="L42" s="429"/>
      <c r="M42" s="429"/>
    </row>
    <row r="43" spans="2:14" ht="20.100000000000001" customHeight="1" thickBot="1">
      <c r="C43" s="327" t="s">
        <v>957</v>
      </c>
      <c r="E43" s="384"/>
      <c r="F43" s="388"/>
      <c r="G43" s="418">
        <v>900000000</v>
      </c>
      <c r="H43" s="415"/>
      <c r="I43" s="418">
        <v>900000000</v>
      </c>
      <c r="J43" s="415"/>
      <c r="K43" s="418">
        <v>900000000</v>
      </c>
      <c r="L43" s="336"/>
      <c r="M43" s="418">
        <v>900000000</v>
      </c>
    </row>
    <row r="44" spans="2:14" ht="12" customHeight="1" thickTop="1">
      <c r="E44" s="414"/>
      <c r="F44" s="414"/>
      <c r="G44" s="381"/>
      <c r="H44" s="415"/>
      <c r="I44" s="414"/>
      <c r="K44" s="381"/>
      <c r="L44" s="330"/>
      <c r="M44" s="381"/>
    </row>
    <row r="45" spans="2:14" s="439" customFormat="1" ht="21">
      <c r="B45" s="444" t="s">
        <v>959</v>
      </c>
      <c r="E45" s="445">
        <v>17</v>
      </c>
      <c r="F45" s="440"/>
      <c r="N45" s="441"/>
    </row>
    <row r="46" spans="2:14" s="439" customFormat="1" ht="21.75" thickBot="1">
      <c r="B46" s="327"/>
      <c r="C46" s="327" t="s">
        <v>962</v>
      </c>
      <c r="D46" s="437"/>
      <c r="E46" s="437"/>
      <c r="F46" s="438">
        <v>26</v>
      </c>
      <c r="G46" s="419">
        <v>2.6204199519266535E-3</v>
      </c>
      <c r="H46" s="415"/>
      <c r="I46" s="419">
        <v>-1.6435588466666703E-2</v>
      </c>
      <c r="J46" s="420"/>
      <c r="K46" s="419">
        <v>2.6317962881090271E-3</v>
      </c>
      <c r="L46" s="421"/>
      <c r="M46" s="419">
        <v>-1.6409070011111134E-2</v>
      </c>
      <c r="N46" s="442"/>
    </row>
    <row r="47" spans="2:14" s="439" customFormat="1" ht="21.75" thickTop="1">
      <c r="B47" s="327"/>
      <c r="C47" s="327"/>
      <c r="D47" s="437"/>
      <c r="E47" s="437"/>
      <c r="F47" s="438"/>
      <c r="G47" s="429"/>
      <c r="H47" s="415"/>
      <c r="I47" s="430"/>
      <c r="J47" s="431"/>
      <c r="K47" s="429"/>
      <c r="L47" s="429"/>
      <c r="M47" s="429"/>
      <c r="N47" s="443"/>
    </row>
    <row r="48" spans="2:14" ht="20.100000000000001" customHeight="1" thickBot="1">
      <c r="B48" s="327" t="s">
        <v>982</v>
      </c>
      <c r="E48" s="414"/>
      <c r="F48" s="414"/>
      <c r="G48" s="418">
        <v>900000000</v>
      </c>
      <c r="H48" s="415"/>
      <c r="I48" s="418">
        <v>900000000</v>
      </c>
      <c r="J48" s="415"/>
      <c r="K48" s="418">
        <v>900000000</v>
      </c>
      <c r="L48" s="336"/>
      <c r="M48" s="418">
        <v>900000000</v>
      </c>
      <c r="N48" s="400"/>
    </row>
    <row r="49" spans="2:14" ht="12" customHeight="1" thickTop="1">
      <c r="E49" s="414"/>
      <c r="F49" s="414"/>
      <c r="G49" s="381"/>
      <c r="H49" s="414"/>
      <c r="I49" s="414"/>
      <c r="K49" s="381"/>
      <c r="L49" s="330"/>
      <c r="M49" s="381"/>
      <c r="N49" s="400"/>
    </row>
    <row r="50" spans="2:14" ht="20.100000000000001" customHeight="1">
      <c r="B50" s="467" t="s">
        <v>850</v>
      </c>
      <c r="C50" s="467"/>
      <c r="D50" s="467"/>
      <c r="E50" s="467"/>
      <c r="F50" s="467"/>
      <c r="G50" s="467"/>
      <c r="H50" s="467"/>
      <c r="I50" s="467"/>
      <c r="J50" s="467"/>
      <c r="K50" s="467"/>
      <c r="L50" s="467"/>
      <c r="M50" s="467"/>
    </row>
    <row r="51" spans="2:14" ht="20.100000000000001" customHeight="1">
      <c r="B51" s="467" t="s">
        <v>958</v>
      </c>
      <c r="C51" s="467"/>
      <c r="D51" s="467"/>
      <c r="E51" s="467"/>
      <c r="F51" s="467"/>
      <c r="G51" s="467"/>
      <c r="H51" s="467"/>
      <c r="I51" s="467"/>
      <c r="J51" s="467"/>
      <c r="K51" s="467"/>
      <c r="L51" s="467"/>
      <c r="M51" s="467"/>
    </row>
    <row r="52" spans="2:14" ht="20.100000000000001" customHeight="1">
      <c r="B52" s="467" t="s">
        <v>851</v>
      </c>
      <c r="C52" s="467"/>
      <c r="D52" s="467"/>
      <c r="E52" s="467"/>
      <c r="F52" s="467"/>
      <c r="G52" s="467"/>
      <c r="H52" s="467"/>
      <c r="I52" s="467"/>
      <c r="J52" s="467"/>
      <c r="K52" s="467"/>
      <c r="L52" s="467"/>
      <c r="M52" s="467"/>
    </row>
    <row r="53" spans="2:14" ht="20.100000000000001" customHeight="1">
      <c r="B53" s="326" t="s">
        <v>960</v>
      </c>
      <c r="C53" s="326"/>
    </row>
    <row r="54" spans="2:14" ht="20.100000000000001" customHeight="1">
      <c r="B54" s="326" t="s">
        <v>909</v>
      </c>
      <c r="C54" s="326"/>
    </row>
    <row r="55" spans="2:14" ht="20.100000000000001" customHeight="1">
      <c r="B55" s="326" t="s">
        <v>991</v>
      </c>
      <c r="C55" s="326"/>
    </row>
    <row r="56" spans="2:14" ht="20.100000000000001" customHeight="1">
      <c r="G56" s="466" t="s">
        <v>840</v>
      </c>
      <c r="H56" s="466"/>
      <c r="I56" s="466"/>
      <c r="J56" s="466"/>
      <c r="K56" s="466"/>
      <c r="L56" s="466"/>
      <c r="M56" s="466"/>
    </row>
    <row r="57" spans="2:14" ht="20.100000000000001" customHeight="1">
      <c r="G57" s="469" t="s">
        <v>885</v>
      </c>
      <c r="H57" s="469"/>
      <c r="I57" s="469"/>
      <c r="J57" s="469"/>
      <c r="K57" s="469"/>
      <c r="L57" s="469"/>
      <c r="M57" s="469"/>
    </row>
    <row r="58" spans="2:14" ht="21">
      <c r="G58" s="468" t="s">
        <v>922</v>
      </c>
      <c r="H58" s="468"/>
      <c r="I58" s="468"/>
      <c r="K58" s="466" t="s">
        <v>921</v>
      </c>
      <c r="L58" s="466"/>
      <c r="M58" s="466"/>
    </row>
    <row r="59" spans="2:14" ht="20.100000000000001" customHeight="1">
      <c r="E59" s="328" t="s">
        <v>841</v>
      </c>
      <c r="F59" s="356"/>
      <c r="G59" s="389">
        <v>2020</v>
      </c>
      <c r="H59" s="356"/>
      <c r="I59" s="413">
        <v>2019</v>
      </c>
      <c r="K59" s="389">
        <v>2020</v>
      </c>
      <c r="L59" s="388"/>
      <c r="M59" s="389">
        <v>2019</v>
      </c>
    </row>
    <row r="60" spans="2:14" ht="20.100000000000001" customHeight="1">
      <c r="E60" s="356" t="s">
        <v>1018</v>
      </c>
      <c r="F60" s="356"/>
      <c r="G60" s="356"/>
      <c r="H60" s="356"/>
      <c r="I60" s="356"/>
      <c r="K60" s="351"/>
      <c r="L60" s="355"/>
      <c r="M60" s="225"/>
    </row>
    <row r="61" spans="2:14" ht="20.100000000000001" customHeight="1">
      <c r="B61" s="326" t="s">
        <v>863</v>
      </c>
      <c r="E61" s="329"/>
      <c r="F61" s="388"/>
      <c r="G61" s="388"/>
      <c r="H61" s="388"/>
      <c r="I61" s="447"/>
    </row>
    <row r="62" spans="2:14" ht="20.100000000000001" customHeight="1">
      <c r="C62" s="327" t="s">
        <v>891</v>
      </c>
      <c r="G62" s="415">
        <v>196830726.56</v>
      </c>
      <c r="H62" s="415"/>
      <c r="I62" s="415">
        <v>89493869.989999995</v>
      </c>
      <c r="J62" s="415"/>
      <c r="K62" s="336">
        <v>196830726.56</v>
      </c>
      <c r="L62" s="336"/>
      <c r="M62" s="336">
        <v>89493869.989999995</v>
      </c>
    </row>
    <row r="63" spans="2:14" ht="20.100000000000001" customHeight="1">
      <c r="C63" s="327" t="s">
        <v>907</v>
      </c>
      <c r="G63" s="415">
        <v>142762113.81</v>
      </c>
      <c r="H63" s="415"/>
      <c r="I63" s="415">
        <v>132119630.45999999</v>
      </c>
      <c r="J63" s="415"/>
      <c r="K63" s="336">
        <v>142762113.81</v>
      </c>
      <c r="L63" s="336"/>
      <c r="M63" s="336">
        <v>132119630.45999999</v>
      </c>
    </row>
    <row r="64" spans="2:14" ht="20.100000000000001" customHeight="1">
      <c r="C64" s="327" t="s">
        <v>908</v>
      </c>
      <c r="G64" s="415">
        <v>11217991.17</v>
      </c>
      <c r="H64" s="415"/>
      <c r="I64" s="415">
        <v>16343340.380000001</v>
      </c>
      <c r="J64" s="415"/>
      <c r="K64" s="336">
        <v>11217991.17</v>
      </c>
      <c r="L64" s="336"/>
      <c r="M64" s="336">
        <v>16343340.380000001</v>
      </c>
    </row>
    <row r="65" spans="2:13" ht="20.100000000000001" customHeight="1">
      <c r="C65" s="327" t="s">
        <v>864</v>
      </c>
      <c r="G65" s="415">
        <v>5073039.1399999997</v>
      </c>
      <c r="H65" s="415"/>
      <c r="I65" s="415">
        <v>3133590.56</v>
      </c>
      <c r="J65" s="415"/>
      <c r="K65" s="336">
        <v>5071023.16</v>
      </c>
      <c r="L65" s="336"/>
      <c r="M65" s="336">
        <v>3163590.56</v>
      </c>
    </row>
    <row r="66" spans="2:13" ht="20.100000000000001" customHeight="1">
      <c r="B66" s="326" t="s">
        <v>865</v>
      </c>
      <c r="G66" s="416">
        <v>355883870.68000001</v>
      </c>
      <c r="H66" s="415"/>
      <c r="I66" s="416">
        <v>241090431.38999999</v>
      </c>
      <c r="J66" s="415"/>
      <c r="K66" s="416">
        <v>355881854.70000005</v>
      </c>
      <c r="L66" s="336"/>
      <c r="M66" s="416">
        <v>241120431.38999999</v>
      </c>
    </row>
    <row r="67" spans="2:13" ht="20.100000000000001" customHeight="1">
      <c r="B67" s="326" t="s">
        <v>866</v>
      </c>
      <c r="G67" s="415"/>
      <c r="H67" s="415"/>
      <c r="I67" s="415"/>
      <c r="J67" s="415"/>
      <c r="K67" s="336"/>
      <c r="L67" s="336"/>
      <c r="M67" s="336"/>
    </row>
    <row r="68" spans="2:13" ht="20.100000000000001" customHeight="1">
      <c r="C68" s="327" t="s">
        <v>867</v>
      </c>
      <c r="G68" s="415">
        <v>179608977.53</v>
      </c>
      <c r="H68" s="415"/>
      <c r="I68" s="415">
        <v>73365033.180000007</v>
      </c>
      <c r="J68" s="415"/>
      <c r="K68" s="336">
        <v>179608977.53</v>
      </c>
      <c r="L68" s="336"/>
      <c r="M68" s="336">
        <v>73365033.180000007</v>
      </c>
    </row>
    <row r="69" spans="2:13" ht="20.100000000000001" customHeight="1">
      <c r="C69" s="327" t="s">
        <v>890</v>
      </c>
      <c r="G69" s="415">
        <v>124905046.79000001</v>
      </c>
      <c r="H69" s="415"/>
      <c r="I69" s="415">
        <v>94861992.019999996</v>
      </c>
      <c r="J69" s="415"/>
      <c r="K69" s="336">
        <v>124905046.79000001</v>
      </c>
      <c r="L69" s="336"/>
      <c r="M69" s="336">
        <v>94861992.019999996</v>
      </c>
    </row>
    <row r="70" spans="2:13" ht="20.100000000000001" customHeight="1">
      <c r="C70" s="327" t="s">
        <v>868</v>
      </c>
      <c r="G70" s="415">
        <v>8243197.6600000001</v>
      </c>
      <c r="H70" s="415"/>
      <c r="I70" s="415">
        <v>13455090.9</v>
      </c>
      <c r="J70" s="415"/>
      <c r="K70" s="336">
        <v>8243197.6600000001</v>
      </c>
      <c r="L70" s="336"/>
      <c r="M70" s="336">
        <v>13455090.9</v>
      </c>
    </row>
    <row r="71" spans="2:13" ht="20.100000000000001" customHeight="1">
      <c r="C71" s="327" t="s">
        <v>1012</v>
      </c>
      <c r="G71" s="415">
        <v>17265325.600000001</v>
      </c>
      <c r="H71" s="415"/>
      <c r="I71" s="415">
        <v>22959867.41</v>
      </c>
      <c r="J71" s="415"/>
      <c r="K71" s="336">
        <v>17265325.600000001</v>
      </c>
      <c r="L71" s="336"/>
      <c r="M71" s="336">
        <v>22959867.41</v>
      </c>
    </row>
    <row r="72" spans="2:13" ht="20.100000000000001" customHeight="1">
      <c r="C72" s="327" t="s">
        <v>869</v>
      </c>
      <c r="G72" s="415">
        <v>38067655.460000001</v>
      </c>
      <c r="H72" s="415"/>
      <c r="I72" s="415">
        <v>46200476.600000001</v>
      </c>
      <c r="J72" s="415"/>
      <c r="K72" s="336">
        <v>38042255.460000001</v>
      </c>
      <c r="L72" s="336"/>
      <c r="M72" s="336">
        <v>46155782.600000001</v>
      </c>
    </row>
    <row r="73" spans="2:13" ht="20.100000000000001" customHeight="1">
      <c r="C73" s="327" t="s">
        <v>953</v>
      </c>
      <c r="G73" s="335">
        <v>-1229665.44</v>
      </c>
      <c r="H73" s="415"/>
      <c r="I73" s="335">
        <v>895243.52</v>
      </c>
      <c r="J73" s="415"/>
      <c r="K73" s="335">
        <v>-1229665.44</v>
      </c>
      <c r="L73" s="336"/>
      <c r="M73" s="336">
        <v>895243.52</v>
      </c>
    </row>
    <row r="74" spans="2:13" ht="20.100000000000001" customHeight="1">
      <c r="B74" s="326" t="s">
        <v>870</v>
      </c>
      <c r="G74" s="416">
        <v>366860537.60000002</v>
      </c>
      <c r="H74" s="415"/>
      <c r="I74" s="416">
        <v>251737703.63</v>
      </c>
      <c r="J74" s="415"/>
      <c r="K74" s="416">
        <v>366835137.60000002</v>
      </c>
      <c r="L74" s="336"/>
      <c r="M74" s="416">
        <v>251693009.63</v>
      </c>
    </row>
    <row r="75" spans="2:13" ht="20.100000000000001" customHeight="1">
      <c r="B75" s="326" t="s">
        <v>997</v>
      </c>
      <c r="G75" s="336">
        <v>-10976666.920000017</v>
      </c>
      <c r="H75" s="415"/>
      <c r="I75" s="336">
        <v>-10647272.24000001</v>
      </c>
      <c r="J75" s="415"/>
      <c r="K75" s="336">
        <v>-10953282.899999976</v>
      </c>
      <c r="L75" s="336"/>
      <c r="M75" s="353">
        <v>-10572578.24000001</v>
      </c>
    </row>
    <row r="76" spans="2:13" ht="20.100000000000001" customHeight="1">
      <c r="B76" s="327" t="s">
        <v>156</v>
      </c>
      <c r="G76" s="335">
        <v>-823764.23</v>
      </c>
      <c r="H76" s="415"/>
      <c r="I76" s="335">
        <v>-522313.14</v>
      </c>
      <c r="J76" s="415"/>
      <c r="K76" s="335">
        <v>-823764.23</v>
      </c>
      <c r="L76" s="336"/>
      <c r="M76" s="335">
        <v>-522313.14</v>
      </c>
    </row>
    <row r="77" spans="2:13" ht="20.100000000000001" customHeight="1">
      <c r="B77" s="326" t="s">
        <v>996</v>
      </c>
      <c r="G77" s="336">
        <v>-11800431.150000017</v>
      </c>
      <c r="H77" s="415"/>
      <c r="I77" s="336">
        <v>-11169585.38000001</v>
      </c>
      <c r="J77" s="415"/>
      <c r="K77" s="336">
        <v>-11777047.129999977</v>
      </c>
      <c r="L77" s="336"/>
      <c r="M77" s="353">
        <v>-11094891.38000001</v>
      </c>
    </row>
    <row r="78" spans="2:13" ht="20.100000000000001" customHeight="1">
      <c r="B78" s="327" t="s">
        <v>995</v>
      </c>
      <c r="E78" s="329">
        <v>12</v>
      </c>
      <c r="F78" s="388"/>
      <c r="G78" s="335">
        <v>200949.78</v>
      </c>
      <c r="H78" s="417"/>
      <c r="I78" s="335">
        <v>282113.84000000003</v>
      </c>
      <c r="J78" s="415"/>
      <c r="K78" s="335">
        <v>200949.78</v>
      </c>
      <c r="L78" s="336"/>
      <c r="M78" s="335">
        <v>282113.84000000003</v>
      </c>
    </row>
    <row r="79" spans="2:13" ht="20.100000000000001" customHeight="1">
      <c r="B79" s="326" t="s">
        <v>998</v>
      </c>
      <c r="G79" s="336">
        <v>-11599481.370000018</v>
      </c>
      <c r="H79" s="415"/>
      <c r="I79" s="336">
        <v>-10887471.54000001</v>
      </c>
      <c r="J79" s="415"/>
      <c r="K79" s="336">
        <v>-11576097.349999977</v>
      </c>
      <c r="L79" s="336"/>
      <c r="M79" s="353">
        <v>-10812777.54000001</v>
      </c>
    </row>
    <row r="80" spans="2:13" ht="20.100000000000001" customHeight="1">
      <c r="B80" s="326" t="s">
        <v>916</v>
      </c>
      <c r="G80" s="415"/>
      <c r="H80" s="415"/>
      <c r="I80" s="415"/>
      <c r="J80" s="415"/>
      <c r="K80" s="336"/>
      <c r="L80" s="336"/>
      <c r="M80" s="336"/>
    </row>
    <row r="81" spans="2:13" ht="20.100000000000001" customHeight="1">
      <c r="B81" s="435" t="s">
        <v>871</v>
      </c>
      <c r="G81" s="415"/>
      <c r="H81" s="415"/>
      <c r="I81" s="415"/>
      <c r="J81" s="415"/>
      <c r="K81" s="336"/>
      <c r="L81" s="336"/>
      <c r="M81" s="336"/>
    </row>
    <row r="82" spans="2:13" ht="20.100000000000001" customHeight="1">
      <c r="C82" s="327" t="s">
        <v>935</v>
      </c>
      <c r="G82" s="415">
        <v>3359304.8000000007</v>
      </c>
      <c r="H82" s="415"/>
      <c r="I82" s="415">
        <v>0</v>
      </c>
      <c r="J82" s="415"/>
      <c r="K82" s="337">
        <v>3359304.8000000007</v>
      </c>
      <c r="L82" s="336"/>
      <c r="M82" s="335">
        <v>0</v>
      </c>
    </row>
    <row r="83" spans="2:13" ht="20.100000000000001" customHeight="1" thickBot="1">
      <c r="B83" s="326" t="s">
        <v>999</v>
      </c>
      <c r="G83" s="354">
        <v>-8240176.5700000171</v>
      </c>
      <c r="H83" s="415"/>
      <c r="I83" s="354">
        <v>-10887471.54000001</v>
      </c>
      <c r="J83" s="415"/>
      <c r="K83" s="354">
        <v>-8216792.5499999765</v>
      </c>
      <c r="L83" s="336"/>
      <c r="M83" s="354">
        <v>-10812777.54000001</v>
      </c>
    </row>
    <row r="84" spans="2:13" ht="20.100000000000001" customHeight="1" thickTop="1">
      <c r="B84" s="326" t="s">
        <v>1000</v>
      </c>
      <c r="G84" s="415"/>
      <c r="H84" s="415"/>
      <c r="I84" s="415"/>
      <c r="J84" s="415"/>
      <c r="K84" s="336"/>
      <c r="L84" s="336"/>
      <c r="M84" s="336"/>
    </row>
    <row r="85" spans="2:13" ht="20.100000000000001" customHeight="1">
      <c r="B85" s="326"/>
      <c r="C85" s="327" t="s">
        <v>962</v>
      </c>
      <c r="G85" s="336">
        <v>-11598913.523916017</v>
      </c>
      <c r="H85" s="415"/>
      <c r="I85" s="336">
        <v>-10857592.45000001</v>
      </c>
      <c r="J85" s="415"/>
      <c r="K85" s="336">
        <v>-11576097.349999977</v>
      </c>
      <c r="L85" s="336"/>
      <c r="M85" s="336">
        <v>-10812777.54000001</v>
      </c>
    </row>
    <row r="86" spans="2:13" ht="20.100000000000001" customHeight="1">
      <c r="B86" s="326"/>
      <c r="C86" s="327" t="s">
        <v>933</v>
      </c>
      <c r="G86" s="335">
        <v>-567.84608399999991</v>
      </c>
      <c r="H86" s="415"/>
      <c r="I86" s="335">
        <v>-29879.09</v>
      </c>
      <c r="J86" s="415"/>
      <c r="K86" s="336">
        <v>0</v>
      </c>
      <c r="L86" s="336"/>
      <c r="M86" s="336">
        <v>0</v>
      </c>
    </row>
    <row r="87" spans="2:13" ht="20.100000000000001" customHeight="1" thickBot="1">
      <c r="B87" s="326"/>
      <c r="G87" s="354">
        <v>-11599481.370000018</v>
      </c>
      <c r="H87" s="415"/>
      <c r="I87" s="354">
        <v>-10887471.54000001</v>
      </c>
      <c r="J87" s="415"/>
      <c r="K87" s="354">
        <v>-11576097.349999977</v>
      </c>
      <c r="L87" s="336"/>
      <c r="M87" s="354">
        <v>-10812777.54000001</v>
      </c>
    </row>
    <row r="88" spans="2:13" ht="20.100000000000001" customHeight="1" thickTop="1">
      <c r="B88" s="326" t="s">
        <v>1001</v>
      </c>
      <c r="G88" s="415"/>
      <c r="H88" s="415"/>
      <c r="I88" s="415"/>
      <c r="J88" s="415"/>
      <c r="K88" s="336"/>
      <c r="L88" s="336"/>
      <c r="M88" s="336"/>
    </row>
    <row r="89" spans="2:13" ht="20.100000000000001" customHeight="1">
      <c r="B89" s="326"/>
      <c r="C89" s="327" t="s">
        <v>962</v>
      </c>
      <c r="G89" s="415">
        <v>-8239608.7239160175</v>
      </c>
      <c r="H89" s="415"/>
      <c r="I89" s="415">
        <v>-10857592.45000001</v>
      </c>
      <c r="J89" s="415"/>
      <c r="K89" s="336">
        <v>-8216792.5499999765</v>
      </c>
      <c r="L89" s="336"/>
      <c r="M89" s="336">
        <v>-10812777.54000001</v>
      </c>
    </row>
    <row r="90" spans="2:13" ht="20.100000000000001" customHeight="1">
      <c r="B90" s="326"/>
      <c r="C90" s="327" t="s">
        <v>933</v>
      </c>
      <c r="G90" s="335">
        <v>-567.84608399999991</v>
      </c>
      <c r="H90" s="415"/>
      <c r="I90" s="335">
        <v>-29879.09</v>
      </c>
      <c r="J90" s="415"/>
      <c r="K90" s="336">
        <v>0</v>
      </c>
      <c r="L90" s="336"/>
      <c r="M90" s="336">
        <v>0</v>
      </c>
    </row>
    <row r="91" spans="2:13" ht="20.100000000000001" customHeight="1" thickBot="1">
      <c r="G91" s="354">
        <v>-8240176.5700000171</v>
      </c>
      <c r="H91" s="415"/>
      <c r="I91" s="354">
        <v>-10887471.54000001</v>
      </c>
      <c r="J91" s="415"/>
      <c r="K91" s="354">
        <v>-8216792.5499999765</v>
      </c>
      <c r="L91" s="336"/>
      <c r="M91" s="354">
        <v>-10812777.54000001</v>
      </c>
    </row>
    <row r="92" spans="2:13" ht="20.100000000000001" customHeight="1" thickTop="1">
      <c r="B92" s="326" t="s">
        <v>1002</v>
      </c>
      <c r="E92" s="250"/>
      <c r="G92" s="422"/>
      <c r="H92" s="422"/>
      <c r="I92" s="422"/>
      <c r="J92" s="422"/>
      <c r="K92" s="337"/>
      <c r="L92" s="337"/>
      <c r="M92" s="337"/>
    </row>
    <row r="93" spans="2:13" ht="20.100000000000001" customHeight="1" thickBot="1">
      <c r="C93" s="327" t="s">
        <v>962</v>
      </c>
      <c r="E93" s="250"/>
      <c r="F93" s="388"/>
      <c r="G93" s="425">
        <v>-1.29E-2</v>
      </c>
      <c r="H93" s="426"/>
      <c r="I93" s="425">
        <v>-1.21E-2</v>
      </c>
      <c r="J93" s="426"/>
      <c r="K93" s="425">
        <v>-1.29E-2</v>
      </c>
      <c r="L93" s="426"/>
      <c r="M93" s="427">
        <v>-1.2E-2</v>
      </c>
    </row>
    <row r="94" spans="2:13" ht="20.100000000000001" customHeight="1" thickTop="1">
      <c r="B94" s="327" t="s">
        <v>940</v>
      </c>
      <c r="E94" s="402"/>
      <c r="F94" s="402"/>
      <c r="G94" s="423"/>
      <c r="H94" s="423"/>
      <c r="I94" s="423"/>
      <c r="J94" s="423"/>
      <c r="K94" s="423"/>
      <c r="L94" s="423"/>
      <c r="M94" s="424"/>
    </row>
    <row r="95" spans="2:13" ht="20.100000000000001" customHeight="1" thickBot="1">
      <c r="C95" s="327" t="s">
        <v>941</v>
      </c>
      <c r="E95" s="376"/>
      <c r="F95" s="388"/>
      <c r="G95" s="418">
        <v>900000000</v>
      </c>
      <c r="H95" s="417"/>
      <c r="I95" s="418">
        <v>900000000</v>
      </c>
      <c r="J95" s="415"/>
      <c r="K95" s="418">
        <v>900000000</v>
      </c>
      <c r="L95" s="336"/>
      <c r="M95" s="418">
        <v>900000000</v>
      </c>
    </row>
    <row r="96" spans="2:13" ht="20.100000000000001" customHeight="1" thickTop="1">
      <c r="E96" s="410"/>
      <c r="F96" s="410"/>
      <c r="G96" s="381"/>
      <c r="H96" s="410"/>
      <c r="I96" s="381"/>
      <c r="K96" s="381"/>
      <c r="L96" s="330"/>
      <c r="M96" s="381"/>
    </row>
    <row r="97" spans="2:14" s="439" customFormat="1" ht="21">
      <c r="B97" s="444" t="s">
        <v>1003</v>
      </c>
      <c r="E97" s="440">
        <v>17</v>
      </c>
      <c r="F97" s="440"/>
      <c r="N97" s="441"/>
    </row>
    <row r="98" spans="2:14" s="439" customFormat="1" ht="21.75" thickBot="1">
      <c r="B98" s="327"/>
      <c r="C98" s="327" t="s">
        <v>962</v>
      </c>
      <c r="D98" s="437"/>
      <c r="E98" s="437"/>
      <c r="F98" s="438">
        <v>26</v>
      </c>
      <c r="G98" s="419">
        <v>-1.29E-2</v>
      </c>
      <c r="H98" s="415"/>
      <c r="I98" s="419">
        <v>-1.21E-2</v>
      </c>
      <c r="J98" s="420"/>
      <c r="K98" s="419">
        <v>-1.29E-2</v>
      </c>
      <c r="L98" s="421"/>
      <c r="M98" s="427">
        <v>-1.2E-2</v>
      </c>
      <c r="N98" s="442"/>
    </row>
    <row r="99" spans="2:14" s="439" customFormat="1" ht="21.75" thickTop="1">
      <c r="B99" s="327"/>
      <c r="C99" s="327"/>
      <c r="D99" s="437"/>
      <c r="E99" s="437"/>
      <c r="F99" s="438"/>
      <c r="G99" s="429"/>
      <c r="H99" s="415"/>
      <c r="I99" s="429"/>
      <c r="J99" s="431"/>
      <c r="K99" s="429"/>
      <c r="L99" s="429"/>
      <c r="M99" s="429"/>
      <c r="N99" s="443"/>
    </row>
    <row r="100" spans="2:14" ht="20.100000000000001" customHeight="1" thickBot="1">
      <c r="B100" s="327" t="s">
        <v>982</v>
      </c>
      <c r="E100" s="436"/>
      <c r="F100" s="436"/>
      <c r="G100" s="418">
        <v>900000000</v>
      </c>
      <c r="H100" s="415"/>
      <c r="I100" s="418">
        <v>900000000</v>
      </c>
      <c r="J100" s="415"/>
      <c r="K100" s="418">
        <v>900000000</v>
      </c>
      <c r="L100" s="336"/>
      <c r="M100" s="418">
        <v>900000000</v>
      </c>
      <c r="N100" s="400"/>
    </row>
    <row r="101" spans="2:14" ht="20.100000000000001" customHeight="1" thickTop="1">
      <c r="E101" s="414"/>
      <c r="F101" s="414"/>
      <c r="G101" s="381"/>
      <c r="H101" s="414"/>
      <c r="I101" s="351"/>
      <c r="K101" s="381"/>
      <c r="L101" s="330"/>
      <c r="M101" s="381"/>
    </row>
    <row r="102" spans="2:14" ht="20.100000000000001" customHeight="1">
      <c r="B102" s="467" t="s">
        <v>850</v>
      </c>
      <c r="C102" s="467"/>
      <c r="D102" s="467"/>
      <c r="E102" s="467"/>
      <c r="F102" s="467"/>
      <c r="G102" s="467"/>
      <c r="H102" s="467"/>
      <c r="I102" s="467"/>
      <c r="J102" s="467"/>
      <c r="K102" s="467"/>
      <c r="L102" s="467"/>
      <c r="M102" s="467"/>
    </row>
    <row r="103" spans="2:14" ht="20.100000000000001" customHeight="1">
      <c r="B103" s="467" t="s">
        <v>958</v>
      </c>
      <c r="C103" s="467"/>
      <c r="D103" s="467"/>
      <c r="E103" s="467"/>
      <c r="F103" s="467"/>
      <c r="G103" s="467"/>
      <c r="H103" s="467"/>
      <c r="I103" s="467"/>
      <c r="J103" s="467"/>
      <c r="K103" s="467"/>
      <c r="L103" s="467"/>
      <c r="M103" s="467"/>
    </row>
    <row r="104" spans="2:14" ht="20.100000000000001" customHeight="1">
      <c r="B104" s="467" t="s">
        <v>851</v>
      </c>
      <c r="C104" s="467"/>
      <c r="D104" s="467"/>
      <c r="E104" s="467"/>
      <c r="F104" s="467"/>
      <c r="G104" s="467"/>
      <c r="H104" s="467"/>
      <c r="I104" s="467"/>
      <c r="J104" s="467"/>
      <c r="K104" s="467"/>
      <c r="L104" s="467"/>
      <c r="M104" s="467"/>
    </row>
    <row r="105" spans="2:14" ht="20.100000000000001" customHeight="1">
      <c r="K105" s="330"/>
      <c r="L105" s="330"/>
      <c r="M105" s="330"/>
    </row>
    <row r="106" spans="2:14" ht="20.100000000000001" customHeight="1">
      <c r="K106" s="330"/>
      <c r="L106" s="330"/>
      <c r="M106" s="330"/>
    </row>
    <row r="107" spans="2:14" ht="20.100000000000001" customHeight="1">
      <c r="K107" s="330"/>
      <c r="L107" s="330"/>
      <c r="M107" s="330"/>
    </row>
    <row r="108" spans="2:14" ht="20.100000000000001" customHeight="1">
      <c r="K108" s="330"/>
      <c r="L108" s="330"/>
      <c r="M108" s="330"/>
    </row>
    <row r="109" spans="2:14" ht="20.100000000000001" customHeight="1">
      <c r="K109" s="330"/>
      <c r="L109" s="330"/>
      <c r="M109" s="330"/>
    </row>
  </sheetData>
  <mergeCells count="14">
    <mergeCell ref="B102:M102"/>
    <mergeCell ref="B103:M103"/>
    <mergeCell ref="B104:M104"/>
    <mergeCell ref="G56:M56"/>
    <mergeCell ref="G57:M57"/>
    <mergeCell ref="K58:M58"/>
    <mergeCell ref="G58:I58"/>
    <mergeCell ref="B50:M50"/>
    <mergeCell ref="B51:M51"/>
    <mergeCell ref="B52:M52"/>
    <mergeCell ref="G4:M4"/>
    <mergeCell ref="G5:M5"/>
    <mergeCell ref="K6:M6"/>
    <mergeCell ref="G6:I6"/>
  </mergeCells>
  <pageMargins left="0.98425196850393704" right="0.59055118110236227" top="0.78740157480314965" bottom="0.59055118110236227" header="0" footer="0"/>
  <pageSetup paperSize="9" scale="75" firstPageNumber="4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52" min="1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S70"/>
  <sheetViews>
    <sheetView showGridLines="0" view="pageBreakPreview" zoomScale="70" zoomScaleSheetLayoutView="70" workbookViewId="0"/>
  </sheetViews>
  <sheetFormatPr defaultRowHeight="21"/>
  <cols>
    <col min="1" max="1" width="38.140625" style="58" customWidth="1"/>
    <col min="2" max="2" width="7.7109375" style="58" hidden="1" customWidth="1"/>
    <col min="3" max="3" width="9.42578125" style="259" customWidth="1"/>
    <col min="4" max="4" width="0.85546875" style="58" customWidth="1"/>
    <col min="5" max="5" width="17.28515625" style="58" customWidth="1"/>
    <col min="6" max="6" width="0.85546875" style="58" customWidth="1"/>
    <col min="7" max="7" width="17.28515625" style="58" customWidth="1"/>
    <col min="8" max="8" width="0.85546875" style="58" customWidth="1"/>
    <col min="9" max="9" width="17.28515625" style="58" customWidth="1"/>
    <col min="10" max="10" width="0.85546875" style="58" customWidth="1"/>
    <col min="11" max="11" width="17.28515625" style="58" customWidth="1"/>
    <col min="12" max="12" width="0.85546875" style="58" customWidth="1"/>
    <col min="13" max="13" width="17.28515625" style="58" customWidth="1"/>
    <col min="14" max="14" width="0.85546875" style="259" customWidth="1"/>
    <col min="15" max="15" width="17.28515625" style="58" customWidth="1"/>
    <col min="16" max="16" width="0.85546875" style="58" customWidth="1"/>
    <col min="17" max="17" width="17.28515625" style="58" customWidth="1"/>
    <col min="18" max="18" width="0.85546875" style="58" customWidth="1"/>
    <col min="19" max="19" width="17.28515625" style="58" customWidth="1"/>
    <col min="20" max="16384" width="9.140625" style="58"/>
  </cols>
  <sheetData>
    <row r="1" spans="1:19">
      <c r="A1" s="77" t="s">
        <v>960</v>
      </c>
      <c r="B1" s="77"/>
      <c r="C1" s="73"/>
      <c r="D1" s="77"/>
      <c r="E1" s="77"/>
      <c r="F1" s="77"/>
      <c r="G1" s="77"/>
      <c r="H1" s="77"/>
      <c r="I1" s="77"/>
      <c r="J1" s="77"/>
      <c r="K1" s="77"/>
      <c r="L1" s="77"/>
      <c r="M1" s="77"/>
      <c r="N1" s="73"/>
      <c r="O1" s="77"/>
      <c r="P1" s="77"/>
      <c r="Q1" s="77"/>
      <c r="R1" s="77"/>
      <c r="S1" s="77"/>
    </row>
    <row r="2" spans="1:19">
      <c r="A2" s="66" t="s">
        <v>963</v>
      </c>
      <c r="B2" s="66"/>
      <c r="C2" s="74"/>
      <c r="D2" s="66"/>
      <c r="E2" s="66"/>
      <c r="F2" s="66"/>
      <c r="G2" s="66"/>
      <c r="H2" s="66"/>
      <c r="I2" s="66"/>
      <c r="J2" s="66"/>
      <c r="K2" s="66"/>
      <c r="L2" s="66"/>
      <c r="M2" s="66"/>
      <c r="N2" s="74"/>
      <c r="O2" s="66"/>
      <c r="P2" s="66"/>
      <c r="Q2" s="66"/>
      <c r="R2" s="66"/>
      <c r="S2" s="66"/>
    </row>
    <row r="3" spans="1:19">
      <c r="A3" s="66" t="s">
        <v>991</v>
      </c>
      <c r="B3" s="66"/>
      <c r="C3" s="74"/>
      <c r="D3" s="66"/>
      <c r="E3" s="66"/>
      <c r="F3" s="66"/>
      <c r="G3" s="66"/>
      <c r="H3" s="66"/>
      <c r="I3" s="66"/>
      <c r="J3" s="66"/>
      <c r="K3" s="66"/>
      <c r="L3" s="66"/>
      <c r="M3" s="66"/>
      <c r="N3" s="74"/>
      <c r="O3" s="66"/>
      <c r="P3" s="66"/>
      <c r="Q3" s="66"/>
      <c r="R3" s="66"/>
      <c r="S3" s="66"/>
    </row>
    <row r="4" spans="1:19">
      <c r="A4" s="390"/>
      <c r="B4" s="225"/>
      <c r="D4" s="259"/>
      <c r="E4" s="463" t="s">
        <v>840</v>
      </c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</row>
    <row r="5" spans="1:19">
      <c r="A5" s="399"/>
      <c r="B5" s="225"/>
      <c r="D5" s="259"/>
      <c r="E5" s="471" t="s">
        <v>922</v>
      </c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1"/>
    </row>
    <row r="6" spans="1:19">
      <c r="A6" s="390"/>
      <c r="B6" s="225"/>
      <c r="D6" s="259"/>
      <c r="E6" s="471" t="s">
        <v>885</v>
      </c>
      <c r="F6" s="471"/>
      <c r="G6" s="471"/>
      <c r="H6" s="471"/>
      <c r="I6" s="471"/>
      <c r="J6" s="471"/>
      <c r="K6" s="471"/>
      <c r="L6" s="471"/>
      <c r="M6" s="471"/>
      <c r="N6" s="471"/>
      <c r="O6" s="471"/>
      <c r="P6" s="471"/>
      <c r="Q6" s="471"/>
      <c r="R6" s="471"/>
      <c r="S6" s="471"/>
    </row>
    <row r="7" spans="1:19">
      <c r="A7" s="393"/>
      <c r="B7" s="225"/>
      <c r="D7" s="259"/>
      <c r="E7" s="225"/>
      <c r="F7" s="225"/>
      <c r="G7" s="225"/>
      <c r="H7" s="225"/>
      <c r="I7" s="225"/>
      <c r="J7" s="225"/>
      <c r="K7" s="225"/>
      <c r="L7" s="225"/>
      <c r="M7" s="225" t="s">
        <v>923</v>
      </c>
      <c r="N7" s="225"/>
      <c r="O7" s="225"/>
      <c r="P7" s="225"/>
      <c r="Q7" s="225"/>
      <c r="R7" s="225"/>
      <c r="S7" s="225"/>
    </row>
    <row r="8" spans="1:19">
      <c r="A8" s="393"/>
      <c r="B8" s="225"/>
      <c r="D8" s="259"/>
      <c r="E8" s="225"/>
      <c r="F8" s="225"/>
      <c r="G8" s="225"/>
      <c r="H8" s="225"/>
      <c r="I8" s="225"/>
      <c r="J8" s="225"/>
      <c r="K8" s="225"/>
      <c r="L8" s="225"/>
      <c r="M8" s="392" t="s">
        <v>924</v>
      </c>
      <c r="N8" s="225"/>
      <c r="O8" s="225"/>
      <c r="P8" s="225"/>
      <c r="Q8" s="225"/>
      <c r="R8" s="225"/>
      <c r="S8" s="225"/>
    </row>
    <row r="9" spans="1:19">
      <c r="A9" s="393"/>
      <c r="B9" s="225"/>
      <c r="D9" s="259"/>
      <c r="E9" s="225"/>
      <c r="F9" s="225"/>
      <c r="G9" s="225"/>
      <c r="H9" s="225"/>
      <c r="I9" s="225"/>
      <c r="J9" s="225"/>
      <c r="K9" s="225"/>
      <c r="L9" s="225"/>
      <c r="M9" s="225" t="s">
        <v>925</v>
      </c>
      <c r="N9" s="225"/>
      <c r="O9" s="225"/>
      <c r="P9" s="225"/>
      <c r="Q9" s="225"/>
      <c r="R9" s="225"/>
      <c r="S9" s="225"/>
    </row>
    <row r="10" spans="1:19" ht="21" customHeight="1">
      <c r="E10" s="390"/>
      <c r="F10" s="390"/>
      <c r="G10" s="225"/>
      <c r="H10" s="390"/>
      <c r="I10" s="463" t="s">
        <v>872</v>
      </c>
      <c r="J10" s="463"/>
      <c r="K10" s="463"/>
      <c r="L10" s="225"/>
      <c r="M10" s="392" t="s">
        <v>927</v>
      </c>
      <c r="N10" s="225"/>
      <c r="O10" s="225"/>
      <c r="P10" s="225"/>
      <c r="Q10" s="225"/>
      <c r="R10" s="390"/>
      <c r="S10" s="406"/>
    </row>
    <row r="11" spans="1:19">
      <c r="E11" s="393"/>
      <c r="F11" s="393"/>
      <c r="G11" s="225"/>
      <c r="H11" s="393"/>
      <c r="I11" s="338"/>
      <c r="J11" s="338"/>
      <c r="K11" s="338"/>
      <c r="L11" s="225"/>
      <c r="M11" s="225"/>
      <c r="N11" s="225"/>
      <c r="O11" s="394" t="s">
        <v>928</v>
      </c>
      <c r="P11" s="394"/>
      <c r="Q11" s="395"/>
      <c r="R11" s="393"/>
      <c r="S11" s="406"/>
    </row>
    <row r="12" spans="1:19">
      <c r="E12" s="404" t="s">
        <v>942</v>
      </c>
      <c r="F12" s="390"/>
      <c r="G12" s="404" t="s">
        <v>905</v>
      </c>
      <c r="H12" s="390"/>
      <c r="I12" s="225" t="s">
        <v>859</v>
      </c>
      <c r="J12" s="225"/>
      <c r="K12" s="225"/>
      <c r="L12" s="225"/>
      <c r="M12" s="225"/>
      <c r="N12" s="225"/>
      <c r="O12" s="394" t="s">
        <v>929</v>
      </c>
      <c r="P12" s="394"/>
      <c r="Q12" s="395" t="s">
        <v>931</v>
      </c>
      <c r="R12" s="390"/>
      <c r="S12" s="407" t="s">
        <v>874</v>
      </c>
    </row>
    <row r="13" spans="1:19">
      <c r="B13" s="387" t="s">
        <v>841</v>
      </c>
      <c r="C13" s="225"/>
      <c r="E13" s="405" t="s">
        <v>857</v>
      </c>
      <c r="F13" s="225"/>
      <c r="G13" s="405" t="s">
        <v>943</v>
      </c>
      <c r="H13" s="225"/>
      <c r="I13" s="392" t="s">
        <v>873</v>
      </c>
      <c r="J13" s="225"/>
      <c r="K13" s="392" t="s">
        <v>860</v>
      </c>
      <c r="L13" s="225"/>
      <c r="M13" s="392" t="s">
        <v>926</v>
      </c>
      <c r="N13" s="225"/>
      <c r="O13" s="392" t="s">
        <v>930</v>
      </c>
      <c r="P13" s="225"/>
      <c r="Q13" s="396" t="s">
        <v>932</v>
      </c>
      <c r="R13" s="390"/>
      <c r="S13" s="408" t="s">
        <v>944</v>
      </c>
    </row>
    <row r="14" spans="1:19">
      <c r="B14" s="225"/>
      <c r="C14" s="225"/>
      <c r="E14" s="383"/>
      <c r="F14" s="225"/>
      <c r="G14" s="225"/>
      <c r="H14" s="225"/>
      <c r="I14" s="225"/>
      <c r="J14" s="390"/>
      <c r="K14" s="225"/>
      <c r="L14" s="225"/>
      <c r="M14" s="225"/>
      <c r="N14" s="225"/>
      <c r="O14" s="225"/>
      <c r="P14" s="225"/>
      <c r="Q14" s="225"/>
      <c r="R14" s="390"/>
      <c r="S14" s="225"/>
    </row>
    <row r="15" spans="1:19">
      <c r="A15" s="68" t="s">
        <v>969</v>
      </c>
      <c r="B15" s="448"/>
      <c r="C15" s="225"/>
      <c r="E15" s="251">
        <v>450000000</v>
      </c>
      <c r="F15" s="251"/>
      <c r="G15" s="251">
        <v>469628844.13999999</v>
      </c>
      <c r="H15" s="251"/>
      <c r="I15" s="251">
        <v>34105889.450000003</v>
      </c>
      <c r="J15" s="251"/>
      <c r="K15" s="251">
        <v>17020150.492065661</v>
      </c>
      <c r="L15" s="251"/>
      <c r="M15" s="251">
        <v>0</v>
      </c>
      <c r="N15" s="251"/>
      <c r="O15" s="339">
        <v>970754884.0820657</v>
      </c>
      <c r="P15" s="251"/>
      <c r="Q15" s="251">
        <v>123842.55793424</v>
      </c>
      <c r="R15" s="251"/>
      <c r="S15" s="251">
        <v>970878726.63999999</v>
      </c>
    </row>
    <row r="16" spans="1:19">
      <c r="A16" s="58" t="s">
        <v>981</v>
      </c>
      <c r="B16" s="448"/>
      <c r="C16" s="225"/>
      <c r="E16" s="251">
        <v>0</v>
      </c>
      <c r="F16" s="251"/>
      <c r="G16" s="251">
        <v>0</v>
      </c>
      <c r="H16" s="251"/>
      <c r="I16" s="251">
        <v>0</v>
      </c>
      <c r="J16" s="251"/>
      <c r="K16" s="251">
        <v>-11598913.523916017</v>
      </c>
      <c r="L16" s="251"/>
      <c r="M16" s="251">
        <v>3359304.8000000007</v>
      </c>
      <c r="N16" s="251"/>
      <c r="O16" s="251">
        <v>-8239608.7239160165</v>
      </c>
      <c r="P16" s="251"/>
      <c r="Q16" s="251">
        <v>-567.84608399999991</v>
      </c>
      <c r="R16" s="251"/>
      <c r="S16" s="251">
        <v>-8240176.5700000161</v>
      </c>
    </row>
    <row r="17" spans="1:19">
      <c r="A17" s="58" t="s">
        <v>938</v>
      </c>
      <c r="B17" s="322"/>
      <c r="C17" s="225"/>
      <c r="E17" s="251">
        <v>0</v>
      </c>
      <c r="F17" s="251"/>
      <c r="G17" s="251">
        <v>0</v>
      </c>
      <c r="H17" s="251"/>
      <c r="I17" s="251">
        <v>0</v>
      </c>
      <c r="J17" s="251"/>
      <c r="K17" s="251">
        <v>3359304.8000000007</v>
      </c>
      <c r="L17" s="251"/>
      <c r="M17" s="251">
        <v>-3359304.8000000007</v>
      </c>
      <c r="N17" s="251"/>
      <c r="O17" s="339">
        <v>0</v>
      </c>
      <c r="P17" s="251"/>
      <c r="Q17" s="251">
        <v>0</v>
      </c>
      <c r="R17" s="251"/>
      <c r="S17" s="251">
        <v>0</v>
      </c>
    </row>
    <row r="18" spans="1:19" ht="21.75" thickBot="1">
      <c r="A18" s="68" t="s">
        <v>992</v>
      </c>
      <c r="B18" s="322"/>
      <c r="C18" s="225"/>
      <c r="E18" s="342">
        <v>450000000</v>
      </c>
      <c r="F18" s="251"/>
      <c r="G18" s="342">
        <v>469628844.13999999</v>
      </c>
      <c r="H18" s="251"/>
      <c r="I18" s="342">
        <v>34105889.450000003</v>
      </c>
      <c r="J18" s="251"/>
      <c r="K18" s="342">
        <v>8780541.7681496441</v>
      </c>
      <c r="L18" s="251"/>
      <c r="M18" s="342">
        <v>0</v>
      </c>
      <c r="N18" s="251"/>
      <c r="O18" s="342">
        <v>962515275.35814965</v>
      </c>
      <c r="P18" s="251"/>
      <c r="Q18" s="342">
        <v>123274.71185024</v>
      </c>
      <c r="R18" s="251"/>
      <c r="S18" s="342">
        <v>962638550.06999993</v>
      </c>
    </row>
    <row r="19" spans="1:19" s="259" customFormat="1" ht="21.75" thickTop="1">
      <c r="A19" s="69"/>
      <c r="B19" s="394"/>
      <c r="C19" s="225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</row>
    <row r="20" spans="1:19">
      <c r="A20" s="69" t="s">
        <v>946</v>
      </c>
      <c r="B20" s="322"/>
      <c r="C20" s="225"/>
      <c r="E20" s="339">
        <v>450000000</v>
      </c>
      <c r="F20" s="259"/>
      <c r="G20" s="339">
        <v>469628844.13999999</v>
      </c>
      <c r="H20" s="259"/>
      <c r="I20" s="339">
        <v>34105889.450000003</v>
      </c>
      <c r="J20" s="259"/>
      <c r="K20" s="339">
        <v>37627113.969999999</v>
      </c>
      <c r="L20" s="339"/>
      <c r="M20" s="339">
        <v>0</v>
      </c>
      <c r="N20" s="339"/>
      <c r="O20" s="339">
        <v>991361847.56000006</v>
      </c>
      <c r="P20" s="339"/>
      <c r="Q20" s="339">
        <v>833856.07</v>
      </c>
      <c r="R20" s="259"/>
      <c r="S20" s="339">
        <v>992195703.63000011</v>
      </c>
    </row>
    <row r="21" spans="1:19">
      <c r="A21" s="58" t="s">
        <v>419</v>
      </c>
      <c r="B21" s="448" t="e">
        <v>#REF!</v>
      </c>
      <c r="C21" s="225"/>
      <c r="E21" s="339">
        <v>0</v>
      </c>
      <c r="F21" s="259"/>
      <c r="G21" s="339">
        <v>0</v>
      </c>
      <c r="H21" s="259"/>
      <c r="I21" s="339">
        <v>197769.27000000299</v>
      </c>
      <c r="J21" s="259"/>
      <c r="K21" s="251">
        <v>-197769.27000000328</v>
      </c>
      <c r="L21" s="251"/>
      <c r="M21" s="339">
        <v>0</v>
      </c>
      <c r="N21" s="251"/>
      <c r="O21" s="251">
        <v>0</v>
      </c>
      <c r="P21" s="251"/>
      <c r="Q21" s="251">
        <v>0</v>
      </c>
      <c r="R21" s="251"/>
      <c r="S21" s="251">
        <v>0</v>
      </c>
    </row>
    <row r="22" spans="1:19">
      <c r="A22" s="58" t="s">
        <v>875</v>
      </c>
      <c r="B22" s="459"/>
      <c r="C22" s="225"/>
      <c r="E22" s="339">
        <v>0</v>
      </c>
      <c r="F22" s="259"/>
      <c r="G22" s="339">
        <v>0</v>
      </c>
      <c r="H22" s="259"/>
      <c r="I22" s="339">
        <v>0</v>
      </c>
      <c r="J22" s="259"/>
      <c r="K22" s="251">
        <v>-10799145.390000001</v>
      </c>
      <c r="L22" s="251"/>
      <c r="M22" s="339">
        <v>0</v>
      </c>
      <c r="N22" s="251"/>
      <c r="O22" s="251">
        <v>-10799145.390000001</v>
      </c>
      <c r="P22" s="251"/>
      <c r="Q22" s="339">
        <v>0</v>
      </c>
      <c r="R22" s="259"/>
      <c r="S22" s="257">
        <v>-10799145.390000001</v>
      </c>
    </row>
    <row r="23" spans="1:19">
      <c r="A23" s="58" t="s">
        <v>999</v>
      </c>
      <c r="B23" s="322"/>
      <c r="C23" s="225"/>
      <c r="E23" s="339">
        <v>0</v>
      </c>
      <c r="F23" s="251"/>
      <c r="G23" s="339">
        <v>0</v>
      </c>
      <c r="H23" s="251"/>
      <c r="I23" s="339">
        <v>0</v>
      </c>
      <c r="J23" s="251"/>
      <c r="K23" s="251">
        <v>-10857592.45000001</v>
      </c>
      <c r="L23" s="251"/>
      <c r="M23" s="339">
        <v>0</v>
      </c>
      <c r="N23" s="251"/>
      <c r="O23" s="251">
        <v>-10857592.45000001</v>
      </c>
      <c r="P23" s="251"/>
      <c r="Q23" s="251">
        <v>-29879.09</v>
      </c>
      <c r="R23" s="251"/>
      <c r="S23" s="251">
        <v>-10887471.54000001</v>
      </c>
    </row>
    <row r="24" spans="1:19" ht="21.75" thickBot="1">
      <c r="A24" s="68" t="s">
        <v>993</v>
      </c>
      <c r="B24" s="390"/>
      <c r="E24" s="342">
        <v>450000000</v>
      </c>
      <c r="F24" s="251"/>
      <c r="G24" s="342">
        <v>469628844.13999999</v>
      </c>
      <c r="H24" s="251"/>
      <c r="I24" s="342">
        <v>34303658.720000006</v>
      </c>
      <c r="J24" s="251"/>
      <c r="K24" s="342">
        <v>15772606.859999985</v>
      </c>
      <c r="L24" s="251"/>
      <c r="M24" s="342">
        <v>0</v>
      </c>
      <c r="N24" s="251"/>
      <c r="O24" s="342">
        <v>969705109.72000003</v>
      </c>
      <c r="P24" s="251"/>
      <c r="Q24" s="342">
        <v>803976.98</v>
      </c>
      <c r="R24" s="251"/>
      <c r="S24" s="342">
        <v>970509086.70000017</v>
      </c>
    </row>
    <row r="25" spans="1:19" ht="21.75" thickTop="1">
      <c r="A25" s="68"/>
      <c r="B25" s="390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51"/>
      <c r="R25" s="251"/>
      <c r="S25" s="251"/>
    </row>
    <row r="26" spans="1:19">
      <c r="A26" s="68"/>
      <c r="E26" s="339"/>
      <c r="F26" s="259"/>
      <c r="G26" s="339"/>
      <c r="H26" s="259"/>
      <c r="I26" s="339"/>
      <c r="J26" s="259"/>
      <c r="K26" s="339"/>
      <c r="L26" s="339"/>
      <c r="M26" s="339"/>
      <c r="N26" s="339"/>
      <c r="O26" s="339"/>
      <c r="P26" s="339"/>
      <c r="Q26" s="339"/>
      <c r="R26" s="259"/>
      <c r="S26" s="339"/>
    </row>
    <row r="27" spans="1:19">
      <c r="A27" s="68"/>
      <c r="B27" s="390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</row>
    <row r="28" spans="1:19">
      <c r="A28" s="470" t="s">
        <v>850</v>
      </c>
      <c r="B28" s="470"/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0"/>
      <c r="O28" s="470"/>
      <c r="P28" s="470"/>
      <c r="Q28" s="470"/>
      <c r="R28" s="470"/>
      <c r="S28" s="470"/>
    </row>
    <row r="29" spans="1:19">
      <c r="A29" s="470" t="s">
        <v>958</v>
      </c>
      <c r="B29" s="470"/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0"/>
      <c r="N29" s="470"/>
      <c r="O29" s="470"/>
      <c r="P29" s="470"/>
      <c r="Q29" s="470"/>
      <c r="R29" s="470"/>
      <c r="S29" s="470"/>
    </row>
    <row r="30" spans="1:19">
      <c r="A30" s="470" t="s">
        <v>851</v>
      </c>
      <c r="B30" s="470"/>
      <c r="C30" s="470"/>
      <c r="D30" s="470"/>
      <c r="E30" s="470"/>
      <c r="F30" s="470"/>
      <c r="G30" s="470"/>
      <c r="H30" s="470"/>
      <c r="I30" s="470"/>
      <c r="J30" s="470"/>
      <c r="K30" s="470"/>
      <c r="L30" s="470"/>
      <c r="M30" s="470"/>
      <c r="N30" s="470"/>
      <c r="O30" s="470"/>
      <c r="P30" s="470"/>
      <c r="Q30" s="470"/>
      <c r="R30" s="470"/>
      <c r="S30" s="470"/>
    </row>
    <row r="31" spans="1:19">
      <c r="K31" s="246"/>
      <c r="L31" s="246"/>
      <c r="M31" s="246"/>
      <c r="N31" s="339"/>
      <c r="O31" s="246"/>
      <c r="P31" s="246"/>
      <c r="Q31" s="246"/>
    </row>
    <row r="34" spans="7:17">
      <c r="G34" s="343"/>
      <c r="I34" s="343"/>
      <c r="K34" s="246"/>
      <c r="L34" s="246"/>
      <c r="M34" s="246"/>
      <c r="N34" s="339"/>
      <c r="O34" s="246"/>
      <c r="P34" s="246"/>
      <c r="Q34" s="246"/>
    </row>
    <row r="37" spans="7:17">
      <c r="G37" s="343"/>
      <c r="I37" s="343"/>
      <c r="K37" s="247"/>
      <c r="L37" s="247"/>
      <c r="M37" s="247"/>
      <c r="N37" s="249"/>
      <c r="O37" s="247"/>
      <c r="P37" s="247"/>
      <c r="Q37" s="247"/>
    </row>
    <row r="38" spans="7:17">
      <c r="G38" s="343"/>
      <c r="I38" s="343"/>
      <c r="K38" s="246"/>
      <c r="L38" s="246"/>
      <c r="M38" s="246"/>
      <c r="N38" s="339"/>
      <c r="O38" s="246"/>
      <c r="P38" s="246"/>
      <c r="Q38" s="246"/>
    </row>
    <row r="70" spans="2:2">
      <c r="B70" s="58" t="s">
        <v>477</v>
      </c>
    </row>
  </sheetData>
  <mergeCells count="7">
    <mergeCell ref="A30:S30"/>
    <mergeCell ref="E4:S4"/>
    <mergeCell ref="E6:S6"/>
    <mergeCell ref="I10:K10"/>
    <mergeCell ref="A28:S28"/>
    <mergeCell ref="A29:S29"/>
    <mergeCell ref="E5:S5"/>
  </mergeCells>
  <pageMargins left="0.59055118110236227" right="0.59055118110236227" top="0.78740157480314965" bottom="0.59055118110236227" header="0" footer="0"/>
  <pageSetup paperSize="9" scale="75" firstPageNumber="6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P71"/>
  <sheetViews>
    <sheetView showGridLines="0" view="pageBreakPreview" zoomScale="70" zoomScaleSheetLayoutView="70" workbookViewId="0"/>
  </sheetViews>
  <sheetFormatPr defaultRowHeight="21"/>
  <cols>
    <col min="1" max="1" width="33.140625" style="58" customWidth="1"/>
    <col min="2" max="2" width="8.7109375" style="58" hidden="1" customWidth="1"/>
    <col min="3" max="3" width="8.5703125" style="58" customWidth="1"/>
    <col min="4" max="4" width="0.5703125" style="259" customWidth="1"/>
    <col min="5" max="5" width="20.5703125" style="58" customWidth="1"/>
    <col min="6" max="6" width="0.5703125" style="58" customWidth="1"/>
    <col min="7" max="7" width="20.5703125" style="58" customWidth="1"/>
    <col min="8" max="8" width="0.5703125" style="58" customWidth="1"/>
    <col min="9" max="9" width="20.5703125" style="58" customWidth="1"/>
    <col min="10" max="10" width="0.5703125" style="58" customWidth="1"/>
    <col min="11" max="11" width="20.5703125" style="58" customWidth="1"/>
    <col min="12" max="12" width="0.5703125" style="58" customWidth="1"/>
    <col min="13" max="13" width="20.5703125" style="58" customWidth="1"/>
    <col min="14" max="14" width="0.5703125" style="58" customWidth="1"/>
    <col min="15" max="15" width="20.5703125" style="58" customWidth="1"/>
    <col min="16" max="16" width="14.85546875" style="58" bestFit="1" customWidth="1"/>
    <col min="17" max="17" width="13.85546875" style="58" bestFit="1" customWidth="1"/>
    <col min="18" max="16384" width="9.140625" style="58"/>
  </cols>
  <sheetData>
    <row r="1" spans="1:16">
      <c r="A1" s="77" t="s">
        <v>960</v>
      </c>
      <c r="B1" s="77"/>
      <c r="C1" s="77"/>
      <c r="D1" s="73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66"/>
    </row>
    <row r="2" spans="1:16">
      <c r="A2" s="66" t="s">
        <v>963</v>
      </c>
      <c r="B2" s="66"/>
      <c r="C2" s="66"/>
      <c r="D2" s="74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6">
      <c r="A3" s="66" t="s">
        <v>991</v>
      </c>
      <c r="B3" s="66"/>
      <c r="C3" s="66"/>
      <c r="D3" s="74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6" ht="20.25" customHeight="1">
      <c r="A4" s="325"/>
      <c r="B4" s="225"/>
      <c r="C4" s="259"/>
      <c r="E4" s="463" t="s">
        <v>840</v>
      </c>
      <c r="F4" s="463"/>
      <c r="G4" s="463"/>
      <c r="H4" s="463"/>
      <c r="I4" s="463"/>
      <c r="J4" s="463"/>
      <c r="K4" s="463"/>
      <c r="L4" s="463"/>
      <c r="M4" s="463"/>
      <c r="N4" s="463"/>
      <c r="O4" s="463"/>
    </row>
    <row r="5" spans="1:16">
      <c r="A5" s="399"/>
      <c r="B5" s="225"/>
      <c r="C5" s="259"/>
      <c r="E5" s="471" t="s">
        <v>921</v>
      </c>
      <c r="F5" s="471"/>
      <c r="G5" s="471"/>
      <c r="H5" s="471"/>
      <c r="I5" s="471"/>
      <c r="J5" s="471"/>
      <c r="K5" s="471"/>
      <c r="L5" s="471"/>
      <c r="M5" s="471"/>
      <c r="N5" s="471"/>
      <c r="O5" s="471"/>
    </row>
    <row r="6" spans="1:16">
      <c r="A6" s="358"/>
      <c r="B6" s="225"/>
      <c r="C6" s="259"/>
      <c r="E6" s="471" t="s">
        <v>885</v>
      </c>
      <c r="F6" s="471"/>
      <c r="G6" s="471"/>
      <c r="H6" s="471"/>
      <c r="I6" s="471"/>
      <c r="J6" s="471"/>
      <c r="K6" s="471"/>
      <c r="L6" s="471"/>
      <c r="M6" s="471"/>
      <c r="N6" s="471"/>
      <c r="O6" s="471"/>
    </row>
    <row r="7" spans="1:16" ht="20.100000000000001" customHeight="1">
      <c r="A7" s="393"/>
      <c r="B7" s="225"/>
      <c r="C7" s="259"/>
      <c r="E7" s="225"/>
      <c r="F7" s="225"/>
      <c r="G7" s="225"/>
      <c r="H7" s="225"/>
      <c r="I7" s="225"/>
      <c r="J7" s="225"/>
      <c r="K7" s="225"/>
      <c r="L7" s="225"/>
      <c r="M7" s="225" t="s">
        <v>923</v>
      </c>
      <c r="N7" s="225"/>
      <c r="O7" s="225"/>
    </row>
    <row r="8" spans="1:16" ht="20.100000000000001" customHeight="1">
      <c r="A8" s="393"/>
      <c r="B8" s="225"/>
      <c r="C8" s="259"/>
      <c r="E8" s="225"/>
      <c r="F8" s="225"/>
      <c r="G8" s="225"/>
      <c r="H8" s="225"/>
      <c r="I8" s="225"/>
      <c r="J8" s="225"/>
      <c r="K8" s="225"/>
      <c r="L8" s="225"/>
      <c r="M8" s="392" t="s">
        <v>924</v>
      </c>
      <c r="N8" s="225"/>
      <c r="O8" s="225"/>
    </row>
    <row r="9" spans="1:16" ht="20.100000000000001" customHeight="1">
      <c r="A9" s="393"/>
      <c r="B9" s="225"/>
      <c r="C9" s="259"/>
      <c r="E9" s="225"/>
      <c r="F9" s="225"/>
      <c r="G9" s="225"/>
      <c r="H9" s="225"/>
      <c r="I9" s="225"/>
      <c r="J9" s="225"/>
      <c r="K9" s="225"/>
      <c r="L9" s="225"/>
      <c r="M9" s="225" t="s">
        <v>925</v>
      </c>
      <c r="N9" s="225"/>
      <c r="O9" s="225"/>
    </row>
    <row r="10" spans="1:16" ht="20.100000000000001" customHeight="1">
      <c r="E10" s="325"/>
      <c r="F10" s="380"/>
      <c r="G10" s="225"/>
      <c r="H10" s="325"/>
      <c r="I10" s="463" t="s">
        <v>872</v>
      </c>
      <c r="J10" s="463"/>
      <c r="K10" s="463"/>
      <c r="L10" s="325"/>
      <c r="M10" s="392" t="s">
        <v>927</v>
      </c>
      <c r="N10" s="393"/>
      <c r="O10" s="325"/>
    </row>
    <row r="11" spans="1:16" ht="20.100000000000001" customHeight="1">
      <c r="E11" s="404" t="s">
        <v>942</v>
      </c>
      <c r="F11" s="380"/>
      <c r="G11" s="404" t="s">
        <v>905</v>
      </c>
      <c r="H11" s="325"/>
      <c r="I11" s="338" t="s">
        <v>859</v>
      </c>
      <c r="J11" s="225"/>
      <c r="K11" s="338"/>
      <c r="L11" s="325"/>
      <c r="M11" s="393"/>
      <c r="N11" s="393"/>
      <c r="O11" s="407" t="s">
        <v>874</v>
      </c>
    </row>
    <row r="12" spans="1:16" ht="20.100000000000001" customHeight="1">
      <c r="B12" s="324" t="s">
        <v>841</v>
      </c>
      <c r="C12" s="225"/>
      <c r="D12" s="225"/>
      <c r="E12" s="405" t="s">
        <v>857</v>
      </c>
      <c r="F12" s="225"/>
      <c r="G12" s="405" t="s">
        <v>943</v>
      </c>
      <c r="H12" s="225"/>
      <c r="I12" s="377" t="s">
        <v>873</v>
      </c>
      <c r="J12" s="325"/>
      <c r="K12" s="324" t="s">
        <v>860</v>
      </c>
      <c r="L12" s="325"/>
      <c r="M12" s="392" t="s">
        <v>926</v>
      </c>
      <c r="N12" s="393"/>
      <c r="O12" s="408" t="s">
        <v>944</v>
      </c>
    </row>
    <row r="13" spans="1:16" ht="18" customHeight="1">
      <c r="B13" s="225"/>
      <c r="E13" s="383"/>
      <c r="F13" s="225"/>
      <c r="G13" s="225"/>
      <c r="H13" s="225"/>
      <c r="I13" s="225"/>
      <c r="J13" s="382"/>
      <c r="K13" s="225"/>
      <c r="L13" s="382"/>
      <c r="M13" s="393"/>
      <c r="N13" s="393"/>
      <c r="O13" s="225"/>
    </row>
    <row r="14" spans="1:16" s="259" customFormat="1">
      <c r="A14" s="69" t="s">
        <v>969</v>
      </c>
      <c r="E14" s="257">
        <v>450000000</v>
      </c>
      <c r="F14" s="257">
        <v>0</v>
      </c>
      <c r="G14" s="257">
        <v>469628844.13999999</v>
      </c>
      <c r="H14" s="257">
        <v>0</v>
      </c>
      <c r="I14" s="257">
        <v>34105889.450000003</v>
      </c>
      <c r="J14" s="257">
        <v>0</v>
      </c>
      <c r="K14" s="257">
        <v>17066280.640000001</v>
      </c>
      <c r="L14" s="257">
        <v>0</v>
      </c>
      <c r="M14" s="257">
        <v>0</v>
      </c>
      <c r="N14" s="257">
        <v>0</v>
      </c>
      <c r="O14" s="257">
        <v>970801014.23000002</v>
      </c>
      <c r="P14" s="340"/>
    </row>
    <row r="15" spans="1:16">
      <c r="A15" s="58" t="s">
        <v>981</v>
      </c>
      <c r="B15" s="225">
        <v>21</v>
      </c>
      <c r="C15" s="448"/>
      <c r="E15" s="257">
        <v>0</v>
      </c>
      <c r="F15" s="247"/>
      <c r="G15" s="257">
        <v>0</v>
      </c>
      <c r="H15" s="247"/>
      <c r="I15" s="257">
        <v>0</v>
      </c>
      <c r="J15" s="247"/>
      <c r="K15" s="257">
        <v>-11576097.349999977</v>
      </c>
      <c r="L15" s="247"/>
      <c r="M15" s="257">
        <v>3359304.8000000007</v>
      </c>
      <c r="N15" s="247"/>
      <c r="O15" s="257">
        <v>-8216792.5499999765</v>
      </c>
      <c r="P15" s="247"/>
    </row>
    <row r="16" spans="1:16">
      <c r="A16" s="58" t="s">
        <v>938</v>
      </c>
      <c r="B16" s="225">
        <v>22</v>
      </c>
      <c r="C16" s="448"/>
      <c r="E16" s="257">
        <v>0</v>
      </c>
      <c r="F16" s="247"/>
      <c r="G16" s="257">
        <v>0</v>
      </c>
      <c r="H16" s="247"/>
      <c r="I16" s="257">
        <v>0</v>
      </c>
      <c r="J16" s="247"/>
      <c r="K16" s="257">
        <v>3359304.8000000007</v>
      </c>
      <c r="L16" s="247"/>
      <c r="M16" s="257">
        <v>-3359304.8000000007</v>
      </c>
      <c r="N16" s="247"/>
      <c r="O16" s="257">
        <v>0</v>
      </c>
      <c r="P16" s="247"/>
    </row>
    <row r="17" spans="1:16" ht="21.75" thickBot="1">
      <c r="A17" s="68" t="s">
        <v>992</v>
      </c>
      <c r="B17" s="322"/>
      <c r="C17" s="448"/>
      <c r="E17" s="342">
        <v>450000000</v>
      </c>
      <c r="F17" s="251"/>
      <c r="G17" s="342">
        <v>469628844.13999999</v>
      </c>
      <c r="H17" s="251"/>
      <c r="I17" s="342">
        <v>34105889.450000003</v>
      </c>
      <c r="J17" s="251"/>
      <c r="K17" s="342">
        <v>8849488.0900000241</v>
      </c>
      <c r="L17" s="251"/>
      <c r="M17" s="342">
        <v>0</v>
      </c>
      <c r="N17" s="251"/>
      <c r="O17" s="342">
        <v>962584221.68000007</v>
      </c>
      <c r="P17" s="247"/>
    </row>
    <row r="18" spans="1:16" s="259" customFormat="1" ht="21.75" thickTop="1">
      <c r="A18" s="69"/>
      <c r="B18" s="394"/>
      <c r="C18" s="225"/>
      <c r="E18" s="251"/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49"/>
    </row>
    <row r="19" spans="1:16">
      <c r="A19" s="68" t="s">
        <v>946</v>
      </c>
      <c r="B19" s="341"/>
      <c r="C19" s="448"/>
      <c r="E19" s="249">
        <v>450000000</v>
      </c>
      <c r="F19" s="247"/>
      <c r="G19" s="249">
        <v>469628844.13999999</v>
      </c>
      <c r="H19" s="247"/>
      <c r="I19" s="249">
        <v>34105889.450000003</v>
      </c>
      <c r="J19" s="247"/>
      <c r="K19" s="249">
        <v>37576384.079999998</v>
      </c>
      <c r="L19" s="247"/>
      <c r="M19" s="249">
        <v>0</v>
      </c>
      <c r="N19" s="247"/>
      <c r="O19" s="251">
        <v>991311117.67000008</v>
      </c>
      <c r="P19" s="247"/>
    </row>
    <row r="20" spans="1:16">
      <c r="A20" s="58" t="s">
        <v>419</v>
      </c>
      <c r="B20" s="322"/>
      <c r="C20" s="448"/>
      <c r="E20" s="249">
        <v>0</v>
      </c>
      <c r="F20" s="259"/>
      <c r="G20" s="249">
        <v>0</v>
      </c>
      <c r="H20" s="259"/>
      <c r="I20" s="249">
        <v>197769.27000000328</v>
      </c>
      <c r="J20" s="259"/>
      <c r="K20" s="257">
        <v>-197769.27000000328</v>
      </c>
      <c r="L20" s="259"/>
      <c r="M20" s="339">
        <v>0</v>
      </c>
      <c r="N20" s="259"/>
      <c r="O20" s="251">
        <v>0</v>
      </c>
      <c r="P20" s="247"/>
    </row>
    <row r="21" spans="1:16">
      <c r="A21" s="58" t="s">
        <v>875</v>
      </c>
      <c r="B21" s="322"/>
      <c r="C21" s="459"/>
      <c r="E21" s="249">
        <v>0</v>
      </c>
      <c r="F21" s="259"/>
      <c r="G21" s="249">
        <v>0</v>
      </c>
      <c r="H21" s="259"/>
      <c r="I21" s="249">
        <v>0</v>
      </c>
      <c r="J21" s="259"/>
      <c r="K21" s="257">
        <v>-10799145.390000001</v>
      </c>
      <c r="L21" s="259"/>
      <c r="M21" s="339">
        <v>0</v>
      </c>
      <c r="N21" s="259"/>
      <c r="O21" s="251">
        <v>-10799145.390000001</v>
      </c>
      <c r="P21" s="247"/>
    </row>
    <row r="22" spans="1:16" ht="21" customHeight="1">
      <c r="A22" s="58" t="s">
        <v>999</v>
      </c>
      <c r="B22" s="322" t="e">
        <v>#REF!</v>
      </c>
      <c r="C22" s="451"/>
      <c r="E22" s="249">
        <v>0</v>
      </c>
      <c r="F22" s="259"/>
      <c r="G22" s="249">
        <v>0</v>
      </c>
      <c r="H22" s="259"/>
      <c r="I22" s="249">
        <v>0</v>
      </c>
      <c r="J22" s="259"/>
      <c r="K22" s="257">
        <v>-10812777.539999999</v>
      </c>
      <c r="L22" s="259"/>
      <c r="M22" s="339">
        <v>0</v>
      </c>
      <c r="N22" s="259"/>
      <c r="O22" s="251">
        <v>-10812777.539999999</v>
      </c>
      <c r="P22" s="247"/>
    </row>
    <row r="23" spans="1:16" ht="21.75" thickBot="1">
      <c r="A23" s="68" t="s">
        <v>993</v>
      </c>
      <c r="B23" s="322" t="e">
        <v>#REF!</v>
      </c>
      <c r="C23" s="448"/>
      <c r="E23" s="342">
        <v>450000000</v>
      </c>
      <c r="F23" s="251"/>
      <c r="G23" s="342">
        <v>469628844.13999999</v>
      </c>
      <c r="H23" s="251">
        <v>0</v>
      </c>
      <c r="I23" s="342">
        <v>34303658.720000006</v>
      </c>
      <c r="J23" s="251">
        <v>0</v>
      </c>
      <c r="K23" s="342">
        <v>15766691.879999995</v>
      </c>
      <c r="L23" s="251"/>
      <c r="M23" s="342">
        <v>0</v>
      </c>
      <c r="N23" s="251">
        <v>0</v>
      </c>
      <c r="O23" s="342">
        <v>969699194.74000013</v>
      </c>
      <c r="P23" s="246"/>
    </row>
    <row r="24" spans="1:16" ht="21.75" thickTop="1">
      <c r="A24" s="68"/>
      <c r="B24" s="399"/>
      <c r="E24" s="251"/>
      <c r="F24" s="251"/>
      <c r="G24" s="251"/>
      <c r="H24" s="251"/>
      <c r="I24" s="251"/>
      <c r="J24" s="251"/>
      <c r="K24" s="251"/>
      <c r="L24" s="251"/>
      <c r="M24" s="251"/>
      <c r="N24" s="251"/>
      <c r="O24" s="251"/>
      <c r="P24" s="246"/>
    </row>
    <row r="25" spans="1:16">
      <c r="A25" s="68"/>
      <c r="B25" s="341"/>
      <c r="E25" s="249"/>
      <c r="F25" s="247"/>
      <c r="G25" s="249"/>
      <c r="H25" s="247"/>
      <c r="I25" s="249"/>
      <c r="J25" s="247"/>
      <c r="K25" s="249"/>
      <c r="L25" s="247"/>
      <c r="M25" s="249"/>
      <c r="N25" s="247"/>
      <c r="O25" s="249"/>
      <c r="P25" s="247"/>
    </row>
    <row r="26" spans="1:16" ht="21" hidden="1" customHeight="1">
      <c r="A26" s="68"/>
      <c r="B26" s="341"/>
      <c r="E26" s="249"/>
      <c r="F26" s="247"/>
      <c r="G26" s="249"/>
      <c r="H26" s="247"/>
      <c r="I26" s="249"/>
      <c r="J26" s="247"/>
      <c r="K26" s="249"/>
      <c r="L26" s="247"/>
      <c r="M26" s="249"/>
      <c r="N26" s="247"/>
      <c r="O26" s="249"/>
      <c r="P26" s="247" t="e">
        <v>#REF!</v>
      </c>
    </row>
    <row r="27" spans="1:16" ht="21" hidden="1" customHeight="1">
      <c r="A27" s="68"/>
      <c r="B27" s="341"/>
      <c r="E27" s="249"/>
      <c r="F27" s="247"/>
      <c r="G27" s="249"/>
      <c r="H27" s="247"/>
      <c r="I27" s="249"/>
      <c r="J27" s="247"/>
      <c r="K27" s="249"/>
      <c r="L27" s="247"/>
      <c r="M27" s="249"/>
      <c r="N27" s="247"/>
      <c r="O27" s="249"/>
      <c r="P27" s="247"/>
    </row>
    <row r="28" spans="1:16" ht="18.95" customHeight="1">
      <c r="A28" s="470" t="s">
        <v>850</v>
      </c>
      <c r="B28" s="470"/>
      <c r="C28" s="470"/>
      <c r="D28" s="470"/>
      <c r="E28" s="470"/>
      <c r="F28" s="470"/>
      <c r="G28" s="470"/>
      <c r="H28" s="470"/>
      <c r="I28" s="470"/>
      <c r="J28" s="470"/>
      <c r="K28" s="470"/>
      <c r="L28" s="470"/>
      <c r="M28" s="470"/>
      <c r="N28" s="470"/>
      <c r="O28" s="470"/>
      <c r="P28" s="247"/>
    </row>
    <row r="29" spans="1:16" ht="18.95" customHeight="1">
      <c r="A29" s="470" t="s">
        <v>958</v>
      </c>
      <c r="B29" s="470"/>
      <c r="C29" s="470"/>
      <c r="D29" s="470"/>
      <c r="E29" s="470"/>
      <c r="F29" s="470"/>
      <c r="G29" s="470"/>
      <c r="H29" s="470"/>
      <c r="I29" s="470"/>
      <c r="J29" s="470"/>
      <c r="K29" s="470"/>
      <c r="L29" s="470"/>
      <c r="M29" s="470"/>
      <c r="N29" s="470"/>
      <c r="O29" s="470"/>
      <c r="P29" s="247"/>
    </row>
    <row r="30" spans="1:16">
      <c r="A30" s="470" t="s">
        <v>851</v>
      </c>
      <c r="B30" s="470"/>
      <c r="C30" s="470"/>
      <c r="D30" s="470"/>
      <c r="E30" s="470"/>
      <c r="F30" s="470"/>
      <c r="G30" s="470"/>
      <c r="H30" s="470"/>
      <c r="I30" s="470"/>
      <c r="J30" s="470"/>
      <c r="K30" s="470"/>
      <c r="L30" s="470"/>
      <c r="M30" s="470"/>
      <c r="N30" s="470"/>
      <c r="O30" s="470"/>
    </row>
    <row r="31" spans="1:16">
      <c r="K31" s="246"/>
    </row>
    <row r="34" spans="7:11">
      <c r="G34" s="343"/>
      <c r="I34" s="343"/>
      <c r="K34" s="246"/>
    </row>
    <row r="37" spans="7:11">
      <c r="G37" s="343"/>
      <c r="I37" s="343"/>
      <c r="K37" s="247"/>
    </row>
    <row r="38" spans="7:11">
      <c r="G38" s="343"/>
      <c r="I38" s="343"/>
      <c r="K38" s="246"/>
    </row>
    <row r="71" spans="2:2">
      <c r="B71" s="58" t="s">
        <v>477</v>
      </c>
    </row>
  </sheetData>
  <mergeCells count="7">
    <mergeCell ref="A30:O30"/>
    <mergeCell ref="E4:O4"/>
    <mergeCell ref="I10:K10"/>
    <mergeCell ref="A28:O28"/>
    <mergeCell ref="A29:O29"/>
    <mergeCell ref="E6:O6"/>
    <mergeCell ref="E5:O5"/>
  </mergeCells>
  <printOptions horizontalCentered="1"/>
  <pageMargins left="0.59055118110236227" right="0.59055118110236227" top="0.78740157480314965" bottom="0.43307086614173229" header="0" footer="0"/>
  <pageSetup paperSize="9" scale="85" firstPageNumber="7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B1:O78"/>
  <sheetViews>
    <sheetView showGridLines="0" view="pageBreakPreview" zoomScale="85" zoomScaleSheetLayoutView="85" workbookViewId="0">
      <selection activeCell="B1" sqref="B1"/>
    </sheetView>
  </sheetViews>
  <sheetFormatPr defaultColWidth="9" defaultRowHeight="21"/>
  <cols>
    <col min="1" max="1" width="4.7109375" style="58" customWidth="1"/>
    <col min="2" max="2" width="2.140625" style="58" customWidth="1"/>
    <col min="3" max="3" width="1.7109375" style="58" customWidth="1"/>
    <col min="4" max="5" width="2.5703125" style="58" customWidth="1"/>
    <col min="6" max="6" width="37.28515625" style="58" customWidth="1"/>
    <col min="7" max="7" width="3.85546875" style="325" customWidth="1"/>
    <col min="8" max="8" width="6.42578125" style="393" customWidth="1"/>
    <col min="9" max="9" width="16.42578125" style="58" customWidth="1"/>
    <col min="10" max="10" width="0.5703125" style="259" customWidth="1"/>
    <col min="11" max="11" width="16.42578125" style="58" customWidth="1"/>
    <col min="12" max="12" width="0.5703125" style="259" customWidth="1"/>
    <col min="13" max="13" width="16.42578125" style="229" customWidth="1"/>
    <col min="14" max="14" width="0.5703125" style="259" customWidth="1"/>
    <col min="15" max="15" width="16.42578125" style="229" customWidth="1"/>
    <col min="16" max="16384" width="9" style="58"/>
  </cols>
  <sheetData>
    <row r="1" spans="2:15" s="68" customFormat="1">
      <c r="B1" s="77" t="s">
        <v>960</v>
      </c>
      <c r="C1" s="77"/>
      <c r="D1" s="77"/>
      <c r="E1" s="77"/>
      <c r="F1" s="77"/>
      <c r="G1" s="77"/>
      <c r="H1" s="77"/>
      <c r="I1" s="77"/>
      <c r="J1" s="73"/>
      <c r="K1" s="77"/>
      <c r="L1" s="73"/>
      <c r="M1" s="77"/>
      <c r="N1" s="73"/>
      <c r="O1" s="77"/>
    </row>
    <row r="2" spans="2:15" s="68" customFormat="1">
      <c r="B2" s="77" t="s">
        <v>910</v>
      </c>
      <c r="C2" s="77"/>
      <c r="D2" s="77"/>
      <c r="E2" s="77"/>
      <c r="F2" s="77"/>
      <c r="G2" s="77"/>
      <c r="H2" s="77"/>
      <c r="I2" s="77"/>
      <c r="J2" s="73"/>
      <c r="K2" s="77"/>
      <c r="L2" s="73"/>
      <c r="M2" s="77"/>
      <c r="N2" s="73"/>
      <c r="O2" s="77"/>
    </row>
    <row r="3" spans="2:15" s="68" customFormat="1">
      <c r="B3" s="77" t="s">
        <v>991</v>
      </c>
      <c r="C3" s="77"/>
      <c r="D3" s="77"/>
      <c r="E3" s="77"/>
      <c r="F3" s="77"/>
      <c r="G3" s="77"/>
      <c r="H3" s="77"/>
      <c r="I3" s="77"/>
      <c r="J3" s="73"/>
      <c r="K3" s="77"/>
      <c r="L3" s="73"/>
      <c r="M3" s="77"/>
      <c r="N3" s="73"/>
      <c r="O3" s="77"/>
    </row>
    <row r="4" spans="2:15" s="68" customFormat="1" ht="19.5" customHeight="1">
      <c r="B4" s="325"/>
      <c r="C4" s="325"/>
      <c r="D4" s="325"/>
      <c r="E4" s="325"/>
      <c r="F4" s="325"/>
      <c r="G4" s="325"/>
      <c r="H4" s="393"/>
      <c r="I4" s="463" t="s">
        <v>840</v>
      </c>
      <c r="J4" s="463"/>
      <c r="K4" s="463"/>
      <c r="L4" s="463"/>
      <c r="M4" s="463"/>
      <c r="N4" s="463"/>
      <c r="O4" s="463"/>
    </row>
    <row r="5" spans="2:15" s="68" customFormat="1">
      <c r="B5" s="325"/>
      <c r="C5" s="325"/>
      <c r="D5" s="325"/>
      <c r="E5" s="325"/>
      <c r="F5" s="325"/>
      <c r="G5" s="325"/>
      <c r="H5" s="393"/>
      <c r="I5" s="469" t="s">
        <v>885</v>
      </c>
      <c r="J5" s="469"/>
      <c r="K5" s="469"/>
      <c r="L5" s="469"/>
      <c r="M5" s="469"/>
      <c r="N5" s="469"/>
      <c r="O5" s="469"/>
    </row>
    <row r="6" spans="2:15" s="68" customFormat="1" ht="22.5" customHeight="1">
      <c r="B6" s="390"/>
      <c r="C6" s="390"/>
      <c r="D6" s="390"/>
      <c r="E6" s="390"/>
      <c r="F6" s="390"/>
      <c r="G6" s="390"/>
      <c r="H6" s="393"/>
      <c r="I6" s="474" t="s">
        <v>922</v>
      </c>
      <c r="J6" s="475"/>
      <c r="K6" s="475"/>
      <c r="L6" s="75"/>
      <c r="M6" s="472" t="s">
        <v>921</v>
      </c>
      <c r="N6" s="472"/>
      <c r="O6" s="472"/>
    </row>
    <row r="7" spans="2:15" s="68" customFormat="1" ht="18.75" customHeight="1">
      <c r="B7" s="325"/>
      <c r="C7" s="325"/>
      <c r="D7" s="325"/>
      <c r="E7" s="325"/>
      <c r="F7" s="325"/>
      <c r="G7" s="325"/>
      <c r="H7" s="393"/>
      <c r="I7" s="389">
        <v>2020</v>
      </c>
      <c r="J7" s="225"/>
      <c r="K7" s="454">
        <v>2019</v>
      </c>
      <c r="L7" s="225"/>
      <c r="M7" s="452">
        <v>2020</v>
      </c>
      <c r="N7" s="225"/>
      <c r="O7" s="452">
        <v>2019</v>
      </c>
    </row>
    <row r="8" spans="2:15">
      <c r="B8" s="357" t="s">
        <v>892</v>
      </c>
      <c r="C8" s="325"/>
      <c r="D8" s="325"/>
      <c r="E8" s="325"/>
      <c r="F8" s="325"/>
      <c r="G8" s="225"/>
      <c r="H8" s="225"/>
      <c r="I8" s="390"/>
      <c r="J8" s="225"/>
      <c r="K8" s="453"/>
      <c r="L8" s="225"/>
      <c r="M8" s="344"/>
      <c r="N8" s="253"/>
      <c r="O8" s="455"/>
    </row>
    <row r="9" spans="2:15">
      <c r="B9" s="254"/>
      <c r="C9" s="254" t="s">
        <v>1016</v>
      </c>
      <c r="D9" s="254"/>
      <c r="E9" s="254"/>
      <c r="F9" s="254"/>
      <c r="I9" s="232">
        <v>-11599481.370000018</v>
      </c>
      <c r="K9" s="232">
        <v>-10887471.54000001</v>
      </c>
      <c r="L9" s="233"/>
      <c r="M9" s="232">
        <v>-11576097.349999977</v>
      </c>
      <c r="N9" s="339"/>
      <c r="O9" s="232">
        <v>-10812777.54000001</v>
      </c>
    </row>
    <row r="10" spans="2:15">
      <c r="B10" s="254"/>
      <c r="C10" s="254" t="s">
        <v>1004</v>
      </c>
      <c r="D10" s="254"/>
      <c r="E10" s="254"/>
      <c r="I10" s="247"/>
      <c r="K10" s="247"/>
      <c r="L10" s="249"/>
      <c r="M10" s="247"/>
      <c r="N10" s="249"/>
      <c r="O10" s="247"/>
    </row>
    <row r="11" spans="2:15">
      <c r="B11" s="254"/>
      <c r="C11" s="254"/>
      <c r="E11" s="254" t="s">
        <v>876</v>
      </c>
      <c r="I11" s="247"/>
      <c r="K11" s="247"/>
      <c r="L11" s="249"/>
      <c r="M11" s="247"/>
      <c r="N11" s="249"/>
      <c r="O11" s="247"/>
    </row>
    <row r="12" spans="2:15">
      <c r="B12" s="254"/>
      <c r="C12" s="254"/>
      <c r="D12" s="254" t="s">
        <v>877</v>
      </c>
      <c r="E12" s="254"/>
      <c r="F12" s="254"/>
      <c r="I12" s="248">
        <v>11968690.26</v>
      </c>
      <c r="K12" s="248">
        <v>6907791.0999999996</v>
      </c>
      <c r="L12" s="248"/>
      <c r="M12" s="248">
        <v>11968690.26</v>
      </c>
      <c r="N12" s="248"/>
      <c r="O12" s="248">
        <v>6907791.0999999996</v>
      </c>
    </row>
    <row r="13" spans="2:15">
      <c r="B13" s="254"/>
      <c r="C13" s="254"/>
      <c r="D13" s="254" t="s">
        <v>1019</v>
      </c>
      <c r="E13" s="254"/>
      <c r="F13" s="254"/>
      <c r="G13" s="403"/>
      <c r="H13" s="403"/>
      <c r="I13" s="233">
        <v>-78860.089298154577</v>
      </c>
      <c r="K13" s="248">
        <v>0</v>
      </c>
      <c r="L13" s="248"/>
      <c r="M13" s="233">
        <v>-78860.089298154577</v>
      </c>
      <c r="N13" s="248"/>
      <c r="O13" s="248">
        <v>0</v>
      </c>
    </row>
    <row r="14" spans="2:15">
      <c r="B14" s="254"/>
      <c r="C14" s="254"/>
      <c r="D14" s="254" t="s">
        <v>918</v>
      </c>
      <c r="E14" s="254"/>
      <c r="F14" s="254"/>
      <c r="I14" s="232">
        <v>1231041.69</v>
      </c>
      <c r="K14" s="232">
        <v>904633.96</v>
      </c>
      <c r="L14" s="233"/>
      <c r="M14" s="232">
        <v>1231041.69</v>
      </c>
      <c r="N14" s="233"/>
      <c r="O14" s="232">
        <v>904633.96</v>
      </c>
    </row>
    <row r="15" spans="2:15">
      <c r="B15" s="254"/>
      <c r="C15" s="254"/>
      <c r="D15" s="254" t="s">
        <v>983</v>
      </c>
      <c r="E15" s="254"/>
      <c r="F15" s="254"/>
      <c r="I15" s="232">
        <v>1518454.92</v>
      </c>
      <c r="K15" s="232">
        <v>-42887.61</v>
      </c>
      <c r="L15" s="233"/>
      <c r="M15" s="232">
        <v>1518454.92</v>
      </c>
      <c r="N15" s="233"/>
      <c r="O15" s="232">
        <v>-42887.61</v>
      </c>
    </row>
    <row r="16" spans="2:15">
      <c r="B16" s="254"/>
      <c r="C16" s="254"/>
      <c r="D16" s="255" t="s">
        <v>1020</v>
      </c>
      <c r="E16" s="254"/>
      <c r="F16" s="254"/>
      <c r="I16" s="232">
        <v>-5923.39</v>
      </c>
      <c r="K16" s="232">
        <v>-50908.08</v>
      </c>
      <c r="L16" s="233"/>
      <c r="M16" s="232">
        <v>-5923.39</v>
      </c>
      <c r="N16" s="233"/>
      <c r="O16" s="232">
        <v>-50908.08</v>
      </c>
    </row>
    <row r="17" spans="2:15">
      <c r="B17" s="254"/>
      <c r="C17" s="254"/>
      <c r="D17" s="255" t="s">
        <v>1021</v>
      </c>
      <c r="E17" s="254"/>
      <c r="F17" s="254"/>
      <c r="I17" s="232">
        <v>-328635.08</v>
      </c>
      <c r="K17" s="232">
        <v>-114208.75</v>
      </c>
      <c r="L17" s="233"/>
      <c r="M17" s="232">
        <v>-328635.08</v>
      </c>
      <c r="N17" s="233"/>
      <c r="O17" s="232">
        <v>-114208.75</v>
      </c>
    </row>
    <row r="18" spans="2:15">
      <c r="B18" s="254"/>
      <c r="C18" s="254"/>
      <c r="D18" s="255" t="s">
        <v>1005</v>
      </c>
      <c r="E18" s="254"/>
      <c r="F18" s="254"/>
      <c r="I18" s="232">
        <v>130381.12</v>
      </c>
      <c r="K18" s="232">
        <v>295840.33</v>
      </c>
      <c r="L18" s="233"/>
      <c r="M18" s="232">
        <v>130381.12</v>
      </c>
      <c r="N18" s="233"/>
      <c r="O18" s="232">
        <v>295840.33</v>
      </c>
    </row>
    <row r="19" spans="2:15">
      <c r="B19" s="254"/>
      <c r="C19" s="254"/>
      <c r="D19" s="255" t="s">
        <v>1006</v>
      </c>
      <c r="E19" s="254"/>
      <c r="F19" s="254"/>
      <c r="I19" s="232">
        <v>-133322.94</v>
      </c>
      <c r="K19" s="232">
        <v>-59581.43</v>
      </c>
      <c r="L19" s="233"/>
      <c r="M19" s="232">
        <v>-133322.94</v>
      </c>
      <c r="N19" s="233"/>
      <c r="O19" s="232">
        <v>-59581.43</v>
      </c>
    </row>
    <row r="20" spans="2:15">
      <c r="B20" s="254"/>
      <c r="C20" s="254"/>
      <c r="D20" s="255" t="s">
        <v>878</v>
      </c>
      <c r="E20" s="254"/>
      <c r="F20" s="254"/>
      <c r="I20" s="232">
        <v>-2032005.8392981547</v>
      </c>
      <c r="K20" s="232">
        <v>-2730149.35</v>
      </c>
      <c r="L20" s="233"/>
      <c r="M20" s="232">
        <v>-2029989.8592981547</v>
      </c>
      <c r="N20" s="233"/>
      <c r="O20" s="232">
        <v>-2730149.35</v>
      </c>
    </row>
    <row r="21" spans="2:15">
      <c r="B21" s="254"/>
      <c r="C21" s="254"/>
      <c r="D21" s="254" t="s">
        <v>879</v>
      </c>
      <c r="E21" s="254"/>
      <c r="F21" s="254"/>
      <c r="I21" s="248">
        <v>823764.23</v>
      </c>
      <c r="K21" s="248">
        <v>522313.14</v>
      </c>
      <c r="L21" s="248"/>
      <c r="M21" s="248">
        <v>823764.23</v>
      </c>
      <c r="N21" s="248"/>
      <c r="O21" s="248">
        <v>522313.14</v>
      </c>
    </row>
    <row r="22" spans="2:15">
      <c r="B22" s="254"/>
      <c r="C22" s="254"/>
      <c r="D22" s="254" t="s">
        <v>888</v>
      </c>
      <c r="E22" s="254"/>
      <c r="F22" s="254"/>
      <c r="I22" s="232">
        <v>1270773.52</v>
      </c>
      <c r="K22" s="232">
        <v>300323.45999999996</v>
      </c>
      <c r="L22" s="233"/>
      <c r="M22" s="232">
        <v>1270773.52</v>
      </c>
      <c r="N22" s="233"/>
      <c r="O22" s="232">
        <v>300323.45999999996</v>
      </c>
    </row>
    <row r="23" spans="2:15">
      <c r="B23" s="254"/>
      <c r="C23" s="254"/>
      <c r="D23" s="254" t="s">
        <v>1022</v>
      </c>
      <c r="E23" s="254"/>
      <c r="F23" s="254"/>
      <c r="I23" s="232">
        <v>-1772810.3900000001</v>
      </c>
      <c r="J23" s="232"/>
      <c r="K23" s="232">
        <v>0</v>
      </c>
      <c r="L23" s="232"/>
      <c r="M23" s="232">
        <v>-1772810.3900000001</v>
      </c>
      <c r="N23" s="232"/>
      <c r="O23" s="232">
        <v>0</v>
      </c>
    </row>
    <row r="24" spans="2:15">
      <c r="B24" s="254"/>
      <c r="C24" s="254"/>
      <c r="D24" s="254" t="s">
        <v>914</v>
      </c>
      <c r="E24" s="254"/>
      <c r="F24" s="254"/>
      <c r="I24" s="248">
        <v>2475577</v>
      </c>
      <c r="K24" s="248">
        <v>2021140</v>
      </c>
      <c r="L24" s="248"/>
      <c r="M24" s="248">
        <v>2475577</v>
      </c>
      <c r="N24" s="248"/>
      <c r="O24" s="248">
        <v>2021140</v>
      </c>
    </row>
    <row r="25" spans="2:15">
      <c r="B25" s="254"/>
      <c r="C25" s="254"/>
      <c r="D25" s="254" t="s">
        <v>995</v>
      </c>
      <c r="E25" s="254"/>
      <c r="F25" s="254"/>
      <c r="G25" s="448"/>
      <c r="H25" s="448"/>
      <c r="I25" s="256">
        <v>-200949.78</v>
      </c>
      <c r="K25" s="256">
        <v>-282113.84000000003</v>
      </c>
      <c r="L25" s="233"/>
      <c r="M25" s="256">
        <v>-200949.78</v>
      </c>
      <c r="N25" s="233"/>
      <c r="O25" s="256">
        <v>-282113.84000000003</v>
      </c>
    </row>
    <row r="26" spans="2:15">
      <c r="B26" s="254"/>
      <c r="C26" s="254" t="s">
        <v>984</v>
      </c>
      <c r="D26" s="254"/>
      <c r="E26" s="254"/>
      <c r="F26" s="254"/>
      <c r="I26" s="247"/>
      <c r="K26" s="247"/>
      <c r="M26" s="248"/>
      <c r="N26" s="249"/>
      <c r="O26" s="248"/>
    </row>
    <row r="27" spans="2:15">
      <c r="B27" s="254"/>
      <c r="C27" s="254"/>
      <c r="D27" s="345" t="s">
        <v>880</v>
      </c>
      <c r="E27" s="254"/>
      <c r="F27" s="254"/>
      <c r="I27" s="232">
        <v>3266693.8614036725</v>
      </c>
      <c r="K27" s="232">
        <v>-3215278.6100000106</v>
      </c>
      <c r="L27" s="233"/>
      <c r="M27" s="232">
        <v>3292093.861403713</v>
      </c>
      <c r="N27" s="249"/>
      <c r="O27" s="232">
        <v>-3140584.6100000106</v>
      </c>
    </row>
    <row r="28" spans="2:15">
      <c r="B28" s="254"/>
      <c r="C28" s="254" t="s">
        <v>964</v>
      </c>
      <c r="D28" s="254"/>
      <c r="E28" s="254"/>
      <c r="F28" s="254"/>
      <c r="I28" s="247"/>
      <c r="K28" s="247"/>
      <c r="M28" s="248"/>
      <c r="N28" s="249"/>
      <c r="O28" s="248"/>
    </row>
    <row r="29" spans="2:15">
      <c r="B29" s="254"/>
      <c r="C29" s="254"/>
      <c r="D29" s="254" t="s">
        <v>912</v>
      </c>
      <c r="E29" s="254"/>
      <c r="F29" s="254"/>
      <c r="I29" s="232">
        <v>-43815066.689999998</v>
      </c>
      <c r="K29" s="232">
        <v>215116746.75</v>
      </c>
      <c r="M29" s="232">
        <v>-43815046.530000001</v>
      </c>
      <c r="N29" s="249"/>
      <c r="O29" s="232">
        <v>215117481.75</v>
      </c>
    </row>
    <row r="30" spans="2:15">
      <c r="B30" s="254"/>
      <c r="C30" s="254"/>
      <c r="D30" s="254" t="s">
        <v>971</v>
      </c>
      <c r="E30" s="254"/>
      <c r="F30" s="254"/>
      <c r="I30" s="232">
        <v>-62096036.350000001</v>
      </c>
      <c r="K30" s="232">
        <v>35468100.229999997</v>
      </c>
      <c r="M30" s="232">
        <v>-62096036.350000001</v>
      </c>
      <c r="N30" s="249"/>
      <c r="O30" s="232">
        <v>35468100.229999997</v>
      </c>
    </row>
    <row r="31" spans="2:15">
      <c r="B31" s="254"/>
      <c r="C31" s="254"/>
      <c r="D31" s="254" t="s">
        <v>176</v>
      </c>
      <c r="E31" s="254"/>
      <c r="F31" s="254"/>
      <c r="I31" s="232">
        <v>-100629063.91</v>
      </c>
      <c r="K31" s="232">
        <v>-21915519.170000002</v>
      </c>
      <c r="M31" s="232">
        <v>-100629063.91</v>
      </c>
      <c r="N31" s="249"/>
      <c r="O31" s="232">
        <v>-21915519.170000002</v>
      </c>
    </row>
    <row r="32" spans="2:15">
      <c r="B32" s="254"/>
      <c r="C32" s="254"/>
      <c r="D32" s="254" t="s">
        <v>847</v>
      </c>
      <c r="E32" s="254"/>
      <c r="F32" s="254"/>
      <c r="I32" s="232">
        <v>-1269454.1200000001</v>
      </c>
      <c r="K32" s="232">
        <v>-667070.80000000005</v>
      </c>
      <c r="M32" s="232">
        <v>-1269454.1200000001</v>
      </c>
      <c r="N32" s="249"/>
      <c r="O32" s="232">
        <v>-667070.80000000005</v>
      </c>
    </row>
    <row r="33" spans="2:15">
      <c r="B33" s="254"/>
      <c r="C33" s="254" t="s">
        <v>904</v>
      </c>
      <c r="D33" s="254"/>
      <c r="E33" s="254"/>
      <c r="F33" s="254"/>
      <c r="I33" s="232"/>
      <c r="K33" s="248"/>
      <c r="M33" s="248"/>
      <c r="N33" s="249"/>
      <c r="O33" s="248"/>
    </row>
    <row r="34" spans="2:15">
      <c r="B34" s="254"/>
      <c r="C34" s="254"/>
      <c r="D34" s="254" t="s">
        <v>913</v>
      </c>
      <c r="E34" s="254"/>
      <c r="F34" s="254"/>
      <c r="I34" s="232">
        <v>115547622.45</v>
      </c>
      <c r="K34" s="232">
        <v>-121296340.45</v>
      </c>
      <c r="L34" s="233"/>
      <c r="M34" s="232">
        <v>115522622.45</v>
      </c>
      <c r="N34" s="233"/>
      <c r="O34" s="232">
        <v>-121164340.45</v>
      </c>
    </row>
    <row r="35" spans="2:15">
      <c r="B35" s="254"/>
      <c r="C35" s="254"/>
      <c r="D35" s="254" t="s">
        <v>972</v>
      </c>
      <c r="E35" s="254"/>
      <c r="F35" s="254"/>
      <c r="I35" s="232">
        <v>8868429.0099999979</v>
      </c>
      <c r="K35" s="232">
        <v>-2906611.4400000013</v>
      </c>
      <c r="L35" s="233"/>
      <c r="M35" s="232">
        <v>8868429.0099999979</v>
      </c>
      <c r="N35" s="233"/>
      <c r="O35" s="232">
        <v>-2906611.4400000013</v>
      </c>
    </row>
    <row r="36" spans="2:15">
      <c r="B36" s="254"/>
      <c r="C36" s="254"/>
      <c r="D36" s="254" t="s">
        <v>888</v>
      </c>
      <c r="E36" s="254"/>
      <c r="F36" s="254"/>
      <c r="I36" s="233">
        <v>-905862.92</v>
      </c>
      <c r="K36" s="233">
        <v>-1815924.86</v>
      </c>
      <c r="L36" s="233"/>
      <c r="M36" s="233">
        <v>-905862.92</v>
      </c>
      <c r="N36" s="233"/>
      <c r="O36" s="233">
        <v>-1815924.86</v>
      </c>
    </row>
    <row r="37" spans="2:15">
      <c r="B37" s="254"/>
      <c r="C37" s="254"/>
      <c r="D37" s="254" t="s">
        <v>919</v>
      </c>
      <c r="E37" s="254"/>
      <c r="F37" s="254"/>
      <c r="I37" s="256">
        <v>-579025.22</v>
      </c>
      <c r="K37" s="256">
        <v>2182470.48</v>
      </c>
      <c r="L37" s="233"/>
      <c r="M37" s="256">
        <v>-579025.22</v>
      </c>
      <c r="N37" s="233"/>
      <c r="O37" s="256">
        <v>2172470.48</v>
      </c>
    </row>
    <row r="38" spans="2:15">
      <c r="B38" s="254"/>
      <c r="C38" s="254" t="s">
        <v>1008</v>
      </c>
      <c r="E38" s="254"/>
      <c r="F38" s="254"/>
      <c r="I38" s="460">
        <v>-81611763.888596311</v>
      </c>
      <c r="K38" s="248">
        <v>100950572.12999998</v>
      </c>
      <c r="L38" s="248"/>
      <c r="M38" s="460">
        <v>-81611343.728596285</v>
      </c>
      <c r="N38" s="248"/>
      <c r="O38" s="248">
        <v>101148001.12999998</v>
      </c>
    </row>
    <row r="39" spans="2:15">
      <c r="B39" s="254"/>
      <c r="C39" s="254"/>
      <c r="D39" s="254" t="s">
        <v>881</v>
      </c>
      <c r="E39" s="254"/>
      <c r="F39" s="254"/>
      <c r="I39" s="232">
        <v>-2923811</v>
      </c>
      <c r="K39" s="232">
        <v>0</v>
      </c>
      <c r="L39" s="233"/>
      <c r="M39" s="232">
        <v>-2923811</v>
      </c>
      <c r="N39" s="233"/>
      <c r="O39" s="232">
        <v>0</v>
      </c>
    </row>
    <row r="40" spans="2:15">
      <c r="B40" s="254"/>
      <c r="C40" s="254"/>
      <c r="D40" s="254" t="s">
        <v>812</v>
      </c>
      <c r="E40" s="254"/>
      <c r="F40" s="254"/>
      <c r="I40" s="232">
        <v>-823764.23</v>
      </c>
      <c r="K40" s="232">
        <v>-522313.14</v>
      </c>
      <c r="L40" s="233"/>
      <c r="M40" s="232">
        <v>-823764.23</v>
      </c>
      <c r="N40" s="233"/>
      <c r="O40" s="232">
        <v>-522313.14</v>
      </c>
    </row>
    <row r="41" spans="2:15">
      <c r="B41" s="254"/>
      <c r="C41" s="254"/>
      <c r="D41" s="346" t="s">
        <v>882</v>
      </c>
      <c r="E41" s="254"/>
      <c r="F41" s="254"/>
      <c r="I41" s="256">
        <v>-2030237.93</v>
      </c>
      <c r="K41" s="256">
        <v>-8457659.7599999998</v>
      </c>
      <c r="L41" s="233"/>
      <c r="M41" s="256">
        <v>-2030237.93</v>
      </c>
      <c r="N41" s="233"/>
      <c r="O41" s="256">
        <v>-8457659.7599999998</v>
      </c>
    </row>
    <row r="42" spans="2:15">
      <c r="B42" s="258" t="s">
        <v>1007</v>
      </c>
      <c r="C42" s="254"/>
      <c r="D42" s="346"/>
      <c r="E42" s="254"/>
      <c r="F42" s="254"/>
      <c r="I42" s="348">
        <v>-87389577.048596323</v>
      </c>
      <c r="K42" s="347">
        <v>91970599.229999974</v>
      </c>
      <c r="M42" s="348">
        <v>-87389156.888596296</v>
      </c>
      <c r="N42" s="249"/>
      <c r="O42" s="347">
        <v>92168028.229999974</v>
      </c>
    </row>
    <row r="43" spans="2:15" ht="13.5" customHeight="1">
      <c r="B43" s="258"/>
      <c r="C43" s="254"/>
      <c r="D43" s="346"/>
      <c r="E43" s="254"/>
      <c r="F43" s="254"/>
      <c r="G43" s="403"/>
      <c r="H43" s="403"/>
      <c r="I43" s="248"/>
      <c r="M43" s="248"/>
      <c r="N43" s="249"/>
      <c r="O43" s="248"/>
    </row>
    <row r="44" spans="2:15" ht="15.75" customHeight="1">
      <c r="B44" s="258"/>
      <c r="C44" s="254"/>
      <c r="D44" s="346"/>
      <c r="E44" s="254"/>
      <c r="F44" s="254"/>
      <c r="G44" s="411"/>
      <c r="H44" s="411"/>
      <c r="I44" s="248"/>
      <c r="M44" s="248"/>
      <c r="N44" s="249"/>
      <c r="O44" s="248"/>
    </row>
    <row r="45" spans="2:15">
      <c r="B45" s="473" t="s">
        <v>850</v>
      </c>
      <c r="C45" s="473"/>
      <c r="D45" s="473"/>
      <c r="E45" s="473"/>
      <c r="F45" s="473"/>
      <c r="G45" s="473"/>
      <c r="H45" s="473"/>
      <c r="I45" s="473"/>
      <c r="J45" s="473"/>
      <c r="K45" s="473"/>
      <c r="L45" s="473"/>
      <c r="M45" s="473"/>
      <c r="N45" s="473"/>
      <c r="O45" s="473"/>
    </row>
    <row r="46" spans="2:15">
      <c r="B46" s="473" t="s">
        <v>958</v>
      </c>
      <c r="C46" s="473"/>
      <c r="D46" s="473"/>
      <c r="E46" s="473"/>
      <c r="F46" s="473"/>
      <c r="G46" s="473"/>
      <c r="H46" s="473"/>
      <c r="I46" s="473"/>
      <c r="J46" s="473"/>
      <c r="K46" s="473"/>
      <c r="L46" s="473"/>
      <c r="M46" s="473"/>
      <c r="N46" s="473"/>
      <c r="O46" s="473"/>
    </row>
    <row r="47" spans="2:15">
      <c r="B47" s="473" t="s">
        <v>851</v>
      </c>
      <c r="C47" s="473"/>
      <c r="D47" s="473"/>
      <c r="E47" s="473"/>
      <c r="F47" s="473"/>
      <c r="G47" s="473"/>
      <c r="H47" s="473"/>
      <c r="I47" s="473"/>
      <c r="J47" s="473"/>
      <c r="K47" s="473"/>
      <c r="L47" s="473"/>
      <c r="M47" s="473"/>
      <c r="N47" s="473"/>
      <c r="O47" s="473"/>
    </row>
    <row r="48" spans="2:15">
      <c r="B48" s="258" t="s">
        <v>948</v>
      </c>
      <c r="C48" s="254"/>
      <c r="D48" s="254"/>
      <c r="E48" s="254"/>
      <c r="F48" s="254"/>
      <c r="M48" s="248"/>
      <c r="N48" s="249"/>
      <c r="O48" s="248"/>
    </row>
    <row r="49" spans="2:15">
      <c r="B49" s="254"/>
      <c r="C49" s="254" t="s">
        <v>878</v>
      </c>
      <c r="D49" s="254"/>
      <c r="E49" s="254"/>
      <c r="F49" s="254"/>
      <c r="I49" s="248">
        <v>604299.93999999994</v>
      </c>
      <c r="K49" s="248">
        <v>390564.42</v>
      </c>
      <c r="L49" s="248"/>
      <c r="M49" s="248">
        <v>602283.96</v>
      </c>
      <c r="N49" s="248"/>
      <c r="O49" s="248">
        <v>390564.42</v>
      </c>
    </row>
    <row r="50" spans="2:15">
      <c r="B50" s="258"/>
      <c r="C50" s="254" t="s">
        <v>973</v>
      </c>
      <c r="D50" s="254"/>
      <c r="E50" s="254"/>
      <c r="F50" s="254"/>
      <c r="I50" s="248">
        <v>131052167.37</v>
      </c>
      <c r="K50" s="248">
        <v>73450000</v>
      </c>
      <c r="L50" s="248"/>
      <c r="M50" s="248">
        <v>131052167.37</v>
      </c>
      <c r="N50" s="248"/>
      <c r="O50" s="248">
        <v>73450000</v>
      </c>
    </row>
    <row r="51" spans="2:15">
      <c r="B51" s="258"/>
      <c r="C51" s="254" t="s">
        <v>974</v>
      </c>
      <c r="D51" s="254"/>
      <c r="E51" s="254"/>
      <c r="F51" s="254"/>
      <c r="I51" s="232">
        <v>-45000000</v>
      </c>
      <c r="K51" s="232">
        <v>-90277621</v>
      </c>
      <c r="L51" s="233"/>
      <c r="M51" s="232">
        <v>-45000000</v>
      </c>
      <c r="N51" s="233"/>
      <c r="O51" s="232">
        <v>-90277621</v>
      </c>
    </row>
    <row r="52" spans="2:15">
      <c r="B52" s="258"/>
      <c r="C52" s="254" t="s">
        <v>975</v>
      </c>
      <c r="D52" s="254"/>
      <c r="E52" s="254"/>
      <c r="F52" s="254"/>
      <c r="G52" s="453"/>
      <c r="H52" s="453"/>
      <c r="I52" s="232">
        <v>-60000000</v>
      </c>
      <c r="J52" s="232"/>
      <c r="K52" s="232">
        <v>0</v>
      </c>
      <c r="L52" s="232"/>
      <c r="M52" s="232">
        <v>-60000000</v>
      </c>
      <c r="N52" s="232">
        <v>0</v>
      </c>
      <c r="O52" s="232">
        <v>0</v>
      </c>
    </row>
    <row r="53" spans="2:15">
      <c r="B53" s="258"/>
      <c r="C53" s="254" t="s">
        <v>1009</v>
      </c>
      <c r="D53" s="254"/>
      <c r="E53" s="254"/>
      <c r="F53" s="254"/>
      <c r="G53" s="459"/>
      <c r="H53" s="459"/>
      <c r="I53" s="232">
        <v>60000000</v>
      </c>
      <c r="J53" s="232"/>
      <c r="K53" s="232">
        <v>0</v>
      </c>
      <c r="L53" s="232"/>
      <c r="M53" s="232">
        <v>60000000</v>
      </c>
      <c r="N53" s="232">
        <v>0</v>
      </c>
      <c r="O53" s="232">
        <v>0</v>
      </c>
    </row>
    <row r="54" spans="2:15">
      <c r="B54" s="258"/>
      <c r="C54" s="58" t="s">
        <v>917</v>
      </c>
      <c r="D54" s="254"/>
      <c r="E54" s="254"/>
      <c r="F54" s="254"/>
      <c r="G54" s="378"/>
      <c r="I54" s="232">
        <v>0</v>
      </c>
      <c r="K54" s="232">
        <v>-842624</v>
      </c>
      <c r="L54" s="233"/>
      <c r="M54" s="232">
        <v>0</v>
      </c>
      <c r="N54" s="233"/>
      <c r="O54" s="232">
        <v>-842624</v>
      </c>
    </row>
    <row r="55" spans="2:15">
      <c r="B55" s="258"/>
      <c r="C55" s="254" t="s">
        <v>906</v>
      </c>
      <c r="D55" s="254"/>
      <c r="E55" s="254"/>
      <c r="F55" s="254"/>
      <c r="I55" s="232">
        <v>1704107.57</v>
      </c>
      <c r="K55" s="232">
        <v>873831.78</v>
      </c>
      <c r="L55" s="233"/>
      <c r="M55" s="232">
        <v>1704107.57</v>
      </c>
      <c r="N55" s="233"/>
      <c r="O55" s="232">
        <v>873831.78</v>
      </c>
    </row>
    <row r="56" spans="2:15">
      <c r="B56" s="254"/>
      <c r="C56" s="254" t="s">
        <v>965</v>
      </c>
      <c r="D56" s="254"/>
      <c r="E56" s="254"/>
      <c r="F56" s="254"/>
      <c r="I56" s="232">
        <v>-4212983.1399999997</v>
      </c>
      <c r="K56" s="232">
        <v>-43811486.759999998</v>
      </c>
      <c r="L56" s="233"/>
      <c r="M56" s="232">
        <v>-4212983.1399999997</v>
      </c>
      <c r="N56" s="233"/>
      <c r="O56" s="232">
        <v>-43811486.759999998</v>
      </c>
    </row>
    <row r="57" spans="2:15">
      <c r="B57" s="254"/>
      <c r="C57" s="254" t="s">
        <v>966</v>
      </c>
      <c r="D57" s="254"/>
      <c r="E57" s="254"/>
      <c r="F57" s="254"/>
      <c r="I57" s="233">
        <v>-177731.97</v>
      </c>
      <c r="K57" s="233">
        <v>-6121087.4400000004</v>
      </c>
      <c r="L57" s="233"/>
      <c r="M57" s="233">
        <v>-177731.97</v>
      </c>
      <c r="N57" s="233"/>
      <c r="O57" s="233">
        <v>-6121087.4400000004</v>
      </c>
    </row>
    <row r="58" spans="2:15">
      <c r="B58" s="258" t="s">
        <v>1011</v>
      </c>
      <c r="C58" s="254"/>
      <c r="D58" s="254"/>
      <c r="E58" s="254"/>
      <c r="F58" s="254"/>
      <c r="I58" s="348">
        <v>83969859.769999996</v>
      </c>
      <c r="K58" s="348">
        <v>-66338422.999999993</v>
      </c>
      <c r="M58" s="348">
        <v>83967843.789999992</v>
      </c>
      <c r="N58" s="249"/>
      <c r="O58" s="348">
        <v>-66338422.999999993</v>
      </c>
    </row>
    <row r="59" spans="2:15">
      <c r="B59" s="258" t="s">
        <v>893</v>
      </c>
      <c r="C59" s="254"/>
      <c r="D59" s="254"/>
      <c r="E59" s="254"/>
      <c r="F59" s="254"/>
      <c r="I59" s="247"/>
      <c r="K59" s="247"/>
      <c r="M59" s="232"/>
      <c r="N59" s="249"/>
      <c r="O59" s="232"/>
    </row>
    <row r="60" spans="2:15">
      <c r="B60" s="258"/>
      <c r="C60" s="254" t="s">
        <v>968</v>
      </c>
      <c r="D60" s="254"/>
      <c r="E60" s="254"/>
      <c r="F60" s="254"/>
      <c r="I60" s="232">
        <v>-16343807.18</v>
      </c>
      <c r="K60" s="232">
        <v>-18449554.309999999</v>
      </c>
      <c r="L60" s="233"/>
      <c r="M60" s="232">
        <v>-16343807.18</v>
      </c>
      <c r="N60" s="233"/>
      <c r="O60" s="232">
        <v>-18449554.309999999</v>
      </c>
    </row>
    <row r="61" spans="2:15">
      <c r="B61" s="258"/>
      <c r="C61" s="254" t="s">
        <v>985</v>
      </c>
      <c r="D61" s="254"/>
      <c r="E61" s="254"/>
      <c r="F61" s="254"/>
      <c r="I61" s="232">
        <v>-1382197.21</v>
      </c>
      <c r="K61" s="232">
        <v>-1072817.8899999999</v>
      </c>
      <c r="L61" s="233"/>
      <c r="M61" s="232">
        <v>-1382197.21</v>
      </c>
      <c r="N61" s="233"/>
      <c r="O61" s="232">
        <v>-1072817.8899999999</v>
      </c>
    </row>
    <row r="62" spans="2:15">
      <c r="B62" s="258"/>
      <c r="C62" s="254" t="s">
        <v>875</v>
      </c>
      <c r="D62" s="254"/>
      <c r="E62" s="254"/>
      <c r="F62" s="254"/>
      <c r="I62" s="233">
        <v>0</v>
      </c>
      <c r="K62" s="233">
        <v>-10799145.390000001</v>
      </c>
      <c r="L62" s="233"/>
      <c r="M62" s="233">
        <v>0</v>
      </c>
      <c r="N62" s="233"/>
      <c r="O62" s="233">
        <v>-10799145.390000001</v>
      </c>
    </row>
    <row r="63" spans="2:15">
      <c r="B63" s="258" t="s">
        <v>951</v>
      </c>
      <c r="C63" s="254"/>
      <c r="D63" s="254"/>
      <c r="E63" s="254"/>
      <c r="F63" s="254"/>
      <c r="I63" s="348">
        <v>-17726004.390000001</v>
      </c>
      <c r="K63" s="348">
        <v>-30321517.59</v>
      </c>
      <c r="L63" s="233"/>
      <c r="M63" s="348">
        <v>-17726004.390000001</v>
      </c>
      <c r="N63" s="233"/>
      <c r="O63" s="348">
        <v>-30321517.59</v>
      </c>
    </row>
    <row r="64" spans="2:15">
      <c r="B64" s="258" t="s">
        <v>1023</v>
      </c>
      <c r="C64" s="254"/>
      <c r="D64" s="254"/>
      <c r="E64" s="254"/>
      <c r="F64" s="254"/>
      <c r="I64" s="232">
        <v>-21145721.668596327</v>
      </c>
      <c r="K64" s="232">
        <v>-4689341.3600000143</v>
      </c>
      <c r="L64" s="233"/>
      <c r="M64" s="232">
        <v>-21147317.488596305</v>
      </c>
      <c r="N64" s="233"/>
      <c r="O64" s="232">
        <v>-4491912.360000018</v>
      </c>
    </row>
    <row r="65" spans="2:15">
      <c r="B65" s="258" t="s">
        <v>987</v>
      </c>
      <c r="C65" s="254"/>
      <c r="D65" s="254"/>
      <c r="E65" s="254"/>
      <c r="F65" s="254"/>
      <c r="I65" s="248">
        <v>38297674.590000004</v>
      </c>
      <c r="K65" s="248">
        <v>58318755.68</v>
      </c>
      <c r="L65" s="248"/>
      <c r="M65" s="248">
        <v>34544995.490000002</v>
      </c>
      <c r="N65" s="248"/>
      <c r="O65" s="248">
        <v>56114273.289999999</v>
      </c>
    </row>
    <row r="66" spans="2:15" ht="21.75" thickBot="1">
      <c r="B66" s="258" t="s">
        <v>988</v>
      </c>
      <c r="C66" s="254"/>
      <c r="D66" s="254"/>
      <c r="E66" s="254"/>
      <c r="F66" s="254"/>
      <c r="I66" s="349">
        <v>17151952.921403676</v>
      </c>
      <c r="K66" s="349">
        <v>53629414.319999985</v>
      </c>
      <c r="L66" s="248"/>
      <c r="M66" s="349">
        <v>13397678.001403697</v>
      </c>
      <c r="N66" s="248"/>
      <c r="O66" s="349">
        <v>51622360.929999977</v>
      </c>
    </row>
    <row r="67" spans="2:15" ht="21.75" thickTop="1">
      <c r="B67" s="258" t="s">
        <v>477</v>
      </c>
      <c r="C67" s="254"/>
      <c r="D67" s="254"/>
      <c r="E67" s="254"/>
      <c r="F67" s="254"/>
      <c r="I67" s="247"/>
      <c r="K67" s="247"/>
      <c r="M67" s="248"/>
      <c r="N67" s="249"/>
      <c r="O67" s="248"/>
    </row>
    <row r="68" spans="2:15">
      <c r="B68" s="258" t="s">
        <v>883</v>
      </c>
      <c r="C68" s="254"/>
      <c r="D68" s="254"/>
      <c r="E68" s="254"/>
      <c r="F68" s="254"/>
      <c r="I68" s="247"/>
      <c r="K68" s="247"/>
      <c r="M68" s="248"/>
      <c r="N68" s="249"/>
      <c r="O68" s="248"/>
    </row>
    <row r="69" spans="2:15">
      <c r="B69" s="254" t="s">
        <v>884</v>
      </c>
      <c r="C69" s="254"/>
      <c r="D69" s="254"/>
      <c r="E69" s="254"/>
      <c r="F69" s="254"/>
      <c r="I69" s="247"/>
      <c r="K69" s="247"/>
      <c r="M69" s="248"/>
      <c r="N69" s="249"/>
      <c r="O69" s="248"/>
    </row>
    <row r="70" spans="2:15">
      <c r="B70" s="254"/>
      <c r="C70" s="254" t="s">
        <v>986</v>
      </c>
      <c r="D70" s="254"/>
      <c r="E70" s="254"/>
      <c r="F70" s="254"/>
      <c r="I70" s="247">
        <v>0</v>
      </c>
      <c r="K70" s="247">
        <v>2850300</v>
      </c>
      <c r="M70" s="265">
        <v>0</v>
      </c>
      <c r="N70" s="249"/>
      <c r="O70" s="265">
        <v>2850300</v>
      </c>
    </row>
    <row r="71" spans="2:15">
      <c r="B71" s="254"/>
      <c r="C71" s="254" t="s">
        <v>1010</v>
      </c>
      <c r="D71" s="254"/>
      <c r="E71" s="254"/>
      <c r="F71" s="254"/>
      <c r="I71" s="456">
        <v>-1568540.42</v>
      </c>
      <c r="K71" s="247">
        <v>5328160.42</v>
      </c>
      <c r="M71" s="457">
        <v>-1568540.42</v>
      </c>
      <c r="N71" s="249"/>
      <c r="O71" s="265">
        <v>5328160.42</v>
      </c>
    </row>
    <row r="72" spans="2:15">
      <c r="C72" s="58" t="s">
        <v>947</v>
      </c>
      <c r="G72" s="399"/>
      <c r="H72" s="399"/>
      <c r="I72" s="247">
        <v>298500</v>
      </c>
      <c r="K72" s="247">
        <v>9200000</v>
      </c>
      <c r="M72" s="265">
        <v>298500</v>
      </c>
      <c r="N72" s="249"/>
      <c r="O72" s="265">
        <v>9200000</v>
      </c>
    </row>
    <row r="73" spans="2:15">
      <c r="C73" s="65" t="s">
        <v>1024</v>
      </c>
      <c r="G73" s="399"/>
      <c r="H73" s="399"/>
      <c r="I73" s="456">
        <v>-313000.26</v>
      </c>
      <c r="K73" s="247">
        <v>0</v>
      </c>
      <c r="M73" s="457">
        <v>-313000.26</v>
      </c>
      <c r="N73" s="249"/>
      <c r="O73" s="265">
        <v>0</v>
      </c>
    </row>
    <row r="74" spans="2:15">
      <c r="G74" s="411"/>
      <c r="H74" s="411"/>
      <c r="I74" s="247"/>
      <c r="K74" s="259"/>
      <c r="M74" s="265"/>
      <c r="N74" s="249"/>
      <c r="O74" s="265"/>
    </row>
    <row r="76" spans="2:15">
      <c r="B76" s="470" t="s">
        <v>850</v>
      </c>
      <c r="C76" s="470"/>
      <c r="D76" s="470"/>
      <c r="E76" s="470"/>
      <c r="F76" s="470"/>
      <c r="G76" s="470"/>
      <c r="H76" s="470"/>
      <c r="I76" s="470"/>
      <c r="J76" s="470"/>
      <c r="K76" s="470"/>
      <c r="L76" s="470"/>
      <c r="M76" s="470"/>
      <c r="N76" s="470"/>
      <c r="O76" s="470"/>
    </row>
    <row r="77" spans="2:15">
      <c r="B77" s="470" t="s">
        <v>958</v>
      </c>
      <c r="C77" s="470"/>
      <c r="D77" s="470"/>
      <c r="E77" s="470"/>
      <c r="F77" s="470"/>
      <c r="G77" s="470"/>
      <c r="H77" s="470"/>
      <c r="I77" s="470"/>
      <c r="J77" s="470"/>
      <c r="K77" s="470"/>
      <c r="L77" s="470"/>
      <c r="M77" s="470"/>
      <c r="N77" s="470"/>
      <c r="O77" s="470"/>
    </row>
    <row r="78" spans="2:15">
      <c r="B78" s="470" t="s">
        <v>851</v>
      </c>
      <c r="C78" s="470"/>
      <c r="D78" s="470"/>
      <c r="E78" s="470"/>
      <c r="F78" s="470"/>
      <c r="G78" s="470"/>
      <c r="H78" s="470"/>
      <c r="I78" s="470"/>
      <c r="J78" s="470"/>
      <c r="K78" s="470"/>
      <c r="L78" s="470"/>
      <c r="M78" s="470"/>
      <c r="N78" s="470"/>
      <c r="O78" s="470"/>
    </row>
  </sheetData>
  <mergeCells count="10">
    <mergeCell ref="I4:O4"/>
    <mergeCell ref="I5:O5"/>
    <mergeCell ref="M6:O6"/>
    <mergeCell ref="B78:O78"/>
    <mergeCell ref="B76:O76"/>
    <mergeCell ref="B77:O77"/>
    <mergeCell ref="B45:O45"/>
    <mergeCell ref="B46:O46"/>
    <mergeCell ref="B47:O47"/>
    <mergeCell ref="I6:K6"/>
  </mergeCells>
  <pageMargins left="0.98425196850393704" right="0.59055118110236227" top="0.78740157480314965" bottom="0.51181102362204722" header="0" footer="0"/>
  <pageSetup paperSize="9" scale="75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7" min="1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FF66"/>
  </sheetPr>
  <dimension ref="A1:G288"/>
  <sheetViews>
    <sheetView showGridLines="0" zoomScale="75" zoomScaleNormal="75" zoomScaleSheetLayoutView="100" workbookViewId="0">
      <pane xSplit="2" ySplit="5" topLeftCell="C263" activePane="bottomRight" state="frozen"/>
      <selection activeCell="C14" sqref="C14"/>
      <selection pane="topRight" activeCell="C14" sqref="C14"/>
      <selection pane="bottomLeft" activeCell="C14" sqref="C14"/>
      <selection pane="bottomRight" activeCell="E273" sqref="E273"/>
    </sheetView>
  </sheetViews>
  <sheetFormatPr defaultColWidth="14.85546875" defaultRowHeight="12.75"/>
  <cols>
    <col min="1" max="1" width="16.28515625" style="196" customWidth="1"/>
    <col min="2" max="2" width="55.28515625" style="192" customWidth="1"/>
    <col min="3" max="3" width="19.42578125" style="192" customWidth="1"/>
    <col min="4" max="4" width="19.5703125" style="192" customWidth="1"/>
    <col min="5" max="5" width="21.85546875" style="192" bestFit="1" customWidth="1"/>
    <col min="6" max="6" width="19.140625" style="192" customWidth="1"/>
    <col min="7" max="16384" width="14.85546875" style="192"/>
  </cols>
  <sheetData>
    <row r="1" spans="1:6">
      <c r="B1" s="211" t="s">
        <v>462</v>
      </c>
      <c r="C1" s="197" t="s">
        <v>158</v>
      </c>
      <c r="D1" s="197"/>
      <c r="E1" s="197"/>
      <c r="F1" s="197"/>
    </row>
    <row r="2" spans="1:6">
      <c r="B2" s="193" t="s">
        <v>53</v>
      </c>
      <c r="C2" s="198"/>
      <c r="D2" s="197"/>
      <c r="E2" s="195"/>
      <c r="F2" s="195"/>
    </row>
    <row r="3" spans="1:6">
      <c r="B3" s="211" t="s">
        <v>484</v>
      </c>
      <c r="C3" s="197"/>
      <c r="D3" s="197"/>
      <c r="E3" s="197"/>
      <c r="F3" s="197"/>
    </row>
    <row r="4" spans="1:6" s="200" customFormat="1" ht="21.75" customHeight="1">
      <c r="A4" s="476" t="s">
        <v>54</v>
      </c>
      <c r="B4" s="478" t="s">
        <v>55</v>
      </c>
      <c r="C4" s="199" t="s">
        <v>2</v>
      </c>
      <c r="D4" s="480" t="s">
        <v>159</v>
      </c>
      <c r="E4" s="481"/>
      <c r="F4" s="271" t="s">
        <v>175</v>
      </c>
    </row>
    <row r="5" spans="1:6" s="203" customFormat="1">
      <c r="A5" s="477"/>
      <c r="B5" s="479"/>
      <c r="C5" s="201">
        <v>42004</v>
      </c>
      <c r="D5" s="270" t="s">
        <v>149</v>
      </c>
      <c r="E5" s="270" t="s">
        <v>150</v>
      </c>
      <c r="F5" s="202">
        <f>C5</f>
        <v>42004</v>
      </c>
    </row>
    <row r="6" spans="1:6" s="203" customFormat="1">
      <c r="A6" s="214"/>
      <c r="B6" s="215"/>
      <c r="C6" s="216"/>
      <c r="D6" s="217"/>
      <c r="E6" s="217"/>
      <c r="F6" s="218"/>
    </row>
    <row r="7" spans="1:6">
      <c r="A7" s="212">
        <v>1</v>
      </c>
      <c r="B7" s="204" t="s">
        <v>433</v>
      </c>
      <c r="C7" s="191"/>
      <c r="D7" s="205" t="e">
        <f>SUMIF(#REF!,A7,#REF!)+SUMIF(#REF!,A7,#REF!)</f>
        <v>#REF!</v>
      </c>
      <c r="E7" s="205" t="e">
        <f>SUMIF(#REF!,A7,#REF!)+SUMIF(#REF!,A7,#REF!)</f>
        <v>#REF!</v>
      </c>
      <c r="F7" s="205" t="e">
        <f t="shared" ref="F7:F70" si="0">C7+D7-E7</f>
        <v>#REF!</v>
      </c>
    </row>
    <row r="8" spans="1:6">
      <c r="A8" s="212">
        <v>2</v>
      </c>
      <c r="B8" s="204" t="s">
        <v>434</v>
      </c>
      <c r="C8" s="191"/>
      <c r="D8" s="205" t="e">
        <f>SUMIF(#REF!,A8,#REF!)+SUMIF(#REF!,A8,#REF!)</f>
        <v>#REF!</v>
      </c>
      <c r="E8" s="205" t="e">
        <f>SUMIF(#REF!,A8,#REF!)+SUMIF(#REF!,A8,#REF!)</f>
        <v>#REF!</v>
      </c>
      <c r="F8" s="205" t="e">
        <f t="shared" si="0"/>
        <v>#REF!</v>
      </c>
    </row>
    <row r="9" spans="1:6">
      <c r="A9" s="212">
        <v>3</v>
      </c>
      <c r="B9" s="204" t="s">
        <v>435</v>
      </c>
      <c r="C9" s="191"/>
      <c r="D9" s="205" t="e">
        <f>SUMIF(#REF!,A9,#REF!)+SUMIF(#REF!,A9,#REF!)</f>
        <v>#REF!</v>
      </c>
      <c r="E9" s="205" t="e">
        <f>SUMIF(#REF!,A9,#REF!)+SUMIF(#REF!,A9,#REF!)</f>
        <v>#REF!</v>
      </c>
      <c r="F9" s="205" t="e">
        <f>C9+D9-E9</f>
        <v>#REF!</v>
      </c>
    </row>
    <row r="10" spans="1:6">
      <c r="A10" s="212">
        <v>4</v>
      </c>
      <c r="B10" s="204" t="s">
        <v>436</v>
      </c>
      <c r="C10" s="191"/>
      <c r="D10" s="205" t="e">
        <f>SUMIF(#REF!,A10,#REF!)+SUMIF(#REF!,A10,#REF!)</f>
        <v>#REF!</v>
      </c>
      <c r="E10" s="205" t="e">
        <f>SUMIF(#REF!,A10,#REF!)+SUMIF(#REF!,A10,#REF!)</f>
        <v>#REF!</v>
      </c>
      <c r="F10" s="205" t="e">
        <f t="shared" si="0"/>
        <v>#REF!</v>
      </c>
    </row>
    <row r="11" spans="1:6">
      <c r="A11" s="212">
        <v>5</v>
      </c>
      <c r="B11" s="204" t="s">
        <v>437</v>
      </c>
      <c r="C11" s="191"/>
      <c r="D11" s="205" t="e">
        <f>SUMIF(#REF!,A11,#REF!)+SUMIF(#REF!,A11,#REF!)</f>
        <v>#REF!</v>
      </c>
      <c r="E11" s="205" t="e">
        <f>SUMIF(#REF!,A11,#REF!)+SUMIF(#REF!,A11,#REF!)</f>
        <v>#REF!</v>
      </c>
      <c r="F11" s="205" t="e">
        <f t="shared" si="0"/>
        <v>#REF!</v>
      </c>
    </row>
    <row r="12" spans="1:6">
      <c r="A12" s="212">
        <v>6</v>
      </c>
      <c r="B12" s="204" t="s">
        <v>415</v>
      </c>
      <c r="C12" s="191"/>
      <c r="D12" s="205" t="e">
        <f>SUMIF(#REF!,A12,#REF!)+SUMIF(#REF!,A12,#REF!)</f>
        <v>#REF!</v>
      </c>
      <c r="E12" s="205" t="e">
        <f>SUMIF(#REF!,A12,#REF!)+SUMIF(#REF!,A12,#REF!)</f>
        <v>#REF!</v>
      </c>
      <c r="F12" s="205" t="e">
        <f t="shared" si="0"/>
        <v>#REF!</v>
      </c>
    </row>
    <row r="13" spans="1:6">
      <c r="A13" s="212">
        <v>7</v>
      </c>
      <c r="B13" s="204" t="s">
        <v>438</v>
      </c>
      <c r="C13" s="191"/>
      <c r="D13" s="205" t="e">
        <f>SUMIF(#REF!,A13,#REF!)+SUMIF(#REF!,A13,#REF!)</f>
        <v>#REF!</v>
      </c>
      <c r="E13" s="205" t="e">
        <f>SUMIF(#REF!,A13,#REF!)+SUMIF(#REF!,A13,#REF!)</f>
        <v>#REF!</v>
      </c>
      <c r="F13" s="205" t="e">
        <f>C13+D13-E13</f>
        <v>#REF!</v>
      </c>
    </row>
    <row r="14" spans="1:6">
      <c r="A14" s="212">
        <v>8</v>
      </c>
      <c r="B14" s="204" t="s">
        <v>416</v>
      </c>
      <c r="C14" s="191"/>
      <c r="D14" s="205" t="e">
        <f>SUMIF(#REF!,A14,#REF!)+SUMIF(#REF!,A14,#REF!)</f>
        <v>#REF!</v>
      </c>
      <c r="E14" s="205" t="e">
        <f>SUMIF(#REF!,A14,#REF!)+SUMIF(#REF!,A14,#REF!)</f>
        <v>#REF!</v>
      </c>
      <c r="F14" s="205" t="e">
        <f t="shared" si="0"/>
        <v>#REF!</v>
      </c>
    </row>
    <row r="15" spans="1:6">
      <c r="A15" s="212">
        <v>1101101</v>
      </c>
      <c r="B15" s="204" t="s">
        <v>178</v>
      </c>
      <c r="C15" s="191">
        <v>51944.86</v>
      </c>
      <c r="D15" s="205" t="e">
        <f>SUMIF(#REF!,A15,#REF!)+SUMIF(#REF!,A15,#REF!)</f>
        <v>#REF!</v>
      </c>
      <c r="E15" s="205" t="e">
        <f>SUMIF(#REF!,A15,#REF!)+SUMIF(#REF!,A15,#REF!)</f>
        <v>#REF!</v>
      </c>
      <c r="F15" s="205" t="e">
        <f>C15+D15-E15</f>
        <v>#REF!</v>
      </c>
    </row>
    <row r="16" spans="1:6">
      <c r="A16" s="212">
        <v>1101102</v>
      </c>
      <c r="B16" s="204" t="s">
        <v>409</v>
      </c>
      <c r="C16" s="191">
        <v>258849.51</v>
      </c>
      <c r="D16" s="205" t="e">
        <f>SUMIF(#REF!,A16,#REF!)+SUMIF(#REF!,A16,#REF!)</f>
        <v>#REF!</v>
      </c>
      <c r="E16" s="205" t="e">
        <f>SUMIF(#REF!,A16,#REF!)+SUMIF(#REF!,A16,#REF!)</f>
        <v>#REF!</v>
      </c>
      <c r="F16" s="205" t="e">
        <f>C16+D16-E16</f>
        <v>#REF!</v>
      </c>
    </row>
    <row r="17" spans="1:6">
      <c r="A17" s="212">
        <v>1101201</v>
      </c>
      <c r="B17" s="204" t="s">
        <v>179</v>
      </c>
      <c r="C17" s="191">
        <v>-494018.3</v>
      </c>
      <c r="D17" s="205" t="e">
        <f>SUMIF(#REF!,A17,#REF!)+SUMIF(#REF!,A17,#REF!)</f>
        <v>#REF!</v>
      </c>
      <c r="E17" s="205" t="e">
        <f>SUMIF(#REF!,A17,#REF!)+SUMIF(#REF!,A17,#REF!)</f>
        <v>#REF!</v>
      </c>
      <c r="F17" s="205" t="e">
        <f t="shared" si="0"/>
        <v>#REF!</v>
      </c>
    </row>
    <row r="18" spans="1:6">
      <c r="A18" s="212">
        <v>1101202</v>
      </c>
      <c r="B18" s="204" t="s">
        <v>180</v>
      </c>
      <c r="C18" s="191"/>
      <c r="D18" s="205" t="e">
        <f>SUMIF(#REF!,A18,#REF!)+SUMIF(#REF!,A18,#REF!)</f>
        <v>#REF!</v>
      </c>
      <c r="E18" s="205" t="e">
        <f>SUMIF(#REF!,A18,#REF!)+SUMIF(#REF!,A18,#REF!)</f>
        <v>#REF!</v>
      </c>
      <c r="F18" s="205" t="e">
        <f t="shared" si="0"/>
        <v>#REF!</v>
      </c>
    </row>
    <row r="19" spans="1:6">
      <c r="A19" s="212">
        <v>1101203</v>
      </c>
      <c r="B19" s="204" t="s">
        <v>181</v>
      </c>
      <c r="C19" s="191">
        <v>2000</v>
      </c>
      <c r="D19" s="205" t="e">
        <f>SUMIF(#REF!,A19,#REF!)+SUMIF(#REF!,A19,#REF!)</f>
        <v>#REF!</v>
      </c>
      <c r="E19" s="205" t="e">
        <f>SUMIF(#REF!,A19,#REF!)+SUMIF(#REF!,A19,#REF!)</f>
        <v>#REF!</v>
      </c>
      <c r="F19" s="205" t="e">
        <f t="shared" si="0"/>
        <v>#REF!</v>
      </c>
    </row>
    <row r="20" spans="1:6">
      <c r="A20" s="212">
        <v>1101204</v>
      </c>
      <c r="B20" s="204" t="s">
        <v>182</v>
      </c>
      <c r="C20" s="191"/>
      <c r="D20" s="205" t="e">
        <f>SUMIF(#REF!,A20,#REF!)+SUMIF(#REF!,A20,#REF!)</f>
        <v>#REF!</v>
      </c>
      <c r="E20" s="205" t="e">
        <f>SUMIF(#REF!,A20,#REF!)+SUMIF(#REF!,A20,#REF!)</f>
        <v>#REF!</v>
      </c>
      <c r="F20" s="205" t="e">
        <f t="shared" si="0"/>
        <v>#REF!</v>
      </c>
    </row>
    <row r="21" spans="1:6">
      <c r="A21" s="212">
        <v>1101205</v>
      </c>
      <c r="B21" s="204" t="s">
        <v>183</v>
      </c>
      <c r="C21" s="191">
        <v>30000</v>
      </c>
      <c r="D21" s="205" t="e">
        <f>SUMIF(#REF!,A21,#REF!)+SUMIF(#REF!,A21,#REF!)</f>
        <v>#REF!</v>
      </c>
      <c r="E21" s="205" t="e">
        <f>SUMIF(#REF!,A21,#REF!)+SUMIF(#REF!,A21,#REF!)</f>
        <v>#REF!</v>
      </c>
      <c r="F21" s="205" t="e">
        <f t="shared" si="0"/>
        <v>#REF!</v>
      </c>
    </row>
    <row r="22" spans="1:6">
      <c r="A22" s="212">
        <v>1101206</v>
      </c>
      <c r="B22" s="204" t="s">
        <v>184</v>
      </c>
      <c r="C22" s="191"/>
      <c r="D22" s="205" t="e">
        <f>SUMIF(#REF!,A22,#REF!)+SUMIF(#REF!,A22,#REF!)</f>
        <v>#REF!</v>
      </c>
      <c r="E22" s="205" t="e">
        <f>SUMIF(#REF!,A22,#REF!)+SUMIF(#REF!,A22,#REF!)</f>
        <v>#REF!</v>
      </c>
      <c r="F22" s="205" t="e">
        <f t="shared" si="0"/>
        <v>#REF!</v>
      </c>
    </row>
    <row r="23" spans="1:6">
      <c r="A23" s="212">
        <v>1101311</v>
      </c>
      <c r="B23" s="204" t="s">
        <v>185</v>
      </c>
      <c r="C23" s="191">
        <v>1000265.83</v>
      </c>
      <c r="D23" s="205" t="e">
        <f>SUMIF(#REF!,A23,#REF!)+SUMIF(#REF!,A23,#REF!)</f>
        <v>#REF!</v>
      </c>
      <c r="E23" s="205" t="e">
        <f>SUMIF(#REF!,A23,#REF!)+SUMIF(#REF!,A23,#REF!)</f>
        <v>#REF!</v>
      </c>
      <c r="F23" s="205" t="e">
        <f t="shared" si="0"/>
        <v>#REF!</v>
      </c>
    </row>
    <row r="24" spans="1:6">
      <c r="A24" s="212">
        <v>1101312</v>
      </c>
      <c r="B24" s="204" t="s">
        <v>186</v>
      </c>
      <c r="C24" s="191">
        <v>4123554.38</v>
      </c>
      <c r="D24" s="205" t="e">
        <f>SUMIF(#REF!,A24,#REF!)+SUMIF(#REF!,A24,#REF!)</f>
        <v>#REF!</v>
      </c>
      <c r="E24" s="205" t="e">
        <f>SUMIF(#REF!,A24,#REF!)+SUMIF(#REF!,A24,#REF!)</f>
        <v>#REF!</v>
      </c>
      <c r="F24" s="205" t="e">
        <f t="shared" si="0"/>
        <v>#REF!</v>
      </c>
    </row>
    <row r="25" spans="1:6">
      <c r="A25" s="212">
        <v>1101313</v>
      </c>
      <c r="B25" s="204" t="s">
        <v>187</v>
      </c>
      <c r="C25" s="191">
        <v>99865145.120000005</v>
      </c>
      <c r="D25" s="205" t="e">
        <f>SUMIF(#REF!,A25,#REF!)+SUMIF(#REF!,A25,#REF!)</f>
        <v>#REF!</v>
      </c>
      <c r="E25" s="205" t="e">
        <f>SUMIF(#REF!,A25,#REF!)+SUMIF(#REF!,A25,#REF!)</f>
        <v>#REF!</v>
      </c>
      <c r="F25" s="205" t="e">
        <f t="shared" si="0"/>
        <v>#REF!</v>
      </c>
    </row>
    <row r="26" spans="1:6">
      <c r="A26" s="212">
        <v>1101314</v>
      </c>
      <c r="B26" s="204" t="s">
        <v>188</v>
      </c>
      <c r="C26" s="191">
        <v>99932.9</v>
      </c>
      <c r="D26" s="205" t="e">
        <f>SUMIF(#REF!,A26,#REF!)+SUMIF(#REF!,A26,#REF!)</f>
        <v>#REF!</v>
      </c>
      <c r="E26" s="205" t="e">
        <f>SUMIF(#REF!,A26,#REF!)+SUMIF(#REF!,A26,#REF!)</f>
        <v>#REF!</v>
      </c>
      <c r="F26" s="205" t="e">
        <f t="shared" si="0"/>
        <v>#REF!</v>
      </c>
    </row>
    <row r="27" spans="1:6">
      <c r="A27" s="212">
        <v>1101315</v>
      </c>
      <c r="B27" s="204" t="s">
        <v>189</v>
      </c>
      <c r="C27" s="191"/>
      <c r="D27" s="205" t="e">
        <f>SUMIF(#REF!,A27,#REF!)+SUMIF(#REF!,A27,#REF!)</f>
        <v>#REF!</v>
      </c>
      <c r="E27" s="205" t="e">
        <f>SUMIF(#REF!,A27,#REF!)+SUMIF(#REF!,A27,#REF!)</f>
        <v>#REF!</v>
      </c>
      <c r="F27" s="205" t="e">
        <f t="shared" si="0"/>
        <v>#REF!</v>
      </c>
    </row>
    <row r="28" spans="1:6">
      <c r="A28" s="212">
        <v>1101316</v>
      </c>
      <c r="B28" s="204" t="s">
        <v>190</v>
      </c>
      <c r="C28" s="191">
        <v>1487969.87</v>
      </c>
      <c r="D28" s="205" t="e">
        <f>SUMIF(#REF!,A28,#REF!)+SUMIF(#REF!,A28,#REF!)</f>
        <v>#REF!</v>
      </c>
      <c r="E28" s="205" t="e">
        <f>SUMIF(#REF!,A28,#REF!)+SUMIF(#REF!,A28,#REF!)</f>
        <v>#REF!</v>
      </c>
      <c r="F28" s="205" t="e">
        <f t="shared" si="0"/>
        <v>#REF!</v>
      </c>
    </row>
    <row r="29" spans="1:6">
      <c r="A29" s="212">
        <v>1101321</v>
      </c>
      <c r="B29" s="204" t="s">
        <v>191</v>
      </c>
      <c r="C29" s="191">
        <v>17300249.620000001</v>
      </c>
      <c r="D29" s="205" t="e">
        <f>SUMIF(#REF!,A29,#REF!)+SUMIF(#REF!,A29,#REF!)</f>
        <v>#REF!</v>
      </c>
      <c r="E29" s="205" t="e">
        <f>SUMIF(#REF!,A29,#REF!)+SUMIF(#REF!,A29,#REF!)</f>
        <v>#REF!</v>
      </c>
      <c r="F29" s="205" t="e">
        <f t="shared" si="0"/>
        <v>#REF!</v>
      </c>
    </row>
    <row r="30" spans="1:6">
      <c r="A30" s="212">
        <v>1101322</v>
      </c>
      <c r="B30" s="204" t="s">
        <v>192</v>
      </c>
      <c r="C30" s="191">
        <v>8159910.2800000003</v>
      </c>
      <c r="D30" s="205" t="e">
        <f>SUMIF(#REF!,A30,#REF!)+SUMIF(#REF!,A30,#REF!)</f>
        <v>#REF!</v>
      </c>
      <c r="E30" s="205" t="e">
        <f>SUMIF(#REF!,A30,#REF!)+SUMIF(#REF!,A30,#REF!)</f>
        <v>#REF!</v>
      </c>
      <c r="F30" s="205" t="e">
        <f t="shared" si="0"/>
        <v>#REF!</v>
      </c>
    </row>
    <row r="31" spans="1:6">
      <c r="A31" s="212">
        <v>1101323</v>
      </c>
      <c r="B31" s="204" t="s">
        <v>468</v>
      </c>
      <c r="C31" s="191"/>
      <c r="D31" s="205" t="e">
        <f>SUMIF(#REF!,A31,#REF!)+SUMIF(#REF!,A31,#REF!)</f>
        <v>#REF!</v>
      </c>
      <c r="E31" s="205" t="e">
        <f>SUMIF(#REF!,A31,#REF!)+SUMIF(#REF!,A31,#REF!)</f>
        <v>#REF!</v>
      </c>
      <c r="F31" s="205" t="e">
        <f t="shared" si="0"/>
        <v>#REF!</v>
      </c>
    </row>
    <row r="32" spans="1:6">
      <c r="A32" s="212">
        <v>1102101</v>
      </c>
      <c r="B32" s="204" t="s">
        <v>193</v>
      </c>
      <c r="C32" s="191"/>
      <c r="D32" s="205" t="e">
        <f>SUMIF(#REF!,A32,#REF!)+SUMIF(#REF!,A32,#REF!)</f>
        <v>#REF!</v>
      </c>
      <c r="E32" s="205" t="e">
        <f>SUMIF(#REF!,A32,#REF!)+SUMIF(#REF!,A32,#REF!)</f>
        <v>#REF!</v>
      </c>
      <c r="F32" s="205" t="e">
        <f t="shared" si="0"/>
        <v>#REF!</v>
      </c>
    </row>
    <row r="33" spans="1:6">
      <c r="A33" s="212">
        <v>1102102</v>
      </c>
      <c r="B33" s="204" t="s">
        <v>194</v>
      </c>
      <c r="C33" s="191"/>
      <c r="D33" s="205" t="e">
        <f>SUMIF(#REF!,A33,#REF!)+SUMIF(#REF!,A33,#REF!)</f>
        <v>#REF!</v>
      </c>
      <c r="E33" s="205" t="e">
        <f>SUMIF(#REF!,A33,#REF!)+SUMIF(#REF!,A33,#REF!)</f>
        <v>#REF!</v>
      </c>
      <c r="F33" s="205" t="e">
        <f t="shared" si="0"/>
        <v>#REF!</v>
      </c>
    </row>
    <row r="34" spans="1:6">
      <c r="A34" s="212">
        <v>1102103</v>
      </c>
      <c r="B34" s="204" t="s">
        <v>195</v>
      </c>
      <c r="C34" s="191">
        <v>1000000</v>
      </c>
      <c r="D34" s="205" t="e">
        <f>SUMIF(#REF!,A34,#REF!)+SUMIF(#REF!,A34,#REF!)</f>
        <v>#REF!</v>
      </c>
      <c r="E34" s="205" t="e">
        <f>SUMIF(#REF!,A34,#REF!)+SUMIF(#REF!,A34,#REF!)</f>
        <v>#REF!</v>
      </c>
      <c r="F34" s="205" t="e">
        <f t="shared" si="0"/>
        <v>#REF!</v>
      </c>
    </row>
    <row r="35" spans="1:6">
      <c r="A35" s="212">
        <v>1102104</v>
      </c>
      <c r="B35" s="204" t="s">
        <v>196</v>
      </c>
      <c r="C35" s="191">
        <v>26077909.09</v>
      </c>
      <c r="D35" s="205" t="e">
        <f>SUMIF(#REF!,A35,#REF!)+SUMIF(#REF!,A35,#REF!)</f>
        <v>#REF!</v>
      </c>
      <c r="E35" s="205" t="e">
        <f>SUMIF(#REF!,A35,#REF!)+SUMIF(#REF!,A35,#REF!)</f>
        <v>#REF!</v>
      </c>
      <c r="F35" s="205" t="e">
        <f t="shared" si="0"/>
        <v>#REF!</v>
      </c>
    </row>
    <row r="36" spans="1:6">
      <c r="A36" s="212">
        <v>1102105</v>
      </c>
      <c r="B36" s="204" t="s">
        <v>197</v>
      </c>
      <c r="C36" s="191"/>
      <c r="D36" s="205" t="e">
        <f>SUMIF(#REF!,A36,#REF!)+SUMIF(#REF!,A36,#REF!)</f>
        <v>#REF!</v>
      </c>
      <c r="E36" s="205" t="e">
        <f>SUMIF(#REF!,A36,#REF!)+SUMIF(#REF!,A36,#REF!)</f>
        <v>#REF!</v>
      </c>
      <c r="F36" s="205" t="e">
        <f t="shared" si="0"/>
        <v>#REF!</v>
      </c>
    </row>
    <row r="37" spans="1:6">
      <c r="A37" s="212">
        <v>1103101</v>
      </c>
      <c r="B37" s="204" t="s">
        <v>198</v>
      </c>
      <c r="C37" s="191">
        <v>202606886.38</v>
      </c>
      <c r="D37" s="205" t="e">
        <f>SUMIF(#REF!,A37,#REF!)+SUMIF(#REF!,A37,#REF!)</f>
        <v>#REF!</v>
      </c>
      <c r="E37" s="205" t="e">
        <f>SUMIF(#REF!,A37,#REF!)+SUMIF(#REF!,A37,#REF!)</f>
        <v>#REF!</v>
      </c>
      <c r="F37" s="205" t="e">
        <f t="shared" si="0"/>
        <v>#REF!</v>
      </c>
    </row>
    <row r="38" spans="1:6">
      <c r="A38" s="212">
        <v>1103102</v>
      </c>
      <c r="B38" s="204" t="s">
        <v>417</v>
      </c>
      <c r="C38" s="191">
        <v>8943426.8399999999</v>
      </c>
      <c r="D38" s="205" t="e">
        <f>SUMIF(#REF!,A38,#REF!)+SUMIF(#REF!,A38,#REF!)</f>
        <v>#REF!</v>
      </c>
      <c r="E38" s="205" t="e">
        <f>SUMIF(#REF!,A38,#REF!)+SUMIF(#REF!,A38,#REF!)</f>
        <v>#REF!</v>
      </c>
      <c r="F38" s="205" t="e">
        <f t="shared" si="0"/>
        <v>#REF!</v>
      </c>
    </row>
    <row r="39" spans="1:6">
      <c r="A39" s="212">
        <v>1103103</v>
      </c>
      <c r="B39" s="204" t="s">
        <v>199</v>
      </c>
      <c r="C39" s="191"/>
      <c r="D39" s="205" t="e">
        <f>SUMIF(#REF!,A39,#REF!)+SUMIF(#REF!,A39,#REF!)</f>
        <v>#REF!</v>
      </c>
      <c r="E39" s="205" t="e">
        <f>SUMIF(#REF!,A39,#REF!)+SUMIF(#REF!,A39,#REF!)</f>
        <v>#REF!</v>
      </c>
      <c r="F39" s="205" t="e">
        <f t="shared" si="0"/>
        <v>#REF!</v>
      </c>
    </row>
    <row r="40" spans="1:6">
      <c r="A40" s="212">
        <v>1104001</v>
      </c>
      <c r="B40" s="204" t="s">
        <v>200</v>
      </c>
      <c r="C40" s="191"/>
      <c r="D40" s="205" t="e">
        <f>SUMIF(#REF!,A40,#REF!)+SUMIF(#REF!,A40,#REF!)</f>
        <v>#REF!</v>
      </c>
      <c r="E40" s="205" t="e">
        <f>SUMIF(#REF!,A40,#REF!)+SUMIF(#REF!,A40,#REF!)</f>
        <v>#REF!</v>
      </c>
      <c r="F40" s="205" t="e">
        <f t="shared" si="0"/>
        <v>#REF!</v>
      </c>
    </row>
    <row r="41" spans="1:6">
      <c r="A41" s="212">
        <v>1104101</v>
      </c>
      <c r="B41" s="204" t="s">
        <v>201</v>
      </c>
      <c r="C41" s="191">
        <v>79514.86</v>
      </c>
      <c r="D41" s="205" t="e">
        <f>SUMIF(#REF!,A41,#REF!)+SUMIF(#REF!,A41,#REF!)</f>
        <v>#REF!</v>
      </c>
      <c r="E41" s="205" t="e">
        <f>SUMIF(#REF!,A41,#REF!)+SUMIF(#REF!,A41,#REF!)</f>
        <v>#REF!</v>
      </c>
      <c r="F41" s="205" t="e">
        <f t="shared" si="0"/>
        <v>#REF!</v>
      </c>
    </row>
    <row r="42" spans="1:6">
      <c r="A42" s="212">
        <v>1104102</v>
      </c>
      <c r="B42" s="204" t="s">
        <v>202</v>
      </c>
      <c r="C42" s="191">
        <v>876309.91</v>
      </c>
      <c r="D42" s="205" t="e">
        <f>SUMIF(#REF!,A42,#REF!)+SUMIF(#REF!,A42,#REF!)</f>
        <v>#REF!</v>
      </c>
      <c r="E42" s="205" t="e">
        <f>SUMIF(#REF!,A42,#REF!)+SUMIF(#REF!,A42,#REF!)</f>
        <v>#REF!</v>
      </c>
      <c r="F42" s="205" t="e">
        <f t="shared" si="0"/>
        <v>#REF!</v>
      </c>
    </row>
    <row r="43" spans="1:6">
      <c r="A43" s="212">
        <v>1104103</v>
      </c>
      <c r="B43" s="204" t="s">
        <v>203</v>
      </c>
      <c r="C43" s="191">
        <v>208720</v>
      </c>
      <c r="D43" s="205" t="e">
        <f>SUMIF(#REF!,A43,#REF!)+SUMIF(#REF!,A43,#REF!)</f>
        <v>#REF!</v>
      </c>
      <c r="E43" s="205" t="e">
        <f>SUMIF(#REF!,A43,#REF!)+SUMIF(#REF!,A43,#REF!)</f>
        <v>#REF!</v>
      </c>
      <c r="F43" s="205" t="e">
        <f t="shared" si="0"/>
        <v>#REF!</v>
      </c>
    </row>
    <row r="44" spans="1:6">
      <c r="A44" s="212">
        <v>1104201</v>
      </c>
      <c r="B44" s="204" t="s">
        <v>204</v>
      </c>
      <c r="C44" s="191"/>
      <c r="D44" s="205" t="e">
        <f>SUMIF(#REF!,A44,#REF!)+SUMIF(#REF!,A44,#REF!)</f>
        <v>#REF!</v>
      </c>
      <c r="E44" s="205" t="e">
        <f>SUMIF(#REF!,A44,#REF!)+SUMIF(#REF!,A44,#REF!)</f>
        <v>#REF!</v>
      </c>
      <c r="F44" s="205" t="e">
        <f t="shared" si="0"/>
        <v>#REF!</v>
      </c>
    </row>
    <row r="45" spans="1:6">
      <c r="A45" s="212">
        <v>1104301</v>
      </c>
      <c r="B45" s="204" t="s">
        <v>205</v>
      </c>
      <c r="C45" s="191">
        <v>980369.48</v>
      </c>
      <c r="D45" s="205" t="e">
        <f>SUMIF(#REF!,A45,#REF!)+SUMIF(#REF!,A45,#REF!)</f>
        <v>#REF!</v>
      </c>
      <c r="E45" s="205" t="e">
        <f>SUMIF(#REF!,A45,#REF!)+SUMIF(#REF!,A45,#REF!)</f>
        <v>#REF!</v>
      </c>
      <c r="F45" s="205" t="e">
        <f t="shared" si="0"/>
        <v>#REF!</v>
      </c>
    </row>
    <row r="46" spans="1:6">
      <c r="A46" s="212">
        <v>1104302</v>
      </c>
      <c r="B46" s="204" t="s">
        <v>206</v>
      </c>
      <c r="C46" s="191">
        <v>237000</v>
      </c>
      <c r="D46" s="205" t="e">
        <f>SUMIF(#REF!,A46,#REF!)+SUMIF(#REF!,A46,#REF!)</f>
        <v>#REF!</v>
      </c>
      <c r="E46" s="205" t="e">
        <f>SUMIF(#REF!,A46,#REF!)+SUMIF(#REF!,A46,#REF!)</f>
        <v>#REF!</v>
      </c>
      <c r="F46" s="205" t="e">
        <f t="shared" si="0"/>
        <v>#REF!</v>
      </c>
    </row>
    <row r="47" spans="1:6">
      <c r="A47" s="212">
        <v>1104401</v>
      </c>
      <c r="B47" s="204" t="s">
        <v>200</v>
      </c>
      <c r="C47" s="191">
        <v>98926.5</v>
      </c>
      <c r="D47" s="205" t="e">
        <f>SUMIF(#REF!,A47,#REF!)+SUMIF(#REF!,A47,#REF!)</f>
        <v>#REF!</v>
      </c>
      <c r="E47" s="205" t="e">
        <f>SUMIF(#REF!,A47,#REF!)+SUMIF(#REF!,A47,#REF!)</f>
        <v>#REF!</v>
      </c>
      <c r="F47" s="205" t="e">
        <f t="shared" si="0"/>
        <v>#REF!</v>
      </c>
    </row>
    <row r="48" spans="1:6">
      <c r="A48" s="212">
        <v>1106101</v>
      </c>
      <c r="B48" s="204" t="s">
        <v>207</v>
      </c>
      <c r="C48" s="191"/>
      <c r="D48" s="205" t="e">
        <f>SUMIF(#REF!,A48,#REF!)+SUMIF(#REF!,A48,#REF!)</f>
        <v>#REF!</v>
      </c>
      <c r="E48" s="205" t="e">
        <f>SUMIF(#REF!,A48,#REF!)+SUMIF(#REF!,A48,#REF!)</f>
        <v>#REF!</v>
      </c>
      <c r="F48" s="205" t="e">
        <f t="shared" si="0"/>
        <v>#REF!</v>
      </c>
    </row>
    <row r="49" spans="1:6">
      <c r="A49" s="212">
        <v>1106102</v>
      </c>
      <c r="B49" s="204" t="s">
        <v>208</v>
      </c>
      <c r="C49" s="191">
        <v>118721659.3</v>
      </c>
      <c r="D49" s="205" t="e">
        <f>SUMIF(#REF!,A49,#REF!)+SUMIF(#REF!,A49,#REF!)</f>
        <v>#REF!</v>
      </c>
      <c r="E49" s="205" t="e">
        <f>SUMIF(#REF!,A49,#REF!)+SUMIF(#REF!,A49,#REF!)</f>
        <v>#REF!</v>
      </c>
      <c r="F49" s="205" t="e">
        <f t="shared" si="0"/>
        <v>#REF!</v>
      </c>
    </row>
    <row r="50" spans="1:6">
      <c r="A50" s="212">
        <v>1106103</v>
      </c>
      <c r="B50" s="204" t="s">
        <v>209</v>
      </c>
      <c r="C50" s="191">
        <v>4726626.3600000003</v>
      </c>
      <c r="D50" s="205" t="e">
        <f>SUMIF(#REF!,A50,#REF!)+SUMIF(#REF!,A50,#REF!)</f>
        <v>#REF!</v>
      </c>
      <c r="E50" s="205" t="e">
        <f>SUMIF(#REF!,A50,#REF!)+SUMIF(#REF!,A50,#REF!)</f>
        <v>#REF!</v>
      </c>
      <c r="F50" s="205" t="e">
        <f t="shared" si="0"/>
        <v>#REF!</v>
      </c>
    </row>
    <row r="51" spans="1:6">
      <c r="A51" s="212">
        <v>1106201</v>
      </c>
      <c r="B51" s="204" t="s">
        <v>210</v>
      </c>
      <c r="C51" s="191">
        <v>232004600.49000001</v>
      </c>
      <c r="D51" s="205" t="e">
        <f>SUMIF(#REF!,A51,#REF!)+SUMIF(#REF!,A51,#REF!)</f>
        <v>#REF!</v>
      </c>
      <c r="E51" s="205" t="e">
        <f>SUMIF(#REF!,A51,#REF!)+SUMIF(#REF!,A51,#REF!)</f>
        <v>#REF!</v>
      </c>
      <c r="F51" s="205" t="e">
        <f t="shared" si="0"/>
        <v>#REF!</v>
      </c>
    </row>
    <row r="52" spans="1:6">
      <c r="A52" s="212">
        <v>1106301</v>
      </c>
      <c r="B52" s="204" t="s">
        <v>211</v>
      </c>
      <c r="C52" s="191">
        <v>-506292.91</v>
      </c>
      <c r="D52" s="205" t="e">
        <f>SUMIF(#REF!,A52,#REF!)+SUMIF(#REF!,A52,#REF!)</f>
        <v>#REF!</v>
      </c>
      <c r="E52" s="205" t="e">
        <f>SUMIF(#REF!,A52,#REF!)+SUMIF(#REF!,A52,#REF!)</f>
        <v>#REF!</v>
      </c>
      <c r="F52" s="205" t="e">
        <f t="shared" si="0"/>
        <v>#REF!</v>
      </c>
    </row>
    <row r="53" spans="1:6">
      <c r="A53" s="212">
        <v>1107001</v>
      </c>
      <c r="B53" s="204" t="s">
        <v>212</v>
      </c>
      <c r="C53" s="191">
        <v>2304748.3157009343</v>
      </c>
      <c r="D53" s="205" t="e">
        <f>SUMIF(#REF!,A53,#REF!)+SUMIF(#REF!,A53,#REF!)</f>
        <v>#REF!</v>
      </c>
      <c r="E53" s="205" t="e">
        <f>SUMIF(#REF!,A53,#REF!)+SUMIF(#REF!,A53,#REF!)</f>
        <v>#REF!</v>
      </c>
      <c r="F53" s="205" t="e">
        <f t="shared" si="0"/>
        <v>#REF!</v>
      </c>
    </row>
    <row r="54" spans="1:6">
      <c r="A54" s="212">
        <v>1107002</v>
      </c>
      <c r="B54" s="204" t="s">
        <v>213</v>
      </c>
      <c r="C54" s="191">
        <v>5241018.9400000004</v>
      </c>
      <c r="D54" s="205" t="e">
        <f>SUMIF(#REF!,A54,#REF!)+SUMIF(#REF!,A54,#REF!)</f>
        <v>#REF!</v>
      </c>
      <c r="E54" s="205" t="e">
        <f>SUMIF(#REF!,A54,#REF!)+SUMIF(#REF!,A54,#REF!)</f>
        <v>#REF!</v>
      </c>
      <c r="F54" s="205" t="e">
        <f t="shared" si="0"/>
        <v>#REF!</v>
      </c>
    </row>
    <row r="55" spans="1:6">
      <c r="A55" s="212">
        <v>1107003</v>
      </c>
      <c r="B55" s="204" t="s">
        <v>214</v>
      </c>
      <c r="C55" s="191"/>
      <c r="D55" s="205" t="e">
        <f>SUMIF(#REF!,A55,#REF!)+SUMIF(#REF!,A55,#REF!)</f>
        <v>#REF!</v>
      </c>
      <c r="E55" s="205" t="e">
        <f>SUMIF(#REF!,A55,#REF!)+SUMIF(#REF!,A55,#REF!)</f>
        <v>#REF!</v>
      </c>
      <c r="F55" s="205" t="e">
        <f t="shared" si="0"/>
        <v>#REF!</v>
      </c>
    </row>
    <row r="56" spans="1:6">
      <c r="A56" s="212">
        <v>1107004</v>
      </c>
      <c r="B56" s="204" t="s">
        <v>215</v>
      </c>
      <c r="C56" s="191">
        <v>357</v>
      </c>
      <c r="D56" s="205" t="e">
        <f>SUMIF(#REF!,A56,#REF!)+SUMIF(#REF!,A56,#REF!)</f>
        <v>#REF!</v>
      </c>
      <c r="E56" s="205" t="e">
        <f>SUMIF(#REF!,A56,#REF!)+SUMIF(#REF!,A56,#REF!)</f>
        <v>#REF!</v>
      </c>
      <c r="F56" s="205" t="e">
        <f t="shared" si="0"/>
        <v>#REF!</v>
      </c>
    </row>
    <row r="57" spans="1:6">
      <c r="A57" s="212">
        <v>1201101</v>
      </c>
      <c r="B57" s="204" t="s">
        <v>216</v>
      </c>
      <c r="C57" s="191"/>
      <c r="D57" s="205" t="e">
        <f>SUMIF(#REF!,A57,#REF!)+SUMIF(#REF!,A57,#REF!)</f>
        <v>#REF!</v>
      </c>
      <c r="E57" s="205" t="e">
        <f>SUMIF(#REF!,A57,#REF!)+SUMIF(#REF!,A57,#REF!)</f>
        <v>#REF!</v>
      </c>
      <c r="F57" s="205" t="e">
        <f t="shared" si="0"/>
        <v>#REF!</v>
      </c>
    </row>
    <row r="58" spans="1:6">
      <c r="A58" s="212">
        <v>1207101</v>
      </c>
      <c r="B58" s="204" t="s">
        <v>217</v>
      </c>
      <c r="C58" s="191">
        <v>59055270.850000001</v>
      </c>
      <c r="D58" s="205" t="e">
        <f>SUMIF(#REF!,A58,#REF!)+SUMIF(#REF!,A58,#REF!)</f>
        <v>#REF!</v>
      </c>
      <c r="E58" s="205" t="e">
        <f>SUMIF(#REF!,A58,#REF!)+SUMIF(#REF!,A58,#REF!)</f>
        <v>#REF!</v>
      </c>
      <c r="F58" s="205" t="e">
        <f t="shared" si="0"/>
        <v>#REF!</v>
      </c>
    </row>
    <row r="59" spans="1:6">
      <c r="A59" s="212">
        <v>1207102</v>
      </c>
      <c r="B59" s="204" t="s">
        <v>218</v>
      </c>
      <c r="C59" s="191">
        <v>127260286</v>
      </c>
      <c r="D59" s="205" t="e">
        <f>SUMIF(#REF!,A59,#REF!)+SUMIF(#REF!,A59,#REF!)</f>
        <v>#REF!</v>
      </c>
      <c r="E59" s="205" t="e">
        <f>SUMIF(#REF!,A59,#REF!)+SUMIF(#REF!,A59,#REF!)</f>
        <v>#REF!</v>
      </c>
      <c r="F59" s="205" t="e">
        <f t="shared" si="0"/>
        <v>#REF!</v>
      </c>
    </row>
    <row r="60" spans="1:6">
      <c r="A60" s="212">
        <v>1207103</v>
      </c>
      <c r="B60" s="204" t="s">
        <v>219</v>
      </c>
      <c r="C60" s="191">
        <v>23519586.879999999</v>
      </c>
      <c r="D60" s="205" t="e">
        <f>SUMIF(#REF!,A60,#REF!)+SUMIF(#REF!,A60,#REF!)</f>
        <v>#REF!</v>
      </c>
      <c r="E60" s="205" t="e">
        <f>SUMIF(#REF!,A60,#REF!)+SUMIF(#REF!,A60,#REF!)</f>
        <v>#REF!</v>
      </c>
      <c r="F60" s="205" t="e">
        <f t="shared" si="0"/>
        <v>#REF!</v>
      </c>
    </row>
    <row r="61" spans="1:6">
      <c r="A61" s="212">
        <v>1207104</v>
      </c>
      <c r="B61" s="204" t="s">
        <v>220</v>
      </c>
      <c r="C61" s="191">
        <v>3387237.25</v>
      </c>
      <c r="D61" s="205" t="e">
        <f>SUMIF(#REF!,A61,#REF!)+SUMIF(#REF!,A61,#REF!)</f>
        <v>#REF!</v>
      </c>
      <c r="E61" s="205" t="e">
        <f>SUMIF(#REF!,A61,#REF!)+SUMIF(#REF!,A61,#REF!)</f>
        <v>#REF!</v>
      </c>
      <c r="F61" s="205" t="e">
        <f t="shared" si="0"/>
        <v>#REF!</v>
      </c>
    </row>
    <row r="62" spans="1:6">
      <c r="A62" s="212">
        <v>1207105</v>
      </c>
      <c r="B62" s="204" t="s">
        <v>221</v>
      </c>
      <c r="C62" s="191">
        <v>2524325.39</v>
      </c>
      <c r="D62" s="205" t="e">
        <f>SUMIF(#REF!,A62,#REF!)+SUMIF(#REF!,A62,#REF!)</f>
        <v>#REF!</v>
      </c>
      <c r="E62" s="205" t="e">
        <f>SUMIF(#REF!,A62,#REF!)+SUMIF(#REF!,A62,#REF!)</f>
        <v>#REF!</v>
      </c>
      <c r="F62" s="205" t="e">
        <f t="shared" si="0"/>
        <v>#REF!</v>
      </c>
    </row>
    <row r="63" spans="1:6">
      <c r="A63" s="221">
        <v>1207106</v>
      </c>
      <c r="B63" s="204" t="s">
        <v>222</v>
      </c>
      <c r="C63" s="191">
        <v>2703513.4</v>
      </c>
      <c r="D63" s="205" t="e">
        <f>SUMIF(#REF!,A63,#REF!)+SUMIF(#REF!,A63,#REF!)</f>
        <v>#REF!</v>
      </c>
      <c r="E63" s="205" t="e">
        <f>SUMIF(#REF!,A63,#REF!)+SUMIF(#REF!,A63,#REF!)</f>
        <v>#REF!</v>
      </c>
      <c r="F63" s="205" t="e">
        <f t="shared" si="0"/>
        <v>#REF!</v>
      </c>
    </row>
    <row r="64" spans="1:6">
      <c r="A64" s="220">
        <v>1207107</v>
      </c>
      <c r="B64" s="204" t="s">
        <v>223</v>
      </c>
      <c r="C64" s="191">
        <v>8193175.1299999999</v>
      </c>
      <c r="D64" s="205" t="e">
        <f>SUMIF(#REF!,A64,#REF!)+SUMIF(#REF!,A64,#REF!)</f>
        <v>#REF!</v>
      </c>
      <c r="E64" s="205" t="e">
        <f>SUMIF(#REF!,A64,#REF!)+SUMIF(#REF!,A64,#REF!)</f>
        <v>#REF!</v>
      </c>
      <c r="F64" s="205" t="e">
        <f t="shared" si="0"/>
        <v>#REF!</v>
      </c>
    </row>
    <row r="65" spans="1:6">
      <c r="A65" s="212">
        <v>1207108</v>
      </c>
      <c r="B65" s="204" t="s">
        <v>224</v>
      </c>
      <c r="C65" s="191">
        <v>26494975.170000002</v>
      </c>
      <c r="D65" s="205" t="e">
        <f>SUMIF(#REF!,A65,#REF!)+SUMIF(#REF!,A65,#REF!)</f>
        <v>#REF!</v>
      </c>
      <c r="E65" s="205" t="e">
        <f>SUMIF(#REF!,A65,#REF!)+SUMIF(#REF!,A65,#REF!)</f>
        <v>#REF!</v>
      </c>
      <c r="F65" s="205" t="e">
        <f t="shared" si="0"/>
        <v>#REF!</v>
      </c>
    </row>
    <row r="66" spans="1:6">
      <c r="A66" s="212">
        <v>1207109</v>
      </c>
      <c r="B66" s="204" t="s">
        <v>225</v>
      </c>
      <c r="C66" s="191"/>
      <c r="D66" s="205" t="e">
        <f>SUMIF(#REF!,A66,#REF!)+SUMIF(#REF!,A66,#REF!)</f>
        <v>#REF!</v>
      </c>
      <c r="E66" s="205" t="e">
        <f>SUMIF(#REF!,A66,#REF!)+SUMIF(#REF!,A66,#REF!)</f>
        <v>#REF!</v>
      </c>
      <c r="F66" s="205" t="e">
        <f t="shared" si="0"/>
        <v>#REF!</v>
      </c>
    </row>
    <row r="67" spans="1:6">
      <c r="A67" s="212">
        <v>1207201</v>
      </c>
      <c r="B67" s="204" t="s">
        <v>226</v>
      </c>
      <c r="C67" s="191">
        <v>-13403740.359999999</v>
      </c>
      <c r="D67" s="205" t="e">
        <f>SUMIF(#REF!,A67,#REF!)+SUMIF(#REF!,A67,#REF!)</f>
        <v>#REF!</v>
      </c>
      <c r="E67" s="205" t="e">
        <f>SUMIF(#REF!,A67,#REF!)+SUMIF(#REF!,A67,#REF!)</f>
        <v>#REF!</v>
      </c>
      <c r="F67" s="205" t="e">
        <f t="shared" si="0"/>
        <v>#REF!</v>
      </c>
    </row>
    <row r="68" spans="1:6">
      <c r="A68" s="212">
        <v>1207202</v>
      </c>
      <c r="B68" s="204" t="s">
        <v>227</v>
      </c>
      <c r="C68" s="191">
        <v>-2772525.94</v>
      </c>
      <c r="D68" s="205" t="e">
        <f>SUMIF(#REF!,A68,#REF!)+SUMIF(#REF!,A68,#REF!)</f>
        <v>#REF!</v>
      </c>
      <c r="E68" s="205" t="e">
        <f>SUMIF(#REF!,A68,#REF!)+SUMIF(#REF!,A68,#REF!)</f>
        <v>#REF!</v>
      </c>
      <c r="F68" s="205" t="e">
        <f t="shared" si="0"/>
        <v>#REF!</v>
      </c>
    </row>
    <row r="69" spans="1:6">
      <c r="A69" s="212">
        <v>1207203</v>
      </c>
      <c r="B69" s="204" t="s">
        <v>228</v>
      </c>
      <c r="C69" s="191">
        <v>-9607670.3699999992</v>
      </c>
      <c r="D69" s="205" t="e">
        <f>SUMIF(#REF!,A69,#REF!)+SUMIF(#REF!,A69,#REF!)</f>
        <v>#REF!</v>
      </c>
      <c r="E69" s="205" t="e">
        <f>SUMIF(#REF!,A69,#REF!)+SUMIF(#REF!,A69,#REF!)</f>
        <v>#REF!</v>
      </c>
      <c r="F69" s="205" t="e">
        <f t="shared" si="0"/>
        <v>#REF!</v>
      </c>
    </row>
    <row r="70" spans="1:6">
      <c r="A70" s="212">
        <v>1207204</v>
      </c>
      <c r="B70" s="204" t="s">
        <v>229</v>
      </c>
      <c r="C70" s="191">
        <v>-1823957.03</v>
      </c>
      <c r="D70" s="205" t="e">
        <f>SUMIF(#REF!,A70,#REF!)+SUMIF(#REF!,A70,#REF!)</f>
        <v>#REF!</v>
      </c>
      <c r="E70" s="205" t="e">
        <f>SUMIF(#REF!,A70,#REF!)+SUMIF(#REF!,A70,#REF!)</f>
        <v>#REF!</v>
      </c>
      <c r="F70" s="205" t="e">
        <f t="shared" si="0"/>
        <v>#REF!</v>
      </c>
    </row>
    <row r="71" spans="1:6">
      <c r="A71" s="212">
        <v>1207205</v>
      </c>
      <c r="B71" s="204" t="s">
        <v>230</v>
      </c>
      <c r="C71" s="191">
        <v>-1523612.18</v>
      </c>
      <c r="D71" s="205" t="e">
        <f>SUMIF(#REF!,A71,#REF!)+SUMIF(#REF!,A71,#REF!)</f>
        <v>#REF!</v>
      </c>
      <c r="E71" s="205" t="e">
        <f>SUMIF(#REF!,A71,#REF!)+SUMIF(#REF!,A71,#REF!)</f>
        <v>#REF!</v>
      </c>
      <c r="F71" s="205" t="e">
        <f t="shared" ref="F71:F134" si="1">C71+D71-E71</f>
        <v>#REF!</v>
      </c>
    </row>
    <row r="72" spans="1:6">
      <c r="A72" s="212">
        <v>1207206</v>
      </c>
      <c r="B72" s="204" t="s">
        <v>231</v>
      </c>
      <c r="C72" s="191">
        <v>-1324196.6200000001</v>
      </c>
      <c r="D72" s="205" t="e">
        <f>SUMIF(#REF!,A72,#REF!)+SUMIF(#REF!,A72,#REF!)</f>
        <v>#REF!</v>
      </c>
      <c r="E72" s="205" t="e">
        <f>SUMIF(#REF!,A72,#REF!)+SUMIF(#REF!,A72,#REF!)</f>
        <v>#REF!</v>
      </c>
      <c r="F72" s="205" t="e">
        <f t="shared" si="1"/>
        <v>#REF!</v>
      </c>
    </row>
    <row r="73" spans="1:6">
      <c r="A73" s="212">
        <v>1207207</v>
      </c>
      <c r="B73" s="204" t="s">
        <v>232</v>
      </c>
      <c r="C73" s="191">
        <v>-3773486.97</v>
      </c>
      <c r="D73" s="205" t="e">
        <f>SUMIF(#REF!,A73,#REF!)+SUMIF(#REF!,A73,#REF!)</f>
        <v>#REF!</v>
      </c>
      <c r="E73" s="205" t="e">
        <f>SUMIF(#REF!,A73,#REF!)+SUMIF(#REF!,A73,#REF!)</f>
        <v>#REF!</v>
      </c>
      <c r="F73" s="205" t="e">
        <f t="shared" si="1"/>
        <v>#REF!</v>
      </c>
    </row>
    <row r="74" spans="1:6">
      <c r="A74" s="222">
        <v>1207208</v>
      </c>
      <c r="B74" s="190" t="s">
        <v>233</v>
      </c>
      <c r="C74" s="191">
        <v>-8886446.1699999999</v>
      </c>
      <c r="D74" s="205" t="e">
        <f>SUMIF(#REF!,A74,#REF!)+SUMIF(#REF!,A74,#REF!)</f>
        <v>#REF!</v>
      </c>
      <c r="E74" s="205" t="e">
        <f>SUMIF(#REF!,A74,#REF!)+SUMIF(#REF!,A74,#REF!)</f>
        <v>#REF!</v>
      </c>
      <c r="F74" s="205" t="e">
        <f t="shared" si="1"/>
        <v>#REF!</v>
      </c>
    </row>
    <row r="75" spans="1:6">
      <c r="A75" s="222">
        <v>1208101</v>
      </c>
      <c r="B75" s="190" t="s">
        <v>234</v>
      </c>
      <c r="C75" s="191">
        <v>2250700</v>
      </c>
      <c r="D75" s="205" t="e">
        <f>SUMIF(#REF!,A75,#REF!)+SUMIF(#REF!,A75,#REF!)</f>
        <v>#REF!</v>
      </c>
      <c r="E75" s="205" t="e">
        <f>SUMIF(#REF!,A75,#REF!)+SUMIF(#REF!,A75,#REF!)</f>
        <v>#REF!</v>
      </c>
      <c r="F75" s="205" t="e">
        <f t="shared" si="1"/>
        <v>#REF!</v>
      </c>
    </row>
    <row r="76" spans="1:6">
      <c r="A76" s="212">
        <v>1208201</v>
      </c>
      <c r="B76" s="204" t="s">
        <v>235</v>
      </c>
      <c r="C76" s="191">
        <v>-1251013.74</v>
      </c>
      <c r="D76" s="205" t="e">
        <f>SUMIF(#REF!,A76,#REF!)+SUMIF(#REF!,A76,#REF!)</f>
        <v>#REF!</v>
      </c>
      <c r="E76" s="205" t="e">
        <f>SUMIF(#REF!,A76,#REF!)+SUMIF(#REF!,A76,#REF!)</f>
        <v>#REF!</v>
      </c>
      <c r="F76" s="205" t="e">
        <f t="shared" si="1"/>
        <v>#REF!</v>
      </c>
    </row>
    <row r="77" spans="1:6">
      <c r="A77" s="212">
        <v>1209001</v>
      </c>
      <c r="B77" s="204" t="s">
        <v>236</v>
      </c>
      <c r="C77" s="191">
        <v>3834900.7199999997</v>
      </c>
      <c r="D77" s="205" t="e">
        <f>SUMIF(#REF!,A77,#REF!)+SUMIF(#REF!,A77,#REF!)</f>
        <v>#REF!</v>
      </c>
      <c r="E77" s="205" t="e">
        <f>SUMIF(#REF!,A77,#REF!)+SUMIF(#REF!,A77,#REF!)</f>
        <v>#REF!</v>
      </c>
      <c r="F77" s="205" t="e">
        <f t="shared" si="1"/>
        <v>#REF!</v>
      </c>
    </row>
    <row r="78" spans="1:6">
      <c r="A78" s="212">
        <v>1210001</v>
      </c>
      <c r="B78" s="204" t="s">
        <v>237</v>
      </c>
      <c r="C78" s="191"/>
      <c r="D78" s="205" t="e">
        <f>SUMIF(#REF!,A78,#REF!)+SUMIF(#REF!,A78,#REF!)</f>
        <v>#REF!</v>
      </c>
      <c r="E78" s="205" t="e">
        <f>SUMIF(#REF!,A78,#REF!)+SUMIF(#REF!,A78,#REF!)</f>
        <v>#REF!</v>
      </c>
      <c r="F78" s="205" t="e">
        <f t="shared" si="1"/>
        <v>#REF!</v>
      </c>
    </row>
    <row r="79" spans="1:6">
      <c r="A79" s="212">
        <v>1210003</v>
      </c>
      <c r="B79" s="204" t="s">
        <v>238</v>
      </c>
      <c r="C79" s="191">
        <v>579394.27</v>
      </c>
      <c r="D79" s="205" t="e">
        <f>SUMIF(#REF!,A79,#REF!)+SUMIF(#REF!,A79,#REF!)</f>
        <v>#REF!</v>
      </c>
      <c r="E79" s="205" t="e">
        <f>SUMIF(#REF!,A79,#REF!)+SUMIF(#REF!,A79,#REF!)</f>
        <v>#REF!</v>
      </c>
      <c r="F79" s="205" t="e">
        <f t="shared" si="1"/>
        <v>#REF!</v>
      </c>
    </row>
    <row r="80" spans="1:6">
      <c r="A80" s="212">
        <v>1210003.1000000001</v>
      </c>
      <c r="B80" s="204" t="s">
        <v>466</v>
      </c>
      <c r="C80" s="191"/>
      <c r="D80" s="205" t="e">
        <f>SUMIF(#REF!,A80,#REF!)+SUMIF(#REF!,A80,#REF!)</f>
        <v>#REF!</v>
      </c>
      <c r="E80" s="205" t="e">
        <f>SUMIF(#REF!,A80,#REF!)+SUMIF(#REF!,A80,#REF!)</f>
        <v>#REF!</v>
      </c>
      <c r="F80" s="205" t="e">
        <f t="shared" si="1"/>
        <v>#REF!</v>
      </c>
    </row>
    <row r="81" spans="1:6">
      <c r="A81" s="212">
        <v>1210003.2</v>
      </c>
      <c r="B81" s="204" t="s">
        <v>469</v>
      </c>
      <c r="C81" s="191"/>
      <c r="D81" s="205" t="e">
        <f>SUMIF(#REF!,A81,#REF!)+SUMIF(#REF!,A81,#REF!)</f>
        <v>#REF!</v>
      </c>
      <c r="E81" s="205" t="e">
        <f>SUMIF(#REF!,A81,#REF!)+SUMIF(#REF!,A81,#REF!)</f>
        <v>#REF!</v>
      </c>
      <c r="F81" s="205" t="e">
        <f t="shared" si="1"/>
        <v>#REF!</v>
      </c>
    </row>
    <row r="82" spans="1:6">
      <c r="A82" s="212">
        <v>1210004</v>
      </c>
      <c r="B82" s="204" t="s">
        <v>239</v>
      </c>
      <c r="C82" s="191"/>
      <c r="D82" s="205" t="e">
        <f>SUMIF(#REF!,A82,#REF!)+SUMIF(#REF!,A82,#REF!)</f>
        <v>#REF!</v>
      </c>
      <c r="E82" s="205" t="e">
        <f>SUMIF(#REF!,A82,#REF!)+SUMIF(#REF!,A82,#REF!)</f>
        <v>#REF!</v>
      </c>
      <c r="F82" s="205" t="e">
        <f t="shared" si="1"/>
        <v>#REF!</v>
      </c>
    </row>
    <row r="83" spans="1:6">
      <c r="A83" s="212">
        <v>2101201</v>
      </c>
      <c r="B83" s="204" t="s">
        <v>240</v>
      </c>
      <c r="C83" s="191">
        <v>-89094992.819999993</v>
      </c>
      <c r="D83" s="205" t="e">
        <f>SUMIF(#REF!,A83,#REF!)+SUMIF(#REF!,A83,#REF!)</f>
        <v>#REF!</v>
      </c>
      <c r="E83" s="205" t="e">
        <f>SUMIF(#REF!,A83,#REF!)+SUMIF(#REF!,A83,#REF!)</f>
        <v>#REF!</v>
      </c>
      <c r="F83" s="205" t="e">
        <f t="shared" si="1"/>
        <v>#REF!</v>
      </c>
    </row>
    <row r="84" spans="1:6">
      <c r="A84" s="212">
        <v>2102001</v>
      </c>
      <c r="B84" s="204" t="s">
        <v>241</v>
      </c>
      <c r="C84" s="191">
        <v>-91534352.010000005</v>
      </c>
      <c r="D84" s="205" t="e">
        <f>SUMIF(#REF!,A84,#REF!)+SUMIF(#REF!,A84,#REF!)</f>
        <v>#REF!</v>
      </c>
      <c r="E84" s="205" t="e">
        <f>SUMIF(#REF!,A84,#REF!)+SUMIF(#REF!,A84,#REF!)</f>
        <v>#REF!</v>
      </c>
      <c r="F84" s="205" t="e">
        <f t="shared" si="1"/>
        <v>#REF!</v>
      </c>
    </row>
    <row r="85" spans="1:6">
      <c r="A85" s="212">
        <v>2102002</v>
      </c>
      <c r="B85" s="204" t="s">
        <v>242</v>
      </c>
      <c r="C85" s="191">
        <v>-59743032.560000002</v>
      </c>
      <c r="D85" s="205" t="e">
        <f>SUMIF(#REF!,A85,#REF!)+SUMIF(#REF!,A85,#REF!)</f>
        <v>#REF!</v>
      </c>
      <c r="E85" s="205" t="e">
        <f>SUMIF(#REF!,A85,#REF!)+SUMIF(#REF!,A85,#REF!)</f>
        <v>#REF!</v>
      </c>
      <c r="F85" s="205" t="e">
        <f t="shared" si="1"/>
        <v>#REF!</v>
      </c>
    </row>
    <row r="86" spans="1:6">
      <c r="A86" s="212">
        <v>2102003</v>
      </c>
      <c r="B86" s="206" t="s">
        <v>243</v>
      </c>
      <c r="C86" s="191">
        <v>-39639395.140000001</v>
      </c>
      <c r="D86" s="205" t="e">
        <f>SUMIF(#REF!,A86,#REF!)+SUMIF(#REF!,A86,#REF!)</f>
        <v>#REF!</v>
      </c>
      <c r="E86" s="205" t="e">
        <f>SUMIF(#REF!,A86,#REF!)+SUMIF(#REF!,A86,#REF!)</f>
        <v>#REF!</v>
      </c>
      <c r="F86" s="205" t="e">
        <f t="shared" si="1"/>
        <v>#REF!</v>
      </c>
    </row>
    <row r="87" spans="1:6">
      <c r="A87" s="212">
        <v>2102004</v>
      </c>
      <c r="B87" s="206" t="s">
        <v>244</v>
      </c>
      <c r="C87" s="191"/>
      <c r="D87" s="205" t="e">
        <f>SUMIF(#REF!,A87,#REF!)+SUMIF(#REF!,A87,#REF!)</f>
        <v>#REF!</v>
      </c>
      <c r="E87" s="205" t="e">
        <f>SUMIF(#REF!,A87,#REF!)+SUMIF(#REF!,A87,#REF!)</f>
        <v>#REF!</v>
      </c>
      <c r="F87" s="205" t="e">
        <f t="shared" si="1"/>
        <v>#REF!</v>
      </c>
    </row>
    <row r="88" spans="1:6">
      <c r="A88" s="212">
        <v>2103101</v>
      </c>
      <c r="B88" s="204" t="s">
        <v>245</v>
      </c>
      <c r="C88" s="191">
        <v>-1631770.0700000003</v>
      </c>
      <c r="D88" s="205" t="e">
        <f>SUMIF(#REF!,A88,#REF!)+SUMIF(#REF!,A88,#REF!)</f>
        <v>#REF!</v>
      </c>
      <c r="E88" s="205" t="e">
        <f>SUMIF(#REF!,A88,#REF!)+SUMIF(#REF!,A88,#REF!)</f>
        <v>#REF!</v>
      </c>
      <c r="F88" s="205" t="e">
        <f t="shared" si="1"/>
        <v>#REF!</v>
      </c>
    </row>
    <row r="89" spans="1:6">
      <c r="A89" s="212">
        <v>2103201</v>
      </c>
      <c r="B89" s="204" t="s">
        <v>246</v>
      </c>
      <c r="C89" s="191">
        <v>-190000</v>
      </c>
      <c r="D89" s="205" t="e">
        <f>SUMIF(#REF!,A89,#REF!)+SUMIF(#REF!,A89,#REF!)</f>
        <v>#REF!</v>
      </c>
      <c r="E89" s="205" t="e">
        <f>SUMIF(#REF!,A89,#REF!)+SUMIF(#REF!,A89,#REF!)</f>
        <v>#REF!</v>
      </c>
      <c r="F89" s="205" t="e">
        <f t="shared" si="1"/>
        <v>#REF!</v>
      </c>
    </row>
    <row r="90" spans="1:6">
      <c r="A90" s="212">
        <v>2103202</v>
      </c>
      <c r="B90" s="204" t="s">
        <v>247</v>
      </c>
      <c r="C90" s="191">
        <v>-9151931.0800000001</v>
      </c>
      <c r="D90" s="205" t="e">
        <f>SUMIF(#REF!,A90,#REF!)+SUMIF(#REF!,A90,#REF!)</f>
        <v>#REF!</v>
      </c>
      <c r="E90" s="205" t="e">
        <f>SUMIF(#REF!,A90,#REF!)+SUMIF(#REF!,A90,#REF!)</f>
        <v>#REF!</v>
      </c>
      <c r="F90" s="205" t="e">
        <f t="shared" si="1"/>
        <v>#REF!</v>
      </c>
    </row>
    <row r="91" spans="1:6">
      <c r="A91" s="212">
        <v>2103203</v>
      </c>
      <c r="B91" s="204" t="s">
        <v>248</v>
      </c>
      <c r="C91" s="191">
        <v>-22857824.84</v>
      </c>
      <c r="D91" s="205" t="e">
        <f>SUMIF(#REF!,A91,#REF!)+SUMIF(#REF!,A91,#REF!)</f>
        <v>#REF!</v>
      </c>
      <c r="E91" s="205" t="e">
        <f>SUMIF(#REF!,A91,#REF!)+SUMIF(#REF!,A91,#REF!)</f>
        <v>#REF!</v>
      </c>
      <c r="F91" s="205" t="e">
        <f t="shared" si="1"/>
        <v>#REF!</v>
      </c>
    </row>
    <row r="92" spans="1:6">
      <c r="A92" s="212">
        <v>2103204</v>
      </c>
      <c r="B92" s="204" t="s">
        <v>249</v>
      </c>
      <c r="C92" s="191">
        <v>-6376044.2800000003</v>
      </c>
      <c r="D92" s="205" t="e">
        <f>SUMIF(#REF!,A92,#REF!)+SUMIF(#REF!,A92,#REF!)</f>
        <v>#REF!</v>
      </c>
      <c r="E92" s="205" t="e">
        <f>SUMIF(#REF!,A92,#REF!)+SUMIF(#REF!,A92,#REF!)</f>
        <v>#REF!</v>
      </c>
      <c r="F92" s="205" t="e">
        <f t="shared" si="1"/>
        <v>#REF!</v>
      </c>
    </row>
    <row r="93" spans="1:6">
      <c r="A93" s="212">
        <v>2104301</v>
      </c>
      <c r="B93" s="204" t="s">
        <v>418</v>
      </c>
      <c r="C93" s="191">
        <v>-1700538</v>
      </c>
      <c r="D93" s="205" t="e">
        <f>SUMIF(#REF!,A93,#REF!)+SUMIF(#REF!,A93,#REF!)</f>
        <v>#REF!</v>
      </c>
      <c r="E93" s="205" t="e">
        <f>SUMIF(#REF!,A93,#REF!)+SUMIF(#REF!,A93,#REF!)</f>
        <v>#REF!</v>
      </c>
      <c r="F93" s="205" t="e">
        <f t="shared" si="1"/>
        <v>#REF!</v>
      </c>
    </row>
    <row r="94" spans="1:6">
      <c r="A94" s="212">
        <v>2106001</v>
      </c>
      <c r="B94" s="190" t="s">
        <v>250</v>
      </c>
      <c r="C94" s="191">
        <v>-3130250.6417428441</v>
      </c>
      <c r="D94" s="205" t="e">
        <f>SUMIF(#REF!,A94,#REF!)+SUMIF(#REF!,A94,#REF!)</f>
        <v>#REF!</v>
      </c>
      <c r="E94" s="205" t="e">
        <f>SUMIF(#REF!,A94,#REF!)+SUMIF(#REF!,A94,#REF!)</f>
        <v>#REF!</v>
      </c>
      <c r="F94" s="205" t="e">
        <f t="shared" si="1"/>
        <v>#REF!</v>
      </c>
    </row>
    <row r="95" spans="1:6">
      <c r="A95" s="212">
        <v>2108001</v>
      </c>
      <c r="B95" s="204" t="s">
        <v>251</v>
      </c>
      <c r="C95" s="191">
        <v>1089873003.3800001</v>
      </c>
      <c r="D95" s="205" t="e">
        <f>SUMIF(#REF!,A95,#REF!)+SUMIF(#REF!,A95,#REF!)</f>
        <v>#REF!</v>
      </c>
      <c r="E95" s="205" t="e">
        <f>SUMIF(#REF!,A95,#REF!)+SUMIF(#REF!,A95,#REF!)</f>
        <v>#REF!</v>
      </c>
      <c r="F95" s="205" t="e">
        <f t="shared" si="1"/>
        <v>#REF!</v>
      </c>
    </row>
    <row r="96" spans="1:6">
      <c r="A96" s="212">
        <v>2108002</v>
      </c>
      <c r="B96" s="204" t="s">
        <v>252</v>
      </c>
      <c r="C96" s="191">
        <v>16280907.279999999</v>
      </c>
      <c r="D96" s="205" t="e">
        <f>SUMIF(#REF!,A96,#REF!)+SUMIF(#REF!,A96,#REF!)</f>
        <v>#REF!</v>
      </c>
      <c r="E96" s="205" t="e">
        <f>SUMIF(#REF!,A96,#REF!)+SUMIF(#REF!,A96,#REF!)</f>
        <v>#REF!</v>
      </c>
      <c r="F96" s="205" t="e">
        <f t="shared" si="1"/>
        <v>#REF!</v>
      </c>
    </row>
    <row r="97" spans="1:6">
      <c r="A97" s="212">
        <v>2108003</v>
      </c>
      <c r="B97" s="204" t="s">
        <v>253</v>
      </c>
      <c r="C97" s="191">
        <v>-1103036485.24</v>
      </c>
      <c r="D97" s="205" t="e">
        <f>SUMIF(#REF!,A97,#REF!)+SUMIF(#REF!,A97,#REF!)</f>
        <v>#REF!</v>
      </c>
      <c r="E97" s="205" t="e">
        <f>SUMIF(#REF!,A97,#REF!)+SUMIF(#REF!,A97,#REF!)</f>
        <v>#REF!</v>
      </c>
      <c r="F97" s="205" t="e">
        <f t="shared" si="1"/>
        <v>#REF!</v>
      </c>
    </row>
    <row r="98" spans="1:6">
      <c r="A98" s="212">
        <v>2108004</v>
      </c>
      <c r="B98" s="204" t="s">
        <v>254</v>
      </c>
      <c r="C98" s="191">
        <v>-185736</v>
      </c>
      <c r="D98" s="205" t="e">
        <f>SUMIF(#REF!,A98,#REF!)+SUMIF(#REF!,A98,#REF!)</f>
        <v>#REF!</v>
      </c>
      <c r="E98" s="205" t="e">
        <f>SUMIF(#REF!,A98,#REF!)+SUMIF(#REF!,A98,#REF!)</f>
        <v>#REF!</v>
      </c>
      <c r="F98" s="205" t="e">
        <f t="shared" si="1"/>
        <v>#REF!</v>
      </c>
    </row>
    <row r="99" spans="1:6">
      <c r="A99" s="212">
        <v>2108005</v>
      </c>
      <c r="B99" s="204" t="s">
        <v>255</v>
      </c>
      <c r="C99" s="191">
        <v>-3293567.67</v>
      </c>
      <c r="D99" s="205" t="e">
        <f>SUMIF(#REF!,A99,#REF!)+SUMIF(#REF!,A99,#REF!)</f>
        <v>#REF!</v>
      </c>
      <c r="E99" s="205" t="e">
        <f>SUMIF(#REF!,A99,#REF!)+SUMIF(#REF!,A99,#REF!)</f>
        <v>#REF!</v>
      </c>
      <c r="F99" s="205" t="e">
        <f t="shared" si="1"/>
        <v>#REF!</v>
      </c>
    </row>
    <row r="100" spans="1:6">
      <c r="A100" s="212">
        <v>2108006</v>
      </c>
      <c r="B100" s="204" t="s">
        <v>256</v>
      </c>
      <c r="C100" s="191">
        <v>-115443.19</v>
      </c>
      <c r="D100" s="205" t="e">
        <f>SUMIF(#REF!,A100,#REF!)+SUMIF(#REF!,A100,#REF!)</f>
        <v>#REF!</v>
      </c>
      <c r="E100" s="205" t="e">
        <f>SUMIF(#REF!,A100,#REF!)+SUMIF(#REF!,A100,#REF!)</f>
        <v>#REF!</v>
      </c>
      <c r="F100" s="205" t="e">
        <f t="shared" si="1"/>
        <v>#REF!</v>
      </c>
    </row>
    <row r="101" spans="1:6">
      <c r="A101" s="212">
        <v>2108007</v>
      </c>
      <c r="B101" s="204" t="s">
        <v>257</v>
      </c>
      <c r="C101" s="191">
        <v>-285586.46000000002</v>
      </c>
      <c r="D101" s="205" t="e">
        <f>SUMIF(#REF!,A101,#REF!)+SUMIF(#REF!,A101,#REF!)</f>
        <v>#REF!</v>
      </c>
      <c r="E101" s="205" t="e">
        <f>SUMIF(#REF!,A101,#REF!)+SUMIF(#REF!,A101,#REF!)</f>
        <v>#REF!</v>
      </c>
      <c r="F101" s="205" t="e">
        <f t="shared" si="1"/>
        <v>#REF!</v>
      </c>
    </row>
    <row r="102" spans="1:6">
      <c r="A102" s="212">
        <v>2108008</v>
      </c>
      <c r="B102" s="204" t="s">
        <v>258</v>
      </c>
      <c r="C102" s="191">
        <v>-129641998.59</v>
      </c>
      <c r="D102" s="205" t="e">
        <f>SUMIF(#REF!,A102,#REF!)+SUMIF(#REF!,A102,#REF!)</f>
        <v>#REF!</v>
      </c>
      <c r="E102" s="205" t="e">
        <f>SUMIF(#REF!,A102,#REF!)+SUMIF(#REF!,A102,#REF!)</f>
        <v>#REF!</v>
      </c>
      <c r="F102" s="205" t="e">
        <f t="shared" si="1"/>
        <v>#REF!</v>
      </c>
    </row>
    <row r="103" spans="1:6">
      <c r="A103" s="212">
        <v>2108009</v>
      </c>
      <c r="B103" s="204" t="s">
        <v>259</v>
      </c>
      <c r="C103" s="191">
        <v>-79538.19</v>
      </c>
      <c r="D103" s="205" t="e">
        <f>SUMIF(#REF!,A103,#REF!)+SUMIF(#REF!,A103,#REF!)</f>
        <v>#REF!</v>
      </c>
      <c r="E103" s="205" t="e">
        <f>SUMIF(#REF!,A103,#REF!)+SUMIF(#REF!,A103,#REF!)</f>
        <v>#REF!</v>
      </c>
      <c r="F103" s="205" t="e">
        <f t="shared" si="1"/>
        <v>#REF!</v>
      </c>
    </row>
    <row r="104" spans="1:6">
      <c r="A104" s="212">
        <v>2108010</v>
      </c>
      <c r="B104" s="204" t="s">
        <v>260</v>
      </c>
      <c r="C104" s="191">
        <v>-2559230.37</v>
      </c>
      <c r="D104" s="205" t="e">
        <f>SUMIF(#REF!,A104,#REF!)+SUMIF(#REF!,A104,#REF!)</f>
        <v>#REF!</v>
      </c>
      <c r="E104" s="205" t="e">
        <f>SUMIF(#REF!,A104,#REF!)+SUMIF(#REF!,A104,#REF!)</f>
        <v>#REF!</v>
      </c>
      <c r="F104" s="205" t="e">
        <f t="shared" si="1"/>
        <v>#REF!</v>
      </c>
    </row>
    <row r="105" spans="1:6">
      <c r="A105" s="212">
        <v>2108011</v>
      </c>
      <c r="B105" s="204" t="s">
        <v>261</v>
      </c>
      <c r="C105" s="191"/>
      <c r="D105" s="205" t="e">
        <f>SUMIF(#REF!,A105,#REF!)+SUMIF(#REF!,A105,#REF!)</f>
        <v>#REF!</v>
      </c>
      <c r="E105" s="205" t="e">
        <f>SUMIF(#REF!,A105,#REF!)+SUMIF(#REF!,A105,#REF!)</f>
        <v>#REF!</v>
      </c>
      <c r="F105" s="205" t="e">
        <f t="shared" si="1"/>
        <v>#REF!</v>
      </c>
    </row>
    <row r="106" spans="1:6">
      <c r="A106" s="212">
        <v>2108012</v>
      </c>
      <c r="B106" s="204" t="s">
        <v>216</v>
      </c>
      <c r="C106" s="191">
        <v>370000</v>
      </c>
      <c r="D106" s="205" t="e">
        <f>SUMIF(#REF!,A106,#REF!)+SUMIF(#REF!,A106,#REF!)</f>
        <v>#REF!</v>
      </c>
      <c r="E106" s="205" t="e">
        <f>SUMIF(#REF!,A106,#REF!)+SUMIF(#REF!,A106,#REF!)</f>
        <v>#REF!</v>
      </c>
      <c r="F106" s="205" t="e">
        <f t="shared" si="1"/>
        <v>#REF!</v>
      </c>
    </row>
    <row r="107" spans="1:6">
      <c r="A107" s="212">
        <v>2201001</v>
      </c>
      <c r="B107" s="204" t="s">
        <v>262</v>
      </c>
      <c r="C107" s="191"/>
      <c r="D107" s="205" t="e">
        <f>SUMIF(#REF!,A107,#REF!)+SUMIF(#REF!,A107,#REF!)</f>
        <v>#REF!</v>
      </c>
      <c r="E107" s="205" t="e">
        <f>SUMIF(#REF!,A107,#REF!)+SUMIF(#REF!,A107,#REF!)</f>
        <v>#REF!</v>
      </c>
      <c r="F107" s="205" t="e">
        <f t="shared" si="1"/>
        <v>#REF!</v>
      </c>
    </row>
    <row r="108" spans="1:6">
      <c r="A108" s="212">
        <v>2201002</v>
      </c>
      <c r="B108" s="204" t="s">
        <v>263</v>
      </c>
      <c r="C108" s="191">
        <v>-688917.28</v>
      </c>
      <c r="D108" s="205" t="e">
        <f>SUMIF(#REF!,A108,#REF!)+SUMIF(#REF!,A108,#REF!)</f>
        <v>#REF!</v>
      </c>
      <c r="E108" s="205" t="e">
        <f>SUMIF(#REF!,A108,#REF!)+SUMIF(#REF!,A108,#REF!)</f>
        <v>#REF!</v>
      </c>
      <c r="F108" s="205" t="e">
        <f t="shared" si="1"/>
        <v>#REF!</v>
      </c>
    </row>
    <row r="109" spans="1:6">
      <c r="A109" s="212">
        <v>2203001</v>
      </c>
      <c r="B109" s="204" t="s">
        <v>264</v>
      </c>
      <c r="C109" s="191">
        <v>-23460052</v>
      </c>
      <c r="D109" s="205" t="e">
        <f>SUMIF(#REF!,A109,#REF!)+SUMIF(#REF!,A109,#REF!)</f>
        <v>#REF!</v>
      </c>
      <c r="E109" s="205" t="e">
        <f>SUMIF(#REF!,A109,#REF!)+SUMIF(#REF!,A109,#REF!)</f>
        <v>#REF!</v>
      </c>
      <c r="F109" s="205" t="e">
        <f t="shared" si="1"/>
        <v>#REF!</v>
      </c>
    </row>
    <row r="110" spans="1:6">
      <c r="A110" s="212">
        <v>2203002</v>
      </c>
      <c r="B110" s="204" t="s">
        <v>482</v>
      </c>
      <c r="C110" s="191"/>
      <c r="D110" s="205" t="e">
        <f>SUMIF(#REF!,A110,#REF!)+SUMIF(#REF!,A110,#REF!)</f>
        <v>#REF!</v>
      </c>
      <c r="E110" s="205" t="e">
        <f>SUMIF(#REF!,A110,#REF!)+SUMIF(#REF!,A110,#REF!)</f>
        <v>#REF!</v>
      </c>
      <c r="F110" s="205" t="e">
        <f t="shared" si="1"/>
        <v>#REF!</v>
      </c>
    </row>
    <row r="111" spans="1:6">
      <c r="A111" s="212">
        <v>3200002</v>
      </c>
      <c r="B111" s="204" t="s">
        <v>265</v>
      </c>
      <c r="C111" s="191">
        <v>-315000000</v>
      </c>
      <c r="D111" s="205" t="e">
        <f>SUMIF(#REF!,A111,#REF!)+SUMIF(#REF!,A111,#REF!)</f>
        <v>#REF!</v>
      </c>
      <c r="E111" s="205" t="e">
        <f>SUMIF(#REF!,A111,#REF!)+SUMIF(#REF!,A111,#REF!)</f>
        <v>#REF!</v>
      </c>
      <c r="F111" s="205" t="e">
        <f t="shared" si="1"/>
        <v>#REF!</v>
      </c>
    </row>
    <row r="112" spans="1:6">
      <c r="A112" s="212">
        <v>3300001</v>
      </c>
      <c r="B112" s="204" t="s">
        <v>266</v>
      </c>
      <c r="C112" s="191">
        <v>-13708660.41</v>
      </c>
      <c r="D112" s="205" t="e">
        <f>SUMIF(#REF!,A112,#REF!)+SUMIF(#REF!,A112,#REF!)</f>
        <v>#REF!</v>
      </c>
      <c r="E112" s="205" t="e">
        <f>SUMIF(#REF!,A112,#REF!)+SUMIF(#REF!,A112,#REF!)</f>
        <v>#REF!</v>
      </c>
      <c r="F112" s="205" t="e">
        <f t="shared" si="1"/>
        <v>#REF!</v>
      </c>
    </row>
    <row r="113" spans="1:7">
      <c r="A113" s="212">
        <v>3300002</v>
      </c>
      <c r="B113" s="204" t="s">
        <v>267</v>
      </c>
      <c r="C113" s="191">
        <v>-27931681.030000001</v>
      </c>
      <c r="D113" s="205" t="e">
        <f>SUMIF(#REF!,A113,#REF!)+SUMIF(#REF!,A113,#REF!)</f>
        <v>#REF!</v>
      </c>
      <c r="E113" s="205" t="e">
        <f>SUMIF(#REF!,A113,#REF!)+SUMIF(#REF!,A113,#REF!)</f>
        <v>#REF!</v>
      </c>
      <c r="F113" s="205" t="e">
        <f t="shared" si="1"/>
        <v>#REF!</v>
      </c>
    </row>
    <row r="114" spans="1:7">
      <c r="A114" s="212">
        <v>3300003</v>
      </c>
      <c r="B114" s="204" t="s">
        <v>465</v>
      </c>
      <c r="C114" s="191"/>
      <c r="D114" s="205" t="e">
        <f>SUMIF(#REF!,A114,#REF!)+SUMIF(#REF!,A114,#REF!)</f>
        <v>#REF!</v>
      </c>
      <c r="E114" s="205" t="e">
        <f>SUMIF(#REF!,A114,#REF!)+SUMIF(#REF!,A114,#REF!)</f>
        <v>#REF!</v>
      </c>
      <c r="F114" s="205" t="e">
        <f t="shared" si="1"/>
        <v>#REF!</v>
      </c>
    </row>
    <row r="115" spans="1:7">
      <c r="A115" s="212">
        <v>4101001</v>
      </c>
      <c r="B115" s="204" t="s">
        <v>268</v>
      </c>
      <c r="C115" s="191">
        <v>-665810266.63</v>
      </c>
      <c r="D115" s="205" t="e">
        <f>SUMIF(#REF!,A115,#REF!)+SUMIF(#REF!,A115,#REF!)</f>
        <v>#REF!</v>
      </c>
      <c r="E115" s="205" t="e">
        <f>SUMIF(#REF!,A115,#REF!)+SUMIF(#REF!,A115,#REF!)</f>
        <v>#REF!</v>
      </c>
      <c r="F115" s="205" t="e">
        <f t="shared" si="1"/>
        <v>#REF!</v>
      </c>
    </row>
    <row r="116" spans="1:7">
      <c r="A116" s="212">
        <v>4101002</v>
      </c>
      <c r="B116" s="204" t="s">
        <v>269</v>
      </c>
      <c r="C116" s="191">
        <v>-160240382.31</v>
      </c>
      <c r="D116" s="205" t="e">
        <f>SUMIF(#REF!,A116,#REF!)+SUMIF(#REF!,A116,#REF!)</f>
        <v>#REF!</v>
      </c>
      <c r="E116" s="205" t="e">
        <f>SUMIF(#REF!,A116,#REF!)+SUMIF(#REF!,A116,#REF!)</f>
        <v>#REF!</v>
      </c>
      <c r="F116" s="205" t="e">
        <f t="shared" si="1"/>
        <v>#REF!</v>
      </c>
    </row>
    <row r="117" spans="1:7">
      <c r="A117" s="212">
        <v>4102001</v>
      </c>
      <c r="B117" s="204" t="s">
        <v>270</v>
      </c>
      <c r="C117" s="191">
        <v>-210060806</v>
      </c>
      <c r="D117" s="205" t="e">
        <f>SUMIF(#REF!,A117,#REF!)+SUMIF(#REF!,A117,#REF!)</f>
        <v>#REF!</v>
      </c>
      <c r="E117" s="205" t="e">
        <f>SUMIF(#REF!,A117,#REF!)+SUMIF(#REF!,A117,#REF!)</f>
        <v>#REF!</v>
      </c>
      <c r="F117" s="205" t="e">
        <f t="shared" si="1"/>
        <v>#REF!</v>
      </c>
    </row>
    <row r="118" spans="1:7">
      <c r="A118" s="212">
        <v>4102002</v>
      </c>
      <c r="B118" s="204" t="s">
        <v>271</v>
      </c>
      <c r="C118" s="191">
        <v>-1193254.57</v>
      </c>
      <c r="D118" s="205" t="e">
        <f>SUMIF(#REF!,A118,#REF!)+SUMIF(#REF!,A118,#REF!)</f>
        <v>#REF!</v>
      </c>
      <c r="E118" s="205" t="e">
        <f>SUMIF(#REF!,A118,#REF!)+SUMIF(#REF!,A118,#REF!)</f>
        <v>#REF!</v>
      </c>
      <c r="F118" s="205" t="e">
        <f t="shared" si="1"/>
        <v>#REF!</v>
      </c>
    </row>
    <row r="119" spans="1:7">
      <c r="A119" s="212">
        <v>4200001</v>
      </c>
      <c r="B119" s="204" t="s">
        <v>272</v>
      </c>
      <c r="C119" s="191">
        <v>-34957024.369999997</v>
      </c>
      <c r="D119" s="205" t="e">
        <f>SUMIF(#REF!,A119,#REF!)+SUMIF(#REF!,A119,#REF!)</f>
        <v>#REF!</v>
      </c>
      <c r="E119" s="205" t="e">
        <f>SUMIF(#REF!,A119,#REF!)+SUMIF(#REF!,A119,#REF!)</f>
        <v>#REF!</v>
      </c>
      <c r="F119" s="205" t="e">
        <f t="shared" si="1"/>
        <v>#REF!</v>
      </c>
    </row>
    <row r="120" spans="1:7">
      <c r="A120" s="212">
        <v>4200002</v>
      </c>
      <c r="B120" s="204" t="s">
        <v>273</v>
      </c>
      <c r="C120" s="191">
        <v>-224000</v>
      </c>
      <c r="D120" s="205" t="e">
        <f>SUMIF(#REF!,A120,#REF!)+SUMIF(#REF!,A120,#REF!)</f>
        <v>#REF!</v>
      </c>
      <c r="E120" s="205" t="e">
        <f>SUMIF(#REF!,A120,#REF!)+SUMIF(#REF!,A120,#REF!)</f>
        <v>#REF!</v>
      </c>
      <c r="F120" s="205" t="e">
        <f t="shared" si="1"/>
        <v>#REF!</v>
      </c>
    </row>
    <row r="121" spans="1:7">
      <c r="A121" s="212">
        <v>4300001</v>
      </c>
      <c r="B121" s="204" t="s">
        <v>274</v>
      </c>
      <c r="C121" s="191">
        <v>-904841.26</v>
      </c>
      <c r="D121" s="205" t="e">
        <f>SUMIF(#REF!,A121,#REF!)+SUMIF(#REF!,A121,#REF!)</f>
        <v>#REF!</v>
      </c>
      <c r="E121" s="205" t="e">
        <f>SUMIF(#REF!,A121,#REF!)+SUMIF(#REF!,A121,#REF!)</f>
        <v>#REF!</v>
      </c>
      <c r="F121" s="205" t="e">
        <f t="shared" si="1"/>
        <v>#REF!</v>
      </c>
    </row>
    <row r="122" spans="1:7">
      <c r="A122" s="212">
        <v>4300002</v>
      </c>
      <c r="B122" s="204" t="s">
        <v>275</v>
      </c>
      <c r="C122" s="191"/>
      <c r="D122" s="205" t="e">
        <f>SUMIF(#REF!,A122,#REF!)+SUMIF(#REF!,A122,#REF!)</f>
        <v>#REF!</v>
      </c>
      <c r="E122" s="205" t="e">
        <f>SUMIF(#REF!,A122,#REF!)+SUMIF(#REF!,A122,#REF!)</f>
        <v>#REF!</v>
      </c>
      <c r="F122" s="205" t="e">
        <f t="shared" si="1"/>
        <v>#REF!</v>
      </c>
    </row>
    <row r="123" spans="1:7">
      <c r="A123" s="212">
        <v>4300003</v>
      </c>
      <c r="B123" s="204" t="s">
        <v>276</v>
      </c>
      <c r="C123" s="191">
        <v>-1143566.32</v>
      </c>
      <c r="D123" s="205" t="e">
        <f>SUMIF(#REF!,A123,#REF!)+SUMIF(#REF!,A123,#REF!)</f>
        <v>#REF!</v>
      </c>
      <c r="E123" s="205" t="e">
        <f>SUMIF(#REF!,A123,#REF!)+SUMIF(#REF!,A123,#REF!)</f>
        <v>#REF!</v>
      </c>
      <c r="F123" s="205" t="e">
        <f t="shared" si="1"/>
        <v>#REF!</v>
      </c>
    </row>
    <row r="124" spans="1:7">
      <c r="A124" s="212">
        <v>4300004</v>
      </c>
      <c r="B124" s="204" t="s">
        <v>277</v>
      </c>
      <c r="C124" s="191"/>
      <c r="D124" s="205" t="e">
        <f>SUMIF(#REF!,A124,#REF!)+SUMIF(#REF!,A124,#REF!)</f>
        <v>#REF!</v>
      </c>
      <c r="E124" s="205" t="e">
        <f>SUMIF(#REF!,A124,#REF!)+SUMIF(#REF!,A124,#REF!)</f>
        <v>#REF!</v>
      </c>
      <c r="F124" s="205" t="e">
        <f t="shared" si="1"/>
        <v>#REF!</v>
      </c>
    </row>
    <row r="125" spans="1:7">
      <c r="A125" s="212">
        <v>5101001</v>
      </c>
      <c r="B125" s="204" t="s">
        <v>278</v>
      </c>
      <c r="C125" s="191">
        <v>230934893.71000001</v>
      </c>
      <c r="D125" s="205" t="e">
        <f>SUMIF(#REF!,A125,#REF!)+SUMIF(#REF!,A125,#REF!)</f>
        <v>#REF!</v>
      </c>
      <c r="E125" s="205" t="e">
        <f>SUMIF(#REF!,A125,#REF!)+SUMIF(#REF!,A125,#REF!)</f>
        <v>#REF!</v>
      </c>
      <c r="F125" s="205" t="e">
        <f t="shared" si="1"/>
        <v>#REF!</v>
      </c>
      <c r="G125" s="194"/>
    </row>
    <row r="126" spans="1:7">
      <c r="A126" s="212">
        <v>5101002</v>
      </c>
      <c r="B126" s="204" t="s">
        <v>279</v>
      </c>
      <c r="C126" s="191">
        <v>351727998.79000002</v>
      </c>
      <c r="D126" s="205" t="e">
        <f>SUMIF(#REF!,A126,#REF!)+SUMIF(#REF!,A126,#REF!)</f>
        <v>#REF!</v>
      </c>
      <c r="E126" s="205" t="e">
        <f>SUMIF(#REF!,A126,#REF!)+SUMIF(#REF!,A126,#REF!)</f>
        <v>#REF!</v>
      </c>
      <c r="F126" s="205" t="e">
        <f t="shared" si="1"/>
        <v>#REF!</v>
      </c>
      <c r="G126" s="194"/>
    </row>
    <row r="127" spans="1:7">
      <c r="A127" s="212">
        <v>5101003</v>
      </c>
      <c r="B127" s="204" t="s">
        <v>280</v>
      </c>
      <c r="C127" s="191">
        <v>21205425.699999999</v>
      </c>
      <c r="D127" s="205" t="e">
        <f>SUMIF(#REF!,A127,#REF!)+SUMIF(#REF!,A127,#REF!)</f>
        <v>#REF!</v>
      </c>
      <c r="E127" s="205" t="e">
        <f>SUMIF(#REF!,A127,#REF!)+SUMIF(#REF!,A127,#REF!)</f>
        <v>#REF!</v>
      </c>
      <c r="F127" s="205" t="e">
        <f t="shared" si="1"/>
        <v>#REF!</v>
      </c>
      <c r="G127" s="194"/>
    </row>
    <row r="128" spans="1:7">
      <c r="A128" s="212">
        <v>5101004</v>
      </c>
      <c r="B128" s="204" t="s">
        <v>281</v>
      </c>
      <c r="C128" s="191">
        <v>3434268.85</v>
      </c>
      <c r="D128" s="205" t="e">
        <f>SUMIF(#REF!,A128,#REF!)+SUMIF(#REF!,A128,#REF!)</f>
        <v>#REF!</v>
      </c>
      <c r="E128" s="205" t="e">
        <f>SUMIF(#REF!,A128,#REF!)+SUMIF(#REF!,A128,#REF!)</f>
        <v>#REF!</v>
      </c>
      <c r="F128" s="205" t="e">
        <f t="shared" si="1"/>
        <v>#REF!</v>
      </c>
      <c r="G128" s="194"/>
    </row>
    <row r="129" spans="1:7">
      <c r="A129" s="212">
        <v>5101005</v>
      </c>
      <c r="B129" s="204" t="s">
        <v>282</v>
      </c>
      <c r="C129" s="191">
        <v>5365680.1100000003</v>
      </c>
      <c r="D129" s="205" t="e">
        <f>SUMIF(#REF!,A129,#REF!)+SUMIF(#REF!,A129,#REF!)</f>
        <v>#REF!</v>
      </c>
      <c r="E129" s="205" t="e">
        <f>SUMIF(#REF!,A129,#REF!)+SUMIF(#REF!,A129,#REF!)</f>
        <v>#REF!</v>
      </c>
      <c r="F129" s="205" t="e">
        <f t="shared" si="1"/>
        <v>#REF!</v>
      </c>
      <c r="G129" s="194"/>
    </row>
    <row r="130" spans="1:7">
      <c r="A130" s="212">
        <v>5101006</v>
      </c>
      <c r="B130" s="204" t="s">
        <v>283</v>
      </c>
      <c r="C130" s="191">
        <v>1966974.98</v>
      </c>
      <c r="D130" s="205" t="e">
        <f>SUMIF(#REF!,A130,#REF!)+SUMIF(#REF!,A130,#REF!)</f>
        <v>#REF!</v>
      </c>
      <c r="E130" s="205" t="e">
        <f>SUMIF(#REF!,A130,#REF!)+SUMIF(#REF!,A130,#REF!)</f>
        <v>#REF!</v>
      </c>
      <c r="F130" s="205" t="e">
        <f t="shared" si="1"/>
        <v>#REF!</v>
      </c>
      <c r="G130" s="194"/>
    </row>
    <row r="131" spans="1:7">
      <c r="A131" s="212">
        <v>5101007</v>
      </c>
      <c r="B131" s="204" t="s">
        <v>284</v>
      </c>
      <c r="C131" s="191">
        <v>1187106.46</v>
      </c>
      <c r="D131" s="205" t="e">
        <f>SUMIF(#REF!,A131,#REF!)+SUMIF(#REF!,A131,#REF!)</f>
        <v>#REF!</v>
      </c>
      <c r="E131" s="205" t="e">
        <f>SUMIF(#REF!,A131,#REF!)+SUMIF(#REF!,A131,#REF!)</f>
        <v>#REF!</v>
      </c>
      <c r="F131" s="205" t="e">
        <f t="shared" si="1"/>
        <v>#REF!</v>
      </c>
      <c r="G131" s="194"/>
    </row>
    <row r="132" spans="1:7">
      <c r="A132" s="212">
        <v>5101008</v>
      </c>
      <c r="B132" s="204" t="s">
        <v>285</v>
      </c>
      <c r="C132" s="191">
        <v>3970631.88</v>
      </c>
      <c r="D132" s="205" t="e">
        <f>SUMIF(#REF!,A132,#REF!)+SUMIF(#REF!,A132,#REF!)</f>
        <v>#REF!</v>
      </c>
      <c r="E132" s="205" t="e">
        <f>SUMIF(#REF!,A132,#REF!)+SUMIF(#REF!,A132,#REF!)</f>
        <v>#REF!</v>
      </c>
      <c r="F132" s="205" t="e">
        <f t="shared" si="1"/>
        <v>#REF!</v>
      </c>
      <c r="G132" s="194"/>
    </row>
    <row r="133" spans="1:7">
      <c r="A133" s="212">
        <v>5101009</v>
      </c>
      <c r="B133" s="204" t="s">
        <v>286</v>
      </c>
      <c r="C133" s="191"/>
      <c r="D133" s="205" t="e">
        <f>SUMIF(#REF!,A133,#REF!)+SUMIF(#REF!,A133,#REF!)</f>
        <v>#REF!</v>
      </c>
      <c r="E133" s="205" t="e">
        <f>SUMIF(#REF!,A133,#REF!)+SUMIF(#REF!,A133,#REF!)</f>
        <v>#REF!</v>
      </c>
      <c r="F133" s="205" t="e">
        <f t="shared" si="1"/>
        <v>#REF!</v>
      </c>
      <c r="G133" s="194"/>
    </row>
    <row r="134" spans="1:7">
      <c r="A134" s="212">
        <v>5101010</v>
      </c>
      <c r="B134" s="204" t="s">
        <v>287</v>
      </c>
      <c r="C134" s="191">
        <v>76200376.969999999</v>
      </c>
      <c r="D134" s="205" t="e">
        <f>SUMIF(#REF!,A134,#REF!)+SUMIF(#REF!,A134,#REF!)</f>
        <v>#REF!</v>
      </c>
      <c r="E134" s="205" t="e">
        <f>SUMIF(#REF!,A134,#REF!)+SUMIF(#REF!,A134,#REF!)</f>
        <v>#REF!</v>
      </c>
      <c r="F134" s="205" t="e">
        <f t="shared" si="1"/>
        <v>#REF!</v>
      </c>
      <c r="G134" s="194"/>
    </row>
    <row r="135" spans="1:7">
      <c r="A135" s="212">
        <v>5101011</v>
      </c>
      <c r="B135" s="204" t="s">
        <v>288</v>
      </c>
      <c r="C135" s="191"/>
      <c r="D135" s="205" t="e">
        <f>SUMIF(#REF!,A135,#REF!)+SUMIF(#REF!,A135,#REF!)</f>
        <v>#REF!</v>
      </c>
      <c r="E135" s="205" t="e">
        <f>SUMIF(#REF!,A135,#REF!)+SUMIF(#REF!,A135,#REF!)</f>
        <v>#REF!</v>
      </c>
      <c r="F135" s="205" t="e">
        <f t="shared" ref="F135:F202" si="2">C135+D135-E135</f>
        <v>#REF!</v>
      </c>
      <c r="G135" s="194"/>
    </row>
    <row r="136" spans="1:7">
      <c r="A136" s="212">
        <v>5101012</v>
      </c>
      <c r="B136" s="204" t="s">
        <v>414</v>
      </c>
      <c r="C136" s="191">
        <v>1074592.99</v>
      </c>
      <c r="D136" s="205" t="e">
        <f>SUMIF(#REF!,A136,#REF!)+SUMIF(#REF!,A136,#REF!)</f>
        <v>#REF!</v>
      </c>
      <c r="E136" s="205" t="e">
        <f>SUMIF(#REF!,A136,#REF!)+SUMIF(#REF!,A136,#REF!)</f>
        <v>#REF!</v>
      </c>
      <c r="F136" s="205" t="e">
        <f t="shared" si="2"/>
        <v>#REF!</v>
      </c>
      <c r="G136" s="194"/>
    </row>
    <row r="137" spans="1:7">
      <c r="A137" s="212">
        <v>5101013</v>
      </c>
      <c r="B137" s="204" t="s">
        <v>289</v>
      </c>
      <c r="C137" s="191">
        <v>10761773.630000001</v>
      </c>
      <c r="D137" s="205" t="e">
        <f>SUMIF(#REF!,A137,#REF!)+SUMIF(#REF!,A137,#REF!)</f>
        <v>#REF!</v>
      </c>
      <c r="E137" s="205" t="e">
        <f>SUMIF(#REF!,A137,#REF!)+SUMIF(#REF!,A137,#REF!)</f>
        <v>#REF!</v>
      </c>
      <c r="F137" s="205" t="e">
        <f t="shared" si="2"/>
        <v>#REF!</v>
      </c>
      <c r="G137" s="194"/>
    </row>
    <row r="138" spans="1:7">
      <c r="A138" s="212">
        <v>5101014</v>
      </c>
      <c r="B138" s="204" t="s">
        <v>290</v>
      </c>
      <c r="C138" s="191"/>
      <c r="D138" s="205" t="e">
        <f>SUMIF(#REF!,A138,#REF!)+SUMIF(#REF!,A138,#REF!)</f>
        <v>#REF!</v>
      </c>
      <c r="E138" s="205" t="e">
        <f>SUMIF(#REF!,A138,#REF!)+SUMIF(#REF!,A138,#REF!)</f>
        <v>#REF!</v>
      </c>
      <c r="F138" s="205" t="e">
        <f t="shared" si="2"/>
        <v>#REF!</v>
      </c>
      <c r="G138" s="194"/>
    </row>
    <row r="139" spans="1:7">
      <c r="A139" s="212">
        <v>5101015</v>
      </c>
      <c r="B139" s="204" t="s">
        <v>291</v>
      </c>
      <c r="C139" s="191">
        <v>52332</v>
      </c>
      <c r="D139" s="205" t="e">
        <f>SUMIF(#REF!,A139,#REF!)+SUMIF(#REF!,A139,#REF!)</f>
        <v>#REF!</v>
      </c>
      <c r="E139" s="205" t="e">
        <f>SUMIF(#REF!,A139,#REF!)+SUMIF(#REF!,A139,#REF!)</f>
        <v>#REF!</v>
      </c>
      <c r="F139" s="205" t="e">
        <f t="shared" si="2"/>
        <v>#REF!</v>
      </c>
      <c r="G139" s="194"/>
    </row>
    <row r="140" spans="1:7">
      <c r="A140" s="212">
        <v>5101016</v>
      </c>
      <c r="B140" s="204" t="s">
        <v>292</v>
      </c>
      <c r="C140" s="191">
        <v>297988</v>
      </c>
      <c r="D140" s="205" t="e">
        <f>SUMIF(#REF!,A140,#REF!)+SUMIF(#REF!,A140,#REF!)</f>
        <v>#REF!</v>
      </c>
      <c r="E140" s="205" t="e">
        <f>SUMIF(#REF!,A140,#REF!)+SUMIF(#REF!,A140,#REF!)</f>
        <v>#REF!</v>
      </c>
      <c r="F140" s="205" t="e">
        <f t="shared" si="2"/>
        <v>#REF!</v>
      </c>
      <c r="G140" s="194"/>
    </row>
    <row r="141" spans="1:7">
      <c r="A141" s="212">
        <v>5101017</v>
      </c>
      <c r="B141" s="204" t="s">
        <v>293</v>
      </c>
      <c r="C141" s="191">
        <v>1010693.16</v>
      </c>
      <c r="D141" s="205" t="e">
        <f>SUMIF(#REF!,A141,#REF!)+SUMIF(#REF!,A141,#REF!)</f>
        <v>#REF!</v>
      </c>
      <c r="E141" s="205" t="e">
        <f>SUMIF(#REF!,A141,#REF!)+SUMIF(#REF!,A141,#REF!)</f>
        <v>#REF!</v>
      </c>
      <c r="F141" s="205" t="e">
        <f t="shared" si="2"/>
        <v>#REF!</v>
      </c>
      <c r="G141" s="194"/>
    </row>
    <row r="142" spans="1:7">
      <c r="A142" s="212">
        <v>5101018</v>
      </c>
      <c r="B142" s="204" t="s">
        <v>294</v>
      </c>
      <c r="C142" s="191">
        <v>47129.5</v>
      </c>
      <c r="D142" s="205" t="e">
        <f>SUMIF(#REF!,A142,#REF!)+SUMIF(#REF!,A142,#REF!)</f>
        <v>#REF!</v>
      </c>
      <c r="E142" s="205" t="e">
        <f>SUMIF(#REF!,A142,#REF!)+SUMIF(#REF!,A142,#REF!)</f>
        <v>#REF!</v>
      </c>
      <c r="F142" s="205" t="e">
        <f t="shared" si="2"/>
        <v>#REF!</v>
      </c>
      <c r="G142" s="194"/>
    </row>
    <row r="143" spans="1:7">
      <c r="A143" s="212">
        <v>5101019</v>
      </c>
      <c r="B143" s="204" t="s">
        <v>295</v>
      </c>
      <c r="C143" s="191">
        <v>728000</v>
      </c>
      <c r="D143" s="205" t="e">
        <f>SUMIF(#REF!,A143,#REF!)+SUMIF(#REF!,A143,#REF!)</f>
        <v>#REF!</v>
      </c>
      <c r="E143" s="205" t="e">
        <f>SUMIF(#REF!,A143,#REF!)+SUMIF(#REF!,A143,#REF!)</f>
        <v>#REF!</v>
      </c>
      <c r="F143" s="205" t="e">
        <f t="shared" si="2"/>
        <v>#REF!</v>
      </c>
      <c r="G143" s="194"/>
    </row>
    <row r="144" spans="1:7">
      <c r="A144" s="212">
        <v>5101020</v>
      </c>
      <c r="B144" s="204" t="s">
        <v>296</v>
      </c>
      <c r="C144" s="191">
        <v>2685</v>
      </c>
      <c r="D144" s="205" t="e">
        <f>SUMIF(#REF!,A144,#REF!)+SUMIF(#REF!,A144,#REF!)</f>
        <v>#REF!</v>
      </c>
      <c r="E144" s="205" t="e">
        <f>SUMIF(#REF!,A144,#REF!)+SUMIF(#REF!,A144,#REF!)</f>
        <v>#REF!</v>
      </c>
      <c r="F144" s="205" t="e">
        <f t="shared" si="2"/>
        <v>#REF!</v>
      </c>
      <c r="G144" s="194"/>
    </row>
    <row r="145" spans="1:7">
      <c r="A145" s="212">
        <v>5101021</v>
      </c>
      <c r="B145" s="204" t="s">
        <v>297</v>
      </c>
      <c r="C145" s="191">
        <v>550050</v>
      </c>
      <c r="D145" s="205" t="e">
        <f>SUMIF(#REF!,A145,#REF!)+SUMIF(#REF!,A145,#REF!)</f>
        <v>#REF!</v>
      </c>
      <c r="E145" s="205" t="e">
        <f>SUMIF(#REF!,A145,#REF!)+SUMIF(#REF!,A145,#REF!)</f>
        <v>#REF!</v>
      </c>
      <c r="F145" s="205" t="e">
        <f t="shared" si="2"/>
        <v>#REF!</v>
      </c>
      <c r="G145" s="194"/>
    </row>
    <row r="146" spans="1:7">
      <c r="A146" s="212">
        <v>5101022</v>
      </c>
      <c r="B146" s="204" t="s">
        <v>298</v>
      </c>
      <c r="C146" s="191">
        <v>18935</v>
      </c>
      <c r="D146" s="205" t="e">
        <f>SUMIF(#REF!,A146,#REF!)+SUMIF(#REF!,A146,#REF!)</f>
        <v>#REF!</v>
      </c>
      <c r="E146" s="205" t="e">
        <f>SUMIF(#REF!,A146,#REF!)+SUMIF(#REF!,A146,#REF!)</f>
        <v>#REF!</v>
      </c>
      <c r="F146" s="205" t="e">
        <f t="shared" si="2"/>
        <v>#REF!</v>
      </c>
      <c r="G146" s="194"/>
    </row>
    <row r="147" spans="1:7">
      <c r="A147" s="212">
        <v>5101023</v>
      </c>
      <c r="B147" s="204" t="s">
        <v>299</v>
      </c>
      <c r="C147" s="191">
        <v>962087</v>
      </c>
      <c r="D147" s="205" t="e">
        <f>SUMIF(#REF!,A147,#REF!)+SUMIF(#REF!,A147,#REF!)</f>
        <v>#REF!</v>
      </c>
      <c r="E147" s="205" t="e">
        <f>SUMIF(#REF!,A147,#REF!)+SUMIF(#REF!,A147,#REF!)</f>
        <v>#REF!</v>
      </c>
      <c r="F147" s="205" t="e">
        <f t="shared" si="2"/>
        <v>#REF!</v>
      </c>
      <c r="G147" s="194"/>
    </row>
    <row r="148" spans="1:7">
      <c r="A148" s="212">
        <v>5101025</v>
      </c>
      <c r="B148" s="204" t="s">
        <v>300</v>
      </c>
      <c r="C148" s="191">
        <v>5494.95</v>
      </c>
      <c r="D148" s="205" t="e">
        <f>SUMIF(#REF!,A148,#REF!)+SUMIF(#REF!,A148,#REF!)</f>
        <v>#REF!</v>
      </c>
      <c r="E148" s="205" t="e">
        <f>SUMIF(#REF!,A148,#REF!)+SUMIF(#REF!,A148,#REF!)</f>
        <v>#REF!</v>
      </c>
      <c r="F148" s="205" t="e">
        <f t="shared" si="2"/>
        <v>#REF!</v>
      </c>
      <c r="G148" s="194"/>
    </row>
    <row r="149" spans="1:7">
      <c r="A149" s="212">
        <v>5101027</v>
      </c>
      <c r="B149" s="204" t="s">
        <v>301</v>
      </c>
      <c r="C149" s="191">
        <v>7030905.0599999996</v>
      </c>
      <c r="D149" s="205" t="e">
        <f>SUMIF(#REF!,A149,#REF!)+SUMIF(#REF!,A149,#REF!)</f>
        <v>#REF!</v>
      </c>
      <c r="E149" s="205" t="e">
        <f>SUMIF(#REF!,A149,#REF!)+SUMIF(#REF!,A149,#REF!)</f>
        <v>#REF!</v>
      </c>
      <c r="F149" s="205" t="e">
        <f t="shared" si="2"/>
        <v>#REF!</v>
      </c>
      <c r="G149" s="194"/>
    </row>
    <row r="150" spans="1:7">
      <c r="A150" s="212">
        <v>5101028</v>
      </c>
      <c r="B150" s="204" t="s">
        <v>302</v>
      </c>
      <c r="C150" s="191">
        <v>13204393.289999999</v>
      </c>
      <c r="D150" s="205" t="e">
        <f>SUMIF(#REF!,A150,#REF!)+SUMIF(#REF!,A150,#REF!)</f>
        <v>#REF!</v>
      </c>
      <c r="E150" s="205" t="e">
        <f>SUMIF(#REF!,A150,#REF!)+SUMIF(#REF!,A150,#REF!)</f>
        <v>#REF!</v>
      </c>
      <c r="F150" s="205" t="e">
        <f t="shared" si="2"/>
        <v>#REF!</v>
      </c>
      <c r="G150" s="194"/>
    </row>
    <row r="151" spans="1:7">
      <c r="A151" s="212">
        <v>5101029</v>
      </c>
      <c r="B151" s="204" t="s">
        <v>303</v>
      </c>
      <c r="C151" s="191">
        <v>11020466.810000001</v>
      </c>
      <c r="D151" s="205" t="e">
        <f>SUMIF(#REF!,A151,#REF!)+SUMIF(#REF!,A151,#REF!)</f>
        <v>#REF!</v>
      </c>
      <c r="E151" s="205" t="e">
        <f>SUMIF(#REF!,A151,#REF!)+SUMIF(#REF!,A151,#REF!)</f>
        <v>#REF!</v>
      </c>
      <c r="F151" s="205" t="e">
        <f t="shared" si="2"/>
        <v>#REF!</v>
      </c>
      <c r="G151" s="194"/>
    </row>
    <row r="152" spans="1:7">
      <c r="A152" s="212">
        <v>5101030</v>
      </c>
      <c r="B152" s="204" t="s">
        <v>304</v>
      </c>
      <c r="C152" s="191">
        <v>7764077.1600000001</v>
      </c>
      <c r="D152" s="205" t="e">
        <f>SUMIF(#REF!,A152,#REF!)+SUMIF(#REF!,A152,#REF!)</f>
        <v>#REF!</v>
      </c>
      <c r="E152" s="205" t="e">
        <f>SUMIF(#REF!,A152,#REF!)+SUMIF(#REF!,A152,#REF!)</f>
        <v>#REF!</v>
      </c>
      <c r="F152" s="205" t="e">
        <f t="shared" si="2"/>
        <v>#REF!</v>
      </c>
      <c r="G152" s="194"/>
    </row>
    <row r="153" spans="1:7">
      <c r="A153" s="212">
        <v>5101031</v>
      </c>
      <c r="B153" s="204" t="s">
        <v>464</v>
      </c>
      <c r="C153" s="191"/>
      <c r="D153" s="205" t="e">
        <f>SUMIF(#REF!,A153,#REF!)+SUMIF(#REF!,A153,#REF!)</f>
        <v>#REF!</v>
      </c>
      <c r="E153" s="205" t="e">
        <f>SUMIF(#REF!,A153,#REF!)+SUMIF(#REF!,A153,#REF!)</f>
        <v>#REF!</v>
      </c>
      <c r="F153" s="205" t="e">
        <f t="shared" si="2"/>
        <v>#REF!</v>
      </c>
      <c r="G153" s="194"/>
    </row>
    <row r="154" spans="1:7">
      <c r="A154" s="212">
        <v>5101111</v>
      </c>
      <c r="B154" s="204" t="s">
        <v>305</v>
      </c>
      <c r="C154" s="191">
        <v>16373008</v>
      </c>
      <c r="D154" s="205" t="e">
        <f>SUMIF(#REF!,A154,#REF!)+SUMIF(#REF!,A154,#REF!)</f>
        <v>#REF!</v>
      </c>
      <c r="E154" s="205" t="e">
        <f>SUMIF(#REF!,A154,#REF!)+SUMIF(#REF!,A154,#REF!)</f>
        <v>#REF!</v>
      </c>
      <c r="F154" s="205" t="e">
        <f t="shared" si="2"/>
        <v>#REF!</v>
      </c>
      <c r="G154" s="194"/>
    </row>
    <row r="155" spans="1:7">
      <c r="A155" s="212">
        <v>5101114</v>
      </c>
      <c r="B155" s="204" t="s">
        <v>306</v>
      </c>
      <c r="C155" s="191">
        <v>671815</v>
      </c>
      <c r="D155" s="205" t="e">
        <f>SUMIF(#REF!,A155,#REF!)+SUMIF(#REF!,A155,#REF!)</f>
        <v>#REF!</v>
      </c>
      <c r="E155" s="205" t="e">
        <f>SUMIF(#REF!,A155,#REF!)+SUMIF(#REF!,A155,#REF!)</f>
        <v>#REF!</v>
      </c>
      <c r="F155" s="205" t="e">
        <f t="shared" si="2"/>
        <v>#REF!</v>
      </c>
      <c r="G155" s="194"/>
    </row>
    <row r="156" spans="1:7">
      <c r="A156" s="212">
        <v>5101211</v>
      </c>
      <c r="B156" s="204" t="s">
        <v>307</v>
      </c>
      <c r="C156" s="191">
        <v>508055.79</v>
      </c>
      <c r="D156" s="205" t="e">
        <f>SUMIF(#REF!,A156,#REF!)+SUMIF(#REF!,A156,#REF!)</f>
        <v>#REF!</v>
      </c>
      <c r="E156" s="205" t="e">
        <f>SUMIF(#REF!,A156,#REF!)+SUMIF(#REF!,A156,#REF!)</f>
        <v>#REF!</v>
      </c>
      <c r="F156" s="205" t="e">
        <f t="shared" si="2"/>
        <v>#REF!</v>
      </c>
      <c r="G156" s="194"/>
    </row>
    <row r="157" spans="1:7">
      <c r="A157" s="212">
        <v>5101214</v>
      </c>
      <c r="B157" s="204" t="s">
        <v>308</v>
      </c>
      <c r="C157" s="191">
        <v>764732</v>
      </c>
      <c r="D157" s="205" t="e">
        <f>SUMIF(#REF!,A157,#REF!)+SUMIF(#REF!,A157,#REF!)</f>
        <v>#REF!</v>
      </c>
      <c r="E157" s="205" t="e">
        <f>SUMIF(#REF!,A157,#REF!)+SUMIF(#REF!,A157,#REF!)</f>
        <v>#REF!</v>
      </c>
      <c r="F157" s="205" t="e">
        <f t="shared" si="2"/>
        <v>#REF!</v>
      </c>
      <c r="G157" s="194"/>
    </row>
    <row r="158" spans="1:7">
      <c r="A158" s="212">
        <v>5101314</v>
      </c>
      <c r="B158" s="204" t="s">
        <v>309</v>
      </c>
      <c r="C158" s="191">
        <v>909893</v>
      </c>
      <c r="D158" s="205" t="e">
        <f>SUMIF(#REF!,A158,#REF!)+SUMIF(#REF!,A158,#REF!)</f>
        <v>#REF!</v>
      </c>
      <c r="E158" s="205" t="e">
        <f>SUMIF(#REF!,A158,#REF!)+SUMIF(#REF!,A158,#REF!)</f>
        <v>#REF!</v>
      </c>
      <c r="F158" s="205" t="e">
        <f t="shared" si="2"/>
        <v>#REF!</v>
      </c>
      <c r="G158" s="194"/>
    </row>
    <row r="159" spans="1:7">
      <c r="A159" s="212">
        <v>5101414</v>
      </c>
      <c r="B159" s="204" t="s">
        <v>310</v>
      </c>
      <c r="C159" s="191">
        <v>48000</v>
      </c>
      <c r="D159" s="205" t="e">
        <f>SUMIF(#REF!,A159,#REF!)+SUMIF(#REF!,A159,#REF!)</f>
        <v>#REF!</v>
      </c>
      <c r="E159" s="205" t="e">
        <f>SUMIF(#REF!,A159,#REF!)+SUMIF(#REF!,A159,#REF!)</f>
        <v>#REF!</v>
      </c>
      <c r="F159" s="205" t="e">
        <f t="shared" si="2"/>
        <v>#REF!</v>
      </c>
      <c r="G159" s="194"/>
    </row>
    <row r="160" spans="1:7">
      <c r="A160" s="212">
        <v>5102001</v>
      </c>
      <c r="B160" s="204" t="s">
        <v>411</v>
      </c>
      <c r="C160" s="191">
        <v>4422407.74</v>
      </c>
      <c r="D160" s="205" t="e">
        <f>SUMIF(#REF!,A160,#REF!)+SUMIF(#REF!,A160,#REF!)</f>
        <v>#REF!</v>
      </c>
      <c r="E160" s="205" t="e">
        <f>SUMIF(#REF!,A160,#REF!)+SUMIF(#REF!,A160,#REF!)</f>
        <v>#REF!</v>
      </c>
      <c r="F160" s="205" t="e">
        <f t="shared" si="2"/>
        <v>#REF!</v>
      </c>
      <c r="G160" s="194"/>
    </row>
    <row r="161" spans="1:7">
      <c r="A161" s="212">
        <v>5111001</v>
      </c>
      <c r="B161" s="204" t="s">
        <v>311</v>
      </c>
      <c r="C161" s="191">
        <v>55697477.799999997</v>
      </c>
      <c r="D161" s="205" t="e">
        <f>SUMIF(#REF!,A161,#REF!)+SUMIF(#REF!,A161,#REF!)</f>
        <v>#REF!</v>
      </c>
      <c r="E161" s="205" t="e">
        <f>SUMIF(#REF!,A161,#REF!)+SUMIF(#REF!,A161,#REF!)</f>
        <v>#REF!</v>
      </c>
      <c r="F161" s="205" t="e">
        <f t="shared" si="2"/>
        <v>#REF!</v>
      </c>
      <c r="G161" s="194"/>
    </row>
    <row r="162" spans="1:7">
      <c r="A162" s="212">
        <v>5111013</v>
      </c>
      <c r="B162" s="204" t="s">
        <v>312</v>
      </c>
      <c r="C162" s="191">
        <v>600822.43000000005</v>
      </c>
      <c r="D162" s="205" t="e">
        <f>SUMIF(#REF!,A162,#REF!)+SUMIF(#REF!,A162,#REF!)</f>
        <v>#REF!</v>
      </c>
      <c r="E162" s="205" t="e">
        <f>SUMIF(#REF!,A162,#REF!)+SUMIF(#REF!,A162,#REF!)</f>
        <v>#REF!</v>
      </c>
      <c r="F162" s="205" t="e">
        <f t="shared" si="2"/>
        <v>#REF!</v>
      </c>
      <c r="G162" s="194"/>
    </row>
    <row r="163" spans="1:7">
      <c r="A163" s="212">
        <v>5111025</v>
      </c>
      <c r="B163" s="204" t="s">
        <v>313</v>
      </c>
      <c r="C163" s="191">
        <v>1508933.94</v>
      </c>
      <c r="D163" s="205" t="e">
        <f>SUMIF(#REF!,A163,#REF!)+SUMIF(#REF!,A163,#REF!)</f>
        <v>#REF!</v>
      </c>
      <c r="E163" s="205" t="e">
        <f>SUMIF(#REF!,A163,#REF!)+SUMIF(#REF!,A163,#REF!)</f>
        <v>#REF!</v>
      </c>
      <c r="F163" s="205" t="e">
        <f t="shared" si="2"/>
        <v>#REF!</v>
      </c>
      <c r="G163" s="194"/>
    </row>
    <row r="164" spans="1:7">
      <c r="A164" s="212">
        <v>5111028</v>
      </c>
      <c r="B164" s="204" t="s">
        <v>314</v>
      </c>
      <c r="C164" s="191">
        <v>839451.59</v>
      </c>
      <c r="D164" s="205" t="e">
        <f>SUMIF(#REF!,A164,#REF!)+SUMIF(#REF!,A164,#REF!)</f>
        <v>#REF!</v>
      </c>
      <c r="E164" s="205" t="e">
        <f>SUMIF(#REF!,A164,#REF!)+SUMIF(#REF!,A164,#REF!)</f>
        <v>#REF!</v>
      </c>
      <c r="F164" s="205" t="e">
        <f t="shared" si="2"/>
        <v>#REF!</v>
      </c>
      <c r="G164" s="194"/>
    </row>
    <row r="165" spans="1:7">
      <c r="A165" s="212">
        <v>5111029</v>
      </c>
      <c r="B165" s="204" t="s">
        <v>315</v>
      </c>
      <c r="C165" s="191"/>
      <c r="D165" s="205" t="e">
        <f>SUMIF(#REF!,A165,#REF!)+SUMIF(#REF!,A165,#REF!)</f>
        <v>#REF!</v>
      </c>
      <c r="E165" s="205" t="e">
        <f>SUMIF(#REF!,A165,#REF!)+SUMIF(#REF!,A165,#REF!)</f>
        <v>#REF!</v>
      </c>
      <c r="F165" s="205" t="e">
        <f t="shared" si="2"/>
        <v>#REF!</v>
      </c>
      <c r="G165" s="194"/>
    </row>
    <row r="166" spans="1:7">
      <c r="A166" s="212">
        <v>5111129</v>
      </c>
      <c r="B166" s="204" t="s">
        <v>316</v>
      </c>
      <c r="C166" s="191">
        <v>1079.44</v>
      </c>
      <c r="D166" s="205" t="e">
        <f>SUMIF(#REF!,A166,#REF!)+SUMIF(#REF!,A166,#REF!)</f>
        <v>#REF!</v>
      </c>
      <c r="E166" s="205" t="e">
        <f>SUMIF(#REF!,A166,#REF!)+SUMIF(#REF!,A166,#REF!)</f>
        <v>#REF!</v>
      </c>
      <c r="F166" s="205" t="e">
        <f t="shared" si="2"/>
        <v>#REF!</v>
      </c>
      <c r="G166" s="194"/>
    </row>
    <row r="167" spans="1:7">
      <c r="A167" s="212">
        <v>5200001</v>
      </c>
      <c r="B167" s="204" t="s">
        <v>317</v>
      </c>
      <c r="C167" s="191">
        <v>9995639</v>
      </c>
      <c r="D167" s="205" t="e">
        <f>SUMIF(#REF!,A167,#REF!)+SUMIF(#REF!,A167,#REF!)</f>
        <v>#REF!</v>
      </c>
      <c r="E167" s="205" t="e">
        <f>SUMIF(#REF!,A167,#REF!)+SUMIF(#REF!,A167,#REF!)</f>
        <v>#REF!</v>
      </c>
      <c r="F167" s="205" t="e">
        <f t="shared" si="2"/>
        <v>#REF!</v>
      </c>
      <c r="G167" s="194"/>
    </row>
    <row r="168" spans="1:7">
      <c r="A168" s="212">
        <v>5200002</v>
      </c>
      <c r="B168" s="204" t="s">
        <v>318</v>
      </c>
      <c r="C168" s="191">
        <v>606462</v>
      </c>
      <c r="D168" s="205" t="e">
        <f>SUMIF(#REF!,A168,#REF!)+SUMIF(#REF!,A168,#REF!)</f>
        <v>#REF!</v>
      </c>
      <c r="E168" s="205" t="e">
        <f>SUMIF(#REF!,A168,#REF!)+SUMIF(#REF!,A168,#REF!)</f>
        <v>#REF!</v>
      </c>
      <c r="F168" s="205" t="e">
        <f t="shared" si="2"/>
        <v>#REF!</v>
      </c>
      <c r="G168" s="194"/>
    </row>
    <row r="169" spans="1:7">
      <c r="A169" s="212">
        <v>5200003</v>
      </c>
      <c r="B169" s="204" t="s">
        <v>319</v>
      </c>
      <c r="C169" s="191">
        <v>2612.9499999999998</v>
      </c>
      <c r="D169" s="205" t="e">
        <f>SUMIF(#REF!,A169,#REF!)+SUMIF(#REF!,A169,#REF!)</f>
        <v>#REF!</v>
      </c>
      <c r="E169" s="205" t="e">
        <f>SUMIF(#REF!,A169,#REF!)+SUMIF(#REF!,A169,#REF!)</f>
        <v>#REF!</v>
      </c>
      <c r="F169" s="205" t="e">
        <f t="shared" si="2"/>
        <v>#REF!</v>
      </c>
      <c r="G169" s="194"/>
    </row>
    <row r="170" spans="1:7">
      <c r="A170" s="212">
        <v>5200004</v>
      </c>
      <c r="B170" s="204" t="s">
        <v>320</v>
      </c>
      <c r="C170" s="191"/>
      <c r="D170" s="205" t="e">
        <f>SUMIF(#REF!,A170,#REF!)+SUMIF(#REF!,A170,#REF!)</f>
        <v>#REF!</v>
      </c>
      <c r="E170" s="205" t="e">
        <f>SUMIF(#REF!,A170,#REF!)+SUMIF(#REF!,A170,#REF!)</f>
        <v>#REF!</v>
      </c>
      <c r="F170" s="205" t="e">
        <f t="shared" si="2"/>
        <v>#REF!</v>
      </c>
      <c r="G170" s="194"/>
    </row>
    <row r="171" spans="1:7">
      <c r="A171" s="212">
        <v>5200005</v>
      </c>
      <c r="B171" s="204" t="s">
        <v>321</v>
      </c>
      <c r="C171" s="191">
        <v>15585522.23</v>
      </c>
      <c r="D171" s="205" t="e">
        <f>SUMIF(#REF!,A171,#REF!)+SUMIF(#REF!,A171,#REF!)</f>
        <v>#REF!</v>
      </c>
      <c r="E171" s="205" t="e">
        <f>SUMIF(#REF!,A171,#REF!)+SUMIF(#REF!,A171,#REF!)</f>
        <v>#REF!</v>
      </c>
      <c r="F171" s="205" t="e">
        <f t="shared" si="2"/>
        <v>#REF!</v>
      </c>
      <c r="G171" s="194"/>
    </row>
    <row r="172" spans="1:7">
      <c r="A172" s="212">
        <v>5200006</v>
      </c>
      <c r="B172" s="204" t="s">
        <v>322</v>
      </c>
      <c r="C172" s="191">
        <v>1706641</v>
      </c>
      <c r="D172" s="205" t="e">
        <f>SUMIF(#REF!,A172,#REF!)+SUMIF(#REF!,A172,#REF!)</f>
        <v>#REF!</v>
      </c>
      <c r="E172" s="205" t="e">
        <f>SUMIF(#REF!,A172,#REF!)+SUMIF(#REF!,A172,#REF!)</f>
        <v>#REF!</v>
      </c>
      <c r="F172" s="205" t="e">
        <f t="shared" si="2"/>
        <v>#REF!</v>
      </c>
      <c r="G172" s="194"/>
    </row>
    <row r="173" spans="1:7">
      <c r="A173" s="212">
        <v>5200007</v>
      </c>
      <c r="B173" s="204" t="s">
        <v>323</v>
      </c>
      <c r="C173" s="191">
        <v>23469180.210000001</v>
      </c>
      <c r="D173" s="205" t="e">
        <f>SUMIF(#REF!,A173,#REF!)+SUMIF(#REF!,A173,#REF!)</f>
        <v>#REF!</v>
      </c>
      <c r="E173" s="205" t="e">
        <f>SUMIF(#REF!,A173,#REF!)+SUMIF(#REF!,A173,#REF!)</f>
        <v>#REF!</v>
      </c>
      <c r="F173" s="205" t="e">
        <f t="shared" si="2"/>
        <v>#REF!</v>
      </c>
      <c r="G173" s="194"/>
    </row>
    <row r="174" spans="1:7">
      <c r="A174" s="212">
        <v>5200008</v>
      </c>
      <c r="B174" s="204" t="s">
        <v>324</v>
      </c>
      <c r="C174" s="191">
        <v>1010168.49</v>
      </c>
      <c r="D174" s="205" t="e">
        <f>SUMIF(#REF!,A174,#REF!)+SUMIF(#REF!,A174,#REF!)</f>
        <v>#REF!</v>
      </c>
      <c r="E174" s="205" t="e">
        <f>SUMIF(#REF!,A174,#REF!)+SUMIF(#REF!,A174,#REF!)</f>
        <v>#REF!</v>
      </c>
      <c r="F174" s="205" t="e">
        <f t="shared" si="2"/>
        <v>#REF!</v>
      </c>
      <c r="G174" s="194"/>
    </row>
    <row r="175" spans="1:7">
      <c r="A175" s="212">
        <v>5200009</v>
      </c>
      <c r="B175" s="204" t="s">
        <v>325</v>
      </c>
      <c r="C175" s="191">
        <v>1530501.13</v>
      </c>
      <c r="D175" s="205" t="e">
        <f>SUMIF(#REF!,A175,#REF!)+SUMIF(#REF!,A175,#REF!)</f>
        <v>#REF!</v>
      </c>
      <c r="E175" s="205" t="e">
        <f>SUMIF(#REF!,A175,#REF!)+SUMIF(#REF!,A175,#REF!)</f>
        <v>#REF!</v>
      </c>
      <c r="F175" s="205" t="e">
        <f t="shared" si="2"/>
        <v>#REF!</v>
      </c>
      <c r="G175" s="194"/>
    </row>
    <row r="176" spans="1:7">
      <c r="A176" s="212">
        <v>5200010</v>
      </c>
      <c r="B176" s="204" t="s">
        <v>326</v>
      </c>
      <c r="C176" s="191">
        <v>728218.03</v>
      </c>
      <c r="D176" s="205" t="e">
        <f>SUMIF(#REF!,A176,#REF!)+SUMIF(#REF!,A176,#REF!)</f>
        <v>#REF!</v>
      </c>
      <c r="E176" s="205" t="e">
        <f>SUMIF(#REF!,A176,#REF!)+SUMIF(#REF!,A176,#REF!)</f>
        <v>#REF!</v>
      </c>
      <c r="F176" s="205" t="e">
        <f t="shared" si="2"/>
        <v>#REF!</v>
      </c>
      <c r="G176" s="194"/>
    </row>
    <row r="177" spans="1:7">
      <c r="A177" s="212">
        <v>5200011</v>
      </c>
      <c r="B177" s="204" t="s">
        <v>327</v>
      </c>
      <c r="C177" s="191">
        <v>289234.58</v>
      </c>
      <c r="D177" s="205" t="e">
        <f>SUMIF(#REF!,A177,#REF!)+SUMIF(#REF!,A177,#REF!)</f>
        <v>#REF!</v>
      </c>
      <c r="E177" s="205" t="e">
        <f>SUMIF(#REF!,A177,#REF!)+SUMIF(#REF!,A177,#REF!)</f>
        <v>#REF!</v>
      </c>
      <c r="F177" s="205" t="e">
        <f t="shared" si="2"/>
        <v>#REF!</v>
      </c>
      <c r="G177" s="194"/>
    </row>
    <row r="178" spans="1:7">
      <c r="A178" s="212">
        <v>5200012</v>
      </c>
      <c r="B178" s="204" t="s">
        <v>328</v>
      </c>
      <c r="C178" s="191"/>
      <c r="D178" s="205" t="e">
        <f>SUMIF(#REF!,A178,#REF!)+SUMIF(#REF!,A178,#REF!)</f>
        <v>#REF!</v>
      </c>
      <c r="E178" s="205" t="e">
        <f>SUMIF(#REF!,A178,#REF!)+SUMIF(#REF!,A178,#REF!)</f>
        <v>#REF!</v>
      </c>
      <c r="F178" s="205" t="e">
        <f t="shared" si="2"/>
        <v>#REF!</v>
      </c>
      <c r="G178" s="194"/>
    </row>
    <row r="179" spans="1:7">
      <c r="A179" s="212">
        <v>5200014</v>
      </c>
      <c r="B179" s="204" t="s">
        <v>413</v>
      </c>
      <c r="C179" s="191">
        <v>2320023.58</v>
      </c>
      <c r="D179" s="205" t="e">
        <f>SUMIF(#REF!,A179,#REF!)+SUMIF(#REF!,A179,#REF!)</f>
        <v>#REF!</v>
      </c>
      <c r="E179" s="205" t="e">
        <f>SUMIF(#REF!,A179,#REF!)+SUMIF(#REF!,A179,#REF!)</f>
        <v>#REF!</v>
      </c>
      <c r="F179" s="205" t="e">
        <f t="shared" si="2"/>
        <v>#REF!</v>
      </c>
      <c r="G179" s="194"/>
    </row>
    <row r="180" spans="1:7">
      <c r="A180" s="212">
        <v>5200015</v>
      </c>
      <c r="B180" s="204" t="s">
        <v>329</v>
      </c>
      <c r="C180" s="191">
        <v>2181395.0099999998</v>
      </c>
      <c r="D180" s="205" t="e">
        <f>SUMIF(#REF!,A180,#REF!)+SUMIF(#REF!,A180,#REF!)</f>
        <v>#REF!</v>
      </c>
      <c r="E180" s="205" t="e">
        <f>SUMIF(#REF!,A180,#REF!)+SUMIF(#REF!,A180,#REF!)</f>
        <v>#REF!</v>
      </c>
      <c r="F180" s="205" t="e">
        <f t="shared" si="2"/>
        <v>#REF!</v>
      </c>
      <c r="G180" s="194"/>
    </row>
    <row r="181" spans="1:7">
      <c r="A181" s="212">
        <v>5200016</v>
      </c>
      <c r="B181" s="204" t="s">
        <v>330</v>
      </c>
      <c r="C181" s="191">
        <v>11000</v>
      </c>
      <c r="D181" s="205" t="e">
        <f>SUMIF(#REF!,A181,#REF!)+SUMIF(#REF!,A181,#REF!)</f>
        <v>#REF!</v>
      </c>
      <c r="E181" s="205" t="e">
        <f>SUMIF(#REF!,A181,#REF!)+SUMIF(#REF!,A181,#REF!)</f>
        <v>#REF!</v>
      </c>
      <c r="F181" s="205" t="e">
        <f t="shared" si="2"/>
        <v>#REF!</v>
      </c>
      <c r="G181" s="194"/>
    </row>
    <row r="182" spans="1:7">
      <c r="A182" s="212">
        <v>5200104</v>
      </c>
      <c r="B182" s="204" t="s">
        <v>331</v>
      </c>
      <c r="C182" s="191">
        <v>447500</v>
      </c>
      <c r="D182" s="205" t="e">
        <f>SUMIF(#REF!,A182,#REF!)+SUMIF(#REF!,A182,#REF!)</f>
        <v>#REF!</v>
      </c>
      <c r="E182" s="205" t="e">
        <f>SUMIF(#REF!,A182,#REF!)+SUMIF(#REF!,A182,#REF!)</f>
        <v>#REF!</v>
      </c>
      <c r="F182" s="205" t="e">
        <f t="shared" si="2"/>
        <v>#REF!</v>
      </c>
      <c r="G182" s="194"/>
    </row>
    <row r="183" spans="1:7">
      <c r="A183" s="212">
        <v>5200117</v>
      </c>
      <c r="B183" s="204" t="s">
        <v>332</v>
      </c>
      <c r="C183" s="191">
        <v>1580951.28</v>
      </c>
      <c r="D183" s="205" t="e">
        <f>SUMIF(#REF!,A183,#REF!)+SUMIF(#REF!,A183,#REF!)</f>
        <v>#REF!</v>
      </c>
      <c r="E183" s="205" t="e">
        <f>SUMIF(#REF!,A183,#REF!)+SUMIF(#REF!,A183,#REF!)</f>
        <v>#REF!</v>
      </c>
      <c r="F183" s="205" t="e">
        <f t="shared" si="2"/>
        <v>#REF!</v>
      </c>
      <c r="G183" s="194"/>
    </row>
    <row r="184" spans="1:7">
      <c r="A184" s="212">
        <v>5200204</v>
      </c>
      <c r="B184" s="204" t="s">
        <v>333</v>
      </c>
      <c r="C184" s="191">
        <v>541000</v>
      </c>
      <c r="D184" s="205" t="e">
        <f>SUMIF(#REF!,A184,#REF!)+SUMIF(#REF!,A184,#REF!)</f>
        <v>#REF!</v>
      </c>
      <c r="E184" s="205" t="e">
        <f>SUMIF(#REF!,A184,#REF!)+SUMIF(#REF!,A184,#REF!)</f>
        <v>#REF!</v>
      </c>
      <c r="F184" s="205" t="e">
        <f t="shared" si="2"/>
        <v>#REF!</v>
      </c>
      <c r="G184" s="194"/>
    </row>
    <row r="185" spans="1:7">
      <c r="A185" s="212">
        <v>5200217</v>
      </c>
      <c r="B185" s="204" t="s">
        <v>334</v>
      </c>
      <c r="C185" s="191">
        <v>52785</v>
      </c>
      <c r="D185" s="205" t="e">
        <f>SUMIF(#REF!,A185,#REF!)+SUMIF(#REF!,A185,#REF!)</f>
        <v>#REF!</v>
      </c>
      <c r="E185" s="205" t="e">
        <f>SUMIF(#REF!,A185,#REF!)+SUMIF(#REF!,A185,#REF!)</f>
        <v>#REF!</v>
      </c>
      <c r="F185" s="205" t="e">
        <f t="shared" si="2"/>
        <v>#REF!</v>
      </c>
      <c r="G185" s="194"/>
    </row>
    <row r="186" spans="1:7">
      <c r="A186" s="212">
        <v>5200304</v>
      </c>
      <c r="B186" s="204" t="s">
        <v>335</v>
      </c>
      <c r="C186" s="191">
        <v>347630</v>
      </c>
      <c r="D186" s="205" t="e">
        <f>SUMIF(#REF!,A186,#REF!)+SUMIF(#REF!,A186,#REF!)</f>
        <v>#REF!</v>
      </c>
      <c r="E186" s="205" t="e">
        <f>SUMIF(#REF!,A186,#REF!)+SUMIF(#REF!,A186,#REF!)</f>
        <v>#REF!</v>
      </c>
      <c r="F186" s="205" t="e">
        <f t="shared" si="2"/>
        <v>#REF!</v>
      </c>
      <c r="G186" s="194"/>
    </row>
    <row r="187" spans="1:7">
      <c r="A187" s="212">
        <v>5200317</v>
      </c>
      <c r="B187" s="204" t="s">
        <v>336</v>
      </c>
      <c r="C187" s="191">
        <v>286546.58</v>
      </c>
      <c r="D187" s="205" t="e">
        <f>SUMIF(#REF!,A187,#REF!)+SUMIF(#REF!,A187,#REF!)</f>
        <v>#REF!</v>
      </c>
      <c r="E187" s="205" t="e">
        <f>SUMIF(#REF!,A187,#REF!)+SUMIF(#REF!,A187,#REF!)</f>
        <v>#REF!</v>
      </c>
      <c r="F187" s="205" t="e">
        <f t="shared" si="2"/>
        <v>#REF!</v>
      </c>
      <c r="G187" s="194"/>
    </row>
    <row r="188" spans="1:7">
      <c r="A188" s="212">
        <v>5200404</v>
      </c>
      <c r="B188" s="204" t="s">
        <v>337</v>
      </c>
      <c r="C188" s="191">
        <v>30500.59</v>
      </c>
      <c r="D188" s="205" t="e">
        <f>SUMIF(#REF!,A188,#REF!)+SUMIF(#REF!,A188,#REF!)</f>
        <v>#REF!</v>
      </c>
      <c r="E188" s="205" t="e">
        <f>SUMIF(#REF!,A188,#REF!)+SUMIF(#REF!,A188,#REF!)</f>
        <v>#REF!</v>
      </c>
      <c r="F188" s="205" t="e">
        <f t="shared" si="2"/>
        <v>#REF!</v>
      </c>
      <c r="G188" s="194"/>
    </row>
    <row r="189" spans="1:7">
      <c r="A189" s="212">
        <v>5210009</v>
      </c>
      <c r="B189" s="204" t="s">
        <v>338</v>
      </c>
      <c r="C189" s="191">
        <v>2761449.79</v>
      </c>
      <c r="D189" s="205" t="e">
        <f>SUMIF(#REF!,A189,#REF!)+SUMIF(#REF!,A189,#REF!)</f>
        <v>#REF!</v>
      </c>
      <c r="E189" s="205" t="e">
        <f>SUMIF(#REF!,A189,#REF!)+SUMIF(#REF!,A189,#REF!)</f>
        <v>#REF!</v>
      </c>
      <c r="F189" s="205" t="e">
        <f t="shared" si="2"/>
        <v>#REF!</v>
      </c>
      <c r="G189" s="194"/>
    </row>
    <row r="190" spans="1:7">
      <c r="A190" s="212">
        <v>5210015</v>
      </c>
      <c r="B190" s="204" t="s">
        <v>339</v>
      </c>
      <c r="C190" s="191">
        <v>227069.5</v>
      </c>
      <c r="D190" s="205" t="e">
        <f>SUMIF(#REF!,A190,#REF!)+SUMIF(#REF!,A190,#REF!)</f>
        <v>#REF!</v>
      </c>
      <c r="E190" s="205" t="e">
        <f>SUMIF(#REF!,A190,#REF!)+SUMIF(#REF!,A190,#REF!)</f>
        <v>#REF!</v>
      </c>
      <c r="F190" s="205" t="e">
        <f t="shared" si="2"/>
        <v>#REF!</v>
      </c>
      <c r="G190" s="194"/>
    </row>
    <row r="191" spans="1:7">
      <c r="A191" s="212">
        <v>5300001</v>
      </c>
      <c r="B191" s="204" t="s">
        <v>340</v>
      </c>
      <c r="C191" s="191"/>
      <c r="D191" s="205" t="e">
        <f>SUMIF(#REF!,A191,#REF!)+SUMIF(#REF!,A191,#REF!)</f>
        <v>#REF!</v>
      </c>
      <c r="E191" s="205" t="e">
        <f>SUMIF(#REF!,A191,#REF!)+SUMIF(#REF!,A191,#REF!)</f>
        <v>#REF!</v>
      </c>
      <c r="F191" s="205" t="e">
        <f t="shared" si="2"/>
        <v>#REF!</v>
      </c>
      <c r="G191" s="194"/>
    </row>
    <row r="192" spans="1:7">
      <c r="A192" s="212">
        <v>5300002</v>
      </c>
      <c r="B192" s="204" t="s">
        <v>341</v>
      </c>
      <c r="C192" s="191">
        <v>11048643.199999999</v>
      </c>
      <c r="D192" s="205" t="e">
        <f>SUMIF(#REF!,A192,#REF!)+SUMIF(#REF!,A192,#REF!)</f>
        <v>#REF!</v>
      </c>
      <c r="E192" s="205" t="e">
        <f>SUMIF(#REF!,A192,#REF!)+SUMIF(#REF!,A192,#REF!)</f>
        <v>#REF!</v>
      </c>
      <c r="F192" s="205" t="e">
        <f t="shared" si="2"/>
        <v>#REF!</v>
      </c>
      <c r="G192" s="194"/>
    </row>
    <row r="193" spans="1:7">
      <c r="A193" s="212">
        <v>5300003</v>
      </c>
      <c r="B193" s="204" t="s">
        <v>342</v>
      </c>
      <c r="C193" s="191">
        <v>8029105.0099999998</v>
      </c>
      <c r="D193" s="205" t="e">
        <f>SUMIF(#REF!,A193,#REF!)+SUMIF(#REF!,A193,#REF!)</f>
        <v>#REF!</v>
      </c>
      <c r="E193" s="205" t="e">
        <f>SUMIF(#REF!,A193,#REF!)+SUMIF(#REF!,A193,#REF!)</f>
        <v>#REF!</v>
      </c>
      <c r="F193" s="205" t="e">
        <f t="shared" si="2"/>
        <v>#REF!</v>
      </c>
      <c r="G193" s="194"/>
    </row>
    <row r="194" spans="1:7">
      <c r="A194" s="212">
        <v>5300004</v>
      </c>
      <c r="B194" s="204" t="s">
        <v>343</v>
      </c>
      <c r="C194" s="191">
        <v>1541273.81</v>
      </c>
      <c r="D194" s="205" t="e">
        <f>SUMIF(#REF!,A194,#REF!)+SUMIF(#REF!,A194,#REF!)</f>
        <v>#REF!</v>
      </c>
      <c r="E194" s="205" t="e">
        <f>SUMIF(#REF!,A194,#REF!)+SUMIF(#REF!,A194,#REF!)</f>
        <v>#REF!</v>
      </c>
      <c r="F194" s="205" t="e">
        <f t="shared" si="2"/>
        <v>#REF!</v>
      </c>
      <c r="G194" s="194"/>
    </row>
    <row r="195" spans="1:7">
      <c r="A195" s="212">
        <v>5300005</v>
      </c>
      <c r="B195" s="204" t="s">
        <v>344</v>
      </c>
      <c r="C195" s="191"/>
      <c r="D195" s="205" t="e">
        <f>SUMIF(#REF!,A195,#REF!)+SUMIF(#REF!,A195,#REF!)</f>
        <v>#REF!</v>
      </c>
      <c r="E195" s="205" t="e">
        <f>SUMIF(#REF!,A195,#REF!)+SUMIF(#REF!,A195,#REF!)</f>
        <v>#REF!</v>
      </c>
      <c r="F195" s="205" t="e">
        <f t="shared" si="2"/>
        <v>#REF!</v>
      </c>
      <c r="G195" s="194"/>
    </row>
    <row r="196" spans="1:7">
      <c r="A196" s="212">
        <v>5300006</v>
      </c>
      <c r="B196" s="204" t="s">
        <v>345</v>
      </c>
      <c r="C196" s="191">
        <v>4755.6099999999997</v>
      </c>
      <c r="D196" s="205" t="e">
        <f>SUMIF(#REF!,A196,#REF!)+SUMIF(#REF!,A196,#REF!)</f>
        <v>#REF!</v>
      </c>
      <c r="E196" s="205" t="e">
        <f>SUMIF(#REF!,A196,#REF!)+SUMIF(#REF!,A196,#REF!)</f>
        <v>#REF!</v>
      </c>
      <c r="F196" s="205" t="e">
        <f t="shared" si="2"/>
        <v>#REF!</v>
      </c>
      <c r="G196" s="194"/>
    </row>
    <row r="197" spans="1:7">
      <c r="A197" s="212">
        <v>5300007</v>
      </c>
      <c r="B197" s="204" t="s">
        <v>346</v>
      </c>
      <c r="C197" s="191">
        <v>337957.05</v>
      </c>
      <c r="D197" s="205" t="e">
        <f>SUMIF(#REF!,A197,#REF!)+SUMIF(#REF!,A197,#REF!)</f>
        <v>#REF!</v>
      </c>
      <c r="E197" s="205" t="e">
        <f>SUMIF(#REF!,A197,#REF!)+SUMIF(#REF!,A197,#REF!)</f>
        <v>#REF!</v>
      </c>
      <c r="F197" s="205" t="e">
        <f t="shared" si="2"/>
        <v>#REF!</v>
      </c>
      <c r="G197" s="194"/>
    </row>
    <row r="198" spans="1:7">
      <c r="A198" s="212">
        <v>5300008</v>
      </c>
      <c r="B198" s="204" t="s">
        <v>347</v>
      </c>
      <c r="C198" s="191">
        <v>1102978</v>
      </c>
      <c r="D198" s="205" t="e">
        <f>SUMIF(#REF!,A198,#REF!)+SUMIF(#REF!,A198,#REF!)</f>
        <v>#REF!</v>
      </c>
      <c r="E198" s="205" t="e">
        <f>SUMIF(#REF!,A198,#REF!)+SUMIF(#REF!,A198,#REF!)</f>
        <v>#REF!</v>
      </c>
      <c r="F198" s="205" t="e">
        <f t="shared" si="2"/>
        <v>#REF!</v>
      </c>
      <c r="G198" s="194"/>
    </row>
    <row r="199" spans="1:7">
      <c r="A199" s="212">
        <v>5300009</v>
      </c>
      <c r="B199" s="204" t="s">
        <v>348</v>
      </c>
      <c r="C199" s="191">
        <v>2854291.32</v>
      </c>
      <c r="D199" s="205" t="e">
        <f>SUMIF(#REF!,A199,#REF!)+SUMIF(#REF!,A199,#REF!)</f>
        <v>#REF!</v>
      </c>
      <c r="E199" s="205" t="e">
        <f>SUMIF(#REF!,A199,#REF!)+SUMIF(#REF!,A199,#REF!)</f>
        <v>#REF!</v>
      </c>
      <c r="F199" s="205" t="e">
        <f t="shared" si="2"/>
        <v>#REF!</v>
      </c>
      <c r="G199" s="194"/>
    </row>
    <row r="200" spans="1:7">
      <c r="A200" s="212">
        <v>5300010</v>
      </c>
      <c r="B200" s="204" t="s">
        <v>349</v>
      </c>
      <c r="C200" s="191"/>
      <c r="D200" s="205" t="e">
        <f>SUMIF(#REF!,A200,#REF!)+SUMIF(#REF!,A200,#REF!)</f>
        <v>#REF!</v>
      </c>
      <c r="E200" s="205" t="e">
        <f>SUMIF(#REF!,A200,#REF!)+SUMIF(#REF!,A200,#REF!)</f>
        <v>#REF!</v>
      </c>
      <c r="F200" s="205" t="e">
        <f t="shared" si="2"/>
        <v>#REF!</v>
      </c>
      <c r="G200" s="194"/>
    </row>
    <row r="201" spans="1:7">
      <c r="A201" s="212">
        <v>5300011</v>
      </c>
      <c r="B201" s="204" t="s">
        <v>350</v>
      </c>
      <c r="C201" s="191"/>
      <c r="D201" s="205" t="e">
        <f>SUMIF(#REF!,A201,#REF!)+SUMIF(#REF!,A201,#REF!)</f>
        <v>#REF!</v>
      </c>
      <c r="E201" s="205" t="e">
        <f>SUMIF(#REF!,A201,#REF!)+SUMIF(#REF!,A201,#REF!)</f>
        <v>#REF!</v>
      </c>
      <c r="F201" s="205" t="e">
        <f t="shared" si="2"/>
        <v>#REF!</v>
      </c>
      <c r="G201" s="194"/>
    </row>
    <row r="202" spans="1:7">
      <c r="A202" s="212">
        <v>5300012</v>
      </c>
      <c r="B202" s="204" t="s">
        <v>351</v>
      </c>
      <c r="C202" s="191">
        <v>2377321.71</v>
      </c>
      <c r="D202" s="205" t="e">
        <f>SUMIF(#REF!,A202,#REF!)+SUMIF(#REF!,A202,#REF!)</f>
        <v>#REF!</v>
      </c>
      <c r="E202" s="205" t="e">
        <f>SUMIF(#REF!,A202,#REF!)+SUMIF(#REF!,A202,#REF!)</f>
        <v>#REF!</v>
      </c>
      <c r="F202" s="205" t="e">
        <f t="shared" si="2"/>
        <v>#REF!</v>
      </c>
      <c r="G202" s="194"/>
    </row>
    <row r="203" spans="1:7">
      <c r="A203" s="212">
        <v>5300013</v>
      </c>
      <c r="B203" s="204" t="s">
        <v>352</v>
      </c>
      <c r="C203" s="191">
        <v>214046.5</v>
      </c>
      <c r="D203" s="205" t="e">
        <f>SUMIF(#REF!,A203,#REF!)+SUMIF(#REF!,A203,#REF!)</f>
        <v>#REF!</v>
      </c>
      <c r="E203" s="205" t="e">
        <f>SUMIF(#REF!,A203,#REF!)+SUMIF(#REF!,A203,#REF!)</f>
        <v>#REF!</v>
      </c>
      <c r="F203" s="205" t="e">
        <f t="shared" ref="F203:F260" si="3">C203+D203-E203</f>
        <v>#REF!</v>
      </c>
      <c r="G203" s="194"/>
    </row>
    <row r="204" spans="1:7">
      <c r="A204" s="212">
        <v>5300014</v>
      </c>
      <c r="B204" s="204" t="s">
        <v>353</v>
      </c>
      <c r="C204" s="191">
        <v>346727.62</v>
      </c>
      <c r="D204" s="205" t="e">
        <f>SUMIF(#REF!,A204,#REF!)+SUMIF(#REF!,A204,#REF!)</f>
        <v>#REF!</v>
      </c>
      <c r="E204" s="205" t="e">
        <f>SUMIF(#REF!,A204,#REF!)+SUMIF(#REF!,A204,#REF!)</f>
        <v>#REF!</v>
      </c>
      <c r="F204" s="205" t="e">
        <f t="shared" si="3"/>
        <v>#REF!</v>
      </c>
      <c r="G204" s="194"/>
    </row>
    <row r="205" spans="1:7">
      <c r="A205" s="212">
        <v>5300015</v>
      </c>
      <c r="B205" s="204" t="s">
        <v>354</v>
      </c>
      <c r="C205" s="191">
        <v>408053.88</v>
      </c>
      <c r="D205" s="205" t="e">
        <f>SUMIF(#REF!,A205,#REF!)+SUMIF(#REF!,A205,#REF!)</f>
        <v>#REF!</v>
      </c>
      <c r="E205" s="205" t="e">
        <f>SUMIF(#REF!,A205,#REF!)+SUMIF(#REF!,A205,#REF!)</f>
        <v>#REF!</v>
      </c>
      <c r="F205" s="205" t="e">
        <f t="shared" si="3"/>
        <v>#REF!</v>
      </c>
      <c r="G205" s="194"/>
    </row>
    <row r="206" spans="1:7">
      <c r="A206" s="212">
        <v>5300016</v>
      </c>
      <c r="B206" s="204" t="s">
        <v>355</v>
      </c>
      <c r="C206" s="191">
        <v>983190.42</v>
      </c>
      <c r="D206" s="205" t="e">
        <f>SUMIF(#REF!,A206,#REF!)+SUMIF(#REF!,A206,#REF!)</f>
        <v>#REF!</v>
      </c>
      <c r="E206" s="205" t="e">
        <f>SUMIF(#REF!,A206,#REF!)+SUMIF(#REF!,A206,#REF!)</f>
        <v>#REF!</v>
      </c>
      <c r="F206" s="205" t="e">
        <f t="shared" si="3"/>
        <v>#REF!</v>
      </c>
      <c r="G206" s="194"/>
    </row>
    <row r="207" spans="1:7">
      <c r="A207" s="212">
        <v>5300017</v>
      </c>
      <c r="B207" s="204" t="s">
        <v>356</v>
      </c>
      <c r="C207" s="191">
        <v>26422.639999999999</v>
      </c>
      <c r="D207" s="205" t="e">
        <f>SUMIF(#REF!,A207,#REF!)+SUMIF(#REF!,A207,#REF!)</f>
        <v>#REF!</v>
      </c>
      <c r="E207" s="205" t="e">
        <f>SUMIF(#REF!,A207,#REF!)+SUMIF(#REF!,A207,#REF!)</f>
        <v>#REF!</v>
      </c>
      <c r="F207" s="205" t="e">
        <f t="shared" si="3"/>
        <v>#REF!</v>
      </c>
      <c r="G207" s="194"/>
    </row>
    <row r="208" spans="1:7">
      <c r="A208" s="212">
        <v>5300018</v>
      </c>
      <c r="B208" s="204" t="s">
        <v>357</v>
      </c>
      <c r="C208" s="191">
        <v>272994</v>
      </c>
      <c r="D208" s="205" t="e">
        <f>SUMIF(#REF!,A208,#REF!)+SUMIF(#REF!,A208,#REF!)</f>
        <v>#REF!</v>
      </c>
      <c r="E208" s="205" t="e">
        <f>SUMIF(#REF!,A208,#REF!)+SUMIF(#REF!,A208,#REF!)</f>
        <v>#REF!</v>
      </c>
      <c r="F208" s="205" t="e">
        <f t="shared" si="3"/>
        <v>#REF!</v>
      </c>
      <c r="G208" s="194"/>
    </row>
    <row r="209" spans="1:7">
      <c r="A209" s="212">
        <v>5300019</v>
      </c>
      <c r="B209" s="204" t="s">
        <v>358</v>
      </c>
      <c r="C209" s="191"/>
      <c r="D209" s="205" t="e">
        <f>SUMIF(#REF!,A209,#REF!)+SUMIF(#REF!,A209,#REF!)</f>
        <v>#REF!</v>
      </c>
      <c r="E209" s="205" t="e">
        <f>SUMIF(#REF!,A209,#REF!)+SUMIF(#REF!,A209,#REF!)</f>
        <v>#REF!</v>
      </c>
      <c r="F209" s="205" t="e">
        <f t="shared" si="3"/>
        <v>#REF!</v>
      </c>
      <c r="G209" s="194"/>
    </row>
    <row r="210" spans="1:7">
      <c r="A210" s="212">
        <v>5300020</v>
      </c>
      <c r="B210" s="204" t="s">
        <v>359</v>
      </c>
      <c r="C210" s="191">
        <v>1007506.71</v>
      </c>
      <c r="D210" s="205" t="e">
        <f>SUMIF(#REF!,A210,#REF!)+SUMIF(#REF!,A210,#REF!)</f>
        <v>#REF!</v>
      </c>
      <c r="E210" s="205" t="e">
        <f>SUMIF(#REF!,A210,#REF!)+SUMIF(#REF!,A210,#REF!)</f>
        <v>#REF!</v>
      </c>
      <c r="F210" s="205" t="e">
        <f t="shared" si="3"/>
        <v>#REF!</v>
      </c>
      <c r="G210" s="194"/>
    </row>
    <row r="211" spans="1:7">
      <c r="A211" s="212">
        <v>5300021</v>
      </c>
      <c r="B211" s="204" t="s">
        <v>360</v>
      </c>
      <c r="C211" s="191">
        <v>1681.75</v>
      </c>
      <c r="D211" s="205" t="e">
        <f>SUMIF(#REF!,A211,#REF!)+SUMIF(#REF!,A211,#REF!)</f>
        <v>#REF!</v>
      </c>
      <c r="E211" s="205" t="e">
        <f>SUMIF(#REF!,A211,#REF!)+SUMIF(#REF!,A211,#REF!)</f>
        <v>#REF!</v>
      </c>
      <c r="F211" s="205" t="e">
        <f t="shared" si="3"/>
        <v>#REF!</v>
      </c>
      <c r="G211" s="194"/>
    </row>
    <row r="212" spans="1:7">
      <c r="A212" s="212">
        <v>5300022</v>
      </c>
      <c r="B212" s="204" t="s">
        <v>361</v>
      </c>
      <c r="C212" s="191">
        <v>499859</v>
      </c>
      <c r="D212" s="205" t="e">
        <f>SUMIF(#REF!,A212,#REF!)+SUMIF(#REF!,A212,#REF!)</f>
        <v>#REF!</v>
      </c>
      <c r="E212" s="205" t="e">
        <f>SUMIF(#REF!,A212,#REF!)+SUMIF(#REF!,A212,#REF!)</f>
        <v>#REF!</v>
      </c>
      <c r="F212" s="205" t="e">
        <f t="shared" si="3"/>
        <v>#REF!</v>
      </c>
      <c r="G212" s="194"/>
    </row>
    <row r="213" spans="1:7">
      <c r="A213" s="212">
        <v>5300023</v>
      </c>
      <c r="B213" s="204" t="s">
        <v>362</v>
      </c>
      <c r="C213" s="191"/>
      <c r="D213" s="205" t="e">
        <f>SUMIF(#REF!,A213,#REF!)+SUMIF(#REF!,A213,#REF!)</f>
        <v>#REF!</v>
      </c>
      <c r="E213" s="205" t="e">
        <f>SUMIF(#REF!,A213,#REF!)+SUMIF(#REF!,A213,#REF!)</f>
        <v>#REF!</v>
      </c>
      <c r="F213" s="205" t="e">
        <f t="shared" si="3"/>
        <v>#REF!</v>
      </c>
      <c r="G213" s="194"/>
    </row>
    <row r="214" spans="1:7">
      <c r="A214" s="212">
        <v>5300024</v>
      </c>
      <c r="B214" s="204" t="s">
        <v>363</v>
      </c>
      <c r="C214" s="191"/>
      <c r="D214" s="205" t="e">
        <f>SUMIF(#REF!,A214,#REF!)+SUMIF(#REF!,A214,#REF!)</f>
        <v>#REF!</v>
      </c>
      <c r="E214" s="205" t="e">
        <f>SUMIF(#REF!,A214,#REF!)+SUMIF(#REF!,A214,#REF!)</f>
        <v>#REF!</v>
      </c>
      <c r="F214" s="205" t="e">
        <f t="shared" si="3"/>
        <v>#REF!</v>
      </c>
      <c r="G214" s="194"/>
    </row>
    <row r="215" spans="1:7">
      <c r="A215" s="212">
        <v>5300025</v>
      </c>
      <c r="B215" s="204" t="s">
        <v>364</v>
      </c>
      <c r="C215" s="191">
        <v>676300</v>
      </c>
      <c r="D215" s="205" t="e">
        <f>SUMIF(#REF!,A215,#REF!)+SUMIF(#REF!,A215,#REF!)</f>
        <v>#REF!</v>
      </c>
      <c r="E215" s="205" t="e">
        <f>SUMIF(#REF!,A215,#REF!)+SUMIF(#REF!,A215,#REF!)</f>
        <v>#REF!</v>
      </c>
      <c r="F215" s="205" t="e">
        <f t="shared" si="3"/>
        <v>#REF!</v>
      </c>
      <c r="G215" s="194"/>
    </row>
    <row r="216" spans="1:7">
      <c r="A216" s="212">
        <v>5300026</v>
      </c>
      <c r="B216" s="206" t="s">
        <v>365</v>
      </c>
      <c r="C216" s="191">
        <v>313971.46000000002</v>
      </c>
      <c r="D216" s="205" t="e">
        <f>SUMIF(#REF!,A216,#REF!)+SUMIF(#REF!,A216,#REF!)</f>
        <v>#REF!</v>
      </c>
      <c r="E216" s="205" t="e">
        <f>SUMIF(#REF!,A216,#REF!)+SUMIF(#REF!,A216,#REF!)</f>
        <v>#REF!</v>
      </c>
      <c r="F216" s="205" t="e">
        <f t="shared" si="3"/>
        <v>#REF!</v>
      </c>
      <c r="G216" s="194"/>
    </row>
    <row r="217" spans="1:7">
      <c r="A217" s="212">
        <v>5300027</v>
      </c>
      <c r="B217" s="206" t="s">
        <v>366</v>
      </c>
      <c r="C217" s="191"/>
      <c r="D217" s="205" t="e">
        <f>SUMIF(#REF!,A217,#REF!)+SUMIF(#REF!,A217,#REF!)</f>
        <v>#REF!</v>
      </c>
      <c r="E217" s="205" t="e">
        <f>SUMIF(#REF!,A217,#REF!)+SUMIF(#REF!,A217,#REF!)</f>
        <v>#REF!</v>
      </c>
      <c r="F217" s="205" t="e">
        <f t="shared" si="3"/>
        <v>#REF!</v>
      </c>
      <c r="G217" s="194"/>
    </row>
    <row r="218" spans="1:7">
      <c r="A218" s="212">
        <v>5300028</v>
      </c>
      <c r="B218" s="206" t="s">
        <v>367</v>
      </c>
      <c r="C218" s="191">
        <v>53342.080000000002</v>
      </c>
      <c r="D218" s="205" t="e">
        <f>SUMIF(#REF!,A218,#REF!)+SUMIF(#REF!,A218,#REF!)</f>
        <v>#REF!</v>
      </c>
      <c r="E218" s="205" t="e">
        <f>SUMIF(#REF!,A218,#REF!)+SUMIF(#REF!,A218,#REF!)</f>
        <v>#REF!</v>
      </c>
      <c r="F218" s="205" t="e">
        <f t="shared" si="3"/>
        <v>#REF!</v>
      </c>
      <c r="G218" s="194"/>
    </row>
    <row r="219" spans="1:7">
      <c r="A219" s="212">
        <v>5300030</v>
      </c>
      <c r="B219" s="206" t="s">
        <v>368</v>
      </c>
      <c r="C219" s="191">
        <v>1220530</v>
      </c>
      <c r="D219" s="205" t="e">
        <f>SUMIF(#REF!,A219,#REF!)+SUMIF(#REF!,A219,#REF!)</f>
        <v>#REF!</v>
      </c>
      <c r="E219" s="205" t="e">
        <f>SUMIF(#REF!,A219,#REF!)+SUMIF(#REF!,A219,#REF!)</f>
        <v>#REF!</v>
      </c>
      <c r="F219" s="205" t="e">
        <f t="shared" si="3"/>
        <v>#REF!</v>
      </c>
      <c r="G219" s="194"/>
    </row>
    <row r="220" spans="1:7">
      <c r="A220" s="212">
        <v>5300030.0999999996</v>
      </c>
      <c r="B220" s="206" t="s">
        <v>467</v>
      </c>
      <c r="C220" s="191"/>
      <c r="D220" s="205" t="e">
        <f>SUMIF(#REF!,A220,#REF!)+SUMIF(#REF!,A220,#REF!)</f>
        <v>#REF!</v>
      </c>
      <c r="E220" s="205" t="e">
        <f>SUMIF(#REF!,A220,#REF!)+SUMIF(#REF!,A220,#REF!)</f>
        <v>#REF!</v>
      </c>
      <c r="F220" s="205" t="e">
        <f t="shared" si="3"/>
        <v>#REF!</v>
      </c>
      <c r="G220" s="194"/>
    </row>
    <row r="221" spans="1:7">
      <c r="A221" s="212">
        <v>5300031</v>
      </c>
      <c r="B221" s="204" t="s">
        <v>369</v>
      </c>
      <c r="C221" s="191">
        <v>-9305460.8900000006</v>
      </c>
      <c r="D221" s="205" t="e">
        <f>SUMIF(#REF!,A221,#REF!)+SUMIF(#REF!,A221,#REF!)</f>
        <v>#REF!</v>
      </c>
      <c r="E221" s="205" t="e">
        <f>SUMIF(#REF!,A221,#REF!)+SUMIF(#REF!,A221,#REF!)</f>
        <v>#REF!</v>
      </c>
      <c r="F221" s="205" t="e">
        <f t="shared" si="3"/>
        <v>#REF!</v>
      </c>
      <c r="G221" s="194"/>
    </row>
    <row r="222" spans="1:7">
      <c r="A222" s="212">
        <v>5300033</v>
      </c>
      <c r="B222" s="204" t="s">
        <v>370</v>
      </c>
      <c r="C222" s="191">
        <v>7646045.0099999998</v>
      </c>
      <c r="D222" s="205" t="e">
        <f>SUMIF(#REF!,A222,#REF!)+SUMIF(#REF!,A222,#REF!)</f>
        <v>#REF!</v>
      </c>
      <c r="E222" s="205" t="e">
        <f>SUMIF(#REF!,A222,#REF!)+SUMIF(#REF!,A222,#REF!)</f>
        <v>#REF!</v>
      </c>
      <c r="F222" s="205" t="e">
        <f t="shared" si="3"/>
        <v>#REF!</v>
      </c>
      <c r="G222" s="194"/>
    </row>
    <row r="223" spans="1:7">
      <c r="A223" s="212">
        <v>5300034</v>
      </c>
      <c r="B223" s="204" t="s">
        <v>371</v>
      </c>
      <c r="C223" s="191">
        <v>502671.3</v>
      </c>
      <c r="D223" s="205" t="e">
        <f>SUMIF(#REF!,A223,#REF!)+SUMIF(#REF!,A223,#REF!)</f>
        <v>#REF!</v>
      </c>
      <c r="E223" s="205" t="e">
        <f>SUMIF(#REF!,A223,#REF!)+SUMIF(#REF!,A223,#REF!)</f>
        <v>#REF!</v>
      </c>
      <c r="F223" s="205" t="e">
        <f t="shared" si="3"/>
        <v>#REF!</v>
      </c>
      <c r="G223" s="194"/>
    </row>
    <row r="224" spans="1:7">
      <c r="A224" s="212">
        <v>5300035</v>
      </c>
      <c r="B224" s="206" t="s">
        <v>372</v>
      </c>
      <c r="C224" s="191">
        <v>390459.47</v>
      </c>
      <c r="D224" s="205" t="e">
        <f>SUMIF(#REF!,A224,#REF!)+SUMIF(#REF!,A224,#REF!)</f>
        <v>#REF!</v>
      </c>
      <c r="E224" s="205" t="e">
        <f>SUMIF(#REF!,A224,#REF!)+SUMIF(#REF!,A224,#REF!)</f>
        <v>#REF!</v>
      </c>
      <c r="F224" s="205" t="e">
        <f t="shared" si="3"/>
        <v>#REF!</v>
      </c>
      <c r="G224" s="194"/>
    </row>
    <row r="225" spans="1:7">
      <c r="A225" s="212">
        <v>5300036</v>
      </c>
      <c r="B225" s="204" t="s">
        <v>373</v>
      </c>
      <c r="C225" s="191">
        <v>3087895.82</v>
      </c>
      <c r="D225" s="205" t="e">
        <f>SUMIF(#REF!,A225,#REF!)+SUMIF(#REF!,A225,#REF!)</f>
        <v>#REF!</v>
      </c>
      <c r="E225" s="205" t="e">
        <f>SUMIF(#REF!,A225,#REF!)+SUMIF(#REF!,A225,#REF!)</f>
        <v>#REF!</v>
      </c>
      <c r="F225" s="205" t="e">
        <f t="shared" si="3"/>
        <v>#REF!</v>
      </c>
      <c r="G225" s="194"/>
    </row>
    <row r="226" spans="1:7">
      <c r="A226" s="212">
        <v>5300037</v>
      </c>
      <c r="B226" s="204" t="s">
        <v>374</v>
      </c>
      <c r="C226" s="191">
        <v>511101.24</v>
      </c>
      <c r="D226" s="205" t="e">
        <f>SUMIF(#REF!,A226,#REF!)+SUMIF(#REF!,A226,#REF!)</f>
        <v>#REF!</v>
      </c>
      <c r="E226" s="205" t="e">
        <f>SUMIF(#REF!,A226,#REF!)+SUMIF(#REF!,A226,#REF!)</f>
        <v>#REF!</v>
      </c>
      <c r="F226" s="205" t="e">
        <f t="shared" si="3"/>
        <v>#REF!</v>
      </c>
      <c r="G226" s="194"/>
    </row>
    <row r="227" spans="1:7">
      <c r="A227" s="212">
        <v>5300038</v>
      </c>
      <c r="B227" s="204" t="s">
        <v>375</v>
      </c>
      <c r="C227" s="191">
        <v>4226540.8</v>
      </c>
      <c r="D227" s="205" t="e">
        <f>SUMIF(#REF!,A227,#REF!)+SUMIF(#REF!,A227,#REF!)</f>
        <v>#REF!</v>
      </c>
      <c r="E227" s="205" t="e">
        <f>SUMIF(#REF!,A227,#REF!)+SUMIF(#REF!,A227,#REF!)</f>
        <v>#REF!</v>
      </c>
      <c r="F227" s="205" t="e">
        <f t="shared" si="3"/>
        <v>#REF!</v>
      </c>
      <c r="G227" s="194"/>
    </row>
    <row r="228" spans="1:7">
      <c r="A228" s="212">
        <v>5300039</v>
      </c>
      <c r="B228" s="206" t="s">
        <v>376</v>
      </c>
      <c r="C228" s="191">
        <v>721070.83</v>
      </c>
      <c r="D228" s="205" t="e">
        <f>SUMIF(#REF!,A228,#REF!)+SUMIF(#REF!,A228,#REF!)</f>
        <v>#REF!</v>
      </c>
      <c r="E228" s="205" t="e">
        <f>SUMIF(#REF!,A228,#REF!)+SUMIF(#REF!,A228,#REF!)</f>
        <v>#REF!</v>
      </c>
      <c r="F228" s="205" t="e">
        <f t="shared" si="3"/>
        <v>#REF!</v>
      </c>
      <c r="G228" s="194"/>
    </row>
    <row r="229" spans="1:7">
      <c r="A229" s="212">
        <v>5300040</v>
      </c>
      <c r="B229" s="204" t="s">
        <v>377</v>
      </c>
      <c r="C229" s="191">
        <v>1356634.71</v>
      </c>
      <c r="D229" s="205" t="e">
        <f>SUMIF(#REF!,A229,#REF!)+SUMIF(#REF!,A229,#REF!)</f>
        <v>#REF!</v>
      </c>
      <c r="E229" s="205" t="e">
        <f>SUMIF(#REF!,A229,#REF!)+SUMIF(#REF!,A229,#REF!)</f>
        <v>#REF!</v>
      </c>
      <c r="F229" s="205" t="e">
        <f t="shared" si="3"/>
        <v>#REF!</v>
      </c>
      <c r="G229" s="194"/>
    </row>
    <row r="230" spans="1:7">
      <c r="A230" s="212">
        <v>5300041</v>
      </c>
      <c r="B230" s="204" t="s">
        <v>378</v>
      </c>
      <c r="C230" s="191">
        <v>303088.93</v>
      </c>
      <c r="D230" s="205" t="e">
        <f>SUMIF(#REF!,A230,#REF!)+SUMIF(#REF!,A230,#REF!)</f>
        <v>#REF!</v>
      </c>
      <c r="E230" s="205" t="e">
        <f>SUMIF(#REF!,A230,#REF!)+SUMIF(#REF!,A230,#REF!)</f>
        <v>#REF!</v>
      </c>
      <c r="F230" s="205" t="e">
        <f t="shared" si="3"/>
        <v>#REF!</v>
      </c>
      <c r="G230" s="194"/>
    </row>
    <row r="231" spans="1:7">
      <c r="A231" s="212">
        <v>5300042</v>
      </c>
      <c r="B231" s="204" t="s">
        <v>379</v>
      </c>
      <c r="C231" s="191">
        <v>15511.02</v>
      </c>
      <c r="D231" s="205" t="e">
        <f>SUMIF(#REF!,A231,#REF!)+SUMIF(#REF!,A231,#REF!)</f>
        <v>#REF!</v>
      </c>
      <c r="E231" s="205" t="e">
        <f>SUMIF(#REF!,A231,#REF!)+SUMIF(#REF!,A231,#REF!)</f>
        <v>#REF!</v>
      </c>
      <c r="F231" s="205" t="e">
        <f t="shared" si="3"/>
        <v>#REF!</v>
      </c>
      <c r="G231" s="194"/>
    </row>
    <row r="232" spans="1:7">
      <c r="A232" s="212">
        <v>5300043</v>
      </c>
      <c r="B232" s="204" t="s">
        <v>380</v>
      </c>
      <c r="C232" s="191">
        <v>-104899.8</v>
      </c>
      <c r="D232" s="205" t="e">
        <f>SUMIF(#REF!,A232,#REF!)+SUMIF(#REF!,A232,#REF!)</f>
        <v>#REF!</v>
      </c>
      <c r="E232" s="205" t="e">
        <f>SUMIF(#REF!,A232,#REF!)+SUMIF(#REF!,A232,#REF!)</f>
        <v>#REF!</v>
      </c>
      <c r="F232" s="205" t="e">
        <f t="shared" si="3"/>
        <v>#REF!</v>
      </c>
      <c r="G232" s="194"/>
    </row>
    <row r="233" spans="1:7">
      <c r="A233" s="212">
        <v>5300044</v>
      </c>
      <c r="B233" s="204" t="s">
        <v>381</v>
      </c>
      <c r="C233" s="191">
        <v>723905.71</v>
      </c>
      <c r="D233" s="205" t="e">
        <f>SUMIF(#REF!,A233,#REF!)+SUMIF(#REF!,A233,#REF!)</f>
        <v>#REF!</v>
      </c>
      <c r="E233" s="205" t="e">
        <f>SUMIF(#REF!,A233,#REF!)+SUMIF(#REF!,A233,#REF!)</f>
        <v>#REF!</v>
      </c>
      <c r="F233" s="205" t="e">
        <f t="shared" si="3"/>
        <v>#REF!</v>
      </c>
      <c r="G233" s="194"/>
    </row>
    <row r="234" spans="1:7">
      <c r="A234" s="212">
        <v>5300045</v>
      </c>
      <c r="B234" s="204" t="s">
        <v>412</v>
      </c>
      <c r="C234" s="191">
        <v>615000</v>
      </c>
      <c r="D234" s="205" t="e">
        <f>SUMIF(#REF!,A234,#REF!)+SUMIF(#REF!,A234,#REF!)</f>
        <v>#REF!</v>
      </c>
      <c r="E234" s="205" t="e">
        <f>SUMIF(#REF!,A234,#REF!)+SUMIF(#REF!,A234,#REF!)</f>
        <v>#REF!</v>
      </c>
      <c r="F234" s="205" t="e">
        <f t="shared" si="3"/>
        <v>#REF!</v>
      </c>
      <c r="G234" s="194"/>
    </row>
    <row r="235" spans="1:7">
      <c r="A235" s="212">
        <v>5300046</v>
      </c>
      <c r="B235" s="206" t="s">
        <v>382</v>
      </c>
      <c r="C235" s="191"/>
      <c r="D235" s="205" t="e">
        <f>SUMIF(#REF!,A235,#REF!)+SUMIF(#REF!,A235,#REF!)</f>
        <v>#REF!</v>
      </c>
      <c r="E235" s="205" t="e">
        <f>SUMIF(#REF!,A235,#REF!)+SUMIF(#REF!,A235,#REF!)</f>
        <v>#REF!</v>
      </c>
      <c r="F235" s="205" t="e">
        <f t="shared" si="3"/>
        <v>#REF!</v>
      </c>
      <c r="G235" s="194"/>
    </row>
    <row r="236" spans="1:7">
      <c r="A236" s="212">
        <v>5300101</v>
      </c>
      <c r="B236" s="204" t="s">
        <v>383</v>
      </c>
      <c r="C236" s="191">
        <v>26600000</v>
      </c>
      <c r="D236" s="205" t="e">
        <f>SUMIF(#REF!,A236,#REF!)+SUMIF(#REF!,A236,#REF!)</f>
        <v>#REF!</v>
      </c>
      <c r="E236" s="205" t="e">
        <f>SUMIF(#REF!,A236,#REF!)+SUMIF(#REF!,A236,#REF!)</f>
        <v>#REF!</v>
      </c>
      <c r="F236" s="205" t="e">
        <f t="shared" si="3"/>
        <v>#REF!</v>
      </c>
      <c r="G236" s="194"/>
    </row>
    <row r="237" spans="1:7">
      <c r="A237" s="212">
        <v>5300105</v>
      </c>
      <c r="B237" s="204" t="s">
        <v>384</v>
      </c>
      <c r="C237" s="191">
        <v>40500</v>
      </c>
      <c r="D237" s="205" t="e">
        <f>SUMIF(#REF!,A237,#REF!)+SUMIF(#REF!,A237,#REF!)</f>
        <v>#REF!</v>
      </c>
      <c r="E237" s="205" t="e">
        <f>SUMIF(#REF!,A237,#REF!)+SUMIF(#REF!,A237,#REF!)</f>
        <v>#REF!</v>
      </c>
      <c r="F237" s="205" t="e">
        <f t="shared" si="3"/>
        <v>#REF!</v>
      </c>
      <c r="G237" s="194"/>
    </row>
    <row r="238" spans="1:7">
      <c r="A238" s="212">
        <v>5300106</v>
      </c>
      <c r="B238" s="204" t="s">
        <v>385</v>
      </c>
      <c r="C238" s="191">
        <v>1542033.9</v>
      </c>
      <c r="D238" s="205" t="e">
        <f>SUMIF(#REF!,A238,#REF!)+SUMIF(#REF!,A238,#REF!)</f>
        <v>#REF!</v>
      </c>
      <c r="E238" s="205" t="e">
        <f>SUMIF(#REF!,A238,#REF!)+SUMIF(#REF!,A238,#REF!)</f>
        <v>#REF!</v>
      </c>
      <c r="F238" s="205" t="e">
        <f t="shared" si="3"/>
        <v>#REF!</v>
      </c>
      <c r="G238" s="194"/>
    </row>
    <row r="239" spans="1:7">
      <c r="A239" s="212">
        <v>5300110</v>
      </c>
      <c r="B239" s="204" t="s">
        <v>386</v>
      </c>
      <c r="C239" s="191">
        <v>344942.85</v>
      </c>
      <c r="D239" s="205" t="e">
        <f>SUMIF(#REF!,A239,#REF!)+SUMIF(#REF!,A239,#REF!)</f>
        <v>#REF!</v>
      </c>
      <c r="E239" s="205" t="e">
        <f>SUMIF(#REF!,A239,#REF!)+SUMIF(#REF!,A239,#REF!)</f>
        <v>#REF!</v>
      </c>
      <c r="F239" s="205" t="e">
        <f t="shared" si="3"/>
        <v>#REF!</v>
      </c>
      <c r="G239" s="194"/>
    </row>
    <row r="240" spans="1:7">
      <c r="A240" s="212">
        <v>5300111</v>
      </c>
      <c r="B240" s="206" t="s">
        <v>387</v>
      </c>
      <c r="C240" s="191">
        <v>852894.2</v>
      </c>
      <c r="D240" s="205" t="e">
        <f>SUMIF(#REF!,A240,#REF!)+SUMIF(#REF!,A240,#REF!)</f>
        <v>#REF!</v>
      </c>
      <c r="E240" s="205" t="e">
        <f>SUMIF(#REF!,A240,#REF!)+SUMIF(#REF!,A240,#REF!)</f>
        <v>#REF!</v>
      </c>
      <c r="F240" s="205" t="e">
        <f t="shared" si="3"/>
        <v>#REF!</v>
      </c>
      <c r="G240" s="194"/>
    </row>
    <row r="241" spans="1:7">
      <c r="A241" s="212">
        <v>5300119</v>
      </c>
      <c r="B241" s="206" t="s">
        <v>388</v>
      </c>
      <c r="C241" s="191">
        <v>506617.61</v>
      </c>
      <c r="D241" s="205" t="e">
        <f>SUMIF(#REF!,A241,#REF!)+SUMIF(#REF!,A241,#REF!)</f>
        <v>#REF!</v>
      </c>
      <c r="E241" s="205" t="e">
        <f>SUMIF(#REF!,A241,#REF!)+SUMIF(#REF!,A241,#REF!)</f>
        <v>#REF!</v>
      </c>
      <c r="F241" s="205" t="e">
        <f t="shared" si="3"/>
        <v>#REF!</v>
      </c>
      <c r="G241" s="194"/>
    </row>
    <row r="242" spans="1:7">
      <c r="A242" s="212">
        <v>5300123</v>
      </c>
      <c r="B242" s="206" t="s">
        <v>389</v>
      </c>
      <c r="C242" s="191">
        <v>388834.64</v>
      </c>
      <c r="D242" s="205" t="e">
        <f>SUMIF(#REF!,A242,#REF!)+SUMIF(#REF!,A242,#REF!)</f>
        <v>#REF!</v>
      </c>
      <c r="E242" s="205" t="e">
        <f>SUMIF(#REF!,A242,#REF!)+SUMIF(#REF!,A242,#REF!)</f>
        <v>#REF!</v>
      </c>
      <c r="F242" s="205" t="e">
        <f t="shared" si="3"/>
        <v>#REF!</v>
      </c>
      <c r="G242" s="194"/>
    </row>
    <row r="243" spans="1:7">
      <c r="A243" s="212">
        <v>5300131</v>
      </c>
      <c r="B243" s="206" t="s">
        <v>390</v>
      </c>
      <c r="C243" s="191"/>
      <c r="D243" s="205" t="e">
        <f>SUMIF(#REF!,A243,#REF!)+SUMIF(#REF!,A243,#REF!)</f>
        <v>#REF!</v>
      </c>
      <c r="E243" s="205" t="e">
        <f>SUMIF(#REF!,A243,#REF!)+SUMIF(#REF!,A243,#REF!)</f>
        <v>#REF!</v>
      </c>
      <c r="F243" s="205" t="e">
        <f t="shared" si="3"/>
        <v>#REF!</v>
      </c>
      <c r="G243" s="194"/>
    </row>
    <row r="244" spans="1:7">
      <c r="A244" s="212">
        <v>5300201</v>
      </c>
      <c r="B244" s="206" t="s">
        <v>391</v>
      </c>
      <c r="C244" s="191">
        <v>90000</v>
      </c>
      <c r="D244" s="205" t="e">
        <f>SUMIF(#REF!,A244,#REF!)+SUMIF(#REF!,A244,#REF!)</f>
        <v>#REF!</v>
      </c>
      <c r="E244" s="205" t="e">
        <f>SUMIF(#REF!,A244,#REF!)+SUMIF(#REF!,A244,#REF!)</f>
        <v>#REF!</v>
      </c>
      <c r="F244" s="205" t="e">
        <f t="shared" si="3"/>
        <v>#REF!</v>
      </c>
      <c r="G244" s="194"/>
    </row>
    <row r="245" spans="1:7">
      <c r="A245" s="212">
        <v>5300205</v>
      </c>
      <c r="B245" s="206" t="s">
        <v>392</v>
      </c>
      <c r="C245" s="191">
        <v>124622</v>
      </c>
      <c r="D245" s="205" t="e">
        <f>SUMIF(#REF!,A245,#REF!)+SUMIF(#REF!,A245,#REF!)</f>
        <v>#REF!</v>
      </c>
      <c r="E245" s="205" t="e">
        <f>SUMIF(#REF!,A245,#REF!)+SUMIF(#REF!,A245,#REF!)</f>
        <v>#REF!</v>
      </c>
      <c r="F245" s="205" t="e">
        <f t="shared" si="3"/>
        <v>#REF!</v>
      </c>
      <c r="G245" s="194"/>
    </row>
    <row r="246" spans="1:7">
      <c r="A246" s="212">
        <v>5300206</v>
      </c>
      <c r="B246" s="204" t="s">
        <v>393</v>
      </c>
      <c r="C246" s="191">
        <v>1867568.1</v>
      </c>
      <c r="D246" s="205" t="e">
        <f>SUMIF(#REF!,A246,#REF!)+SUMIF(#REF!,A246,#REF!)</f>
        <v>#REF!</v>
      </c>
      <c r="E246" s="205" t="e">
        <f>SUMIF(#REF!,A246,#REF!)+SUMIF(#REF!,A246,#REF!)</f>
        <v>#REF!</v>
      </c>
      <c r="F246" s="205" t="e">
        <f t="shared" si="3"/>
        <v>#REF!</v>
      </c>
      <c r="G246" s="194"/>
    </row>
    <row r="247" spans="1:7">
      <c r="A247" s="212">
        <v>5300210</v>
      </c>
      <c r="B247" s="204" t="s">
        <v>394</v>
      </c>
      <c r="C247" s="191">
        <v>319334</v>
      </c>
      <c r="D247" s="205" t="e">
        <f>SUMIF(#REF!,A247,#REF!)+SUMIF(#REF!,A247,#REF!)</f>
        <v>#REF!</v>
      </c>
      <c r="E247" s="205" t="e">
        <f>SUMIF(#REF!,A247,#REF!)+SUMIF(#REF!,A247,#REF!)</f>
        <v>#REF!</v>
      </c>
      <c r="F247" s="205" t="e">
        <f t="shared" si="3"/>
        <v>#REF!</v>
      </c>
      <c r="G247" s="194"/>
    </row>
    <row r="248" spans="1:7">
      <c r="A248" s="212">
        <v>5300211</v>
      </c>
      <c r="B248" s="204" t="s">
        <v>395</v>
      </c>
      <c r="C248" s="191">
        <v>69260.75</v>
      </c>
      <c r="D248" s="205" t="e">
        <f>SUMIF(#REF!,A248,#REF!)+SUMIF(#REF!,A248,#REF!)</f>
        <v>#REF!</v>
      </c>
      <c r="E248" s="205" t="e">
        <f>SUMIF(#REF!,A248,#REF!)+SUMIF(#REF!,A248,#REF!)</f>
        <v>#REF!</v>
      </c>
      <c r="F248" s="205" t="e">
        <f t="shared" si="3"/>
        <v>#REF!</v>
      </c>
      <c r="G248" s="194"/>
    </row>
    <row r="249" spans="1:7">
      <c r="A249" s="212">
        <v>5300219</v>
      </c>
      <c r="B249" s="204" t="s">
        <v>396</v>
      </c>
      <c r="C249" s="191">
        <v>119064.76</v>
      </c>
      <c r="D249" s="205" t="e">
        <f>SUMIF(#REF!,A249,#REF!)+SUMIF(#REF!,A249,#REF!)</f>
        <v>#REF!</v>
      </c>
      <c r="E249" s="205" t="e">
        <f>SUMIF(#REF!,A249,#REF!)+SUMIF(#REF!,A249,#REF!)</f>
        <v>#REF!</v>
      </c>
      <c r="F249" s="205" t="e">
        <f t="shared" si="3"/>
        <v>#REF!</v>
      </c>
      <c r="G249" s="194"/>
    </row>
    <row r="250" spans="1:7">
      <c r="A250" s="212">
        <v>5300223</v>
      </c>
      <c r="B250" s="204" t="s">
        <v>397</v>
      </c>
      <c r="C250" s="191"/>
      <c r="D250" s="205" t="e">
        <f>SUMIF(#REF!,A250,#REF!)+SUMIF(#REF!,A250,#REF!)</f>
        <v>#REF!</v>
      </c>
      <c r="E250" s="205" t="e">
        <f>SUMIF(#REF!,A250,#REF!)+SUMIF(#REF!,A250,#REF!)</f>
        <v>#REF!</v>
      </c>
      <c r="F250" s="205" t="e">
        <f t="shared" si="3"/>
        <v>#REF!</v>
      </c>
      <c r="G250" s="194"/>
    </row>
    <row r="251" spans="1:7">
      <c r="A251" s="212">
        <v>5300231</v>
      </c>
      <c r="B251" s="204" t="s">
        <v>398</v>
      </c>
      <c r="C251" s="191"/>
      <c r="D251" s="205" t="e">
        <f>SUMIF(#REF!,A251,#REF!)+SUMIF(#REF!,A251,#REF!)</f>
        <v>#REF!</v>
      </c>
      <c r="E251" s="205" t="e">
        <f>SUMIF(#REF!,A251,#REF!)+SUMIF(#REF!,A251,#REF!)</f>
        <v>#REF!</v>
      </c>
      <c r="F251" s="205" t="e">
        <f t="shared" si="3"/>
        <v>#REF!</v>
      </c>
      <c r="G251" s="194"/>
    </row>
    <row r="252" spans="1:7">
      <c r="A252" s="212">
        <v>5300305</v>
      </c>
      <c r="B252" s="204" t="s">
        <v>399</v>
      </c>
      <c r="C252" s="191">
        <v>145985</v>
      </c>
      <c r="D252" s="205" t="e">
        <f>SUMIF(#REF!,A252,#REF!)+SUMIF(#REF!,A252,#REF!)</f>
        <v>#REF!</v>
      </c>
      <c r="E252" s="205" t="e">
        <f>SUMIF(#REF!,A252,#REF!)+SUMIF(#REF!,A252,#REF!)</f>
        <v>#REF!</v>
      </c>
      <c r="F252" s="205" t="e">
        <f t="shared" si="3"/>
        <v>#REF!</v>
      </c>
      <c r="G252" s="194"/>
    </row>
    <row r="253" spans="1:7">
      <c r="A253" s="212">
        <v>5300310</v>
      </c>
      <c r="B253" s="204" t="s">
        <v>400</v>
      </c>
      <c r="C253" s="191">
        <v>90016.03</v>
      </c>
      <c r="D253" s="205" t="e">
        <f>SUMIF(#REF!,A253,#REF!)+SUMIF(#REF!,A253,#REF!)</f>
        <v>#REF!</v>
      </c>
      <c r="E253" s="205" t="e">
        <f>SUMIF(#REF!,A253,#REF!)+SUMIF(#REF!,A253,#REF!)</f>
        <v>#REF!</v>
      </c>
      <c r="F253" s="205" t="e">
        <f>C253+D253-E253</f>
        <v>#REF!</v>
      </c>
      <c r="G253" s="194"/>
    </row>
    <row r="254" spans="1:7">
      <c r="A254" s="212">
        <v>5300311</v>
      </c>
      <c r="B254" s="204" t="s">
        <v>401</v>
      </c>
      <c r="C254" s="191">
        <v>1097209.04</v>
      </c>
      <c r="D254" s="205" t="e">
        <f>SUMIF(#REF!,A254,#REF!)+SUMIF(#REF!,A254,#REF!)</f>
        <v>#REF!</v>
      </c>
      <c r="E254" s="205" t="e">
        <f>SUMIF(#REF!,A254,#REF!)+SUMIF(#REF!,A254,#REF!)</f>
        <v>#REF!</v>
      </c>
      <c r="F254" s="205" t="e">
        <f t="shared" si="3"/>
        <v>#REF!</v>
      </c>
      <c r="G254" s="194"/>
    </row>
    <row r="255" spans="1:7">
      <c r="A255" s="212">
        <v>5300319</v>
      </c>
      <c r="B255" s="204" t="s">
        <v>402</v>
      </c>
      <c r="C255" s="191">
        <v>526646.73</v>
      </c>
      <c r="D255" s="205" t="e">
        <f>SUMIF(#REF!,A255,#REF!)+SUMIF(#REF!,A255,#REF!)</f>
        <v>#REF!</v>
      </c>
      <c r="E255" s="205" t="e">
        <f>SUMIF(#REF!,A255,#REF!)+SUMIF(#REF!,A255,#REF!)</f>
        <v>#REF!</v>
      </c>
      <c r="F255" s="205" t="e">
        <f t="shared" si="3"/>
        <v>#REF!</v>
      </c>
      <c r="G255" s="194"/>
    </row>
    <row r="256" spans="1:7">
      <c r="A256" s="212">
        <v>5300323</v>
      </c>
      <c r="B256" s="204" t="s">
        <v>403</v>
      </c>
      <c r="C256" s="191">
        <v>627034.13</v>
      </c>
      <c r="D256" s="205" t="e">
        <f>SUMIF(#REF!,A256,#REF!)+SUMIF(#REF!,A256,#REF!)</f>
        <v>#REF!</v>
      </c>
      <c r="E256" s="205" t="e">
        <f>SUMIF(#REF!,A256,#REF!)+SUMIF(#REF!,A256,#REF!)</f>
        <v>#REF!</v>
      </c>
      <c r="F256" s="205" t="e">
        <f t="shared" si="3"/>
        <v>#REF!</v>
      </c>
      <c r="G256" s="194"/>
    </row>
    <row r="257" spans="1:7">
      <c r="A257" s="212">
        <v>5310022</v>
      </c>
      <c r="B257" s="204" t="s">
        <v>404</v>
      </c>
      <c r="C257" s="191"/>
      <c r="D257" s="205" t="e">
        <f>SUMIF(#REF!,A257,#REF!)+SUMIF(#REF!,A257,#REF!)</f>
        <v>#REF!</v>
      </c>
      <c r="E257" s="205" t="e">
        <f>SUMIF(#REF!,A257,#REF!)+SUMIF(#REF!,A257,#REF!)</f>
        <v>#REF!</v>
      </c>
      <c r="F257" s="205" t="e">
        <f t="shared" si="3"/>
        <v>#REF!</v>
      </c>
      <c r="G257" s="194"/>
    </row>
    <row r="258" spans="1:7">
      <c r="A258" s="212">
        <v>5310026</v>
      </c>
      <c r="B258" s="204" t="s">
        <v>405</v>
      </c>
      <c r="C258" s="191"/>
      <c r="D258" s="205" t="e">
        <f>SUMIF(#REF!,A258,#REF!)+SUMIF(#REF!,A258,#REF!)</f>
        <v>#REF!</v>
      </c>
      <c r="E258" s="205" t="e">
        <f>SUMIF(#REF!,A258,#REF!)+SUMIF(#REF!,A258,#REF!)</f>
        <v>#REF!</v>
      </c>
      <c r="F258" s="205" t="e">
        <f t="shared" si="3"/>
        <v>#REF!</v>
      </c>
      <c r="G258" s="194"/>
    </row>
    <row r="259" spans="1:7">
      <c r="A259" s="212">
        <v>5400001</v>
      </c>
      <c r="B259" s="204" t="s">
        <v>406</v>
      </c>
      <c r="C259" s="191"/>
      <c r="D259" s="205" t="e">
        <f>SUMIF(#REF!,A259,#REF!)+SUMIF(#REF!,A259,#REF!)</f>
        <v>#REF!</v>
      </c>
      <c r="E259" s="205" t="e">
        <f>SUMIF(#REF!,A259,#REF!)+SUMIF(#REF!,A259,#REF!)</f>
        <v>#REF!</v>
      </c>
      <c r="F259" s="205" t="e">
        <f t="shared" si="3"/>
        <v>#REF!</v>
      </c>
      <c r="G259" s="194"/>
    </row>
    <row r="260" spans="1:7">
      <c r="A260" s="213">
        <v>5400002</v>
      </c>
      <c r="B260" s="190" t="s">
        <v>407</v>
      </c>
      <c r="C260" s="191">
        <v>12809411.401742846</v>
      </c>
      <c r="D260" s="205" t="e">
        <f>SUMIF(#REF!,A260,#REF!)+SUMIF(#REF!,A260,#REF!)</f>
        <v>#REF!</v>
      </c>
      <c r="E260" s="205" t="e">
        <f>SUMIF(#REF!,A260,#REF!)+SUMIF(#REF!,A260,#REF!)</f>
        <v>#REF!</v>
      </c>
      <c r="F260" s="205" t="e">
        <f t="shared" si="3"/>
        <v>#REF!</v>
      </c>
      <c r="G260" s="194"/>
    </row>
    <row r="261" spans="1:7">
      <c r="A261" s="212">
        <v>5410001</v>
      </c>
      <c r="B261" s="204" t="s">
        <v>408</v>
      </c>
      <c r="C261" s="191">
        <v>6121581.7000000002</v>
      </c>
      <c r="D261" s="205" t="e">
        <f>SUMIF(#REF!,A261,#REF!)+SUMIF(#REF!,A261,#REF!)</f>
        <v>#REF!</v>
      </c>
      <c r="E261" s="205" t="e">
        <f>SUMIF(#REF!,A261,#REF!)+SUMIF(#REF!,A261,#REF!)</f>
        <v>#REF!</v>
      </c>
      <c r="F261" s="205" t="e">
        <f>C261+D261-E261</f>
        <v>#REF!</v>
      </c>
      <c r="G261" s="194"/>
    </row>
    <row r="262" spans="1:7">
      <c r="A262" s="212" t="s">
        <v>447</v>
      </c>
      <c r="B262" s="204" t="s">
        <v>448</v>
      </c>
      <c r="C262" s="191"/>
      <c r="D262" s="205" t="e">
        <f>SUMIF(#REF!,A262,#REF!)+SUMIF(#REF!,A262,#REF!)</f>
        <v>#REF!</v>
      </c>
      <c r="E262" s="205" t="e">
        <f>SUMIF(#REF!,A262,#REF!)+SUMIF(#REF!,A262,#REF!)</f>
        <v>#REF!</v>
      </c>
      <c r="F262" s="205" t="e">
        <f t="shared" ref="F262:F271" si="4">C262+D262-E262</f>
        <v>#REF!</v>
      </c>
    </row>
    <row r="263" spans="1:7">
      <c r="A263" s="212" t="s">
        <v>445</v>
      </c>
      <c r="B263" s="204" t="s">
        <v>446</v>
      </c>
      <c r="C263" s="191">
        <v>16857361.059999999</v>
      </c>
      <c r="D263" s="205" t="e">
        <f>SUMIF(#REF!,A263,#REF!)+SUMIF(#REF!,A263,#REF!)</f>
        <v>#REF!</v>
      </c>
      <c r="E263" s="205" t="e">
        <f>SUMIF(#REF!,A263,#REF!)+SUMIF(#REF!,A263,#REF!)</f>
        <v>#REF!</v>
      </c>
      <c r="F263" s="205" t="e">
        <f t="shared" si="4"/>
        <v>#REF!</v>
      </c>
    </row>
    <row r="264" spans="1:7">
      <c r="A264" s="212" t="s">
        <v>442</v>
      </c>
      <c r="B264" s="204" t="s">
        <v>439</v>
      </c>
      <c r="C264" s="191">
        <v>-16857361.059999999</v>
      </c>
      <c r="D264" s="205" t="e">
        <f>SUMIF(#REF!,A264,#REF!)+SUMIF(#REF!,A264,#REF!)</f>
        <v>#REF!</v>
      </c>
      <c r="E264" s="205" t="e">
        <f>SUMIF(#REF!,A264,#REF!)+SUMIF(#REF!,A264,#REF!)</f>
        <v>#REF!</v>
      </c>
      <c r="F264" s="205" t="e">
        <f t="shared" si="4"/>
        <v>#REF!</v>
      </c>
    </row>
    <row r="265" spans="1:7">
      <c r="A265" s="212" t="s">
        <v>443</v>
      </c>
      <c r="B265" s="204" t="s">
        <v>440</v>
      </c>
      <c r="C265" s="191"/>
      <c r="D265" s="205" t="e">
        <f>SUMIF(#REF!,A265,#REF!)+SUMIF(#REF!,A265,#REF!)</f>
        <v>#REF!</v>
      </c>
      <c r="E265" s="205" t="e">
        <f>SUMIF(#REF!,A265,#REF!)+SUMIF(#REF!,A265,#REF!)</f>
        <v>#REF!</v>
      </c>
      <c r="F265" s="205" t="e">
        <f t="shared" si="4"/>
        <v>#REF!</v>
      </c>
    </row>
    <row r="266" spans="1:7">
      <c r="A266" s="212" t="s">
        <v>426</v>
      </c>
      <c r="B266" s="204" t="s">
        <v>428</v>
      </c>
      <c r="C266" s="191">
        <v>501870.71</v>
      </c>
      <c r="D266" s="205" t="e">
        <f>SUMIF(#REF!,A266,#REF!)+SUMIF(#REF!,A266,#REF!)</f>
        <v>#REF!</v>
      </c>
      <c r="E266" s="205" t="e">
        <f>SUMIF(#REF!,A266,#REF!)+SUMIF(#REF!,A266,#REF!)</f>
        <v>#REF!</v>
      </c>
      <c r="F266" s="205" t="e">
        <f t="shared" si="4"/>
        <v>#REF!</v>
      </c>
    </row>
    <row r="267" spans="1:7">
      <c r="A267" s="212" t="s">
        <v>470</v>
      </c>
      <c r="B267" s="204" t="s">
        <v>471</v>
      </c>
      <c r="C267" s="191"/>
      <c r="D267" s="205" t="e">
        <f>SUMIF(#REF!,A267,#REF!)+SUMIF(#REF!,A267,#REF!)</f>
        <v>#REF!</v>
      </c>
      <c r="E267" s="205" t="e">
        <f>SUMIF(#REF!,A267,#REF!)+SUMIF(#REF!,A267,#REF!)</f>
        <v>#REF!</v>
      </c>
      <c r="F267" s="205" t="e">
        <f t="shared" si="4"/>
        <v>#REF!</v>
      </c>
    </row>
    <row r="268" spans="1:7">
      <c r="A268" s="212" t="s">
        <v>423</v>
      </c>
      <c r="B268" s="204" t="s">
        <v>424</v>
      </c>
      <c r="C268" s="191">
        <v>-4864976.71</v>
      </c>
      <c r="D268" s="205" t="e">
        <f>SUMIF(#REF!,A268,#REF!)+SUMIF(#REF!,A268,#REF!)</f>
        <v>#REF!</v>
      </c>
      <c r="E268" s="205" t="e">
        <f>SUMIF(#REF!,A268,#REF!)+SUMIF(#REF!,A268,#REF!)</f>
        <v>#REF!</v>
      </c>
      <c r="F268" s="205" t="e">
        <f t="shared" si="4"/>
        <v>#REF!</v>
      </c>
    </row>
    <row r="269" spans="1:7">
      <c r="A269" s="212" t="s">
        <v>425</v>
      </c>
      <c r="B269" s="204" t="s">
        <v>427</v>
      </c>
      <c r="C269" s="191">
        <v>100421.79429906543</v>
      </c>
      <c r="D269" s="205" t="e">
        <f>SUMIF(#REF!,A269,#REF!)+SUMIF(#REF!,A269,#REF!)</f>
        <v>#REF!</v>
      </c>
      <c r="E269" s="205" t="e">
        <f>SUMIF(#REF!,A269,#REF!)+SUMIF(#REF!,A269,#REF!)</f>
        <v>#REF!</v>
      </c>
      <c r="F269" s="205" t="e">
        <f t="shared" si="4"/>
        <v>#REF!</v>
      </c>
    </row>
    <row r="270" spans="1:7">
      <c r="A270" s="212" t="s">
        <v>472</v>
      </c>
      <c r="B270" s="204" t="s">
        <v>473</v>
      </c>
      <c r="C270" s="191"/>
      <c r="D270" s="205" t="e">
        <f>SUMIF(#REF!,A270,#REF!)+SUMIF(#REF!,A270,#REF!)</f>
        <v>#REF!</v>
      </c>
      <c r="E270" s="205" t="e">
        <f>SUMIF(#REF!,A270,#REF!)+SUMIF(#REF!,A270,#REF!)</f>
        <v>#REF!</v>
      </c>
      <c r="F270" s="205" t="e">
        <f t="shared" si="4"/>
        <v>#REF!</v>
      </c>
    </row>
    <row r="271" spans="1:7">
      <c r="A271" s="212" t="s">
        <v>444</v>
      </c>
      <c r="B271" s="204" t="s">
        <v>441</v>
      </c>
      <c r="C271" s="191">
        <v>1912594</v>
      </c>
      <c r="D271" s="205" t="e">
        <f>SUMIF(#REF!,A271,#REF!)+SUMIF(#REF!,A271,#REF!)</f>
        <v>#REF!</v>
      </c>
      <c r="E271" s="205" t="e">
        <f>SUMIF(#REF!,A271,#REF!)+SUMIF(#REF!,A271,#REF!)</f>
        <v>#REF!</v>
      </c>
      <c r="F271" s="205" t="e">
        <f t="shared" si="4"/>
        <v>#REF!</v>
      </c>
    </row>
    <row r="272" spans="1:7">
      <c r="A272" s="212" t="s">
        <v>432</v>
      </c>
      <c r="B272" s="204" t="s">
        <v>431</v>
      </c>
      <c r="C272" s="191"/>
      <c r="D272" s="205" t="e">
        <f>SUMIF(#REF!,A272,#REF!)+SUMIF(#REF!,A272,#REF!)</f>
        <v>#REF!</v>
      </c>
      <c r="E272" s="205" t="e">
        <f>SUMIF(#REF!,A272,#REF!)+SUMIF(#REF!,A272,#REF!)</f>
        <v>#REF!</v>
      </c>
      <c r="F272" s="205" t="e">
        <f>C272+D272-E272</f>
        <v>#REF!</v>
      </c>
    </row>
    <row r="273" spans="1:6">
      <c r="A273" s="213" t="s">
        <v>485</v>
      </c>
      <c r="B273" s="204" t="s">
        <v>486</v>
      </c>
      <c r="C273" s="191">
        <v>-32403692.870000001</v>
      </c>
      <c r="D273" s="205" t="e">
        <f>SUMIF(#REF!,A273,#REF!)+SUMIF(#REF!,A273,#REF!)</f>
        <v>#REF!</v>
      </c>
      <c r="E273" s="205" t="e">
        <f>SUMIF(#REF!,A273,#REF!)+SUMIF(#REF!,A273,#REF!)</f>
        <v>#REF!</v>
      </c>
      <c r="F273" s="205" t="e">
        <f>C273+D273-E273</f>
        <v>#REF!</v>
      </c>
    </row>
    <row r="274" spans="1:6">
      <c r="A274" s="212"/>
      <c r="B274" s="204"/>
      <c r="C274" s="191"/>
      <c r="D274" s="205"/>
      <c r="E274" s="205"/>
      <c r="F274" s="205"/>
    </row>
    <row r="275" spans="1:6">
      <c r="A275" s="212"/>
      <c r="B275" s="204"/>
      <c r="C275" s="191"/>
      <c r="D275" s="205"/>
      <c r="E275" s="205"/>
      <c r="F275" s="205"/>
    </row>
    <row r="276" spans="1:6">
      <c r="A276" s="212"/>
      <c r="B276" s="204"/>
      <c r="C276" s="191"/>
      <c r="D276" s="205"/>
      <c r="E276" s="205"/>
      <c r="F276" s="205"/>
    </row>
    <row r="277" spans="1:6">
      <c r="A277" s="212"/>
      <c r="B277" s="204"/>
      <c r="C277" s="191"/>
      <c r="D277" s="205"/>
      <c r="E277" s="205"/>
      <c r="F277" s="205"/>
    </row>
    <row r="278" spans="1:6">
      <c r="A278" s="212"/>
      <c r="B278" s="204"/>
      <c r="C278" s="191"/>
      <c r="D278" s="205"/>
      <c r="E278" s="205"/>
      <c r="F278" s="205"/>
    </row>
    <row r="279" spans="1:6">
      <c r="A279" s="212"/>
      <c r="B279" s="204"/>
      <c r="C279" s="191"/>
      <c r="D279" s="205"/>
      <c r="E279" s="205"/>
      <c r="F279" s="205"/>
    </row>
    <row r="280" spans="1:6">
      <c r="A280" s="212"/>
      <c r="B280" s="204"/>
      <c r="C280" s="191"/>
      <c r="D280" s="205"/>
      <c r="E280" s="205"/>
      <c r="F280" s="205"/>
    </row>
    <row r="281" spans="1:6">
      <c r="A281" s="212"/>
      <c r="B281" s="204"/>
      <c r="C281" s="191"/>
      <c r="D281" s="205"/>
      <c r="E281" s="205"/>
      <c r="F281" s="205"/>
    </row>
    <row r="282" spans="1:6">
      <c r="A282" s="212"/>
      <c r="B282" s="204"/>
      <c r="C282" s="191"/>
      <c r="D282" s="205"/>
      <c r="E282" s="205"/>
      <c r="F282" s="205"/>
    </row>
    <row r="283" spans="1:6">
      <c r="A283" s="212"/>
      <c r="B283" s="204"/>
      <c r="C283" s="191"/>
      <c r="D283" s="205"/>
      <c r="E283" s="205"/>
      <c r="F283" s="205"/>
    </row>
    <row r="284" spans="1:6" ht="13.5" thickBot="1">
      <c r="A284" s="207"/>
      <c r="B284" s="208"/>
      <c r="C284" s="209">
        <f>SUM(C7:C283)</f>
        <v>1.8253922462463379E-7</v>
      </c>
      <c r="D284" s="209" t="e">
        <f>SUM(D7:D283)</f>
        <v>#REF!</v>
      </c>
      <c r="E284" s="209" t="e">
        <f>SUM(E7:E283)</f>
        <v>#REF!</v>
      </c>
      <c r="F284" s="210" t="e">
        <f>SUM(F7:F283)</f>
        <v>#REF!</v>
      </c>
    </row>
    <row r="285" spans="1:6" ht="13.5" thickTop="1">
      <c r="C285" s="194"/>
    </row>
    <row r="288" spans="1:6" s="267" customFormat="1">
      <c r="A288" s="266"/>
    </row>
  </sheetData>
  <autoFilter ref="A6:G272"/>
  <mergeCells count="3">
    <mergeCell ref="A4:A5"/>
    <mergeCell ref="B4:B5"/>
    <mergeCell ref="D4:E4"/>
  </mergeCells>
  <pageMargins left="0.51" right="0.27" top="0.51" bottom="1" header="0.16" footer="0.5"/>
  <pageSetup scale="77" orientation="portrait" horizontalDpi="300" verticalDpi="300" r:id="rId1"/>
  <headerFooter alignWithMargins="0">
    <oddHeader>&amp;R&amp;"Arial Black,Italic"&amp;A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rgb="FFFFC000"/>
  </sheetPr>
  <dimension ref="A1:M295"/>
  <sheetViews>
    <sheetView workbookViewId="0">
      <selection activeCell="A46" sqref="A1:XFD1048576"/>
    </sheetView>
  </sheetViews>
  <sheetFormatPr defaultRowHeight="12.75"/>
  <cols>
    <col min="1" max="1" width="14.28515625" style="309" bestFit="1" customWidth="1"/>
    <col min="2" max="2" width="72.5703125" style="310" bestFit="1" customWidth="1"/>
    <col min="3" max="4" width="17.42578125" style="311" hidden="1" customWidth="1"/>
    <col min="5" max="8" width="19.28515625" style="311" hidden="1" customWidth="1"/>
    <col min="9" max="9" width="17.42578125" style="282" bestFit="1" customWidth="1"/>
    <col min="10" max="10" width="60.140625" style="274" customWidth="1"/>
    <col min="11" max="11" width="17.42578125" style="273" bestFit="1" customWidth="1"/>
    <col min="12" max="12" width="15" style="273" bestFit="1" customWidth="1"/>
    <col min="13" max="13" width="15" style="312" bestFit="1" customWidth="1"/>
    <col min="14" max="16384" width="9.140625" style="274"/>
  </cols>
  <sheetData>
    <row r="1" spans="1:13">
      <c r="A1" s="272">
        <v>1</v>
      </c>
      <c r="B1" s="272">
        <v>2</v>
      </c>
      <c r="C1" s="272">
        <v>3</v>
      </c>
      <c r="D1" s="272">
        <v>4</v>
      </c>
      <c r="E1" s="272">
        <v>5</v>
      </c>
      <c r="F1" s="272">
        <v>6</v>
      </c>
      <c r="G1" s="272">
        <v>7</v>
      </c>
      <c r="H1" s="272">
        <v>8</v>
      </c>
      <c r="I1" s="272">
        <v>9</v>
      </c>
      <c r="J1" s="272">
        <v>10</v>
      </c>
      <c r="K1" s="272">
        <v>11</v>
      </c>
    </row>
    <row r="2" spans="1:13" s="278" customFormat="1">
      <c r="A2" s="275" t="s">
        <v>498</v>
      </c>
      <c r="B2" s="276" t="s">
        <v>498</v>
      </c>
      <c r="C2" s="277" t="s">
        <v>499</v>
      </c>
      <c r="D2" s="277" t="s">
        <v>500</v>
      </c>
      <c r="E2" s="277" t="s">
        <v>501</v>
      </c>
      <c r="F2" s="277" t="s">
        <v>502</v>
      </c>
      <c r="G2" s="277" t="s">
        <v>503</v>
      </c>
      <c r="H2" s="277" t="s">
        <v>504</v>
      </c>
      <c r="I2" s="277" t="s">
        <v>505</v>
      </c>
      <c r="K2" s="279"/>
      <c r="L2" s="279"/>
      <c r="M2" s="313"/>
    </row>
    <row r="3" spans="1:13">
      <c r="A3" s="280">
        <v>1101101</v>
      </c>
      <c r="B3" s="281" t="s">
        <v>506</v>
      </c>
      <c r="C3" s="282">
        <v>6050.5</v>
      </c>
      <c r="D3" s="282">
        <v>0</v>
      </c>
      <c r="E3" s="282">
        <v>235811.5</v>
      </c>
      <c r="F3" s="282">
        <v>193632.5</v>
      </c>
      <c r="G3" s="282">
        <v>48229.5</v>
      </c>
      <c r="H3" s="282">
        <v>0</v>
      </c>
      <c r="I3" s="282">
        <f>IF(G3&gt;0,G3,-H3)</f>
        <v>48229.5</v>
      </c>
      <c r="J3" s="274" t="s">
        <v>178</v>
      </c>
      <c r="K3" s="273">
        <f>VLOOKUP($A3,'[220]Master TB'!$A:$C,3,0)</f>
        <v>48229.5</v>
      </c>
      <c r="L3" s="273">
        <f>+I3-K3</f>
        <v>0</v>
      </c>
      <c r="M3" s="312">
        <v>48229.5</v>
      </c>
    </row>
    <row r="4" spans="1:13">
      <c r="A4" s="280">
        <v>1101102</v>
      </c>
      <c r="B4" s="281" t="s">
        <v>507</v>
      </c>
      <c r="C4" s="282">
        <v>472552.52</v>
      </c>
      <c r="D4" s="282">
        <v>0</v>
      </c>
      <c r="E4" s="282">
        <v>103949.14</v>
      </c>
      <c r="F4" s="282">
        <v>206569.25</v>
      </c>
      <c r="G4" s="282">
        <v>369932.41</v>
      </c>
      <c r="H4" s="282">
        <v>0</v>
      </c>
      <c r="I4" s="282">
        <f t="shared" ref="I4:I67" si="0">IF(G4&gt;0,G4,-H4)</f>
        <v>369932.41</v>
      </c>
      <c r="J4" s="274" t="s">
        <v>178</v>
      </c>
      <c r="K4" s="273">
        <f>VLOOKUP($A4,'[220]Master TB'!$A:$C,3,0)</f>
        <v>369932.41</v>
      </c>
      <c r="L4" s="273">
        <f t="shared" ref="L4:L67" si="1">+I4-K4</f>
        <v>0</v>
      </c>
      <c r="M4" s="312">
        <v>369932.41</v>
      </c>
    </row>
    <row r="5" spans="1:13">
      <c r="A5" s="280">
        <v>1101201</v>
      </c>
      <c r="B5" s="281" t="s">
        <v>508</v>
      </c>
      <c r="C5" s="282">
        <v>0</v>
      </c>
      <c r="D5" s="282">
        <v>302148.49</v>
      </c>
      <c r="E5" s="282">
        <v>95738750.519999996</v>
      </c>
      <c r="F5" s="282">
        <v>95510275.569999993</v>
      </c>
      <c r="G5" s="282">
        <v>0</v>
      </c>
      <c r="H5" s="282">
        <v>73673.539999999994</v>
      </c>
      <c r="I5" s="282">
        <f t="shared" si="0"/>
        <v>-73673.539999999994</v>
      </c>
      <c r="J5" s="274" t="s">
        <v>179</v>
      </c>
      <c r="K5" s="273">
        <f>VLOOKUP($A5,'[220]Master TB'!$A:$C,3,0)</f>
        <v>-73673.539999999994</v>
      </c>
      <c r="L5" s="273">
        <f t="shared" si="1"/>
        <v>0</v>
      </c>
      <c r="M5" s="312">
        <v>-73673.539999999994</v>
      </c>
    </row>
    <row r="6" spans="1:13">
      <c r="A6" s="280">
        <v>1101202</v>
      </c>
      <c r="B6" s="281" t="s">
        <v>509</v>
      </c>
      <c r="C6" s="282">
        <v>0</v>
      </c>
      <c r="D6" s="282">
        <v>0</v>
      </c>
      <c r="E6" s="282">
        <v>0</v>
      </c>
      <c r="F6" s="282">
        <v>0</v>
      </c>
      <c r="G6" s="282">
        <v>0</v>
      </c>
      <c r="H6" s="282">
        <v>0</v>
      </c>
      <c r="I6" s="282">
        <f t="shared" si="0"/>
        <v>0</v>
      </c>
      <c r="J6" s="274" t="s">
        <v>180</v>
      </c>
      <c r="K6" s="273">
        <f>VLOOKUP($A6,'[220]Master TB'!$A:$C,3,0)</f>
        <v>0</v>
      </c>
      <c r="L6" s="273">
        <f t="shared" si="1"/>
        <v>0</v>
      </c>
      <c r="M6" s="312">
        <v>0</v>
      </c>
    </row>
    <row r="7" spans="1:13">
      <c r="A7" s="280">
        <v>1101203</v>
      </c>
      <c r="B7" s="281" t="s">
        <v>510</v>
      </c>
      <c r="C7" s="282">
        <v>0</v>
      </c>
      <c r="D7" s="282">
        <v>0</v>
      </c>
      <c r="E7" s="282">
        <v>0</v>
      </c>
      <c r="F7" s="282">
        <v>0</v>
      </c>
      <c r="G7" s="282">
        <v>0</v>
      </c>
      <c r="H7" s="282">
        <v>0</v>
      </c>
      <c r="I7" s="282">
        <f t="shared" si="0"/>
        <v>0</v>
      </c>
      <c r="J7" s="274" t="s">
        <v>181</v>
      </c>
      <c r="K7" s="273">
        <f>VLOOKUP($A7,'[220]Master TB'!$A:$C,3,0)</f>
        <v>0</v>
      </c>
      <c r="L7" s="273">
        <f t="shared" si="1"/>
        <v>0</v>
      </c>
      <c r="M7" s="312">
        <v>0</v>
      </c>
    </row>
    <row r="8" spans="1:13">
      <c r="A8" s="280">
        <v>1101204</v>
      </c>
      <c r="B8" s="281" t="s">
        <v>182</v>
      </c>
      <c r="C8" s="282">
        <v>0</v>
      </c>
      <c r="D8" s="282">
        <v>0</v>
      </c>
      <c r="E8" s="282">
        <v>20018553.890000001</v>
      </c>
      <c r="F8" s="282">
        <v>20018553.890000001</v>
      </c>
      <c r="G8" s="282">
        <v>0</v>
      </c>
      <c r="H8" s="282">
        <v>0</v>
      </c>
      <c r="I8" s="282">
        <f t="shared" si="0"/>
        <v>0</v>
      </c>
      <c r="J8" s="274" t="s">
        <v>182</v>
      </c>
      <c r="K8" s="273">
        <f>VLOOKUP($A8,'[220]Master TB'!$A:$C,3,0)</f>
        <v>0</v>
      </c>
      <c r="L8" s="273">
        <f t="shared" si="1"/>
        <v>0</v>
      </c>
      <c r="M8" s="312">
        <v>0</v>
      </c>
    </row>
    <row r="9" spans="1:13">
      <c r="A9" s="280">
        <v>1101205</v>
      </c>
      <c r="B9" s="281" t="s">
        <v>511</v>
      </c>
      <c r="C9" s="282">
        <v>29000</v>
      </c>
      <c r="D9" s="282">
        <v>0</v>
      </c>
      <c r="E9" s="282">
        <v>0</v>
      </c>
      <c r="F9" s="282">
        <v>500</v>
      </c>
      <c r="G9" s="282">
        <v>28500</v>
      </c>
      <c r="H9" s="282">
        <v>0</v>
      </c>
      <c r="I9" s="282">
        <f t="shared" si="0"/>
        <v>28500</v>
      </c>
      <c r="J9" s="274" t="s">
        <v>183</v>
      </c>
      <c r="K9" s="273">
        <f>VLOOKUP($A9,'[220]Master TB'!$A:$C,3,0)</f>
        <v>28500</v>
      </c>
      <c r="L9" s="273">
        <f t="shared" si="1"/>
        <v>0</v>
      </c>
      <c r="M9" s="312">
        <v>28500</v>
      </c>
    </row>
    <row r="10" spans="1:13">
      <c r="A10" s="280">
        <v>1101206</v>
      </c>
      <c r="B10" s="281" t="s">
        <v>512</v>
      </c>
      <c r="C10" s="282">
        <v>0</v>
      </c>
      <c r="D10" s="282">
        <v>0</v>
      </c>
      <c r="E10" s="282">
        <v>16020445.52</v>
      </c>
      <c r="F10" s="282">
        <v>16020445.52</v>
      </c>
      <c r="G10" s="282">
        <v>0</v>
      </c>
      <c r="H10" s="282">
        <v>0</v>
      </c>
      <c r="I10" s="282">
        <f t="shared" si="0"/>
        <v>0</v>
      </c>
      <c r="J10" s="274" t="s">
        <v>184</v>
      </c>
      <c r="K10" s="273">
        <f>VLOOKUP($A10,'[220]Master TB'!$A:$C,3,0)</f>
        <v>0</v>
      </c>
      <c r="L10" s="273">
        <f t="shared" si="1"/>
        <v>0</v>
      </c>
      <c r="M10" s="312">
        <v>0</v>
      </c>
    </row>
    <row r="11" spans="1:13">
      <c r="A11" s="280">
        <v>1101311</v>
      </c>
      <c r="B11" s="281" t="s">
        <v>513</v>
      </c>
      <c r="C11" s="282">
        <v>1378711.36</v>
      </c>
      <c r="D11" s="282">
        <v>0</v>
      </c>
      <c r="E11" s="282">
        <v>2135024.23</v>
      </c>
      <c r="F11" s="282">
        <v>877979.59</v>
      </c>
      <c r="G11" s="282">
        <v>2635756</v>
      </c>
      <c r="H11" s="282">
        <v>0</v>
      </c>
      <c r="I11" s="282">
        <f t="shared" si="0"/>
        <v>2635756</v>
      </c>
      <c r="J11" s="274" t="s">
        <v>185</v>
      </c>
      <c r="K11" s="273">
        <f>VLOOKUP($A11,'[220]Master TB'!$A:$C,3,0)</f>
        <v>2635756</v>
      </c>
      <c r="L11" s="273">
        <f t="shared" si="1"/>
        <v>0</v>
      </c>
      <c r="M11" s="312">
        <v>2635756</v>
      </c>
    </row>
    <row r="12" spans="1:13">
      <c r="A12" s="280">
        <v>1101312</v>
      </c>
      <c r="B12" s="281" t="s">
        <v>514</v>
      </c>
      <c r="C12" s="282">
        <v>5242074.34</v>
      </c>
      <c r="D12" s="282">
        <v>0</v>
      </c>
      <c r="E12" s="282">
        <v>23835354.530000001</v>
      </c>
      <c r="F12" s="282">
        <v>23475127.640000001</v>
      </c>
      <c r="G12" s="282">
        <v>5602301.2300000004</v>
      </c>
      <c r="H12" s="282">
        <v>0</v>
      </c>
      <c r="I12" s="282">
        <f t="shared" si="0"/>
        <v>5602301.2300000004</v>
      </c>
      <c r="J12" s="274" t="s">
        <v>186</v>
      </c>
      <c r="K12" s="273">
        <f>VLOOKUP($A12,'[220]Master TB'!$A:$C,3,0)</f>
        <v>5602301.2300000004</v>
      </c>
      <c r="L12" s="273">
        <f t="shared" si="1"/>
        <v>0</v>
      </c>
      <c r="M12" s="312">
        <v>5602301.2300000004</v>
      </c>
    </row>
    <row r="13" spans="1:13">
      <c r="A13" s="280">
        <v>1101313</v>
      </c>
      <c r="B13" s="281" t="s">
        <v>515</v>
      </c>
      <c r="C13" s="282">
        <v>45499269.350000001</v>
      </c>
      <c r="D13" s="282">
        <v>0</v>
      </c>
      <c r="E13" s="282">
        <v>152209590.30000001</v>
      </c>
      <c r="F13" s="282">
        <v>144343136.05000001</v>
      </c>
      <c r="G13" s="282">
        <v>53365723.600000001</v>
      </c>
      <c r="H13" s="282">
        <v>0</v>
      </c>
      <c r="I13" s="282">
        <f t="shared" si="0"/>
        <v>53365723.600000001</v>
      </c>
      <c r="J13" s="274" t="s">
        <v>187</v>
      </c>
      <c r="K13" s="273">
        <f>VLOOKUP($A13,'[220]Master TB'!$A:$C,3,0)</f>
        <v>53365723.600000001</v>
      </c>
      <c r="L13" s="273">
        <f t="shared" si="1"/>
        <v>0</v>
      </c>
      <c r="M13" s="312">
        <v>53365723.600000001</v>
      </c>
    </row>
    <row r="14" spans="1:13">
      <c r="A14" s="280">
        <v>1101314</v>
      </c>
      <c r="B14" s="281" t="s">
        <v>516</v>
      </c>
      <c r="C14" s="282">
        <v>1083043.42</v>
      </c>
      <c r="D14" s="282">
        <v>0</v>
      </c>
      <c r="E14" s="282">
        <v>15900697.65</v>
      </c>
      <c r="F14" s="282">
        <v>16020565.52</v>
      </c>
      <c r="G14" s="282">
        <v>963175.55</v>
      </c>
      <c r="H14" s="282">
        <v>0</v>
      </c>
      <c r="I14" s="282">
        <f t="shared" si="0"/>
        <v>963175.55</v>
      </c>
      <c r="J14" s="274" t="s">
        <v>188</v>
      </c>
      <c r="K14" s="273">
        <f>VLOOKUP($A14,'[220]Master TB'!$A:$C,3,0)</f>
        <v>963175.55</v>
      </c>
      <c r="L14" s="273">
        <f t="shared" si="1"/>
        <v>0</v>
      </c>
      <c r="M14" s="312">
        <v>963175.55</v>
      </c>
    </row>
    <row r="15" spans="1:13">
      <c r="A15" s="280">
        <v>1101315</v>
      </c>
      <c r="B15" s="281" t="s">
        <v>517</v>
      </c>
      <c r="C15" s="282">
        <v>0</v>
      </c>
      <c r="D15" s="282">
        <v>0</v>
      </c>
      <c r="E15" s="282">
        <v>0</v>
      </c>
      <c r="F15" s="282">
        <v>0</v>
      </c>
      <c r="G15" s="282">
        <v>0</v>
      </c>
      <c r="H15" s="282">
        <v>0</v>
      </c>
      <c r="I15" s="282">
        <f t="shared" si="0"/>
        <v>0</v>
      </c>
      <c r="J15" s="274" t="s">
        <v>189</v>
      </c>
      <c r="K15" s="273">
        <f>VLOOKUP($A15,'[220]Master TB'!$A:$C,3,0)</f>
        <v>0</v>
      </c>
      <c r="L15" s="273">
        <f t="shared" si="1"/>
        <v>0</v>
      </c>
      <c r="M15" s="312">
        <v>0</v>
      </c>
    </row>
    <row r="16" spans="1:13">
      <c r="A16" s="280">
        <v>1101316</v>
      </c>
      <c r="B16" s="281" t="s">
        <v>518</v>
      </c>
      <c r="C16" s="282">
        <v>1418834.86</v>
      </c>
      <c r="D16" s="282">
        <v>0</v>
      </c>
      <c r="E16" s="282">
        <v>23980712.800000001</v>
      </c>
      <c r="F16" s="282">
        <v>17571262.879999999</v>
      </c>
      <c r="G16" s="282">
        <v>7828284.7800000003</v>
      </c>
      <c r="H16" s="282">
        <v>0</v>
      </c>
      <c r="I16" s="282">
        <f t="shared" si="0"/>
        <v>7828284.7800000003</v>
      </c>
      <c r="J16" s="274" t="s">
        <v>190</v>
      </c>
      <c r="K16" s="273">
        <f>VLOOKUP($A16,'[220]Master TB'!$A:$C,3,0)</f>
        <v>7828284.7800000003</v>
      </c>
      <c r="L16" s="273">
        <f t="shared" si="1"/>
        <v>0</v>
      </c>
      <c r="M16" s="312">
        <v>7828284.7800000003</v>
      </c>
    </row>
    <row r="17" spans="1:13">
      <c r="A17" s="280">
        <v>1101321</v>
      </c>
      <c r="B17" s="281" t="s">
        <v>519</v>
      </c>
      <c r="C17" s="282">
        <v>10463070.800000001</v>
      </c>
      <c r="D17" s="282">
        <v>0</v>
      </c>
      <c r="E17" s="282">
        <v>4488787.43</v>
      </c>
      <c r="F17" s="282">
        <v>85577.21</v>
      </c>
      <c r="G17" s="282">
        <v>14866281.02</v>
      </c>
      <c r="H17" s="282">
        <v>0</v>
      </c>
      <c r="I17" s="282">
        <f t="shared" si="0"/>
        <v>14866281.02</v>
      </c>
      <c r="J17" s="274" t="s">
        <v>191</v>
      </c>
      <c r="K17" s="273">
        <f>VLOOKUP($A17,'[220]Master TB'!$A:$C,3,0)</f>
        <v>14866281.02</v>
      </c>
      <c r="L17" s="273">
        <f t="shared" si="1"/>
        <v>0</v>
      </c>
      <c r="M17" s="312">
        <v>14866281.02</v>
      </c>
    </row>
    <row r="18" spans="1:13">
      <c r="A18" s="280">
        <v>1101322</v>
      </c>
      <c r="B18" s="281" t="s">
        <v>520</v>
      </c>
      <c r="C18" s="282">
        <v>3911412.61</v>
      </c>
      <c r="D18" s="282">
        <v>0</v>
      </c>
      <c r="E18" s="282">
        <v>2856.27</v>
      </c>
      <c r="F18" s="282">
        <v>81071.789999999994</v>
      </c>
      <c r="G18" s="282">
        <v>3833197.09</v>
      </c>
      <c r="H18" s="282">
        <v>0</v>
      </c>
      <c r="I18" s="282">
        <f t="shared" si="0"/>
        <v>3833197.09</v>
      </c>
      <c r="J18" s="274" t="s">
        <v>192</v>
      </c>
      <c r="K18" s="273">
        <f>VLOOKUP($A18,'[220]Master TB'!$A:$C,3,0)</f>
        <v>3833197.09</v>
      </c>
      <c r="L18" s="273">
        <f t="shared" si="1"/>
        <v>0</v>
      </c>
      <c r="M18" s="312">
        <v>3833197.09</v>
      </c>
    </row>
    <row r="19" spans="1:13" s="283" customFormat="1">
      <c r="A19" s="280">
        <v>1101323</v>
      </c>
      <c r="B19" s="281" t="s">
        <v>521</v>
      </c>
      <c r="C19" s="282">
        <v>0</v>
      </c>
      <c r="D19" s="282">
        <v>0</v>
      </c>
      <c r="E19" s="282">
        <v>10218225.390000001</v>
      </c>
      <c r="F19" s="282">
        <v>0</v>
      </c>
      <c r="G19" s="282">
        <v>10218225.390000001</v>
      </c>
      <c r="H19" s="282">
        <v>0</v>
      </c>
      <c r="I19" s="282">
        <f t="shared" si="0"/>
        <v>10218225.390000001</v>
      </c>
      <c r="J19" s="274" t="s">
        <v>521</v>
      </c>
      <c r="K19" s="273">
        <f>VLOOKUP($A19,'[220]Master TB'!$A:$C,3,0)</f>
        <v>10218225.390000001</v>
      </c>
      <c r="L19" s="273">
        <f t="shared" si="1"/>
        <v>0</v>
      </c>
      <c r="M19" s="312">
        <v>10218225.390000001</v>
      </c>
    </row>
    <row r="20" spans="1:13">
      <c r="A20" s="280">
        <v>1102101</v>
      </c>
      <c r="B20" s="281" t="s">
        <v>522</v>
      </c>
      <c r="C20" s="282">
        <v>0</v>
      </c>
      <c r="D20" s="282">
        <v>0</v>
      </c>
      <c r="E20" s="282">
        <v>0</v>
      </c>
      <c r="F20" s="282">
        <v>0</v>
      </c>
      <c r="G20" s="282">
        <v>0</v>
      </c>
      <c r="H20" s="282">
        <v>0</v>
      </c>
      <c r="I20" s="282">
        <f t="shared" si="0"/>
        <v>0</v>
      </c>
      <c r="J20" s="274" t="s">
        <v>193</v>
      </c>
      <c r="K20" s="273">
        <f>VLOOKUP($A20,'[220]Master TB'!$A:$C,3,0)</f>
        <v>0</v>
      </c>
      <c r="L20" s="273">
        <f t="shared" si="1"/>
        <v>0</v>
      </c>
      <c r="M20" s="312">
        <v>0</v>
      </c>
    </row>
    <row r="21" spans="1:13">
      <c r="A21" s="280">
        <v>1102102</v>
      </c>
      <c r="B21" s="281" t="s">
        <v>523</v>
      </c>
      <c r="C21" s="282">
        <v>0</v>
      </c>
      <c r="D21" s="282">
        <v>0</v>
      </c>
      <c r="E21" s="282">
        <v>0</v>
      </c>
      <c r="F21" s="282">
        <v>0</v>
      </c>
      <c r="G21" s="282">
        <v>0</v>
      </c>
      <c r="H21" s="282">
        <v>0</v>
      </c>
      <c r="I21" s="282">
        <f t="shared" si="0"/>
        <v>0</v>
      </c>
      <c r="J21" s="274" t="s">
        <v>194</v>
      </c>
      <c r="K21" s="273">
        <f>VLOOKUP($A21,'[220]Master TB'!$A:$C,3,0)</f>
        <v>0</v>
      </c>
      <c r="L21" s="273">
        <f t="shared" si="1"/>
        <v>0</v>
      </c>
      <c r="M21" s="312">
        <v>0</v>
      </c>
    </row>
    <row r="22" spans="1:13">
      <c r="A22" s="280">
        <v>1102103</v>
      </c>
      <c r="B22" s="281" t="s">
        <v>524</v>
      </c>
      <c r="C22" s="282">
        <v>0</v>
      </c>
      <c r="D22" s="282">
        <v>0</v>
      </c>
      <c r="E22" s="282">
        <v>0</v>
      </c>
      <c r="F22" s="282">
        <v>0</v>
      </c>
      <c r="G22" s="282">
        <v>0</v>
      </c>
      <c r="H22" s="282">
        <v>0</v>
      </c>
      <c r="I22" s="282">
        <f t="shared" si="0"/>
        <v>0</v>
      </c>
      <c r="J22" s="274" t="s">
        <v>195</v>
      </c>
      <c r="K22" s="273">
        <f>VLOOKUP($A22,'[220]Master TB'!$A:$C,3,0)</f>
        <v>0</v>
      </c>
      <c r="L22" s="273">
        <f t="shared" si="1"/>
        <v>0</v>
      </c>
      <c r="M22" s="312">
        <v>0</v>
      </c>
    </row>
    <row r="23" spans="1:13" s="284" customFormat="1">
      <c r="A23" s="280">
        <v>1102104</v>
      </c>
      <c r="B23" s="281" t="s">
        <v>525</v>
      </c>
      <c r="C23" s="282">
        <v>47190151.25</v>
      </c>
      <c r="D23" s="282">
        <v>0</v>
      </c>
      <c r="E23" s="282">
        <v>0</v>
      </c>
      <c r="F23" s="282">
        <v>19988256.920000002</v>
      </c>
      <c r="G23" s="282">
        <v>27201894.329999998</v>
      </c>
      <c r="H23" s="282">
        <v>0</v>
      </c>
      <c r="I23" s="282">
        <f t="shared" si="0"/>
        <v>27201894.329999998</v>
      </c>
      <c r="J23" s="274" t="s">
        <v>813</v>
      </c>
      <c r="K23" s="273">
        <f>VLOOKUP($A23,'[220]Master TB'!$A:$C,3,0)</f>
        <v>27201894.329999998</v>
      </c>
      <c r="L23" s="273">
        <f t="shared" si="1"/>
        <v>0</v>
      </c>
      <c r="M23" s="312">
        <v>27201894.329999998</v>
      </c>
    </row>
    <row r="24" spans="1:13">
      <c r="A24" s="280">
        <v>1102105</v>
      </c>
      <c r="B24" s="281" t="s">
        <v>526</v>
      </c>
      <c r="C24" s="282">
        <v>0</v>
      </c>
      <c r="D24" s="282">
        <v>0</v>
      </c>
      <c r="E24" s="282">
        <v>0</v>
      </c>
      <c r="F24" s="282">
        <v>0</v>
      </c>
      <c r="G24" s="282">
        <v>0</v>
      </c>
      <c r="H24" s="282">
        <v>0</v>
      </c>
      <c r="I24" s="282">
        <f t="shared" si="0"/>
        <v>0</v>
      </c>
      <c r="J24" s="274" t="s">
        <v>197</v>
      </c>
      <c r="K24" s="273">
        <f>VLOOKUP($A24,'[220]Master TB'!$A:$C,3,0)</f>
        <v>0</v>
      </c>
      <c r="L24" s="273">
        <f t="shared" si="1"/>
        <v>0</v>
      </c>
      <c r="M24" s="312">
        <v>0</v>
      </c>
    </row>
    <row r="25" spans="1:13">
      <c r="A25" s="280">
        <v>1102106</v>
      </c>
      <c r="B25" s="281" t="s">
        <v>527</v>
      </c>
      <c r="C25" s="282">
        <v>9136563.3599999994</v>
      </c>
      <c r="D25" s="282">
        <v>0</v>
      </c>
      <c r="E25" s="282">
        <v>36575.94</v>
      </c>
      <c r="F25" s="282">
        <v>0</v>
      </c>
      <c r="G25" s="282">
        <v>9173139.3000000007</v>
      </c>
      <c r="H25" s="282">
        <v>0</v>
      </c>
      <c r="I25" s="282">
        <f t="shared" si="0"/>
        <v>9173139.3000000007</v>
      </c>
      <c r="J25" s="274" t="s">
        <v>487</v>
      </c>
      <c r="K25" s="273">
        <f>VLOOKUP($A25,'[220]Master TB'!$A:$C,3,0)</f>
        <v>9173139.3000000007</v>
      </c>
      <c r="L25" s="273">
        <f t="shared" si="1"/>
        <v>0</v>
      </c>
      <c r="M25" s="312">
        <v>9173139.3000000007</v>
      </c>
    </row>
    <row r="26" spans="1:13">
      <c r="A26" s="280">
        <v>1102107</v>
      </c>
      <c r="B26" s="281" t="s">
        <v>528</v>
      </c>
      <c r="C26" s="282">
        <v>0</v>
      </c>
      <c r="D26" s="282">
        <v>0</v>
      </c>
      <c r="E26" s="282">
        <v>0</v>
      </c>
      <c r="F26" s="282">
        <v>0</v>
      </c>
      <c r="G26" s="282">
        <v>0</v>
      </c>
      <c r="H26" s="282">
        <v>0</v>
      </c>
      <c r="I26" s="282">
        <f t="shared" si="0"/>
        <v>0</v>
      </c>
      <c r="J26" s="274" t="s">
        <v>488</v>
      </c>
      <c r="K26" s="273">
        <f>VLOOKUP($A26,'[220]Master TB'!$A:$C,3,0)</f>
        <v>0</v>
      </c>
      <c r="L26" s="273">
        <f t="shared" si="1"/>
        <v>0</v>
      </c>
      <c r="M26" s="312">
        <v>0</v>
      </c>
    </row>
    <row r="27" spans="1:13">
      <c r="A27" s="280">
        <v>1103101</v>
      </c>
      <c r="B27" s="281" t="s">
        <v>529</v>
      </c>
      <c r="C27" s="282">
        <v>288795250.35000002</v>
      </c>
      <c r="D27" s="282">
        <v>0</v>
      </c>
      <c r="E27" s="282">
        <v>231057971.71000001</v>
      </c>
      <c r="F27" s="282">
        <v>177490403.77000001</v>
      </c>
      <c r="G27" s="282">
        <v>342362818.29000002</v>
      </c>
      <c r="H27" s="282">
        <v>0</v>
      </c>
      <c r="I27" s="282">
        <f t="shared" si="0"/>
        <v>342362818.29000002</v>
      </c>
      <c r="J27" s="274" t="s">
        <v>198</v>
      </c>
      <c r="K27" s="273">
        <f>VLOOKUP($A27,'[220]Master TB'!$A:$C,3,0)</f>
        <v>342362818.29000002</v>
      </c>
      <c r="L27" s="273">
        <f t="shared" si="1"/>
        <v>0</v>
      </c>
      <c r="M27" s="312">
        <v>342362818.29000002</v>
      </c>
    </row>
    <row r="28" spans="1:13">
      <c r="A28" s="280">
        <v>1103102</v>
      </c>
      <c r="B28" s="281" t="s">
        <v>530</v>
      </c>
      <c r="C28" s="282">
        <v>30526101.620000001</v>
      </c>
      <c r="D28" s="282">
        <v>0</v>
      </c>
      <c r="E28" s="282">
        <v>3441175.33</v>
      </c>
      <c r="F28" s="282">
        <v>3441175.33</v>
      </c>
      <c r="G28" s="282">
        <v>30526101.620000001</v>
      </c>
      <c r="H28" s="282">
        <v>0</v>
      </c>
      <c r="I28" s="282">
        <f t="shared" si="0"/>
        <v>30526101.620000001</v>
      </c>
      <c r="J28" s="274" t="s">
        <v>417</v>
      </c>
      <c r="K28" s="273">
        <f>VLOOKUP($A28,'[220]Master TB'!$A:$C,3,0)</f>
        <v>30526101.620000001</v>
      </c>
      <c r="L28" s="273">
        <f t="shared" si="1"/>
        <v>0</v>
      </c>
      <c r="M28" s="312">
        <v>30526101.620000001</v>
      </c>
    </row>
    <row r="29" spans="1:13">
      <c r="A29" s="280">
        <v>1103103</v>
      </c>
      <c r="B29" s="285" t="s">
        <v>531</v>
      </c>
      <c r="C29" s="282">
        <v>1138707.54</v>
      </c>
      <c r="D29" s="282">
        <v>0</v>
      </c>
      <c r="E29" s="282">
        <v>15262150.810000001</v>
      </c>
      <c r="F29" s="282">
        <v>0</v>
      </c>
      <c r="G29" s="282">
        <v>16400858.35</v>
      </c>
      <c r="H29" s="282">
        <v>0</v>
      </c>
      <c r="I29" s="282">
        <f t="shared" si="0"/>
        <v>16400858.35</v>
      </c>
      <c r="J29" s="274" t="s">
        <v>199</v>
      </c>
      <c r="K29" s="273">
        <f>VLOOKUP($A29,'[220]Master TB'!$A:$C,3,0)</f>
        <v>16400858.35</v>
      </c>
      <c r="L29" s="273">
        <f t="shared" si="1"/>
        <v>0</v>
      </c>
      <c r="M29" s="312">
        <v>16400858.35</v>
      </c>
    </row>
    <row r="30" spans="1:13">
      <c r="A30" s="280">
        <v>1103104</v>
      </c>
      <c r="B30" s="286" t="s">
        <v>532</v>
      </c>
      <c r="C30" s="282">
        <v>0</v>
      </c>
      <c r="D30" s="282">
        <v>0</v>
      </c>
      <c r="E30" s="282">
        <v>0</v>
      </c>
      <c r="F30" s="282">
        <v>0</v>
      </c>
      <c r="G30" s="282">
        <v>0</v>
      </c>
      <c r="H30" s="282">
        <v>0</v>
      </c>
      <c r="I30" s="282">
        <f t="shared" si="0"/>
        <v>0</v>
      </c>
      <c r="J30" s="274" t="s">
        <v>489</v>
      </c>
      <c r="K30" s="273">
        <f>VLOOKUP($A30,'[220]Master TB'!$A:$C,3,0)</f>
        <v>0</v>
      </c>
      <c r="L30" s="273">
        <f t="shared" si="1"/>
        <v>0</v>
      </c>
      <c r="M30" s="312">
        <v>0</v>
      </c>
    </row>
    <row r="31" spans="1:13" s="317" customFormat="1">
      <c r="A31" s="314">
        <v>1103105</v>
      </c>
      <c r="B31" s="315" t="s">
        <v>533</v>
      </c>
      <c r="C31" s="282">
        <v>7414757.5999999996</v>
      </c>
      <c r="D31" s="282">
        <v>0</v>
      </c>
      <c r="E31" s="282">
        <v>19451321.719999999</v>
      </c>
      <c r="F31" s="282">
        <v>112350</v>
      </c>
      <c r="G31" s="282">
        <v>26753729.32</v>
      </c>
      <c r="H31" s="282">
        <v>0</v>
      </c>
      <c r="I31" s="316">
        <f t="shared" si="0"/>
        <v>26753729.32</v>
      </c>
      <c r="J31" s="317" t="s">
        <v>794</v>
      </c>
      <c r="K31" s="318">
        <f>VLOOKUP($A31,'[220]Master TB'!$A:$C,3,0)</f>
        <v>26753729.32</v>
      </c>
      <c r="L31" s="318">
        <f t="shared" si="1"/>
        <v>0</v>
      </c>
      <c r="M31" s="319" t="e">
        <v>#N/A</v>
      </c>
    </row>
    <row r="32" spans="1:13" s="317" customFormat="1">
      <c r="A32" s="314">
        <v>1103106</v>
      </c>
      <c r="B32" s="315" t="s">
        <v>534</v>
      </c>
      <c r="C32" s="282">
        <v>0</v>
      </c>
      <c r="D32" s="282">
        <v>0</v>
      </c>
      <c r="E32" s="282">
        <v>5947702.1799999997</v>
      </c>
      <c r="F32" s="282">
        <v>0</v>
      </c>
      <c r="G32" s="282">
        <v>5947702.1799999997</v>
      </c>
      <c r="H32" s="282">
        <v>0</v>
      </c>
      <c r="I32" s="316">
        <f t="shared" si="0"/>
        <v>5947702.1799999997</v>
      </c>
      <c r="J32" s="317" t="s">
        <v>795</v>
      </c>
      <c r="K32" s="318">
        <f>VLOOKUP($A32,'[220]Master TB'!$A:$C,3,0)</f>
        <v>5947702.1799999997</v>
      </c>
      <c r="L32" s="318">
        <f t="shared" si="1"/>
        <v>0</v>
      </c>
      <c r="M32" s="319" t="e">
        <v>#N/A</v>
      </c>
    </row>
    <row r="33" spans="1:13">
      <c r="A33" s="280">
        <v>1104101</v>
      </c>
      <c r="B33" s="281" t="s">
        <v>535</v>
      </c>
      <c r="C33" s="282">
        <v>119381.2</v>
      </c>
      <c r="D33" s="282">
        <v>0</v>
      </c>
      <c r="E33" s="282">
        <v>13700</v>
      </c>
      <c r="F33" s="282">
        <v>13969.35</v>
      </c>
      <c r="G33" s="282">
        <v>119111.85</v>
      </c>
      <c r="H33" s="282">
        <v>0</v>
      </c>
      <c r="I33" s="282">
        <f t="shared" si="0"/>
        <v>119111.85</v>
      </c>
      <c r="J33" s="274" t="s">
        <v>201</v>
      </c>
      <c r="K33" s="273">
        <f>VLOOKUP($A33,'[220]Master TB'!$A:$C,3,0)</f>
        <v>119111.85</v>
      </c>
      <c r="L33" s="273">
        <f t="shared" si="1"/>
        <v>0</v>
      </c>
      <c r="M33" s="312">
        <v>119111.85</v>
      </c>
    </row>
    <row r="34" spans="1:13">
      <c r="A34" s="280">
        <v>1104102</v>
      </c>
      <c r="B34" s="286" t="s">
        <v>536</v>
      </c>
      <c r="C34" s="282">
        <v>877472.24</v>
      </c>
      <c r="D34" s="282">
        <v>0</v>
      </c>
      <c r="E34" s="282">
        <v>0</v>
      </c>
      <c r="F34" s="282">
        <v>82802.47</v>
      </c>
      <c r="G34" s="282">
        <v>794669.77</v>
      </c>
      <c r="H34" s="282">
        <v>0</v>
      </c>
      <c r="I34" s="282">
        <f t="shared" si="0"/>
        <v>794669.77</v>
      </c>
      <c r="J34" s="274" t="s">
        <v>202</v>
      </c>
      <c r="K34" s="273">
        <f>VLOOKUP($A34,'[220]Master TB'!$A:$C,3,0)</f>
        <v>794669.77</v>
      </c>
      <c r="L34" s="273">
        <f t="shared" si="1"/>
        <v>0</v>
      </c>
      <c r="M34" s="312">
        <v>794669.77</v>
      </c>
    </row>
    <row r="35" spans="1:13">
      <c r="A35" s="280">
        <v>1104103</v>
      </c>
      <c r="B35" s="281" t="s">
        <v>203</v>
      </c>
      <c r="C35" s="282">
        <v>0</v>
      </c>
      <c r="D35" s="282">
        <v>0</v>
      </c>
      <c r="E35" s="282">
        <v>0</v>
      </c>
      <c r="F35" s="282">
        <v>0</v>
      </c>
      <c r="G35" s="282">
        <v>0</v>
      </c>
      <c r="H35" s="282">
        <v>0</v>
      </c>
      <c r="I35" s="282">
        <f t="shared" si="0"/>
        <v>0</v>
      </c>
      <c r="J35" s="274" t="s">
        <v>814</v>
      </c>
      <c r="K35" s="273">
        <f>VLOOKUP($A35,'[220]Master TB'!$A:$C,3,0)</f>
        <v>0</v>
      </c>
      <c r="L35" s="273">
        <f t="shared" si="1"/>
        <v>0</v>
      </c>
      <c r="M35" s="312">
        <v>0</v>
      </c>
    </row>
    <row r="36" spans="1:13" s="317" customFormat="1">
      <c r="A36" s="314">
        <v>1104104</v>
      </c>
      <c r="B36" s="315" t="s">
        <v>537</v>
      </c>
      <c r="C36" s="282">
        <v>0</v>
      </c>
      <c r="D36" s="282">
        <v>0</v>
      </c>
      <c r="E36" s="282">
        <v>0</v>
      </c>
      <c r="F36" s="282">
        <v>0</v>
      </c>
      <c r="G36" s="282">
        <v>0</v>
      </c>
      <c r="H36" s="282">
        <v>0</v>
      </c>
      <c r="I36" s="316">
        <f t="shared" si="0"/>
        <v>0</v>
      </c>
      <c r="J36" s="317" t="s">
        <v>815</v>
      </c>
      <c r="K36" s="318">
        <f>VLOOKUP($A36,'[220]Master TB'!$A:$C,3,0)</f>
        <v>0</v>
      </c>
      <c r="L36" s="318">
        <f t="shared" si="1"/>
        <v>0</v>
      </c>
      <c r="M36" s="319" t="e">
        <v>#N/A</v>
      </c>
    </row>
    <row r="37" spans="1:13">
      <c r="A37" s="280">
        <v>1104201</v>
      </c>
      <c r="B37" s="281" t="s">
        <v>538</v>
      </c>
      <c r="C37" s="282">
        <v>0</v>
      </c>
      <c r="D37" s="282">
        <v>0</v>
      </c>
      <c r="E37" s="282">
        <v>0</v>
      </c>
      <c r="F37" s="282">
        <v>0</v>
      </c>
      <c r="G37" s="282">
        <v>0</v>
      </c>
      <c r="H37" s="282">
        <v>0</v>
      </c>
      <c r="I37" s="282">
        <f t="shared" si="0"/>
        <v>0</v>
      </c>
      <c r="J37" s="274" t="s">
        <v>204</v>
      </c>
      <c r="K37" s="273">
        <f>VLOOKUP($A37,'[220]Master TB'!$A:$C,3,0)</f>
        <v>0</v>
      </c>
      <c r="L37" s="273">
        <f t="shared" si="1"/>
        <v>0</v>
      </c>
      <c r="M37" s="312">
        <v>0</v>
      </c>
    </row>
    <row r="38" spans="1:13">
      <c r="A38" s="280">
        <v>1104301</v>
      </c>
      <c r="B38" s="281" t="s">
        <v>539</v>
      </c>
      <c r="C38" s="282">
        <v>721000.58</v>
      </c>
      <c r="D38" s="282">
        <v>0</v>
      </c>
      <c r="E38" s="282">
        <v>540116.72</v>
      </c>
      <c r="F38" s="282">
        <v>477325.29</v>
      </c>
      <c r="G38" s="282">
        <v>783792.01</v>
      </c>
      <c r="H38" s="282">
        <v>0</v>
      </c>
      <c r="I38" s="282">
        <f t="shared" si="0"/>
        <v>783792.01</v>
      </c>
      <c r="J38" s="274" t="s">
        <v>205</v>
      </c>
      <c r="K38" s="273">
        <f>VLOOKUP($A38,'[220]Master TB'!$A:$C,3,0)</f>
        <v>783792.01</v>
      </c>
      <c r="L38" s="273">
        <f t="shared" si="1"/>
        <v>0</v>
      </c>
      <c r="M38" s="312">
        <v>783792.01</v>
      </c>
    </row>
    <row r="39" spans="1:13">
      <c r="A39" s="280">
        <v>1104302</v>
      </c>
      <c r="B39" s="281" t="s">
        <v>540</v>
      </c>
      <c r="C39" s="282">
        <v>175001</v>
      </c>
      <c r="D39" s="282">
        <v>0</v>
      </c>
      <c r="E39" s="282">
        <v>0</v>
      </c>
      <c r="F39" s="282">
        <v>8333</v>
      </c>
      <c r="G39" s="282">
        <v>166668</v>
      </c>
      <c r="H39" s="282">
        <v>0</v>
      </c>
      <c r="I39" s="282">
        <f t="shared" si="0"/>
        <v>166668</v>
      </c>
      <c r="J39" s="274" t="s">
        <v>206</v>
      </c>
      <c r="K39" s="273">
        <f>VLOOKUP($A39,'[220]Master TB'!$A:$C,3,0)</f>
        <v>166668</v>
      </c>
      <c r="L39" s="273">
        <f t="shared" si="1"/>
        <v>0</v>
      </c>
      <c r="M39" s="312">
        <v>166668</v>
      </c>
    </row>
    <row r="40" spans="1:13">
      <c r="A40" s="280">
        <v>1104401</v>
      </c>
      <c r="B40" s="281" t="s">
        <v>541</v>
      </c>
      <c r="C40" s="282">
        <v>1080654.21</v>
      </c>
      <c r="D40" s="282">
        <v>0</v>
      </c>
      <c r="E40" s="282">
        <v>2259499.7599999998</v>
      </c>
      <c r="F40" s="282">
        <v>2255811.21</v>
      </c>
      <c r="G40" s="282">
        <v>1084342.76</v>
      </c>
      <c r="H40" s="282">
        <v>0</v>
      </c>
      <c r="I40" s="282">
        <f t="shared" si="0"/>
        <v>1084342.76</v>
      </c>
      <c r="J40" s="274" t="s">
        <v>541</v>
      </c>
      <c r="K40" s="273">
        <f>VLOOKUP($A40,'[220]Master TB'!$A:$C,3,0)</f>
        <v>1084342.76</v>
      </c>
      <c r="L40" s="273">
        <f t="shared" si="1"/>
        <v>0</v>
      </c>
      <c r="M40" s="312">
        <v>1084342.76</v>
      </c>
    </row>
    <row r="41" spans="1:13">
      <c r="A41" s="280">
        <v>1106101</v>
      </c>
      <c r="B41" s="281" t="s">
        <v>542</v>
      </c>
      <c r="C41" s="282">
        <v>0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2">
        <f t="shared" si="0"/>
        <v>0</v>
      </c>
      <c r="J41" s="274" t="s">
        <v>207</v>
      </c>
      <c r="K41" s="273">
        <f>VLOOKUP($A41,'[220]Master TB'!$A:$C,3,0)</f>
        <v>0</v>
      </c>
      <c r="L41" s="273">
        <f t="shared" si="1"/>
        <v>0</v>
      </c>
      <c r="M41" s="312">
        <v>0</v>
      </c>
    </row>
    <row r="42" spans="1:13">
      <c r="A42" s="280">
        <v>1106102</v>
      </c>
      <c r="B42" s="281" t="s">
        <v>543</v>
      </c>
      <c r="C42" s="282">
        <v>98283381.359999999</v>
      </c>
      <c r="D42" s="282">
        <v>0</v>
      </c>
      <c r="E42" s="282">
        <v>0</v>
      </c>
      <c r="F42" s="282">
        <v>0</v>
      </c>
      <c r="G42" s="282">
        <v>98283381.359999999</v>
      </c>
      <c r="H42" s="282">
        <v>0</v>
      </c>
      <c r="I42" s="282">
        <f t="shared" si="0"/>
        <v>98283381.359999999</v>
      </c>
      <c r="J42" s="274" t="s">
        <v>208</v>
      </c>
      <c r="K42" s="273">
        <f>VLOOKUP($A42,'[220]Master TB'!$A:$C,3,0)</f>
        <v>98283381.359999999</v>
      </c>
      <c r="L42" s="273">
        <f t="shared" si="1"/>
        <v>0</v>
      </c>
      <c r="M42" s="312">
        <v>98283381.359999999</v>
      </c>
    </row>
    <row r="43" spans="1:13">
      <c r="A43" s="280">
        <v>1106103</v>
      </c>
      <c r="B43" s="281" t="s">
        <v>544</v>
      </c>
      <c r="C43" s="282">
        <v>6324612.4500000002</v>
      </c>
      <c r="D43" s="282">
        <v>0</v>
      </c>
      <c r="E43" s="282">
        <v>0</v>
      </c>
      <c r="F43" s="282">
        <v>0</v>
      </c>
      <c r="G43" s="282">
        <v>6324612.4500000002</v>
      </c>
      <c r="H43" s="282">
        <v>0</v>
      </c>
      <c r="I43" s="282">
        <f t="shared" si="0"/>
        <v>6324612.4500000002</v>
      </c>
      <c r="J43" s="274" t="s">
        <v>209</v>
      </c>
      <c r="K43" s="273">
        <f>VLOOKUP($A43,'[220]Master TB'!$A:$C,3,0)</f>
        <v>6324612.4500000002</v>
      </c>
      <c r="L43" s="273">
        <f t="shared" si="1"/>
        <v>0</v>
      </c>
      <c r="M43" s="312">
        <v>6324612.4500000002</v>
      </c>
    </row>
    <row r="44" spans="1:13">
      <c r="A44" s="280">
        <v>1106201</v>
      </c>
      <c r="B44" s="287" t="s">
        <v>545</v>
      </c>
      <c r="C44" s="282">
        <v>26854717.16</v>
      </c>
      <c r="D44" s="282">
        <v>0</v>
      </c>
      <c r="E44" s="282">
        <v>0</v>
      </c>
      <c r="F44" s="282">
        <v>0</v>
      </c>
      <c r="G44" s="282">
        <v>26854717.16</v>
      </c>
      <c r="H44" s="282">
        <v>0</v>
      </c>
      <c r="I44" s="282">
        <f t="shared" si="0"/>
        <v>26854717.16</v>
      </c>
      <c r="J44" s="274" t="s">
        <v>210</v>
      </c>
      <c r="K44" s="273">
        <f>VLOOKUP($A44,'[220]Master TB'!$A:$C,3,0)</f>
        <v>26854717.16</v>
      </c>
      <c r="L44" s="273">
        <f t="shared" si="1"/>
        <v>0</v>
      </c>
      <c r="M44" s="312">
        <v>26854717.16</v>
      </c>
    </row>
    <row r="45" spans="1:13">
      <c r="A45" s="280">
        <v>1106301</v>
      </c>
      <c r="B45" s="288" t="s">
        <v>546</v>
      </c>
      <c r="C45" s="282">
        <v>0</v>
      </c>
      <c r="D45" s="282">
        <v>5533187.8200000003</v>
      </c>
      <c r="E45" s="282">
        <v>0</v>
      </c>
      <c r="F45" s="282">
        <v>3638292.59</v>
      </c>
      <c r="G45" s="282">
        <v>0</v>
      </c>
      <c r="H45" s="282">
        <v>9171480.4100000001</v>
      </c>
      <c r="I45" s="282">
        <f t="shared" si="0"/>
        <v>-9171480.4100000001</v>
      </c>
      <c r="J45" s="274" t="s">
        <v>211</v>
      </c>
      <c r="K45" s="273">
        <f>VLOOKUP($A45,'[220]Master TB'!$A:$C,3,0)</f>
        <v>-9171480.4100000001</v>
      </c>
      <c r="L45" s="273">
        <f t="shared" si="1"/>
        <v>0</v>
      </c>
      <c r="M45" s="312">
        <v>-9171480.4100000001</v>
      </c>
    </row>
    <row r="46" spans="1:13">
      <c r="A46" s="280">
        <v>1107001</v>
      </c>
      <c r="B46" s="281" t="s">
        <v>547</v>
      </c>
      <c r="C46" s="282">
        <v>78876.42</v>
      </c>
      <c r="D46" s="282" t="s">
        <v>477</v>
      </c>
      <c r="E46" s="282">
        <v>34670479.490000002</v>
      </c>
      <c r="F46" s="282">
        <v>33204043.079999998</v>
      </c>
      <c r="G46" s="282">
        <v>1545312.83</v>
      </c>
      <c r="H46" s="282">
        <v>0</v>
      </c>
      <c r="I46" s="282">
        <f t="shared" si="0"/>
        <v>1545312.83</v>
      </c>
      <c r="J46" s="274" t="s">
        <v>212</v>
      </c>
      <c r="K46" s="273">
        <f>VLOOKUP($A46,'[220]Master TB'!$A:$C,3,0)</f>
        <v>1545312.83</v>
      </c>
      <c r="L46" s="273">
        <f t="shared" si="1"/>
        <v>0</v>
      </c>
      <c r="M46" s="312">
        <v>1545312.83</v>
      </c>
    </row>
    <row r="47" spans="1:13">
      <c r="A47" s="280">
        <v>1107002</v>
      </c>
      <c r="B47" s="281" t="s">
        <v>548</v>
      </c>
      <c r="C47" s="282">
        <v>4780448.2</v>
      </c>
      <c r="D47" s="282">
        <v>0</v>
      </c>
      <c r="E47" s="282">
        <v>7869723.0300000003</v>
      </c>
      <c r="F47" s="282">
        <v>5335206.1399999997</v>
      </c>
      <c r="G47" s="282">
        <v>7314965.0899999999</v>
      </c>
      <c r="H47" s="282">
        <v>0</v>
      </c>
      <c r="I47" s="282">
        <f t="shared" si="0"/>
        <v>7314965.0899999999</v>
      </c>
      <c r="J47" s="274" t="s">
        <v>213</v>
      </c>
      <c r="K47" s="273">
        <f>VLOOKUP($A47,'[220]Master TB'!$A:$C,3,0)</f>
        <v>7314965.0899999999</v>
      </c>
      <c r="L47" s="273">
        <f t="shared" si="1"/>
        <v>0</v>
      </c>
      <c r="M47" s="312">
        <v>7314965.0899999999</v>
      </c>
    </row>
    <row r="48" spans="1:13">
      <c r="A48" s="280">
        <v>1107003</v>
      </c>
      <c r="B48" s="281" t="s">
        <v>549</v>
      </c>
      <c r="C48" s="282">
        <v>0</v>
      </c>
      <c r="D48" s="282" t="s">
        <v>477</v>
      </c>
      <c r="E48" s="282">
        <v>73081855.510000005</v>
      </c>
      <c r="F48" s="282">
        <v>73081855.510000005</v>
      </c>
      <c r="G48" s="282">
        <v>0</v>
      </c>
      <c r="H48" s="282">
        <v>0</v>
      </c>
      <c r="I48" s="282">
        <f t="shared" si="0"/>
        <v>0</v>
      </c>
      <c r="J48" s="274" t="s">
        <v>214</v>
      </c>
      <c r="K48" s="273">
        <f>VLOOKUP($A48,'[220]Master TB'!$A:$C,3,0)</f>
        <v>0</v>
      </c>
      <c r="L48" s="273">
        <f t="shared" si="1"/>
        <v>0</v>
      </c>
      <c r="M48" s="312">
        <v>0</v>
      </c>
    </row>
    <row r="49" spans="1:13">
      <c r="A49" s="280">
        <v>1107004</v>
      </c>
      <c r="B49" s="281" t="s">
        <v>550</v>
      </c>
      <c r="C49" s="282">
        <v>0</v>
      </c>
      <c r="D49" s="282">
        <v>0</v>
      </c>
      <c r="E49" s="282">
        <v>14982195.359999999</v>
      </c>
      <c r="F49" s="282">
        <v>14982195.359999999</v>
      </c>
      <c r="G49" s="282">
        <v>0</v>
      </c>
      <c r="H49" s="282">
        <v>0</v>
      </c>
      <c r="I49" s="282">
        <f t="shared" si="0"/>
        <v>0</v>
      </c>
      <c r="J49" s="274" t="s">
        <v>215</v>
      </c>
      <c r="K49" s="273">
        <f>VLOOKUP($A49,'[220]Master TB'!$A:$C,3,0)</f>
        <v>0</v>
      </c>
      <c r="L49" s="273">
        <f t="shared" si="1"/>
        <v>0</v>
      </c>
      <c r="M49" s="312">
        <v>0</v>
      </c>
    </row>
    <row r="50" spans="1:13" s="317" customFormat="1">
      <c r="A50" s="314">
        <v>1107007</v>
      </c>
      <c r="B50" s="315" t="s">
        <v>551</v>
      </c>
      <c r="C50" s="282">
        <v>33823.919999999998</v>
      </c>
      <c r="D50" s="282">
        <v>0</v>
      </c>
      <c r="E50" s="282">
        <v>0</v>
      </c>
      <c r="F50" s="282">
        <v>5806.23</v>
      </c>
      <c r="G50" s="282">
        <v>28017.69</v>
      </c>
      <c r="H50" s="282">
        <v>0</v>
      </c>
      <c r="I50" s="316">
        <f t="shared" si="0"/>
        <v>28017.69</v>
      </c>
      <c r="J50" s="317" t="s">
        <v>796</v>
      </c>
      <c r="K50" s="318">
        <f>VLOOKUP($A50,'[220]Master TB'!$A:$C,3,0)</f>
        <v>28017.69</v>
      </c>
      <c r="L50" s="318">
        <f t="shared" si="1"/>
        <v>0</v>
      </c>
      <c r="M50" s="319" t="e">
        <v>#N/A</v>
      </c>
    </row>
    <row r="51" spans="1:13" s="317" customFormat="1">
      <c r="A51" s="314">
        <v>1107008</v>
      </c>
      <c r="B51" s="315" t="s">
        <v>552</v>
      </c>
      <c r="C51" s="282">
        <v>19353.990000000002</v>
      </c>
      <c r="D51" s="282">
        <v>0</v>
      </c>
      <c r="E51" s="282">
        <v>5806.23</v>
      </c>
      <c r="F51" s="282">
        <v>1935.41</v>
      </c>
      <c r="G51" s="282">
        <v>23224.81</v>
      </c>
      <c r="H51" s="282">
        <v>0</v>
      </c>
      <c r="I51" s="316">
        <f t="shared" si="0"/>
        <v>23224.81</v>
      </c>
      <c r="J51" s="317" t="s">
        <v>797</v>
      </c>
      <c r="K51" s="318">
        <f>VLOOKUP($A51,'[220]Master TB'!$A:$C,3,0)</f>
        <v>23224.81</v>
      </c>
      <c r="L51" s="318">
        <f t="shared" si="1"/>
        <v>0</v>
      </c>
      <c r="M51" s="319" t="e">
        <v>#N/A</v>
      </c>
    </row>
    <row r="52" spans="1:13" s="317" customFormat="1">
      <c r="A52" s="314">
        <v>1108000</v>
      </c>
      <c r="B52" s="315" t="s">
        <v>553</v>
      </c>
      <c r="C52" s="282">
        <v>0</v>
      </c>
      <c r="D52" s="282">
        <v>0</v>
      </c>
      <c r="E52" s="282">
        <v>1483</v>
      </c>
      <c r="F52" s="282">
        <v>0</v>
      </c>
      <c r="G52" s="282">
        <v>1483</v>
      </c>
      <c r="H52" s="282">
        <v>0</v>
      </c>
      <c r="I52" s="316">
        <f t="shared" si="0"/>
        <v>1483</v>
      </c>
      <c r="J52" s="317" t="s">
        <v>798</v>
      </c>
      <c r="K52" s="318">
        <f>VLOOKUP($A52,'[220]Master TB'!$A:$C,3,0)</f>
        <v>1483</v>
      </c>
      <c r="L52" s="318">
        <f t="shared" si="1"/>
        <v>0</v>
      </c>
      <c r="M52" s="319" t="e">
        <v>#N/A</v>
      </c>
    </row>
    <row r="53" spans="1:13">
      <c r="A53" s="280">
        <v>1201101</v>
      </c>
      <c r="B53" s="281" t="s">
        <v>554</v>
      </c>
      <c r="C53" s="282">
        <v>10951200</v>
      </c>
      <c r="D53" s="282">
        <v>0</v>
      </c>
      <c r="E53" s="282">
        <v>0</v>
      </c>
      <c r="F53" s="282">
        <v>0</v>
      </c>
      <c r="G53" s="282">
        <v>10951200</v>
      </c>
      <c r="H53" s="282">
        <v>0</v>
      </c>
      <c r="I53" s="282">
        <f t="shared" si="0"/>
        <v>10951200</v>
      </c>
      <c r="J53" s="274" t="s">
        <v>216</v>
      </c>
      <c r="K53" s="273">
        <f>VLOOKUP($A53,'[220]Master TB'!$A:$C,3,0)</f>
        <v>10951200</v>
      </c>
      <c r="L53" s="273">
        <f t="shared" si="1"/>
        <v>0</v>
      </c>
      <c r="M53" s="312">
        <v>10951200</v>
      </c>
    </row>
    <row r="54" spans="1:13">
      <c r="A54" s="280">
        <v>1207101</v>
      </c>
      <c r="B54" s="281" t="s">
        <v>555</v>
      </c>
      <c r="C54" s="282">
        <v>59055270.850000001</v>
      </c>
      <c r="D54" s="282">
        <v>0</v>
      </c>
      <c r="E54" s="282">
        <v>0</v>
      </c>
      <c r="F54" s="282">
        <v>0</v>
      </c>
      <c r="G54" s="282">
        <v>59055270.850000001</v>
      </c>
      <c r="H54" s="282">
        <v>0</v>
      </c>
      <c r="I54" s="282">
        <f t="shared" si="0"/>
        <v>59055270.850000001</v>
      </c>
      <c r="J54" s="274" t="s">
        <v>217</v>
      </c>
      <c r="K54" s="273">
        <f>VLOOKUP($A54,'[220]Master TB'!$A:$C,3,0)</f>
        <v>59055270.850000001</v>
      </c>
      <c r="L54" s="273">
        <f t="shared" si="1"/>
        <v>0</v>
      </c>
      <c r="M54" s="312">
        <v>59055270.850000001</v>
      </c>
    </row>
    <row r="55" spans="1:13">
      <c r="A55" s="280">
        <v>1207102</v>
      </c>
      <c r="B55" s="281" t="s">
        <v>556</v>
      </c>
      <c r="C55" s="282">
        <v>127260286</v>
      </c>
      <c r="D55" s="282">
        <v>0</v>
      </c>
      <c r="E55" s="282">
        <v>0</v>
      </c>
      <c r="F55" s="282">
        <v>0</v>
      </c>
      <c r="G55" s="282">
        <v>127260286</v>
      </c>
      <c r="H55" s="282">
        <v>0</v>
      </c>
      <c r="I55" s="282">
        <f t="shared" si="0"/>
        <v>127260286</v>
      </c>
      <c r="J55" s="274" t="s">
        <v>218</v>
      </c>
      <c r="K55" s="273">
        <f>VLOOKUP($A55,'[220]Master TB'!$A:$C,3,0)</f>
        <v>127260286</v>
      </c>
      <c r="L55" s="273">
        <f t="shared" si="1"/>
        <v>0</v>
      </c>
      <c r="M55" s="312">
        <v>127260286</v>
      </c>
    </row>
    <row r="56" spans="1:13">
      <c r="A56" s="280">
        <v>1207103</v>
      </c>
      <c r="B56" s="281" t="s">
        <v>557</v>
      </c>
      <c r="C56" s="282">
        <v>26071169.32</v>
      </c>
      <c r="D56" s="282">
        <v>0</v>
      </c>
      <c r="E56" s="282">
        <v>0</v>
      </c>
      <c r="F56" s="282">
        <v>0</v>
      </c>
      <c r="G56" s="282">
        <v>26071169.32</v>
      </c>
      <c r="H56" s="282">
        <v>0</v>
      </c>
      <c r="I56" s="282">
        <f t="shared" si="0"/>
        <v>26071169.32</v>
      </c>
      <c r="J56" s="274" t="s">
        <v>219</v>
      </c>
      <c r="K56" s="273">
        <f>VLOOKUP($A56,'[220]Master TB'!$A:$C,3,0)</f>
        <v>26071169.32</v>
      </c>
      <c r="L56" s="273">
        <f t="shared" si="1"/>
        <v>0</v>
      </c>
      <c r="M56" s="312">
        <v>26071169.32</v>
      </c>
    </row>
    <row r="57" spans="1:13">
      <c r="A57" s="280">
        <v>1207104</v>
      </c>
      <c r="B57" s="281" t="s">
        <v>558</v>
      </c>
      <c r="C57" s="282">
        <v>4242369.12</v>
      </c>
      <c r="D57" s="282">
        <v>0</v>
      </c>
      <c r="E57" s="282">
        <v>108000</v>
      </c>
      <c r="F57" s="282">
        <v>0</v>
      </c>
      <c r="G57" s="282">
        <v>4350369.12</v>
      </c>
      <c r="H57" s="282">
        <v>0</v>
      </c>
      <c r="I57" s="282">
        <f t="shared" si="0"/>
        <v>4350369.12</v>
      </c>
      <c r="J57" s="274" t="s">
        <v>220</v>
      </c>
      <c r="K57" s="273">
        <f>VLOOKUP($A57,'[220]Master TB'!$A:$C,3,0)</f>
        <v>4350369.12</v>
      </c>
      <c r="L57" s="273">
        <f t="shared" si="1"/>
        <v>0</v>
      </c>
      <c r="M57" s="312">
        <v>4350369.12</v>
      </c>
    </row>
    <row r="58" spans="1:13">
      <c r="A58" s="280">
        <v>1207105</v>
      </c>
      <c r="B58" s="281" t="s">
        <v>559</v>
      </c>
      <c r="C58" s="282">
        <v>3095118.28</v>
      </c>
      <c r="D58" s="282">
        <v>0</v>
      </c>
      <c r="E58" s="282">
        <v>0</v>
      </c>
      <c r="F58" s="282">
        <v>0</v>
      </c>
      <c r="G58" s="282">
        <v>3095118.28</v>
      </c>
      <c r="H58" s="282">
        <v>0</v>
      </c>
      <c r="I58" s="282">
        <f t="shared" si="0"/>
        <v>3095118.28</v>
      </c>
      <c r="J58" s="274" t="s">
        <v>221</v>
      </c>
      <c r="K58" s="273">
        <f>VLOOKUP($A58,'[220]Master TB'!$A:$C,3,0)</f>
        <v>3095118.28</v>
      </c>
      <c r="L58" s="273">
        <f t="shared" si="1"/>
        <v>0</v>
      </c>
      <c r="M58" s="312">
        <v>3095118.28</v>
      </c>
    </row>
    <row r="59" spans="1:13">
      <c r="A59" s="280">
        <v>1207106</v>
      </c>
      <c r="B59" s="281" t="s">
        <v>560</v>
      </c>
      <c r="C59" s="282">
        <v>3688122.3</v>
      </c>
      <c r="D59" s="282">
        <v>0</v>
      </c>
      <c r="E59" s="282">
        <v>0</v>
      </c>
      <c r="F59" s="282">
        <v>0</v>
      </c>
      <c r="G59" s="282">
        <v>3688122.3</v>
      </c>
      <c r="H59" s="282">
        <v>0</v>
      </c>
      <c r="I59" s="282">
        <f t="shared" si="0"/>
        <v>3688122.3</v>
      </c>
      <c r="J59" s="274" t="s">
        <v>222</v>
      </c>
      <c r="K59" s="273">
        <f>VLOOKUP($A59,'[220]Master TB'!$A:$C,3,0)</f>
        <v>3688122.3</v>
      </c>
      <c r="L59" s="273">
        <f t="shared" si="1"/>
        <v>0</v>
      </c>
      <c r="M59" s="312">
        <v>3688122.3</v>
      </c>
    </row>
    <row r="60" spans="1:13">
      <c r="A60" s="280">
        <v>1207107</v>
      </c>
      <c r="B60" s="281" t="s">
        <v>561</v>
      </c>
      <c r="C60" s="282">
        <v>11259582.869999999</v>
      </c>
      <c r="D60" s="282">
        <v>0</v>
      </c>
      <c r="E60" s="282">
        <v>0</v>
      </c>
      <c r="F60" s="282">
        <v>0</v>
      </c>
      <c r="G60" s="282">
        <v>11259582.869999999</v>
      </c>
      <c r="H60" s="282">
        <v>0</v>
      </c>
      <c r="I60" s="282">
        <f t="shared" si="0"/>
        <v>11259582.869999999</v>
      </c>
      <c r="J60" s="274" t="s">
        <v>223</v>
      </c>
      <c r="K60" s="273">
        <f>VLOOKUP($A60,'[220]Master TB'!$A:$C,3,0)</f>
        <v>11259582.869999999</v>
      </c>
      <c r="L60" s="273">
        <f t="shared" si="1"/>
        <v>0</v>
      </c>
      <c r="M60" s="312">
        <v>11259582.869999999</v>
      </c>
    </row>
    <row r="61" spans="1:13">
      <c r="A61" s="280">
        <v>1207108</v>
      </c>
      <c r="B61" s="281" t="s">
        <v>562</v>
      </c>
      <c r="C61" s="282">
        <v>30207443.960000001</v>
      </c>
      <c r="D61" s="282">
        <v>0</v>
      </c>
      <c r="E61" s="282">
        <v>0</v>
      </c>
      <c r="F61" s="282">
        <v>0</v>
      </c>
      <c r="G61" s="282">
        <v>30207443.960000001</v>
      </c>
      <c r="H61" s="282">
        <v>0</v>
      </c>
      <c r="I61" s="282">
        <f t="shared" si="0"/>
        <v>30207443.960000001</v>
      </c>
      <c r="J61" s="274" t="s">
        <v>224</v>
      </c>
      <c r="K61" s="273">
        <f>VLOOKUP($A61,'[220]Master TB'!$A:$C,3,0)</f>
        <v>30207443.960000001</v>
      </c>
      <c r="L61" s="273">
        <f t="shared" si="1"/>
        <v>0</v>
      </c>
      <c r="M61" s="312">
        <v>30207443.960000001</v>
      </c>
    </row>
    <row r="62" spans="1:13">
      <c r="A62" s="280">
        <v>1207109</v>
      </c>
      <c r="B62" s="281" t="s">
        <v>563</v>
      </c>
      <c r="C62" s="282">
        <v>0</v>
      </c>
      <c r="D62" s="282">
        <v>0</v>
      </c>
      <c r="E62" s="282">
        <v>0</v>
      </c>
      <c r="F62" s="282">
        <v>0</v>
      </c>
      <c r="G62" s="282">
        <v>0</v>
      </c>
      <c r="H62" s="282">
        <v>0</v>
      </c>
      <c r="I62" s="282">
        <f t="shared" si="0"/>
        <v>0</v>
      </c>
      <c r="J62" s="274" t="s">
        <v>225</v>
      </c>
      <c r="K62" s="273">
        <f>VLOOKUP($A62,'[220]Master TB'!$A:$C,3,0)</f>
        <v>0</v>
      </c>
      <c r="L62" s="273">
        <f t="shared" si="1"/>
        <v>0</v>
      </c>
      <c r="M62" s="312">
        <v>0</v>
      </c>
    </row>
    <row r="63" spans="1:13">
      <c r="A63" s="280">
        <v>1207201</v>
      </c>
      <c r="B63" s="281" t="s">
        <v>564</v>
      </c>
      <c r="C63" s="282">
        <v>0</v>
      </c>
      <c r="D63" s="282">
        <v>25551138.34</v>
      </c>
      <c r="E63" s="282">
        <v>0</v>
      </c>
      <c r="F63" s="282">
        <v>146218.53</v>
      </c>
      <c r="G63" s="282">
        <v>0</v>
      </c>
      <c r="H63" s="282">
        <v>25697356.870000001</v>
      </c>
      <c r="I63" s="282">
        <f t="shared" si="0"/>
        <v>-25697356.870000001</v>
      </c>
      <c r="J63" s="274" t="s">
        <v>226</v>
      </c>
      <c r="K63" s="273">
        <f>VLOOKUP($A63,'[220]Master TB'!$A:$C,3,0)</f>
        <v>-25697356.870000001</v>
      </c>
      <c r="L63" s="273">
        <f t="shared" si="1"/>
        <v>0</v>
      </c>
      <c r="M63" s="312">
        <v>-25697356.870000001</v>
      </c>
    </row>
    <row r="64" spans="1:13">
      <c r="A64" s="280">
        <v>1207202</v>
      </c>
      <c r="B64" s="281" t="s">
        <v>565</v>
      </c>
      <c r="C64" s="282">
        <v>0</v>
      </c>
      <c r="D64" s="282">
        <v>5472492.5800000001</v>
      </c>
      <c r="E64" s="282">
        <v>0</v>
      </c>
      <c r="F64" s="282">
        <v>510369.47</v>
      </c>
      <c r="G64" s="282">
        <v>0</v>
      </c>
      <c r="H64" s="282">
        <v>5982862.0499999998</v>
      </c>
      <c r="I64" s="282">
        <f t="shared" si="0"/>
        <v>-5982862.0499999998</v>
      </c>
      <c r="J64" s="274" t="s">
        <v>227</v>
      </c>
      <c r="K64" s="273">
        <f>VLOOKUP($A64,'[220]Master TB'!$A:$C,3,0)</f>
        <v>-5982862.0499999998</v>
      </c>
      <c r="L64" s="273">
        <f t="shared" si="1"/>
        <v>0</v>
      </c>
      <c r="M64" s="312">
        <v>-5982862.0499999998</v>
      </c>
    </row>
    <row r="65" spans="1:13">
      <c r="A65" s="280">
        <v>1207203</v>
      </c>
      <c r="B65" s="289" t="s">
        <v>566</v>
      </c>
      <c r="C65" s="282">
        <v>0</v>
      </c>
      <c r="D65" s="282">
        <v>18083505.199999999</v>
      </c>
      <c r="E65" s="282">
        <v>0</v>
      </c>
      <c r="F65" s="282">
        <v>332773.09000000003</v>
      </c>
      <c r="G65" s="282">
        <v>0</v>
      </c>
      <c r="H65" s="282">
        <v>18416278.289999999</v>
      </c>
      <c r="I65" s="282">
        <f t="shared" si="0"/>
        <v>-18416278.289999999</v>
      </c>
      <c r="J65" s="274" t="s">
        <v>228</v>
      </c>
      <c r="K65" s="273">
        <f>VLOOKUP($A65,'[220]Master TB'!$A:$C,3,0)</f>
        <v>-18416278.289999999</v>
      </c>
      <c r="L65" s="273">
        <f t="shared" si="1"/>
        <v>0</v>
      </c>
      <c r="M65" s="312">
        <v>-18416278.289999999</v>
      </c>
    </row>
    <row r="66" spans="1:13">
      <c r="A66" s="280">
        <v>1207204</v>
      </c>
      <c r="B66" s="281" t="s">
        <v>567</v>
      </c>
      <c r="C66" s="282">
        <v>0</v>
      </c>
      <c r="D66" s="282">
        <v>2901956.44</v>
      </c>
      <c r="E66" s="282">
        <v>0</v>
      </c>
      <c r="F66" s="282">
        <v>45574.63</v>
      </c>
      <c r="G66" s="282">
        <v>0</v>
      </c>
      <c r="H66" s="282">
        <v>2947531.07</v>
      </c>
      <c r="I66" s="282">
        <f t="shared" si="0"/>
        <v>-2947531.07</v>
      </c>
      <c r="J66" s="274" t="s">
        <v>229</v>
      </c>
      <c r="K66" s="273">
        <f>VLOOKUP($A66,'[220]Master TB'!$A:$C,3,0)</f>
        <v>-2947531.07</v>
      </c>
      <c r="L66" s="273">
        <f t="shared" si="1"/>
        <v>0</v>
      </c>
      <c r="M66" s="312">
        <v>-2947531.07</v>
      </c>
    </row>
    <row r="67" spans="1:13">
      <c r="A67" s="280">
        <v>1207205</v>
      </c>
      <c r="B67" s="281" t="s">
        <v>568</v>
      </c>
      <c r="C67" s="282">
        <v>0</v>
      </c>
      <c r="D67" s="282">
        <v>2279286.29</v>
      </c>
      <c r="E67" s="282">
        <v>0</v>
      </c>
      <c r="F67" s="282">
        <v>29794.79</v>
      </c>
      <c r="G67" s="282">
        <v>0</v>
      </c>
      <c r="H67" s="282">
        <v>2309081.08</v>
      </c>
      <c r="I67" s="282">
        <f t="shared" si="0"/>
        <v>-2309081.08</v>
      </c>
      <c r="J67" s="274" t="s">
        <v>230</v>
      </c>
      <c r="K67" s="273">
        <f>VLOOKUP($A67,'[220]Master TB'!$A:$C,3,0)</f>
        <v>-2309081.08</v>
      </c>
      <c r="L67" s="273">
        <f t="shared" si="1"/>
        <v>0</v>
      </c>
      <c r="M67" s="312">
        <v>-2309081.08</v>
      </c>
    </row>
    <row r="68" spans="1:13">
      <c r="A68" s="280">
        <v>1207206</v>
      </c>
      <c r="B68" s="281" t="s">
        <v>569</v>
      </c>
      <c r="C68" s="282">
        <v>0</v>
      </c>
      <c r="D68" s="282">
        <v>2328114.96</v>
      </c>
      <c r="E68" s="282">
        <v>0</v>
      </c>
      <c r="F68" s="282">
        <v>43867.07</v>
      </c>
      <c r="G68" s="282">
        <v>0</v>
      </c>
      <c r="H68" s="282">
        <v>2371982.0299999998</v>
      </c>
      <c r="I68" s="282">
        <f t="shared" ref="I68:I131" si="2">IF(G68&gt;0,G68,-H68)</f>
        <v>-2371982.0299999998</v>
      </c>
      <c r="J68" s="274" t="s">
        <v>231</v>
      </c>
      <c r="K68" s="273">
        <f>VLOOKUP($A68,'[220]Master TB'!$A:$C,3,0)</f>
        <v>-2371982.0299999998</v>
      </c>
      <c r="L68" s="273">
        <f t="shared" ref="L68:L131" si="3">+I68-K68</f>
        <v>0</v>
      </c>
      <c r="M68" s="312">
        <v>-2371982.0299999998</v>
      </c>
    </row>
    <row r="69" spans="1:13">
      <c r="A69" s="280">
        <v>1207207</v>
      </c>
      <c r="B69" s="281" t="s">
        <v>570</v>
      </c>
      <c r="C69" s="282">
        <v>0</v>
      </c>
      <c r="D69" s="282">
        <v>7137503.21</v>
      </c>
      <c r="E69" s="282">
        <v>0</v>
      </c>
      <c r="F69" s="282">
        <v>143742.67000000001</v>
      </c>
      <c r="G69" s="282">
        <v>0</v>
      </c>
      <c r="H69" s="282">
        <v>7281245.8799999999</v>
      </c>
      <c r="I69" s="282">
        <f t="shared" si="2"/>
        <v>-7281245.8799999999</v>
      </c>
      <c r="J69" s="274" t="s">
        <v>232</v>
      </c>
      <c r="K69" s="273">
        <f>VLOOKUP($A69,'[220]Master TB'!$A:$C,3,0)</f>
        <v>-7281245.8799999999</v>
      </c>
      <c r="L69" s="273">
        <f t="shared" si="3"/>
        <v>0</v>
      </c>
      <c r="M69" s="312">
        <v>-7281245.8799999999</v>
      </c>
    </row>
    <row r="70" spans="1:13">
      <c r="A70" s="280">
        <v>1207208</v>
      </c>
      <c r="B70" s="281" t="s">
        <v>571</v>
      </c>
      <c r="C70" s="282">
        <v>0</v>
      </c>
      <c r="D70" s="282">
        <v>12344876.93</v>
      </c>
      <c r="E70" s="282">
        <v>0</v>
      </c>
      <c r="F70" s="282">
        <v>156287.79999999999</v>
      </c>
      <c r="G70" s="282">
        <v>0</v>
      </c>
      <c r="H70" s="282">
        <v>12501164.73</v>
      </c>
      <c r="I70" s="282">
        <f t="shared" si="2"/>
        <v>-12501164.73</v>
      </c>
      <c r="J70" s="274" t="s">
        <v>233</v>
      </c>
      <c r="K70" s="273">
        <f>VLOOKUP($A70,'[220]Master TB'!$A:$C,3,0)</f>
        <v>-12501164.73</v>
      </c>
      <c r="L70" s="273">
        <f t="shared" si="3"/>
        <v>0</v>
      </c>
      <c r="M70" s="312">
        <v>-12501164.73</v>
      </c>
    </row>
    <row r="71" spans="1:13">
      <c r="A71" s="280">
        <v>1208101</v>
      </c>
      <c r="B71" s="281" t="s">
        <v>572</v>
      </c>
      <c r="C71" s="282">
        <v>2255500</v>
      </c>
      <c r="D71" s="282">
        <v>0</v>
      </c>
      <c r="E71" s="282">
        <v>0</v>
      </c>
      <c r="F71" s="282">
        <v>0</v>
      </c>
      <c r="G71" s="282">
        <v>2255500</v>
      </c>
      <c r="H71" s="282">
        <v>0</v>
      </c>
      <c r="I71" s="282">
        <f t="shared" si="2"/>
        <v>2255500</v>
      </c>
      <c r="J71" s="274" t="s">
        <v>234</v>
      </c>
      <c r="K71" s="273">
        <f>VLOOKUP($A71,'[220]Master TB'!$A:$C,3,0)</f>
        <v>2255500</v>
      </c>
      <c r="L71" s="273">
        <f t="shared" si="3"/>
        <v>0</v>
      </c>
      <c r="M71" s="312">
        <v>2255500</v>
      </c>
    </row>
    <row r="72" spans="1:13">
      <c r="A72" s="280">
        <v>1208201</v>
      </c>
      <c r="B72" s="281" t="s">
        <v>573</v>
      </c>
      <c r="C72" s="282">
        <v>0</v>
      </c>
      <c r="D72" s="282">
        <v>1832046.13</v>
      </c>
      <c r="E72" s="282">
        <v>0</v>
      </c>
      <c r="F72" s="282">
        <v>21081.77</v>
      </c>
      <c r="G72" s="282">
        <v>0</v>
      </c>
      <c r="H72" s="282">
        <v>1853127.9</v>
      </c>
      <c r="I72" s="282">
        <f t="shared" si="2"/>
        <v>-1853127.9</v>
      </c>
      <c r="J72" s="274" t="s">
        <v>235</v>
      </c>
      <c r="K72" s="273">
        <f>VLOOKUP($A72,'[220]Master TB'!$A:$C,3,0)</f>
        <v>-1853127.9</v>
      </c>
      <c r="L72" s="273">
        <f t="shared" si="3"/>
        <v>0</v>
      </c>
      <c r="M72" s="312">
        <v>-1853127.9</v>
      </c>
    </row>
    <row r="73" spans="1:13">
      <c r="A73" s="280">
        <v>1209001</v>
      </c>
      <c r="B73" s="281" t="s">
        <v>574</v>
      </c>
      <c r="C73" s="282">
        <v>11950907.609999999</v>
      </c>
      <c r="D73" s="282">
        <v>0</v>
      </c>
      <c r="E73" s="282">
        <v>0</v>
      </c>
      <c r="F73" s="282">
        <v>0</v>
      </c>
      <c r="G73" s="282">
        <v>11950907.609999999</v>
      </c>
      <c r="H73" s="282">
        <v>0</v>
      </c>
      <c r="I73" s="282">
        <f t="shared" si="2"/>
        <v>11950907.609999999</v>
      </c>
      <c r="J73" s="274" t="s">
        <v>236</v>
      </c>
      <c r="K73" s="273">
        <f>VLOOKUP($A73,'[220]Master TB'!$A:$C,3,0)</f>
        <v>11950907.609999999</v>
      </c>
      <c r="L73" s="273">
        <f t="shared" si="3"/>
        <v>0</v>
      </c>
      <c r="M73" s="312">
        <v>11950907.609999999</v>
      </c>
    </row>
    <row r="74" spans="1:13">
      <c r="A74" s="280">
        <v>1210001</v>
      </c>
      <c r="B74" s="281" t="s">
        <v>575</v>
      </c>
      <c r="C74" s="282">
        <v>687771</v>
      </c>
      <c r="D74" s="282">
        <v>0</v>
      </c>
      <c r="E74" s="282">
        <v>345799.69</v>
      </c>
      <c r="F74" s="282">
        <v>0</v>
      </c>
      <c r="G74" s="282">
        <v>1033570.69</v>
      </c>
      <c r="H74" s="282">
        <v>0</v>
      </c>
      <c r="I74" s="282">
        <f t="shared" si="2"/>
        <v>1033570.69</v>
      </c>
      <c r="J74" s="274" t="s">
        <v>237</v>
      </c>
      <c r="K74" s="273">
        <f>VLOOKUP($A74,'[220]Master TB'!$A:$C,3,0)</f>
        <v>1033570.69</v>
      </c>
      <c r="L74" s="273">
        <f t="shared" si="3"/>
        <v>0</v>
      </c>
      <c r="M74" s="312">
        <v>1033570.69</v>
      </c>
    </row>
    <row r="75" spans="1:13" s="317" customFormat="1">
      <c r="A75" s="314">
        <v>1210002</v>
      </c>
      <c r="B75" s="315" t="s">
        <v>576</v>
      </c>
      <c r="C75" s="282">
        <v>0</v>
      </c>
      <c r="D75" s="282">
        <v>0</v>
      </c>
      <c r="E75" s="282">
        <v>0</v>
      </c>
      <c r="F75" s="282">
        <v>0</v>
      </c>
      <c r="G75" s="282">
        <v>0</v>
      </c>
      <c r="H75" s="282">
        <v>0</v>
      </c>
      <c r="I75" s="316">
        <f t="shared" si="2"/>
        <v>0</v>
      </c>
      <c r="J75" s="317" t="s">
        <v>816</v>
      </c>
      <c r="K75" s="318">
        <f>VLOOKUP($A75,'[220]Master TB'!$A:$C,3,0)</f>
        <v>0</v>
      </c>
      <c r="L75" s="318">
        <f t="shared" si="3"/>
        <v>0</v>
      </c>
      <c r="M75" s="319" t="e">
        <v>#N/A</v>
      </c>
    </row>
    <row r="76" spans="1:13">
      <c r="A76" s="280">
        <v>1210003</v>
      </c>
      <c r="B76" s="290" t="s">
        <v>577</v>
      </c>
      <c r="C76" s="282">
        <v>542126.77</v>
      </c>
      <c r="D76" s="282">
        <v>0</v>
      </c>
      <c r="E76" s="282">
        <v>26250</v>
      </c>
      <c r="F76" s="282">
        <v>183852.5</v>
      </c>
      <c r="G76" s="282">
        <v>384524.27</v>
      </c>
      <c r="H76" s="282">
        <v>0</v>
      </c>
      <c r="I76" s="282">
        <f t="shared" si="2"/>
        <v>384524.27</v>
      </c>
      <c r="J76" s="274" t="s">
        <v>238</v>
      </c>
      <c r="K76" s="273">
        <f>VLOOKUP($A76,'[220]Master TB'!$A:$C,3,0)</f>
        <v>384524.27</v>
      </c>
      <c r="L76" s="273">
        <f t="shared" si="3"/>
        <v>0</v>
      </c>
      <c r="M76" s="312">
        <v>384524.27</v>
      </c>
    </row>
    <row r="77" spans="1:13">
      <c r="A77" s="280">
        <v>1210004</v>
      </c>
      <c r="B77" s="281" t="s">
        <v>578</v>
      </c>
      <c r="C77" s="282">
        <v>320945.96999999997</v>
      </c>
      <c r="D77" s="282">
        <v>0</v>
      </c>
      <c r="E77" s="282">
        <v>0</v>
      </c>
      <c r="F77" s="282">
        <v>55105.83</v>
      </c>
      <c r="G77" s="282">
        <v>265840.14</v>
      </c>
      <c r="H77" s="282">
        <v>0</v>
      </c>
      <c r="I77" s="282">
        <f t="shared" si="2"/>
        <v>265840.14</v>
      </c>
      <c r="J77" s="274" t="s">
        <v>239</v>
      </c>
      <c r="K77" s="273">
        <f>VLOOKUP($A77,'[220]Master TB'!$A:$C,3,0)</f>
        <v>265840.14</v>
      </c>
      <c r="L77" s="273">
        <f t="shared" si="3"/>
        <v>0</v>
      </c>
      <c r="M77" s="312">
        <v>265840.14</v>
      </c>
    </row>
    <row r="78" spans="1:13" s="317" customFormat="1">
      <c r="A78" s="314">
        <v>1210005</v>
      </c>
      <c r="B78" s="315" t="s">
        <v>579</v>
      </c>
      <c r="C78" s="282">
        <v>226828.27</v>
      </c>
      <c r="D78" s="282">
        <v>0</v>
      </c>
      <c r="E78" s="282">
        <v>55105.83</v>
      </c>
      <c r="F78" s="282">
        <v>25981.29</v>
      </c>
      <c r="G78" s="282">
        <v>255952.81</v>
      </c>
      <c r="H78" s="282">
        <v>0</v>
      </c>
      <c r="I78" s="316">
        <f t="shared" si="2"/>
        <v>255952.81</v>
      </c>
      <c r="J78" s="317" t="s">
        <v>799</v>
      </c>
      <c r="K78" s="318">
        <f>VLOOKUP($A78,'[220]Master TB'!$A:$C,3,0)</f>
        <v>255952.81</v>
      </c>
      <c r="L78" s="318">
        <f t="shared" si="3"/>
        <v>0</v>
      </c>
      <c r="M78" s="319" t="e">
        <v>#N/A</v>
      </c>
    </row>
    <row r="79" spans="1:13" s="317" customFormat="1">
      <c r="A79" s="314">
        <v>1210007</v>
      </c>
      <c r="B79" s="315" t="s">
        <v>580</v>
      </c>
      <c r="C79" s="282">
        <v>0</v>
      </c>
      <c r="D79" s="282">
        <v>0</v>
      </c>
      <c r="E79" s="282">
        <v>0</v>
      </c>
      <c r="F79" s="282">
        <v>0</v>
      </c>
      <c r="G79" s="282">
        <v>0</v>
      </c>
      <c r="H79" s="282">
        <v>0</v>
      </c>
      <c r="I79" s="316">
        <f t="shared" si="2"/>
        <v>0</v>
      </c>
      <c r="J79" s="317" t="s">
        <v>817</v>
      </c>
      <c r="K79" s="318">
        <f>VLOOKUP($A79,'[220]Master TB'!$A:$C,3,0)</f>
        <v>0</v>
      </c>
      <c r="L79" s="318">
        <f t="shared" si="3"/>
        <v>0</v>
      </c>
      <c r="M79" s="319" t="e">
        <v>#N/A</v>
      </c>
    </row>
    <row r="80" spans="1:13">
      <c r="A80" s="280">
        <v>2101201</v>
      </c>
      <c r="B80" s="281" t="s">
        <v>581</v>
      </c>
      <c r="C80" s="282">
        <v>0</v>
      </c>
      <c r="D80" s="282">
        <v>48704098.079999998</v>
      </c>
      <c r="E80" s="282">
        <v>32413080.640000001</v>
      </c>
      <c r="F80" s="282">
        <v>31586921.960000001</v>
      </c>
      <c r="G80" s="282">
        <v>0</v>
      </c>
      <c r="H80" s="282">
        <v>47877939.399999999</v>
      </c>
      <c r="I80" s="282">
        <f t="shared" si="2"/>
        <v>-47877939.399999999</v>
      </c>
      <c r="J80" s="274" t="s">
        <v>240</v>
      </c>
      <c r="K80" s="273">
        <f>VLOOKUP($A80,'[220]Master TB'!$A:$C,3,0)</f>
        <v>-47877939.399999999</v>
      </c>
      <c r="L80" s="273">
        <f t="shared" si="3"/>
        <v>0</v>
      </c>
      <c r="M80" s="312">
        <v>-47877939.399999999</v>
      </c>
    </row>
    <row r="81" spans="1:13">
      <c r="A81" s="280">
        <v>2102001</v>
      </c>
      <c r="B81" s="281" t="s">
        <v>582</v>
      </c>
      <c r="C81" s="282">
        <v>0</v>
      </c>
      <c r="D81" s="282">
        <v>206622971.00999999</v>
      </c>
      <c r="E81" s="282">
        <v>89826017.810000002</v>
      </c>
      <c r="F81" s="282">
        <v>67278005.950000003</v>
      </c>
      <c r="G81" s="282">
        <v>0</v>
      </c>
      <c r="H81" s="282">
        <v>184074959.15000001</v>
      </c>
      <c r="I81" s="282">
        <f t="shared" si="2"/>
        <v>-184074959.15000001</v>
      </c>
      <c r="J81" s="274" t="s">
        <v>241</v>
      </c>
      <c r="K81" s="273">
        <f>VLOOKUP($A81,'[220]Master TB'!$A:$C,3,0)</f>
        <v>-184074959.15000001</v>
      </c>
      <c r="L81" s="273">
        <f t="shared" si="3"/>
        <v>0</v>
      </c>
      <c r="M81" s="312">
        <v>-184074959.15000001</v>
      </c>
    </row>
    <row r="82" spans="1:13">
      <c r="A82" s="280">
        <v>2102002</v>
      </c>
      <c r="B82" s="291" t="s">
        <v>583</v>
      </c>
      <c r="C82" s="282">
        <v>0</v>
      </c>
      <c r="D82" s="282">
        <v>71594144.859999999</v>
      </c>
      <c r="E82" s="282">
        <v>42837794.799999997</v>
      </c>
      <c r="F82" s="282">
        <v>19783291.030000001</v>
      </c>
      <c r="G82" s="282">
        <v>0</v>
      </c>
      <c r="H82" s="282">
        <v>48539641.090000004</v>
      </c>
      <c r="I82" s="282">
        <f t="shared" si="2"/>
        <v>-48539641.090000004</v>
      </c>
      <c r="J82" s="274" t="s">
        <v>242</v>
      </c>
      <c r="K82" s="273">
        <f>VLOOKUP($A82,'[220]Master TB'!$A:$C,3,0)</f>
        <v>-48539641.090000004</v>
      </c>
      <c r="L82" s="273">
        <f t="shared" si="3"/>
        <v>0</v>
      </c>
      <c r="M82" s="312">
        <v>-48539641.090000004</v>
      </c>
    </row>
    <row r="83" spans="1:13">
      <c r="A83" s="280">
        <v>2102003</v>
      </c>
      <c r="B83" s="281" t="s">
        <v>584</v>
      </c>
      <c r="C83" s="282">
        <v>0</v>
      </c>
      <c r="D83" s="282">
        <v>0</v>
      </c>
      <c r="E83" s="282">
        <v>0</v>
      </c>
      <c r="F83" s="282">
        <v>5883000.9800000004</v>
      </c>
      <c r="G83" s="282">
        <v>0</v>
      </c>
      <c r="H83" s="282">
        <v>5883000.9800000004</v>
      </c>
      <c r="I83" s="282">
        <f t="shared" si="2"/>
        <v>-5883000.9800000004</v>
      </c>
      <c r="J83" s="274" t="s">
        <v>243</v>
      </c>
      <c r="K83" s="273">
        <f>VLOOKUP($A83,'[220]Master TB'!$A:$C,3,0)</f>
        <v>-5883000.9800000004</v>
      </c>
      <c r="L83" s="273">
        <f t="shared" si="3"/>
        <v>0</v>
      </c>
      <c r="M83" s="312">
        <v>-5883000.9800000004</v>
      </c>
    </row>
    <row r="84" spans="1:13">
      <c r="A84" s="280">
        <v>2102004</v>
      </c>
      <c r="B84" s="281" t="s">
        <v>585</v>
      </c>
      <c r="C84" s="282">
        <v>0</v>
      </c>
      <c r="D84" s="282">
        <v>0</v>
      </c>
      <c r="E84" s="282">
        <v>0</v>
      </c>
      <c r="F84" s="282">
        <v>0</v>
      </c>
      <c r="G84" s="282">
        <v>0</v>
      </c>
      <c r="H84" s="282">
        <v>0</v>
      </c>
      <c r="I84" s="282">
        <f t="shared" si="2"/>
        <v>0</v>
      </c>
      <c r="J84" s="274" t="s">
        <v>244</v>
      </c>
      <c r="K84" s="273">
        <f>VLOOKUP($A84,'[220]Master TB'!$A:$C,3,0)</f>
        <v>0</v>
      </c>
      <c r="L84" s="273">
        <f t="shared" si="3"/>
        <v>0</v>
      </c>
      <c r="M84" s="312">
        <v>0</v>
      </c>
    </row>
    <row r="85" spans="1:13">
      <c r="A85" s="280">
        <v>2102005</v>
      </c>
      <c r="B85" s="292" t="s">
        <v>586</v>
      </c>
      <c r="C85" s="282">
        <v>0</v>
      </c>
      <c r="D85" s="282">
        <v>0</v>
      </c>
      <c r="E85" s="282">
        <v>0</v>
      </c>
      <c r="F85" s="282">
        <v>0</v>
      </c>
      <c r="G85" s="282">
        <v>0</v>
      </c>
      <c r="H85" s="282">
        <v>0</v>
      </c>
      <c r="I85" s="282">
        <f t="shared" si="2"/>
        <v>0</v>
      </c>
      <c r="J85" s="274" t="s">
        <v>490</v>
      </c>
      <c r="K85" s="273">
        <f>VLOOKUP($A85,'[220]Master TB'!$A:$C,3,0)</f>
        <v>0</v>
      </c>
      <c r="L85" s="273">
        <f t="shared" si="3"/>
        <v>0</v>
      </c>
      <c r="M85" s="312" t="e">
        <v>#N/A</v>
      </c>
    </row>
    <row r="86" spans="1:13" s="318" customFormat="1">
      <c r="A86" s="314">
        <v>2102006</v>
      </c>
      <c r="B86" s="320" t="s">
        <v>587</v>
      </c>
      <c r="C86" s="282">
        <v>0</v>
      </c>
      <c r="D86" s="282">
        <v>0</v>
      </c>
      <c r="E86" s="282">
        <v>0</v>
      </c>
      <c r="F86" s="282">
        <v>0</v>
      </c>
      <c r="G86" s="282">
        <v>0</v>
      </c>
      <c r="H86" s="282">
        <v>0</v>
      </c>
      <c r="I86" s="316">
        <f t="shared" si="2"/>
        <v>0</v>
      </c>
      <c r="J86" s="317" t="s">
        <v>490</v>
      </c>
      <c r="K86" s="318">
        <f>VLOOKUP($A86,'[220]Master TB'!$A:$C,3,0)</f>
        <v>0</v>
      </c>
      <c r="L86" s="318">
        <f t="shared" si="3"/>
        <v>0</v>
      </c>
      <c r="M86" s="319">
        <v>0</v>
      </c>
    </row>
    <row r="87" spans="1:13">
      <c r="A87" s="280">
        <v>2102007</v>
      </c>
      <c r="B87" s="281" t="s">
        <v>588</v>
      </c>
      <c r="C87" s="282">
        <v>0</v>
      </c>
      <c r="D87" s="282">
        <v>68185.990000000005</v>
      </c>
      <c r="E87" s="282">
        <v>0</v>
      </c>
      <c r="F87" s="282">
        <v>0</v>
      </c>
      <c r="G87" s="282">
        <v>0</v>
      </c>
      <c r="H87" s="282">
        <v>68185.990000000005</v>
      </c>
      <c r="I87" s="282">
        <f t="shared" si="2"/>
        <v>-68185.990000000005</v>
      </c>
      <c r="J87" s="274" t="s">
        <v>491</v>
      </c>
      <c r="K87" s="273">
        <f>VLOOKUP($A87,'[220]Master TB'!$A:$C,3,0)</f>
        <v>-68185.990000000005</v>
      </c>
      <c r="L87" s="273">
        <f t="shared" si="3"/>
        <v>0</v>
      </c>
      <c r="M87" s="312">
        <v>-68185.990000000005</v>
      </c>
    </row>
    <row r="88" spans="1:13">
      <c r="A88" s="280">
        <v>2103101</v>
      </c>
      <c r="B88" s="281" t="s">
        <v>589</v>
      </c>
      <c r="C88" s="282">
        <v>0</v>
      </c>
      <c r="D88" s="282">
        <v>4018448</v>
      </c>
      <c r="E88" s="282">
        <v>434535</v>
      </c>
      <c r="F88" s="282">
        <v>0</v>
      </c>
      <c r="G88" s="282">
        <v>0</v>
      </c>
      <c r="H88" s="282">
        <v>3583913</v>
      </c>
      <c r="I88" s="282">
        <f t="shared" si="2"/>
        <v>-3583913</v>
      </c>
      <c r="J88" s="274" t="s">
        <v>245</v>
      </c>
      <c r="K88" s="273">
        <f>VLOOKUP($A88,'[220]Master TB'!$A:$C,3,0)</f>
        <v>-3583913</v>
      </c>
      <c r="L88" s="273">
        <f t="shared" si="3"/>
        <v>0</v>
      </c>
      <c r="M88" s="312">
        <v>-3583913</v>
      </c>
    </row>
    <row r="89" spans="1:13" s="317" customFormat="1">
      <c r="A89" s="314">
        <v>2103103</v>
      </c>
      <c r="B89" s="315" t="s">
        <v>590</v>
      </c>
      <c r="C89" s="282">
        <v>0</v>
      </c>
      <c r="D89" s="282">
        <v>1741918</v>
      </c>
      <c r="E89" s="282">
        <v>186769</v>
      </c>
      <c r="F89" s="282">
        <v>434535</v>
      </c>
      <c r="G89" s="282">
        <v>0</v>
      </c>
      <c r="H89" s="282">
        <v>1989684</v>
      </c>
      <c r="I89" s="316">
        <f t="shared" si="2"/>
        <v>-1989684</v>
      </c>
      <c r="J89" s="317" t="s">
        <v>800</v>
      </c>
      <c r="K89" s="318">
        <f>VLOOKUP($A89,'[220]Master TB'!$A:$C,3,0)</f>
        <v>-1989684</v>
      </c>
      <c r="L89" s="318">
        <f t="shared" si="3"/>
        <v>0</v>
      </c>
      <c r="M89" s="319" t="e">
        <v>#N/A</v>
      </c>
    </row>
    <row r="90" spans="1:13">
      <c r="A90" s="280">
        <v>2103201</v>
      </c>
      <c r="B90" s="281" t="s">
        <v>591</v>
      </c>
      <c r="C90" s="282">
        <v>0</v>
      </c>
      <c r="D90" s="282">
        <v>600833.31999999995</v>
      </c>
      <c r="E90" s="282">
        <v>0</v>
      </c>
      <c r="F90" s="282">
        <v>109166.68</v>
      </c>
      <c r="G90" s="282">
        <v>0</v>
      </c>
      <c r="H90" s="282">
        <v>710000</v>
      </c>
      <c r="I90" s="282">
        <f t="shared" si="2"/>
        <v>-710000</v>
      </c>
      <c r="J90" s="274" t="s">
        <v>246</v>
      </c>
      <c r="K90" s="273">
        <f>VLOOKUP($A90,'[220]Master TB'!$A:$C,3,0)</f>
        <v>-710000</v>
      </c>
      <c r="L90" s="273">
        <f t="shared" si="3"/>
        <v>0</v>
      </c>
      <c r="M90" s="312">
        <v>-710000</v>
      </c>
    </row>
    <row r="91" spans="1:13">
      <c r="A91" s="280">
        <v>2103202</v>
      </c>
      <c r="B91" s="281" t="s">
        <v>592</v>
      </c>
      <c r="C91" s="282">
        <v>0</v>
      </c>
      <c r="D91" s="282">
        <v>8349847</v>
      </c>
      <c r="E91" s="282">
        <v>1814776</v>
      </c>
      <c r="F91" s="282">
        <v>2074694</v>
      </c>
      <c r="G91" s="282">
        <v>0</v>
      </c>
      <c r="H91" s="282">
        <v>8609765</v>
      </c>
      <c r="I91" s="282">
        <f>IF(G91&gt;0,G91,-H91)</f>
        <v>-8609765</v>
      </c>
      <c r="J91" s="274" t="s">
        <v>247</v>
      </c>
      <c r="K91" s="273">
        <f>VLOOKUP($A91,'[220]Master TB'!$A:$C,3,0)</f>
        <v>-8609765</v>
      </c>
      <c r="L91" s="273">
        <f t="shared" si="3"/>
        <v>0</v>
      </c>
      <c r="M91" s="312">
        <v>-8609765</v>
      </c>
    </row>
    <row r="92" spans="1:13">
      <c r="A92" s="280">
        <v>2103203</v>
      </c>
      <c r="B92" s="281" t="s">
        <v>593</v>
      </c>
      <c r="C92" s="282">
        <v>0</v>
      </c>
      <c r="D92" s="282">
        <v>14073406.4</v>
      </c>
      <c r="E92" s="282">
        <v>7132326.1699999999</v>
      </c>
      <c r="F92" s="282">
        <v>3140271.96</v>
      </c>
      <c r="G92" s="282">
        <v>0</v>
      </c>
      <c r="H92" s="282">
        <v>10081352.189999999</v>
      </c>
      <c r="I92" s="282">
        <f t="shared" si="2"/>
        <v>-10081352.189999999</v>
      </c>
      <c r="J92" s="274" t="s">
        <v>248</v>
      </c>
      <c r="K92" s="273">
        <f>VLOOKUP($A92,'[220]Master TB'!$A:$C,3,0)</f>
        <v>-10081352.189999999</v>
      </c>
      <c r="L92" s="273">
        <f t="shared" si="3"/>
        <v>0</v>
      </c>
      <c r="M92" s="312">
        <v>-10081352.189999999</v>
      </c>
    </row>
    <row r="93" spans="1:13">
      <c r="A93" s="280">
        <v>2103204</v>
      </c>
      <c r="B93" s="281" t="s">
        <v>594</v>
      </c>
      <c r="C93" s="282">
        <v>0</v>
      </c>
      <c r="D93" s="282">
        <v>9651834.5800000001</v>
      </c>
      <c r="E93" s="282">
        <v>20399540.530000001</v>
      </c>
      <c r="F93" s="282">
        <v>17109230.010000002</v>
      </c>
      <c r="G93" s="282">
        <v>0</v>
      </c>
      <c r="H93" s="282">
        <v>6361524.0599999996</v>
      </c>
      <c r="I93" s="282">
        <f t="shared" si="2"/>
        <v>-6361524.0599999996</v>
      </c>
      <c r="J93" s="274" t="s">
        <v>249</v>
      </c>
      <c r="K93" s="273">
        <f>VLOOKUP($A93,'[220]Master TB'!$A:$C,3,0)</f>
        <v>-6361524.0599999996</v>
      </c>
      <c r="L93" s="273">
        <f t="shared" si="3"/>
        <v>0</v>
      </c>
      <c r="M93" s="312">
        <v>-6361524.0599999996</v>
      </c>
    </row>
    <row r="94" spans="1:13" s="317" customFormat="1">
      <c r="A94" s="314">
        <v>2103205</v>
      </c>
      <c r="B94" s="315" t="s">
        <v>595</v>
      </c>
      <c r="C94" s="282">
        <v>0</v>
      </c>
      <c r="D94" s="282">
        <v>0</v>
      </c>
      <c r="E94" s="282">
        <v>0</v>
      </c>
      <c r="F94" s="282">
        <v>0</v>
      </c>
      <c r="G94" s="282">
        <v>0</v>
      </c>
      <c r="H94" s="282">
        <v>0</v>
      </c>
      <c r="I94" s="316">
        <f t="shared" si="2"/>
        <v>0</v>
      </c>
      <c r="J94" s="317" t="s">
        <v>818</v>
      </c>
      <c r="K94" s="318">
        <f>VLOOKUP($A94,'[220]Master TB'!$A:$C,3,0)</f>
        <v>0</v>
      </c>
      <c r="L94" s="318">
        <f t="shared" si="3"/>
        <v>0</v>
      </c>
      <c r="M94" s="319" t="e">
        <v>#N/A</v>
      </c>
    </row>
    <row r="95" spans="1:13" s="317" customFormat="1">
      <c r="A95" s="314">
        <v>2103208</v>
      </c>
      <c r="B95" s="315" t="s">
        <v>596</v>
      </c>
      <c r="C95" s="282">
        <v>0</v>
      </c>
      <c r="D95" s="282">
        <v>0</v>
      </c>
      <c r="E95" s="282">
        <v>0</v>
      </c>
      <c r="F95" s="282">
        <v>0</v>
      </c>
      <c r="G95" s="282">
        <v>0</v>
      </c>
      <c r="H95" s="282">
        <v>0</v>
      </c>
      <c r="I95" s="316">
        <f t="shared" si="2"/>
        <v>0</v>
      </c>
      <c r="J95" s="317" t="s">
        <v>819</v>
      </c>
      <c r="K95" s="318">
        <f>VLOOKUP($A95,'[220]Master TB'!$A:$C,3,0)</f>
        <v>0</v>
      </c>
      <c r="L95" s="318">
        <f t="shared" si="3"/>
        <v>0</v>
      </c>
      <c r="M95" s="319" t="e">
        <v>#N/A</v>
      </c>
    </row>
    <row r="96" spans="1:13" s="317" customFormat="1">
      <c r="A96" s="314">
        <v>2103301</v>
      </c>
      <c r="B96" s="315" t="s">
        <v>597</v>
      </c>
      <c r="C96" s="282">
        <v>0</v>
      </c>
      <c r="D96" s="282">
        <v>0</v>
      </c>
      <c r="E96" s="282">
        <v>0</v>
      </c>
      <c r="F96" s="282">
        <v>0</v>
      </c>
      <c r="G96" s="282">
        <v>0</v>
      </c>
      <c r="H96" s="282">
        <v>0</v>
      </c>
      <c r="I96" s="316">
        <f t="shared" si="2"/>
        <v>0</v>
      </c>
      <c r="J96" s="317" t="s">
        <v>820</v>
      </c>
      <c r="K96" s="318">
        <f>VLOOKUP($A96,'[220]Master TB'!$A:$C,3,0)</f>
        <v>0</v>
      </c>
      <c r="L96" s="318">
        <f t="shared" si="3"/>
        <v>0</v>
      </c>
      <c r="M96" s="319" t="e">
        <v>#N/A</v>
      </c>
    </row>
    <row r="97" spans="1:13">
      <c r="A97" s="280">
        <v>2104301</v>
      </c>
      <c r="B97" s="281" t="s">
        <v>598</v>
      </c>
      <c r="C97" s="282">
        <v>0</v>
      </c>
      <c r="D97" s="282">
        <v>2764150.04</v>
      </c>
      <c r="E97" s="282">
        <v>0</v>
      </c>
      <c r="F97" s="282">
        <v>152006.39000000001</v>
      </c>
      <c r="G97" s="282">
        <v>0</v>
      </c>
      <c r="H97" s="282">
        <v>2916156.43</v>
      </c>
      <c r="I97" s="282">
        <f t="shared" si="2"/>
        <v>-2916156.43</v>
      </c>
      <c r="J97" s="274" t="s">
        <v>598</v>
      </c>
      <c r="K97" s="273">
        <f>VLOOKUP($A97,'[220]Master TB'!$A:$C,3,0)</f>
        <v>-2916156.43</v>
      </c>
      <c r="L97" s="273">
        <f t="shared" si="3"/>
        <v>0</v>
      </c>
      <c r="M97" s="312">
        <v>-2916156.43</v>
      </c>
    </row>
    <row r="98" spans="1:13">
      <c r="A98" s="280">
        <v>2106001</v>
      </c>
      <c r="B98" s="281" t="s">
        <v>599</v>
      </c>
      <c r="C98" s="282">
        <v>0</v>
      </c>
      <c r="D98" s="282">
        <v>2030197.09</v>
      </c>
      <c r="E98" s="282">
        <v>0</v>
      </c>
      <c r="F98" s="282">
        <v>0</v>
      </c>
      <c r="G98" s="282">
        <v>0</v>
      </c>
      <c r="H98" s="282">
        <v>2030197.09</v>
      </c>
      <c r="I98" s="282">
        <f t="shared" si="2"/>
        <v>-2030197.09</v>
      </c>
      <c r="J98" s="274" t="s">
        <v>250</v>
      </c>
      <c r="K98" s="273">
        <f>VLOOKUP($A98,'[220]Master TB'!$A:$C,3,0)</f>
        <v>-2030197.09</v>
      </c>
      <c r="L98" s="273">
        <f t="shared" si="3"/>
        <v>0</v>
      </c>
      <c r="M98" s="312">
        <v>-2030197.09</v>
      </c>
    </row>
    <row r="99" spans="1:13">
      <c r="A99" s="280">
        <v>2108001</v>
      </c>
      <c r="B99" s="281" t="s">
        <v>600</v>
      </c>
      <c r="C99" s="282">
        <v>147659048.37</v>
      </c>
      <c r="D99" s="282">
        <v>0</v>
      </c>
      <c r="E99" s="282">
        <v>0</v>
      </c>
      <c r="F99" s="282">
        <v>147659048.37</v>
      </c>
      <c r="G99" s="282">
        <v>0</v>
      </c>
      <c r="H99" s="282">
        <v>0</v>
      </c>
      <c r="I99" s="282">
        <f t="shared" si="2"/>
        <v>0</v>
      </c>
      <c r="J99" s="274" t="s">
        <v>251</v>
      </c>
      <c r="K99" s="273">
        <f>VLOOKUP($A99,'[220]Master TB'!$A:$C,3,0)</f>
        <v>0</v>
      </c>
      <c r="L99" s="273">
        <f t="shared" si="3"/>
        <v>0</v>
      </c>
      <c r="M99" s="312">
        <v>0</v>
      </c>
    </row>
    <row r="100" spans="1:13">
      <c r="A100" s="280">
        <v>2108002</v>
      </c>
      <c r="B100" s="281" t="s">
        <v>601</v>
      </c>
      <c r="C100" s="282">
        <v>1900432.51</v>
      </c>
      <c r="D100" s="282">
        <v>0</v>
      </c>
      <c r="E100" s="282">
        <v>0</v>
      </c>
      <c r="F100" s="282">
        <v>1900432.51</v>
      </c>
      <c r="G100" s="282">
        <v>0</v>
      </c>
      <c r="H100" s="282">
        <v>0</v>
      </c>
      <c r="I100" s="282">
        <f t="shared" si="2"/>
        <v>0</v>
      </c>
      <c r="J100" s="274" t="s">
        <v>252</v>
      </c>
      <c r="K100" s="273">
        <f>VLOOKUP($A100,'[220]Master TB'!$A:$C,3,0)</f>
        <v>0</v>
      </c>
      <c r="L100" s="273">
        <f t="shared" si="3"/>
        <v>0</v>
      </c>
      <c r="M100" s="312">
        <v>0</v>
      </c>
    </row>
    <row r="101" spans="1:13">
      <c r="A101" s="280">
        <v>2108003</v>
      </c>
      <c r="B101" s="281" t="s">
        <v>602</v>
      </c>
      <c r="C101" s="282">
        <v>0</v>
      </c>
      <c r="D101" s="282">
        <v>154121938.80000001</v>
      </c>
      <c r="E101" s="282">
        <v>158256052.78999999</v>
      </c>
      <c r="F101" s="282">
        <v>246299.37</v>
      </c>
      <c r="G101" s="282">
        <v>3887814.62</v>
      </c>
      <c r="H101" s="282">
        <v>0</v>
      </c>
      <c r="I101" s="282">
        <f t="shared" si="2"/>
        <v>3887814.62</v>
      </c>
      <c r="J101" s="274" t="s">
        <v>253</v>
      </c>
      <c r="K101" s="273">
        <f>VLOOKUP($A101,'[220]Master TB'!$A:$C,3,0)</f>
        <v>3887814.62</v>
      </c>
      <c r="L101" s="273">
        <f t="shared" si="3"/>
        <v>0</v>
      </c>
      <c r="M101" s="312">
        <v>3887814.62</v>
      </c>
    </row>
    <row r="102" spans="1:13">
      <c r="A102" s="280">
        <v>2108004</v>
      </c>
      <c r="B102" s="281" t="s">
        <v>603</v>
      </c>
      <c r="C102" s="282">
        <v>0</v>
      </c>
      <c r="D102" s="282">
        <v>215648</v>
      </c>
      <c r="E102" s="282">
        <v>215676</v>
      </c>
      <c r="F102" s="282">
        <v>211998</v>
      </c>
      <c r="G102" s="282">
        <v>0</v>
      </c>
      <c r="H102" s="282">
        <v>211970</v>
      </c>
      <c r="I102" s="282">
        <f t="shared" si="2"/>
        <v>-211970</v>
      </c>
      <c r="J102" s="274" t="s">
        <v>254</v>
      </c>
      <c r="K102" s="273">
        <f>VLOOKUP($A102,'[220]Master TB'!$A:$C,3,0)</f>
        <v>-211970</v>
      </c>
      <c r="L102" s="273">
        <f t="shared" si="3"/>
        <v>0</v>
      </c>
      <c r="M102" s="312">
        <v>-211970</v>
      </c>
    </row>
    <row r="103" spans="1:13">
      <c r="A103" s="280">
        <v>2108005</v>
      </c>
      <c r="B103" s="281" t="s">
        <v>604</v>
      </c>
      <c r="C103" s="282">
        <v>0</v>
      </c>
      <c r="D103" s="282">
        <v>3600801.14</v>
      </c>
      <c r="E103" s="282">
        <v>3600801.14</v>
      </c>
      <c r="F103" s="282">
        <v>7247923.04</v>
      </c>
      <c r="G103" s="282">
        <v>0</v>
      </c>
      <c r="H103" s="282">
        <v>7247923.04</v>
      </c>
      <c r="I103" s="282">
        <f t="shared" si="2"/>
        <v>-7247923.04</v>
      </c>
      <c r="J103" s="274" t="s">
        <v>255</v>
      </c>
      <c r="K103" s="273">
        <f>VLOOKUP($A103,'[220]Master TB'!$A:$C,3,0)</f>
        <v>-7247923.04</v>
      </c>
      <c r="L103" s="273">
        <f t="shared" si="3"/>
        <v>0</v>
      </c>
      <c r="M103" s="312">
        <v>-7247923.04</v>
      </c>
    </row>
    <row r="104" spans="1:13">
      <c r="A104" s="280">
        <v>2108006</v>
      </c>
      <c r="B104" s="281" t="s">
        <v>605</v>
      </c>
      <c r="C104" s="282">
        <v>0</v>
      </c>
      <c r="D104" s="282">
        <v>21161.8</v>
      </c>
      <c r="E104" s="282">
        <v>21161.8</v>
      </c>
      <c r="F104" s="282">
        <v>50214.87</v>
      </c>
      <c r="G104" s="282">
        <v>0</v>
      </c>
      <c r="H104" s="282">
        <v>50214.87</v>
      </c>
      <c r="I104" s="282">
        <f t="shared" si="2"/>
        <v>-50214.87</v>
      </c>
      <c r="J104" s="274" t="s">
        <v>256</v>
      </c>
      <c r="K104" s="273">
        <f>VLOOKUP($A104,'[220]Master TB'!$A:$C,3,0)</f>
        <v>-50214.87</v>
      </c>
      <c r="L104" s="273">
        <f t="shared" si="3"/>
        <v>0</v>
      </c>
      <c r="M104" s="312">
        <v>-50214.87</v>
      </c>
    </row>
    <row r="105" spans="1:13">
      <c r="A105" s="280">
        <v>2108007</v>
      </c>
      <c r="B105" s="281" t="s">
        <v>606</v>
      </c>
      <c r="C105" s="282">
        <v>0</v>
      </c>
      <c r="D105" s="282">
        <v>173034.37</v>
      </c>
      <c r="E105" s="282">
        <v>173034.37</v>
      </c>
      <c r="F105" s="282">
        <v>358416.03</v>
      </c>
      <c r="G105" s="282">
        <v>0</v>
      </c>
      <c r="H105" s="282">
        <v>358416.03</v>
      </c>
      <c r="I105" s="282">
        <f t="shared" si="2"/>
        <v>-358416.03</v>
      </c>
      <c r="J105" s="274" t="s">
        <v>257</v>
      </c>
      <c r="K105" s="273">
        <f>VLOOKUP($A105,'[220]Master TB'!$A:$C,3,0)</f>
        <v>-358416.03</v>
      </c>
      <c r="L105" s="273">
        <f t="shared" si="3"/>
        <v>0</v>
      </c>
      <c r="M105" s="312">
        <v>-358416.03</v>
      </c>
    </row>
    <row r="106" spans="1:13">
      <c r="A106" s="280">
        <v>2108008</v>
      </c>
      <c r="B106" s="281" t="s">
        <v>607</v>
      </c>
      <c r="C106" s="293">
        <v>0</v>
      </c>
      <c r="D106" s="293">
        <v>60344536.219999999</v>
      </c>
      <c r="E106" s="293">
        <v>37241345.609999999</v>
      </c>
      <c r="F106" s="293">
        <v>4323474.78</v>
      </c>
      <c r="G106" s="282">
        <v>0</v>
      </c>
      <c r="H106" s="293">
        <v>27426665.390000001</v>
      </c>
      <c r="I106" s="282">
        <f t="shared" si="2"/>
        <v>-27426665.390000001</v>
      </c>
      <c r="J106" s="274" t="s">
        <v>258</v>
      </c>
      <c r="K106" s="273">
        <f>VLOOKUP($A106,'[220]Master TB'!$A:$C,3,0)</f>
        <v>-27426665.390000001</v>
      </c>
      <c r="L106" s="273">
        <f t="shared" si="3"/>
        <v>0</v>
      </c>
      <c r="M106" s="312">
        <v>-27426665.390000001</v>
      </c>
    </row>
    <row r="107" spans="1:13">
      <c r="A107" s="280">
        <v>2108009</v>
      </c>
      <c r="B107" s="294" t="s">
        <v>608</v>
      </c>
      <c r="C107" s="295">
        <v>0</v>
      </c>
      <c r="D107" s="295">
        <v>0</v>
      </c>
      <c r="E107" s="293">
        <v>0</v>
      </c>
      <c r="F107" s="296">
        <v>0</v>
      </c>
      <c r="G107" s="282">
        <v>0</v>
      </c>
      <c r="H107" s="293">
        <v>0</v>
      </c>
      <c r="I107" s="282">
        <f t="shared" si="2"/>
        <v>0</v>
      </c>
      <c r="J107" s="274" t="s">
        <v>259</v>
      </c>
      <c r="K107" s="273">
        <f>VLOOKUP($A107,'[220]Master TB'!$A:$C,3,0)</f>
        <v>0</v>
      </c>
      <c r="L107" s="273">
        <f t="shared" si="3"/>
        <v>0</v>
      </c>
      <c r="M107" s="312">
        <v>0</v>
      </c>
    </row>
    <row r="108" spans="1:13">
      <c r="A108" s="280">
        <v>2108010</v>
      </c>
      <c r="B108" s="281" t="s">
        <v>609</v>
      </c>
      <c r="C108" s="282">
        <v>0</v>
      </c>
      <c r="D108" s="282">
        <v>1427749</v>
      </c>
      <c r="E108" s="282">
        <v>1323068</v>
      </c>
      <c r="F108" s="282">
        <v>3030036</v>
      </c>
      <c r="G108" s="282">
        <v>0</v>
      </c>
      <c r="H108" s="282">
        <v>3134717</v>
      </c>
      <c r="I108" s="282">
        <f t="shared" si="2"/>
        <v>-3134717</v>
      </c>
      <c r="J108" s="274" t="s">
        <v>260</v>
      </c>
      <c r="K108" s="273">
        <f>VLOOKUP($A108,'[220]Master TB'!$A:$C,3,0)</f>
        <v>-3134717</v>
      </c>
      <c r="L108" s="273">
        <f t="shared" si="3"/>
        <v>0</v>
      </c>
      <c r="M108" s="312">
        <v>-3134717</v>
      </c>
    </row>
    <row r="109" spans="1:13">
      <c r="A109" s="280">
        <v>2108011</v>
      </c>
      <c r="B109" s="281" t="s">
        <v>610</v>
      </c>
      <c r="C109" s="282">
        <v>0</v>
      </c>
      <c r="D109" s="282">
        <v>0</v>
      </c>
      <c r="E109" s="282">
        <v>174339</v>
      </c>
      <c r="F109" s="282">
        <v>174339</v>
      </c>
      <c r="G109" s="282">
        <v>0</v>
      </c>
      <c r="H109" s="282">
        <v>0</v>
      </c>
      <c r="I109" s="282">
        <f t="shared" si="2"/>
        <v>0</v>
      </c>
      <c r="J109" s="274" t="s">
        <v>261</v>
      </c>
      <c r="K109" s="273">
        <f>VLOOKUP($A109,'[220]Master TB'!$A:$C,3,0)</f>
        <v>0</v>
      </c>
      <c r="L109" s="273">
        <f t="shared" si="3"/>
        <v>0</v>
      </c>
      <c r="M109" s="312">
        <v>0</v>
      </c>
    </row>
    <row r="110" spans="1:13">
      <c r="A110" s="280">
        <v>2108012</v>
      </c>
      <c r="B110" s="281" t="s">
        <v>611</v>
      </c>
      <c r="C110" s="282">
        <v>0</v>
      </c>
      <c r="D110" s="282">
        <v>0</v>
      </c>
      <c r="E110" s="282">
        <v>0</v>
      </c>
      <c r="F110" s="282">
        <v>0</v>
      </c>
      <c r="G110" s="282">
        <v>0</v>
      </c>
      <c r="H110" s="282">
        <v>0</v>
      </c>
      <c r="I110" s="282">
        <f t="shared" si="2"/>
        <v>0</v>
      </c>
      <c r="J110" s="274" t="s">
        <v>611</v>
      </c>
      <c r="K110" s="273">
        <f>VLOOKUP($A110,'[220]Master TB'!$A:$C,3,0)</f>
        <v>0</v>
      </c>
      <c r="L110" s="273">
        <f t="shared" si="3"/>
        <v>0</v>
      </c>
      <c r="M110" s="312">
        <v>0</v>
      </c>
    </row>
    <row r="111" spans="1:13" s="317" customFormat="1">
      <c r="A111" s="314">
        <v>2108015</v>
      </c>
      <c r="B111" s="315" t="s">
        <v>612</v>
      </c>
      <c r="C111" s="282">
        <v>0</v>
      </c>
      <c r="D111" s="282">
        <v>0</v>
      </c>
      <c r="E111" s="282">
        <v>0</v>
      </c>
      <c r="F111" s="282">
        <v>6000</v>
      </c>
      <c r="G111" s="282">
        <v>0</v>
      </c>
      <c r="H111" s="282">
        <v>6000</v>
      </c>
      <c r="I111" s="316">
        <f t="shared" si="2"/>
        <v>-6000</v>
      </c>
      <c r="J111" s="317" t="s">
        <v>801</v>
      </c>
      <c r="K111" s="318">
        <f>VLOOKUP($A111,'[220]Master TB'!$A:$C,3,0)</f>
        <v>-6000</v>
      </c>
      <c r="L111" s="318">
        <f t="shared" si="3"/>
        <v>0</v>
      </c>
      <c r="M111" s="319" t="e">
        <v>#N/A</v>
      </c>
    </row>
    <row r="112" spans="1:13" s="317" customFormat="1">
      <c r="A112" s="314">
        <v>2108016</v>
      </c>
      <c r="B112" s="315" t="s">
        <v>613</v>
      </c>
      <c r="C112" s="282">
        <v>0</v>
      </c>
      <c r="D112" s="282">
        <v>0</v>
      </c>
      <c r="E112" s="282">
        <v>0</v>
      </c>
      <c r="F112" s="282">
        <v>30000</v>
      </c>
      <c r="G112" s="282">
        <v>0</v>
      </c>
      <c r="H112" s="282">
        <v>30000</v>
      </c>
      <c r="I112" s="316">
        <f t="shared" si="2"/>
        <v>-30000</v>
      </c>
      <c r="J112" s="317" t="s">
        <v>802</v>
      </c>
      <c r="K112" s="318">
        <f>VLOOKUP($A112,'[220]Master TB'!$A:$C,3,0)</f>
        <v>-30000</v>
      </c>
      <c r="L112" s="318">
        <f t="shared" si="3"/>
        <v>0</v>
      </c>
      <c r="M112" s="319" t="e">
        <v>#N/A</v>
      </c>
    </row>
    <row r="113" spans="1:13" s="317" customFormat="1">
      <c r="A113" s="314">
        <v>2108020</v>
      </c>
      <c r="B113" s="321" t="s">
        <v>614</v>
      </c>
      <c r="C113" s="282">
        <v>0</v>
      </c>
      <c r="D113" s="282">
        <v>0</v>
      </c>
      <c r="E113" s="282">
        <v>0</v>
      </c>
      <c r="F113" s="282">
        <v>0</v>
      </c>
      <c r="G113" s="282">
        <v>0</v>
      </c>
      <c r="H113" s="282">
        <v>0</v>
      </c>
      <c r="I113" s="316">
        <f t="shared" si="2"/>
        <v>0</v>
      </c>
      <c r="J113" s="317" t="s">
        <v>803</v>
      </c>
      <c r="K113" s="318">
        <f>VLOOKUP($A113,'[220]Master TB'!$A:$C,3,0)</f>
        <v>0</v>
      </c>
      <c r="L113" s="318">
        <f t="shared" si="3"/>
        <v>0</v>
      </c>
      <c r="M113" s="319" t="e">
        <v>#N/A</v>
      </c>
    </row>
    <row r="114" spans="1:13">
      <c r="A114" s="280">
        <v>2201001</v>
      </c>
      <c r="B114" s="281" t="s">
        <v>615</v>
      </c>
      <c r="C114" s="282">
        <v>0</v>
      </c>
      <c r="D114" s="282">
        <v>0</v>
      </c>
      <c r="E114" s="282">
        <v>0</v>
      </c>
      <c r="F114" s="282">
        <v>0</v>
      </c>
      <c r="G114" s="282">
        <v>0</v>
      </c>
      <c r="H114" s="282">
        <v>0</v>
      </c>
      <c r="I114" s="282">
        <f t="shared" si="2"/>
        <v>0</v>
      </c>
      <c r="J114" s="274" t="s">
        <v>262</v>
      </c>
      <c r="K114" s="273">
        <f>VLOOKUP($A114,'[220]Master TB'!$A:$C,3,0)</f>
        <v>0</v>
      </c>
      <c r="L114" s="273">
        <f t="shared" si="3"/>
        <v>0</v>
      </c>
      <c r="M114" s="312">
        <v>0</v>
      </c>
    </row>
    <row r="115" spans="1:13">
      <c r="A115" s="280">
        <v>2201002</v>
      </c>
      <c r="B115" s="281" t="s">
        <v>616</v>
      </c>
      <c r="C115" s="282">
        <v>0</v>
      </c>
      <c r="D115" s="282">
        <v>29121.16</v>
      </c>
      <c r="E115" s="282">
        <v>0</v>
      </c>
      <c r="F115" s="282">
        <v>0</v>
      </c>
      <c r="G115" s="282">
        <v>0</v>
      </c>
      <c r="H115" s="282">
        <v>29121.16</v>
      </c>
      <c r="I115" s="282">
        <f t="shared" si="2"/>
        <v>-29121.16</v>
      </c>
      <c r="J115" s="274" t="s">
        <v>263</v>
      </c>
      <c r="K115" s="273">
        <f>VLOOKUP($A115,'[220]Master TB'!$A:$C,3,0)</f>
        <v>-29121.16</v>
      </c>
      <c r="L115" s="273">
        <f t="shared" si="3"/>
        <v>0</v>
      </c>
      <c r="M115" s="312">
        <v>-29121.16</v>
      </c>
    </row>
    <row r="116" spans="1:13">
      <c r="A116" s="280">
        <v>2203001</v>
      </c>
      <c r="B116" s="281" t="s">
        <v>617</v>
      </c>
      <c r="C116" s="282">
        <v>0</v>
      </c>
      <c r="D116" s="282">
        <v>26947283.66</v>
      </c>
      <c r="E116" s="282">
        <v>0</v>
      </c>
      <c r="F116" s="282">
        <v>369905.34</v>
      </c>
      <c r="G116" s="282">
        <v>0</v>
      </c>
      <c r="H116" s="282">
        <v>27317189</v>
      </c>
      <c r="I116" s="282">
        <f t="shared" si="2"/>
        <v>-27317189</v>
      </c>
      <c r="J116" s="274" t="s">
        <v>264</v>
      </c>
      <c r="K116" s="273">
        <f>VLOOKUP($A116,'[220]Master TB'!$A:$C,3,0)</f>
        <v>-27317189</v>
      </c>
      <c r="L116" s="273">
        <f t="shared" si="3"/>
        <v>0</v>
      </c>
      <c r="M116" s="312">
        <v>-27317189</v>
      </c>
    </row>
    <row r="117" spans="1:13">
      <c r="A117" s="280">
        <v>2203002</v>
      </c>
      <c r="B117" s="281" t="s">
        <v>618</v>
      </c>
      <c r="C117" s="282">
        <v>0</v>
      </c>
      <c r="D117" s="282">
        <v>28013877.170000002</v>
      </c>
      <c r="E117" s="282">
        <v>6640665.6100000003</v>
      </c>
      <c r="F117" s="282">
        <v>9215560.4299999997</v>
      </c>
      <c r="G117" s="282">
        <v>0</v>
      </c>
      <c r="H117" s="282">
        <v>30588771.989999998</v>
      </c>
      <c r="I117" s="282">
        <f t="shared" si="2"/>
        <v>-30588771.989999998</v>
      </c>
      <c r="J117" s="274" t="s">
        <v>821</v>
      </c>
      <c r="K117" s="273">
        <f>VLOOKUP($A117,'[220]Master TB'!$A:$C,3,0)</f>
        <v>-30588771.989999998</v>
      </c>
      <c r="L117" s="273">
        <f t="shared" si="3"/>
        <v>0</v>
      </c>
      <c r="M117" s="312">
        <v>-30588771.989999998</v>
      </c>
    </row>
    <row r="118" spans="1:13">
      <c r="A118" s="280">
        <v>2203003</v>
      </c>
      <c r="B118" s="281" t="s">
        <v>619</v>
      </c>
      <c r="C118" s="282">
        <v>0</v>
      </c>
      <c r="D118" s="282">
        <v>3464470.02</v>
      </c>
      <c r="E118" s="282">
        <v>3464470.02</v>
      </c>
      <c r="F118" s="282">
        <v>0</v>
      </c>
      <c r="G118" s="282">
        <v>0</v>
      </c>
      <c r="H118" s="282">
        <v>0</v>
      </c>
      <c r="I118" s="282">
        <f t="shared" si="2"/>
        <v>0</v>
      </c>
      <c r="J118" s="274" t="s">
        <v>822</v>
      </c>
      <c r="K118" s="273">
        <f>VLOOKUP($A118,'[220]Master TB'!$A:$C,3,0)</f>
        <v>0</v>
      </c>
      <c r="L118" s="273">
        <f t="shared" si="3"/>
        <v>0</v>
      </c>
      <c r="M118" s="312">
        <v>0</v>
      </c>
    </row>
    <row r="119" spans="1:13">
      <c r="A119" s="280">
        <v>3200001</v>
      </c>
      <c r="B119" s="281" t="s">
        <v>620</v>
      </c>
      <c r="C119" s="282">
        <v>0</v>
      </c>
      <c r="D119" s="282">
        <v>0</v>
      </c>
      <c r="E119" s="282">
        <v>0</v>
      </c>
      <c r="F119" s="282">
        <v>0</v>
      </c>
      <c r="G119" s="282">
        <v>0</v>
      </c>
      <c r="H119" s="282">
        <v>0</v>
      </c>
      <c r="I119" s="282">
        <f t="shared" si="2"/>
        <v>0</v>
      </c>
      <c r="J119" s="274" t="s">
        <v>823</v>
      </c>
      <c r="K119" s="273">
        <f>VLOOKUP($A119,'[220]Master TB'!$A:$C,3,0)</f>
        <v>0</v>
      </c>
      <c r="L119" s="273">
        <f t="shared" si="3"/>
        <v>0</v>
      </c>
      <c r="M119" s="312" t="e">
        <v>#N/A</v>
      </c>
    </row>
    <row r="120" spans="1:13">
      <c r="A120" s="280">
        <v>3200002</v>
      </c>
      <c r="B120" s="297" t="s">
        <v>621</v>
      </c>
      <c r="C120" s="282">
        <v>0</v>
      </c>
      <c r="D120" s="282">
        <v>315000000</v>
      </c>
      <c r="E120" s="282">
        <v>0</v>
      </c>
      <c r="F120" s="282">
        <v>0</v>
      </c>
      <c r="G120" s="282">
        <v>0</v>
      </c>
      <c r="H120" s="282">
        <v>315000000</v>
      </c>
      <c r="I120" s="282">
        <f t="shared" si="2"/>
        <v>-315000000</v>
      </c>
      <c r="J120" s="274" t="s">
        <v>265</v>
      </c>
      <c r="K120" s="273">
        <f>VLOOKUP($A120,'[220]Master TB'!$A:$C,3,0)</f>
        <v>-315000000</v>
      </c>
      <c r="L120" s="273">
        <f t="shared" si="3"/>
        <v>0</v>
      </c>
      <c r="M120" s="312">
        <v>-315000000</v>
      </c>
    </row>
    <row r="121" spans="1:13">
      <c r="A121" s="280">
        <v>3300001</v>
      </c>
      <c r="B121" s="298" t="s">
        <v>622</v>
      </c>
      <c r="C121" s="282">
        <v>0</v>
      </c>
      <c r="D121" s="282">
        <v>22715668.390000001</v>
      </c>
      <c r="E121" s="282">
        <v>0</v>
      </c>
      <c r="F121" s="282">
        <v>0</v>
      </c>
      <c r="G121" s="282">
        <v>0</v>
      </c>
      <c r="H121" s="282">
        <v>22715668.390000001</v>
      </c>
      <c r="I121" s="282">
        <f t="shared" si="2"/>
        <v>-22715668.390000001</v>
      </c>
      <c r="J121" s="274" t="s">
        <v>266</v>
      </c>
      <c r="K121" s="273">
        <f>VLOOKUP($A121,'[220]Master TB'!$A:$C,3,0)</f>
        <v>-22715668.390000001</v>
      </c>
      <c r="L121" s="273">
        <f t="shared" si="3"/>
        <v>0</v>
      </c>
      <c r="M121" s="312">
        <v>-22715668.390000001</v>
      </c>
    </row>
    <row r="122" spans="1:13">
      <c r="A122" s="280">
        <v>3300002</v>
      </c>
      <c r="B122" s="281" t="s">
        <v>623</v>
      </c>
      <c r="C122" s="282">
        <v>0</v>
      </c>
      <c r="D122" s="282">
        <v>34759735.670000002</v>
      </c>
      <c r="E122" s="282">
        <v>0</v>
      </c>
      <c r="F122" s="282">
        <v>9220681.7400000002</v>
      </c>
      <c r="G122" s="282">
        <v>0</v>
      </c>
      <c r="H122" s="282">
        <v>43980417.409999996</v>
      </c>
      <c r="I122" s="282">
        <f t="shared" si="2"/>
        <v>-43980417.409999996</v>
      </c>
      <c r="J122" s="274" t="s">
        <v>267</v>
      </c>
      <c r="K122" s="273">
        <f>VLOOKUP($A122,'[220]Master TB'!$A:$C,3,0)</f>
        <v>-43980417.409999996</v>
      </c>
      <c r="L122" s="273">
        <f t="shared" si="3"/>
        <v>0</v>
      </c>
      <c r="M122" s="312">
        <v>-43980417.409999996</v>
      </c>
    </row>
    <row r="123" spans="1:13">
      <c r="A123" s="280">
        <v>3300003</v>
      </c>
      <c r="B123" s="299" t="s">
        <v>624</v>
      </c>
      <c r="C123" s="282">
        <v>1820403.2</v>
      </c>
      <c r="D123" s="282">
        <v>0</v>
      </c>
      <c r="E123" s="282">
        <v>0</v>
      </c>
      <c r="F123" s="282">
        <v>0</v>
      </c>
      <c r="G123" s="282">
        <v>1820403.2</v>
      </c>
      <c r="H123" s="282">
        <v>0</v>
      </c>
      <c r="I123" s="282">
        <f t="shared" si="2"/>
        <v>1820403.2</v>
      </c>
      <c r="J123" s="274" t="s">
        <v>824</v>
      </c>
      <c r="K123" s="273">
        <f>VLOOKUP($A123,'[220]Master TB'!$A:$C,3,0)</f>
        <v>1820403.2</v>
      </c>
      <c r="L123" s="273">
        <f t="shared" si="3"/>
        <v>0</v>
      </c>
      <c r="M123" s="312">
        <v>1820403.2</v>
      </c>
    </row>
    <row r="124" spans="1:13">
      <c r="A124" s="280">
        <v>4101001</v>
      </c>
      <c r="B124" s="281" t="s">
        <v>625</v>
      </c>
      <c r="C124" s="282">
        <v>0</v>
      </c>
      <c r="D124" s="282">
        <v>367044739.69</v>
      </c>
      <c r="E124" s="282">
        <v>13302452</v>
      </c>
      <c r="F124" s="282">
        <v>123066956.5</v>
      </c>
      <c r="G124" s="282">
        <v>0</v>
      </c>
      <c r="H124" s="282">
        <v>476809244.19</v>
      </c>
      <c r="I124" s="282">
        <f t="shared" si="2"/>
        <v>-476809244.19</v>
      </c>
      <c r="J124" s="274" t="s">
        <v>268</v>
      </c>
      <c r="K124" s="273">
        <f>VLOOKUP($A124,'[220]Master TB'!$A:$C,3,0)</f>
        <v>-476809244.19</v>
      </c>
      <c r="L124" s="273">
        <f t="shared" si="3"/>
        <v>0</v>
      </c>
      <c r="M124" s="312">
        <v>-476809244.19</v>
      </c>
    </row>
    <row r="125" spans="1:13">
      <c r="A125" s="280">
        <v>4101002</v>
      </c>
      <c r="B125" s="281" t="s">
        <v>626</v>
      </c>
      <c r="C125" s="282">
        <v>0</v>
      </c>
      <c r="D125" s="282">
        <v>60919756.479999997</v>
      </c>
      <c r="E125" s="282">
        <v>0</v>
      </c>
      <c r="F125" s="282">
        <v>2721292.46</v>
      </c>
      <c r="G125" s="282">
        <v>0</v>
      </c>
      <c r="H125" s="282">
        <v>63641048.939999998</v>
      </c>
      <c r="I125" s="282">
        <f t="shared" si="2"/>
        <v>-63641048.939999998</v>
      </c>
      <c r="J125" s="274" t="s">
        <v>269</v>
      </c>
      <c r="K125" s="273">
        <f>VLOOKUP($A125,'[220]Master TB'!$A:$C,3,0)</f>
        <v>-63641048.939999998</v>
      </c>
      <c r="L125" s="273">
        <f t="shared" si="3"/>
        <v>0</v>
      </c>
      <c r="M125" s="312">
        <v>-63641048.939999998</v>
      </c>
    </row>
    <row r="126" spans="1:13" s="317" customFormat="1">
      <c r="A126" s="314">
        <v>4101003</v>
      </c>
      <c r="B126" s="315" t="s">
        <v>627</v>
      </c>
      <c r="C126" s="282">
        <v>0</v>
      </c>
      <c r="D126" s="282">
        <v>10536272</v>
      </c>
      <c r="E126" s="282">
        <v>0</v>
      </c>
      <c r="F126" s="282">
        <v>11208596</v>
      </c>
      <c r="G126" s="282">
        <v>0</v>
      </c>
      <c r="H126" s="282">
        <v>21744868</v>
      </c>
      <c r="I126" s="316">
        <f t="shared" si="2"/>
        <v>-21744868</v>
      </c>
      <c r="J126" s="317" t="s">
        <v>804</v>
      </c>
      <c r="K126" s="318">
        <f>VLOOKUP($A126,'[220]Master TB'!$A:$C,3,0)</f>
        <v>-21744868</v>
      </c>
      <c r="L126" s="318">
        <f t="shared" si="3"/>
        <v>0</v>
      </c>
      <c r="M126" s="319" t="e">
        <v>#N/A</v>
      </c>
    </row>
    <row r="127" spans="1:13" s="317" customFormat="1">
      <c r="A127" s="314">
        <v>4101004</v>
      </c>
      <c r="B127" s="315" t="s">
        <v>628</v>
      </c>
      <c r="C127" s="282">
        <v>0</v>
      </c>
      <c r="D127" s="282">
        <v>0</v>
      </c>
      <c r="E127" s="282">
        <v>0</v>
      </c>
      <c r="F127" s="282">
        <v>5802331.5700000003</v>
      </c>
      <c r="G127" s="282">
        <v>0</v>
      </c>
      <c r="H127" s="282">
        <v>5802331.5700000003</v>
      </c>
      <c r="I127" s="316">
        <f t="shared" si="2"/>
        <v>-5802331.5700000003</v>
      </c>
      <c r="J127" s="317" t="s">
        <v>805</v>
      </c>
      <c r="K127" s="318">
        <f>VLOOKUP($A127,'[220]Master TB'!$A:$C,3,0)</f>
        <v>-5802331.5700000003</v>
      </c>
      <c r="L127" s="318">
        <f t="shared" si="3"/>
        <v>0</v>
      </c>
      <c r="M127" s="319" t="e">
        <v>#N/A</v>
      </c>
    </row>
    <row r="128" spans="1:13">
      <c r="A128" s="280">
        <v>4102001</v>
      </c>
      <c r="B128" s="281" t="s">
        <v>629</v>
      </c>
      <c r="C128" s="282">
        <v>0</v>
      </c>
      <c r="D128" s="282">
        <v>96965422.140000001</v>
      </c>
      <c r="E128" s="282">
        <v>0</v>
      </c>
      <c r="F128" s="282">
        <v>42018094.25</v>
      </c>
      <c r="G128" s="282">
        <v>0</v>
      </c>
      <c r="H128" s="282">
        <v>138983516.38999999</v>
      </c>
      <c r="I128" s="282">
        <f t="shared" si="2"/>
        <v>-138983516.38999999</v>
      </c>
      <c r="J128" s="274" t="s">
        <v>270</v>
      </c>
      <c r="K128" s="273">
        <f>VLOOKUP($A128,'[220]Master TB'!$A:$C,3,0)</f>
        <v>-138983516.38999999</v>
      </c>
      <c r="L128" s="273">
        <f t="shared" si="3"/>
        <v>0</v>
      </c>
      <c r="M128" s="312">
        <v>-138983516.38999999</v>
      </c>
    </row>
    <row r="129" spans="1:13">
      <c r="A129" s="280">
        <v>4102002</v>
      </c>
      <c r="B129" s="281" t="s">
        <v>630</v>
      </c>
      <c r="C129" s="282">
        <v>0</v>
      </c>
      <c r="D129" s="282">
        <v>810966.95</v>
      </c>
      <c r="E129" s="282">
        <v>0</v>
      </c>
      <c r="F129" s="282">
        <v>3637361.2</v>
      </c>
      <c r="G129" s="282">
        <v>0</v>
      </c>
      <c r="H129" s="282">
        <v>4448328.1500000004</v>
      </c>
      <c r="I129" s="282">
        <f t="shared" si="2"/>
        <v>-4448328.1500000004</v>
      </c>
      <c r="J129" s="274" t="s">
        <v>271</v>
      </c>
      <c r="K129" s="273">
        <f>VLOOKUP($A129,'[220]Master TB'!$A:$C,3,0)</f>
        <v>-4448328.1500000004</v>
      </c>
      <c r="L129" s="273">
        <f t="shared" si="3"/>
        <v>0</v>
      </c>
      <c r="M129" s="312">
        <v>-4448328.1500000004</v>
      </c>
    </row>
    <row r="130" spans="1:13">
      <c r="A130" s="280">
        <v>4102006</v>
      </c>
      <c r="B130" s="300" t="s">
        <v>631</v>
      </c>
      <c r="C130" s="282">
        <v>0</v>
      </c>
      <c r="D130" s="282">
        <v>0</v>
      </c>
      <c r="E130" s="282">
        <v>0</v>
      </c>
      <c r="F130" s="282">
        <v>0</v>
      </c>
      <c r="G130" s="282">
        <v>0</v>
      </c>
      <c r="H130" s="282">
        <v>0</v>
      </c>
      <c r="I130" s="282">
        <f t="shared" si="2"/>
        <v>0</v>
      </c>
      <c r="J130" s="274" t="s">
        <v>825</v>
      </c>
      <c r="K130" s="273">
        <f>VLOOKUP($A130,'[220]Master TB'!$A:$C,3,0)</f>
        <v>0</v>
      </c>
      <c r="L130" s="273">
        <f t="shared" si="3"/>
        <v>0</v>
      </c>
      <c r="M130" s="312" t="e">
        <v>#N/A</v>
      </c>
    </row>
    <row r="131" spans="1:13">
      <c r="A131" s="280">
        <v>4102007</v>
      </c>
      <c r="B131" s="281" t="s">
        <v>632</v>
      </c>
      <c r="C131" s="282">
        <v>0</v>
      </c>
      <c r="D131" s="282">
        <v>0</v>
      </c>
      <c r="E131" s="282">
        <v>0</v>
      </c>
      <c r="F131" s="282">
        <v>0</v>
      </c>
      <c r="G131" s="282">
        <v>0</v>
      </c>
      <c r="H131" s="282">
        <v>0</v>
      </c>
      <c r="I131" s="282">
        <f t="shared" si="2"/>
        <v>0</v>
      </c>
      <c r="J131" s="274" t="s">
        <v>826</v>
      </c>
      <c r="K131" s="273">
        <f>VLOOKUP($A131,'[220]Master TB'!$A:$C,3,0)</f>
        <v>0</v>
      </c>
      <c r="L131" s="273">
        <f t="shared" si="3"/>
        <v>0</v>
      </c>
      <c r="M131" s="312" t="e">
        <v>#N/A</v>
      </c>
    </row>
    <row r="132" spans="1:13">
      <c r="A132" s="280">
        <v>4200001</v>
      </c>
      <c r="B132" s="301" t="s">
        <v>633</v>
      </c>
      <c r="C132" s="282">
        <v>0</v>
      </c>
      <c r="D132" s="282">
        <v>86382757</v>
      </c>
      <c r="E132" s="282">
        <v>13000</v>
      </c>
      <c r="F132" s="282">
        <v>14858869</v>
      </c>
      <c r="G132" s="282">
        <v>0</v>
      </c>
      <c r="H132" s="282">
        <v>101228626</v>
      </c>
      <c r="I132" s="282">
        <f t="shared" ref="I132:I195" si="4">IF(G132&gt;0,G132,-H132)</f>
        <v>-101228626</v>
      </c>
      <c r="J132" s="274" t="s">
        <v>272</v>
      </c>
      <c r="K132" s="273">
        <f>VLOOKUP($A132,'[220]Master TB'!$A:$C,3,0)</f>
        <v>-101228626</v>
      </c>
      <c r="L132" s="273">
        <f t="shared" ref="L132:L195" si="5">+I132-K132</f>
        <v>0</v>
      </c>
      <c r="M132" s="312">
        <v>-101228626</v>
      </c>
    </row>
    <row r="133" spans="1:13">
      <c r="A133" s="280">
        <v>4200002</v>
      </c>
      <c r="B133" s="281" t="s">
        <v>634</v>
      </c>
      <c r="C133" s="282">
        <v>0</v>
      </c>
      <c r="D133" s="282">
        <v>1064121.33</v>
      </c>
      <c r="E133" s="282">
        <v>0</v>
      </c>
      <c r="F133" s="282">
        <v>332294.24</v>
      </c>
      <c r="G133" s="282">
        <v>0</v>
      </c>
      <c r="H133" s="282">
        <v>1396415.57</v>
      </c>
      <c r="I133" s="282">
        <f t="shared" si="4"/>
        <v>-1396415.57</v>
      </c>
      <c r="J133" s="274" t="s">
        <v>273</v>
      </c>
      <c r="K133" s="273">
        <f>VLOOKUP($A133,'[220]Master TB'!$A:$C,3,0)</f>
        <v>-1396415.57</v>
      </c>
      <c r="L133" s="273">
        <f t="shared" si="5"/>
        <v>0</v>
      </c>
      <c r="M133" s="312">
        <v>-1396415.57</v>
      </c>
    </row>
    <row r="134" spans="1:13" s="317" customFormat="1">
      <c r="A134" s="314">
        <v>4200003</v>
      </c>
      <c r="B134" s="315" t="s">
        <v>635</v>
      </c>
      <c r="C134" s="282">
        <v>0</v>
      </c>
      <c r="D134" s="282">
        <v>368284449.88999999</v>
      </c>
      <c r="E134" s="282">
        <v>63474.78</v>
      </c>
      <c r="F134" s="282">
        <v>81231446.349999994</v>
      </c>
      <c r="G134" s="282">
        <v>0</v>
      </c>
      <c r="H134" s="282">
        <v>449452421.45999998</v>
      </c>
      <c r="I134" s="316">
        <f t="shared" si="4"/>
        <v>-449452421.45999998</v>
      </c>
      <c r="J134" s="317" t="s">
        <v>806</v>
      </c>
      <c r="K134" s="318">
        <f>VLOOKUP($A134,'[220]Master TB'!$A:$C,3,0)</f>
        <v>-449452421.45999998</v>
      </c>
      <c r="L134" s="318">
        <f t="shared" si="5"/>
        <v>0</v>
      </c>
      <c r="M134" s="319" t="e">
        <v>#N/A</v>
      </c>
    </row>
    <row r="135" spans="1:13">
      <c r="A135" s="280">
        <v>4200005</v>
      </c>
      <c r="B135" s="281" t="s">
        <v>636</v>
      </c>
      <c r="C135" s="282">
        <v>0</v>
      </c>
      <c r="D135" s="282">
        <v>0</v>
      </c>
      <c r="E135" s="282">
        <v>0</v>
      </c>
      <c r="F135" s="282">
        <v>0</v>
      </c>
      <c r="G135" s="282">
        <v>0</v>
      </c>
      <c r="H135" s="282">
        <v>0</v>
      </c>
      <c r="I135" s="282">
        <f t="shared" si="4"/>
        <v>0</v>
      </c>
      <c r="J135" s="274" t="s">
        <v>827</v>
      </c>
      <c r="K135" s="273">
        <f>VLOOKUP($A135,'[220]Master TB'!$A:$C,3,0)</f>
        <v>0</v>
      </c>
      <c r="L135" s="273">
        <f t="shared" si="5"/>
        <v>0</v>
      </c>
      <c r="M135" s="312" t="e">
        <v>#N/A</v>
      </c>
    </row>
    <row r="136" spans="1:13" s="317" customFormat="1">
      <c r="A136" s="314">
        <v>4200006</v>
      </c>
      <c r="B136" s="315" t="s">
        <v>637</v>
      </c>
      <c r="C136" s="282">
        <v>0</v>
      </c>
      <c r="D136" s="282">
        <v>0</v>
      </c>
      <c r="E136" s="282">
        <v>0</v>
      </c>
      <c r="F136" s="282">
        <v>325000</v>
      </c>
      <c r="G136" s="282">
        <v>0</v>
      </c>
      <c r="H136" s="282">
        <v>325000</v>
      </c>
      <c r="I136" s="316">
        <f t="shared" si="4"/>
        <v>-325000</v>
      </c>
      <c r="J136" s="317" t="s">
        <v>807</v>
      </c>
      <c r="K136" s="318">
        <f>VLOOKUP($A136,'[220]Master TB'!$A:$C,3,0)</f>
        <v>-325000</v>
      </c>
      <c r="L136" s="318">
        <f t="shared" si="5"/>
        <v>0</v>
      </c>
      <c r="M136" s="319" t="e">
        <v>#N/A</v>
      </c>
    </row>
    <row r="137" spans="1:13">
      <c r="A137" s="280">
        <v>4200007</v>
      </c>
      <c r="B137" s="281" t="s">
        <v>638</v>
      </c>
      <c r="C137" s="282">
        <v>0</v>
      </c>
      <c r="D137" s="282">
        <v>0</v>
      </c>
      <c r="E137" s="282">
        <v>0</v>
      </c>
      <c r="F137" s="282">
        <v>0</v>
      </c>
      <c r="G137" s="282">
        <v>0</v>
      </c>
      <c r="H137" s="282">
        <v>0</v>
      </c>
      <c r="I137" s="282">
        <f t="shared" si="4"/>
        <v>0</v>
      </c>
      <c r="J137" s="274" t="s">
        <v>828</v>
      </c>
      <c r="K137" s="273">
        <f>VLOOKUP($A137,'[220]Master TB'!$A:$C,3,0)</f>
        <v>0</v>
      </c>
      <c r="L137" s="273">
        <f t="shared" si="5"/>
        <v>0</v>
      </c>
      <c r="M137" s="312" t="e">
        <v>#N/A</v>
      </c>
    </row>
    <row r="138" spans="1:13" s="317" customFormat="1">
      <c r="A138" s="314">
        <v>4200008</v>
      </c>
      <c r="B138" s="315" t="s">
        <v>639</v>
      </c>
      <c r="C138" s="282">
        <v>0</v>
      </c>
      <c r="D138" s="282">
        <v>0</v>
      </c>
      <c r="E138" s="282">
        <v>0</v>
      </c>
      <c r="F138" s="282">
        <v>6686300</v>
      </c>
      <c r="G138" s="282">
        <v>0</v>
      </c>
      <c r="H138" s="282">
        <v>6686300</v>
      </c>
      <c r="I138" s="316">
        <f t="shared" si="4"/>
        <v>-6686300</v>
      </c>
      <c r="J138" s="317" t="s">
        <v>808</v>
      </c>
      <c r="K138" s="318">
        <f>VLOOKUP($A138,'[220]Master TB'!$A:$C,3,0)</f>
        <v>-6686300</v>
      </c>
      <c r="L138" s="318">
        <f t="shared" si="5"/>
        <v>0</v>
      </c>
      <c r="M138" s="319" t="e">
        <v>#N/A</v>
      </c>
    </row>
    <row r="139" spans="1:13">
      <c r="A139" s="280">
        <v>4200010</v>
      </c>
      <c r="B139" s="281" t="s">
        <v>640</v>
      </c>
      <c r="C139" s="282">
        <v>0</v>
      </c>
      <c r="D139" s="282">
        <v>0</v>
      </c>
      <c r="E139" s="282">
        <v>0</v>
      </c>
      <c r="F139" s="282">
        <v>0</v>
      </c>
      <c r="G139" s="282">
        <v>0</v>
      </c>
      <c r="H139" s="282">
        <v>0</v>
      </c>
      <c r="I139" s="282">
        <f t="shared" si="4"/>
        <v>0</v>
      </c>
      <c r="J139" s="274" t="s">
        <v>829</v>
      </c>
      <c r="K139" s="273">
        <f>VLOOKUP($A139,'[220]Master TB'!$A:$C,3,0)</f>
        <v>0</v>
      </c>
      <c r="L139" s="273">
        <f t="shared" si="5"/>
        <v>0</v>
      </c>
      <c r="M139" s="312" t="e">
        <v>#N/A</v>
      </c>
    </row>
    <row r="140" spans="1:13">
      <c r="A140" s="280">
        <v>4200011</v>
      </c>
      <c r="B140" s="281" t="s">
        <v>641</v>
      </c>
      <c r="C140" s="282">
        <v>0</v>
      </c>
      <c r="D140" s="282">
        <v>0</v>
      </c>
      <c r="E140" s="282">
        <v>0</v>
      </c>
      <c r="F140" s="282">
        <v>0</v>
      </c>
      <c r="G140" s="282">
        <v>0</v>
      </c>
      <c r="H140" s="282">
        <v>0</v>
      </c>
      <c r="I140" s="282">
        <f t="shared" si="4"/>
        <v>0</v>
      </c>
      <c r="J140" s="274" t="s">
        <v>830</v>
      </c>
      <c r="K140" s="273">
        <f>VLOOKUP($A140,'[220]Master TB'!$A:$C,3,0)</f>
        <v>0</v>
      </c>
      <c r="L140" s="273">
        <f t="shared" si="5"/>
        <v>0</v>
      </c>
      <c r="M140" s="312" t="e">
        <v>#N/A</v>
      </c>
    </row>
    <row r="141" spans="1:13">
      <c r="A141" s="280">
        <v>4300001</v>
      </c>
      <c r="B141" s="281" t="s">
        <v>642</v>
      </c>
      <c r="C141" s="282">
        <v>0</v>
      </c>
      <c r="D141" s="282">
        <v>105719.52</v>
      </c>
      <c r="E141" s="282">
        <v>0</v>
      </c>
      <c r="F141" s="282">
        <v>139203.54</v>
      </c>
      <c r="G141" s="282">
        <v>0</v>
      </c>
      <c r="H141" s="282">
        <v>244923.06</v>
      </c>
      <c r="I141" s="282">
        <f t="shared" si="4"/>
        <v>-244923.06</v>
      </c>
      <c r="J141" s="274" t="s">
        <v>274</v>
      </c>
      <c r="K141" s="273">
        <f>VLOOKUP($A141,'[220]Master TB'!$A:$C,3,0)</f>
        <v>-244923.06</v>
      </c>
      <c r="L141" s="273">
        <f t="shared" si="5"/>
        <v>0</v>
      </c>
      <c r="M141" s="312">
        <v>-244923.06</v>
      </c>
    </row>
    <row r="142" spans="1:13">
      <c r="A142" s="280">
        <v>4300002</v>
      </c>
      <c r="B142" s="281" t="s">
        <v>643</v>
      </c>
      <c r="C142" s="282">
        <v>0</v>
      </c>
      <c r="D142" s="282">
        <v>483396.93</v>
      </c>
      <c r="E142" s="282">
        <v>0</v>
      </c>
      <c r="F142" s="282">
        <v>0</v>
      </c>
      <c r="G142" s="282">
        <v>0</v>
      </c>
      <c r="H142" s="282">
        <v>483396.93</v>
      </c>
      <c r="I142" s="282">
        <f t="shared" si="4"/>
        <v>-483396.93</v>
      </c>
      <c r="J142" s="274" t="s">
        <v>275</v>
      </c>
      <c r="K142" s="273">
        <f>VLOOKUP($A142,'[220]Master TB'!$A:$C,3,0)</f>
        <v>-483396.93</v>
      </c>
      <c r="L142" s="273">
        <f t="shared" si="5"/>
        <v>0</v>
      </c>
      <c r="M142" s="312">
        <v>-483396.93</v>
      </c>
    </row>
    <row r="143" spans="1:13">
      <c r="A143" s="280">
        <v>4300003</v>
      </c>
      <c r="B143" s="281" t="s">
        <v>644</v>
      </c>
      <c r="C143" s="282">
        <v>0</v>
      </c>
      <c r="D143" s="282">
        <v>1362258.25</v>
      </c>
      <c r="E143" s="282">
        <v>0</v>
      </c>
      <c r="F143" s="282">
        <v>288257.59999999998</v>
      </c>
      <c r="G143" s="282">
        <v>0</v>
      </c>
      <c r="H143" s="282">
        <v>1650515.85</v>
      </c>
      <c r="I143" s="282">
        <f t="shared" si="4"/>
        <v>-1650515.85</v>
      </c>
      <c r="J143" s="274" t="s">
        <v>276</v>
      </c>
      <c r="K143" s="273">
        <f>VLOOKUP($A143,'[220]Master TB'!$A:$C,3,0)</f>
        <v>-1650515.85</v>
      </c>
      <c r="L143" s="273">
        <f t="shared" si="5"/>
        <v>0</v>
      </c>
      <c r="M143" s="312">
        <v>-1650515.85</v>
      </c>
    </row>
    <row r="144" spans="1:13">
      <c r="A144" s="280">
        <v>4300004</v>
      </c>
      <c r="B144" s="281" t="s">
        <v>645</v>
      </c>
      <c r="C144" s="282">
        <v>0</v>
      </c>
      <c r="D144" s="282">
        <v>465553.63</v>
      </c>
      <c r="E144" s="282">
        <v>0</v>
      </c>
      <c r="F144" s="282">
        <v>11743.08</v>
      </c>
      <c r="G144" s="282">
        <v>0</v>
      </c>
      <c r="H144" s="282">
        <v>477296.71</v>
      </c>
      <c r="I144" s="282">
        <f t="shared" si="4"/>
        <v>-477296.71</v>
      </c>
      <c r="J144" s="274" t="s">
        <v>277</v>
      </c>
      <c r="K144" s="273">
        <f>VLOOKUP($A144,'[220]Master TB'!$A:$C,3,0)</f>
        <v>-477296.71</v>
      </c>
      <c r="L144" s="273">
        <f t="shared" si="5"/>
        <v>0</v>
      </c>
      <c r="M144" s="312">
        <v>-477296.71</v>
      </c>
    </row>
    <row r="145" spans="1:13">
      <c r="A145" s="280">
        <v>5101001</v>
      </c>
      <c r="B145" s="281" t="s">
        <v>646</v>
      </c>
      <c r="C145" s="282">
        <v>362526929.13999999</v>
      </c>
      <c r="D145" s="282">
        <v>0</v>
      </c>
      <c r="E145" s="282">
        <v>47195883.770000003</v>
      </c>
      <c r="F145" s="282">
        <v>406730.32</v>
      </c>
      <c r="G145" s="282">
        <v>409316082.58999997</v>
      </c>
      <c r="H145" s="282">
        <v>0</v>
      </c>
      <c r="I145" s="282">
        <f t="shared" si="4"/>
        <v>409316082.58999997</v>
      </c>
      <c r="J145" s="274" t="s">
        <v>278</v>
      </c>
      <c r="K145" s="273">
        <f>VLOOKUP($A145,'[220]Master TB'!$A:$C,3,0)</f>
        <v>409316082.58999997</v>
      </c>
      <c r="L145" s="273">
        <f t="shared" si="5"/>
        <v>0</v>
      </c>
      <c r="M145" s="312">
        <v>409316082.58999997</v>
      </c>
    </row>
    <row r="146" spans="1:13">
      <c r="A146" s="280">
        <v>5101002</v>
      </c>
      <c r="B146" s="281" t="s">
        <v>647</v>
      </c>
      <c r="C146" s="282">
        <v>280508151.11000001</v>
      </c>
      <c r="D146" s="282">
        <v>0</v>
      </c>
      <c r="E146" s="282">
        <v>46080206.049999997</v>
      </c>
      <c r="F146" s="282">
        <v>38286927.829999998</v>
      </c>
      <c r="G146" s="282">
        <v>288301429.32999998</v>
      </c>
      <c r="H146" s="282">
        <v>0</v>
      </c>
      <c r="I146" s="282">
        <f t="shared" si="4"/>
        <v>288301429.32999998</v>
      </c>
      <c r="J146" s="274" t="s">
        <v>279</v>
      </c>
      <c r="K146" s="273">
        <f>VLOOKUP($A146,'[220]Master TB'!$A:$C,3,0)</f>
        <v>288301429.32999998</v>
      </c>
      <c r="L146" s="273">
        <f t="shared" si="5"/>
        <v>0</v>
      </c>
      <c r="M146" s="312">
        <v>288301429.32999998</v>
      </c>
    </row>
    <row r="147" spans="1:13">
      <c r="A147" s="280">
        <v>5101003</v>
      </c>
      <c r="B147" s="281" t="s">
        <v>648</v>
      </c>
      <c r="C147" s="282">
        <v>12404370.279999999</v>
      </c>
      <c r="D147" s="282">
        <v>0</v>
      </c>
      <c r="E147" s="282">
        <v>426881.31</v>
      </c>
      <c r="F147" s="282">
        <v>2239918</v>
      </c>
      <c r="G147" s="282">
        <v>10591333.59</v>
      </c>
      <c r="H147" s="282">
        <v>0</v>
      </c>
      <c r="I147" s="282">
        <f t="shared" si="4"/>
        <v>10591333.59</v>
      </c>
      <c r="J147" s="274" t="s">
        <v>280</v>
      </c>
      <c r="K147" s="273">
        <f>VLOOKUP($A147,'[220]Master TB'!$A:$C,3,0)</f>
        <v>10591333.59</v>
      </c>
      <c r="L147" s="273">
        <f t="shared" si="5"/>
        <v>0</v>
      </c>
      <c r="M147" s="312">
        <v>10591333.59</v>
      </c>
    </row>
    <row r="148" spans="1:13">
      <c r="A148" s="280">
        <v>5101004</v>
      </c>
      <c r="B148" s="281" t="s">
        <v>649</v>
      </c>
      <c r="C148" s="282">
        <v>2564954.1800000002</v>
      </c>
      <c r="D148" s="282">
        <v>0</v>
      </c>
      <c r="E148" s="282">
        <v>272981.39</v>
      </c>
      <c r="F148" s="282">
        <v>0</v>
      </c>
      <c r="G148" s="282">
        <v>2837935.57</v>
      </c>
      <c r="H148" s="282">
        <v>0</v>
      </c>
      <c r="I148" s="282">
        <f t="shared" si="4"/>
        <v>2837935.57</v>
      </c>
      <c r="J148" s="274" t="s">
        <v>281</v>
      </c>
      <c r="K148" s="273">
        <f>VLOOKUP($A148,'[220]Master TB'!$A:$C,3,0)</f>
        <v>2837935.57</v>
      </c>
      <c r="L148" s="273">
        <f t="shared" si="5"/>
        <v>0</v>
      </c>
      <c r="M148" s="312">
        <v>2837935.57</v>
      </c>
    </row>
    <row r="149" spans="1:13">
      <c r="A149" s="280">
        <v>5101005</v>
      </c>
      <c r="B149" s="281" t="s">
        <v>650</v>
      </c>
      <c r="C149" s="282">
        <v>3379999.71</v>
      </c>
      <c r="D149" s="282">
        <v>0</v>
      </c>
      <c r="E149" s="282">
        <v>454016.33</v>
      </c>
      <c r="F149" s="282">
        <v>0</v>
      </c>
      <c r="G149" s="282">
        <v>3834016.04</v>
      </c>
      <c r="H149" s="282">
        <v>0</v>
      </c>
      <c r="I149" s="282">
        <f t="shared" si="4"/>
        <v>3834016.04</v>
      </c>
      <c r="J149" s="274" t="s">
        <v>282</v>
      </c>
      <c r="K149" s="273">
        <f>VLOOKUP($A149,'[220]Master TB'!$A:$C,3,0)</f>
        <v>3834016.04</v>
      </c>
      <c r="L149" s="273">
        <f t="shared" si="5"/>
        <v>0</v>
      </c>
      <c r="M149" s="312">
        <v>3834016.04</v>
      </c>
    </row>
    <row r="150" spans="1:13">
      <c r="A150" s="280">
        <v>5101006</v>
      </c>
      <c r="B150" s="281" t="s">
        <v>651</v>
      </c>
      <c r="C150" s="282">
        <v>760209.49</v>
      </c>
      <c r="D150" s="282">
        <v>0</v>
      </c>
      <c r="E150" s="282">
        <v>11030</v>
      </c>
      <c r="F150" s="282">
        <v>0</v>
      </c>
      <c r="G150" s="282">
        <v>771239.49</v>
      </c>
      <c r="H150" s="282">
        <v>0</v>
      </c>
      <c r="I150" s="282">
        <f t="shared" si="4"/>
        <v>771239.49</v>
      </c>
      <c r="J150" s="274" t="s">
        <v>283</v>
      </c>
      <c r="K150" s="273">
        <f>VLOOKUP($A150,'[220]Master TB'!$A:$C,3,0)</f>
        <v>771239.49</v>
      </c>
      <c r="L150" s="273">
        <f t="shared" si="5"/>
        <v>0</v>
      </c>
      <c r="M150" s="312">
        <v>771239.49</v>
      </c>
    </row>
    <row r="151" spans="1:13">
      <c r="A151" s="280">
        <v>5101007</v>
      </c>
      <c r="B151" s="281" t="s">
        <v>652</v>
      </c>
      <c r="C151" s="282">
        <v>891478.47</v>
      </c>
      <c r="D151" s="282">
        <v>0</v>
      </c>
      <c r="E151" s="282">
        <v>16875.52</v>
      </c>
      <c r="F151" s="282">
        <v>0</v>
      </c>
      <c r="G151" s="282">
        <v>908353.99</v>
      </c>
      <c r="H151" s="282">
        <v>0</v>
      </c>
      <c r="I151" s="282">
        <f t="shared" si="4"/>
        <v>908353.99</v>
      </c>
      <c r="J151" s="274" t="s">
        <v>284</v>
      </c>
      <c r="K151" s="273">
        <f>VLOOKUP($A151,'[220]Master TB'!$A:$C,3,0)</f>
        <v>908353.99</v>
      </c>
      <c r="L151" s="273">
        <f t="shared" si="5"/>
        <v>0</v>
      </c>
      <c r="M151" s="312">
        <v>908353.99</v>
      </c>
    </row>
    <row r="152" spans="1:13">
      <c r="A152" s="280">
        <v>5101008</v>
      </c>
      <c r="B152" s="281" t="s">
        <v>653</v>
      </c>
      <c r="C152" s="282">
        <v>3182371.85</v>
      </c>
      <c r="D152" s="282">
        <v>0</v>
      </c>
      <c r="E152" s="282">
        <v>293727.96999999997</v>
      </c>
      <c r="F152" s="282">
        <v>0</v>
      </c>
      <c r="G152" s="282">
        <v>3476099.82</v>
      </c>
      <c r="H152" s="282">
        <v>0</v>
      </c>
      <c r="I152" s="282">
        <f t="shared" si="4"/>
        <v>3476099.82</v>
      </c>
      <c r="J152" s="274" t="s">
        <v>285</v>
      </c>
      <c r="K152" s="273">
        <f>VLOOKUP($A152,'[220]Master TB'!$A:$C,3,0)</f>
        <v>3476099.82</v>
      </c>
      <c r="L152" s="273">
        <f t="shared" si="5"/>
        <v>0</v>
      </c>
      <c r="M152" s="312">
        <v>3476099.82</v>
      </c>
    </row>
    <row r="153" spans="1:13">
      <c r="A153" s="280">
        <v>5101009</v>
      </c>
      <c r="B153" s="281" t="s">
        <v>654</v>
      </c>
      <c r="C153" s="282">
        <v>0</v>
      </c>
      <c r="D153" s="282">
        <v>0</v>
      </c>
      <c r="E153" s="282">
        <v>0</v>
      </c>
      <c r="F153" s="282">
        <v>0</v>
      </c>
      <c r="G153" s="282">
        <v>0</v>
      </c>
      <c r="H153" s="282">
        <v>0</v>
      </c>
      <c r="I153" s="282">
        <f t="shared" si="4"/>
        <v>0</v>
      </c>
      <c r="J153" s="274" t="s">
        <v>286</v>
      </c>
      <c r="K153" s="273">
        <f>VLOOKUP($A153,'[220]Master TB'!$A:$C,3,0)</f>
        <v>0</v>
      </c>
      <c r="L153" s="273">
        <f t="shared" si="5"/>
        <v>0</v>
      </c>
      <c r="M153" s="312">
        <v>0</v>
      </c>
    </row>
    <row r="154" spans="1:13">
      <c r="A154" s="280">
        <v>5101010</v>
      </c>
      <c r="B154" s="281" t="s">
        <v>655</v>
      </c>
      <c r="C154" s="282">
        <v>89251768.719999999</v>
      </c>
      <c r="D154" s="282">
        <v>0</v>
      </c>
      <c r="E154" s="282">
        <v>6085882.4000000004</v>
      </c>
      <c r="F154" s="282">
        <v>0</v>
      </c>
      <c r="G154" s="282">
        <v>95337651.120000005</v>
      </c>
      <c r="H154" s="282">
        <v>0</v>
      </c>
      <c r="I154" s="282">
        <f t="shared" si="4"/>
        <v>95337651.120000005</v>
      </c>
      <c r="J154" s="274" t="s">
        <v>287</v>
      </c>
      <c r="K154" s="273">
        <f>VLOOKUP($A154,'[220]Master TB'!$A:$C,3,0)</f>
        <v>95337651.120000005</v>
      </c>
      <c r="L154" s="273">
        <f t="shared" si="5"/>
        <v>0</v>
      </c>
      <c r="M154" s="312">
        <v>95337651.120000005</v>
      </c>
    </row>
    <row r="155" spans="1:13">
      <c r="A155" s="280">
        <v>5101011</v>
      </c>
      <c r="B155" s="281" t="s">
        <v>656</v>
      </c>
      <c r="C155" s="282">
        <v>0</v>
      </c>
      <c r="D155" s="282">
        <v>0</v>
      </c>
      <c r="E155" s="282">
        <v>0</v>
      </c>
      <c r="F155" s="282">
        <v>0</v>
      </c>
      <c r="G155" s="282">
        <v>0</v>
      </c>
      <c r="H155" s="282">
        <v>0</v>
      </c>
      <c r="I155" s="282">
        <f t="shared" si="4"/>
        <v>0</v>
      </c>
      <c r="J155" s="274" t="s">
        <v>288</v>
      </c>
      <c r="K155" s="273">
        <f>VLOOKUP($A155,'[220]Master TB'!$A:$C,3,0)</f>
        <v>0</v>
      </c>
      <c r="L155" s="273">
        <f t="shared" si="5"/>
        <v>0</v>
      </c>
      <c r="M155" s="312">
        <v>0</v>
      </c>
    </row>
    <row r="156" spans="1:13">
      <c r="A156" s="280">
        <v>5101012</v>
      </c>
      <c r="B156" s="281" t="s">
        <v>657</v>
      </c>
      <c r="C156" s="282">
        <v>2691724.09</v>
      </c>
      <c r="D156" s="282">
        <v>0</v>
      </c>
      <c r="E156" s="282">
        <v>3963583.66</v>
      </c>
      <c r="F156" s="282">
        <v>1490557.96</v>
      </c>
      <c r="G156" s="282">
        <v>5164749.79</v>
      </c>
      <c r="H156" s="282">
        <v>0</v>
      </c>
      <c r="I156" s="282">
        <f t="shared" si="4"/>
        <v>5164749.79</v>
      </c>
      <c r="J156" s="274" t="s">
        <v>657</v>
      </c>
      <c r="K156" s="273">
        <f>VLOOKUP($A156,'[220]Master TB'!$A:$C,3,0)</f>
        <v>5164749.79</v>
      </c>
      <c r="L156" s="273">
        <f t="shared" si="5"/>
        <v>0</v>
      </c>
      <c r="M156" s="312">
        <v>5164749.79</v>
      </c>
    </row>
    <row r="157" spans="1:13">
      <c r="A157" s="280">
        <v>5101013</v>
      </c>
      <c r="B157" s="281" t="s">
        <v>658</v>
      </c>
      <c r="C157" s="282">
        <v>10174716.039999999</v>
      </c>
      <c r="D157" s="282">
        <v>0</v>
      </c>
      <c r="E157" s="282">
        <v>1582261.26</v>
      </c>
      <c r="F157" s="282">
        <v>268635.40000000002</v>
      </c>
      <c r="G157" s="282">
        <v>11488341.9</v>
      </c>
      <c r="H157" s="282">
        <v>0</v>
      </c>
      <c r="I157" s="282">
        <f t="shared" si="4"/>
        <v>11488341.9</v>
      </c>
      <c r="J157" s="274" t="s">
        <v>289</v>
      </c>
      <c r="K157" s="273">
        <f>VLOOKUP($A157,'[220]Master TB'!$A:$C,3,0)</f>
        <v>11488341.9</v>
      </c>
      <c r="L157" s="273">
        <f t="shared" si="5"/>
        <v>0</v>
      </c>
      <c r="M157" s="312">
        <v>11488341.9</v>
      </c>
    </row>
    <row r="158" spans="1:13">
      <c r="A158" s="280">
        <v>5101014</v>
      </c>
      <c r="B158" s="281" t="s">
        <v>659</v>
      </c>
      <c r="C158" s="282">
        <v>0</v>
      </c>
      <c r="D158" s="282">
        <v>0</v>
      </c>
      <c r="E158" s="282">
        <v>0</v>
      </c>
      <c r="F158" s="282">
        <v>0</v>
      </c>
      <c r="G158" s="282">
        <v>0</v>
      </c>
      <c r="H158" s="282">
        <v>0</v>
      </c>
      <c r="I158" s="282">
        <f t="shared" si="4"/>
        <v>0</v>
      </c>
      <c r="J158" s="274" t="s">
        <v>290</v>
      </c>
      <c r="K158" s="273">
        <f>VLOOKUP($A158,'[220]Master TB'!$A:$C,3,0)</f>
        <v>0</v>
      </c>
      <c r="L158" s="273">
        <f t="shared" si="5"/>
        <v>0</v>
      </c>
      <c r="M158" s="312">
        <v>0</v>
      </c>
    </row>
    <row r="159" spans="1:13">
      <c r="A159" s="280">
        <v>5101015</v>
      </c>
      <c r="B159" s="281" t="s">
        <v>660</v>
      </c>
      <c r="C159" s="282">
        <v>40278.339999999997</v>
      </c>
      <c r="D159" s="282">
        <v>0</v>
      </c>
      <c r="E159" s="282">
        <v>3664</v>
      </c>
      <c r="F159" s="282">
        <v>0</v>
      </c>
      <c r="G159" s="282">
        <v>43942.34</v>
      </c>
      <c r="H159" s="282">
        <v>0</v>
      </c>
      <c r="I159" s="282">
        <f t="shared" si="4"/>
        <v>43942.34</v>
      </c>
      <c r="J159" s="274" t="s">
        <v>291</v>
      </c>
      <c r="K159" s="273">
        <f>VLOOKUP($A159,'[220]Master TB'!$A:$C,3,0)</f>
        <v>43942.34</v>
      </c>
      <c r="L159" s="273">
        <f t="shared" si="5"/>
        <v>0</v>
      </c>
      <c r="M159" s="312">
        <v>43942.34</v>
      </c>
    </row>
    <row r="160" spans="1:13">
      <c r="A160" s="280">
        <v>5101016</v>
      </c>
      <c r="B160" s="281" t="s">
        <v>661</v>
      </c>
      <c r="C160" s="282">
        <v>199589</v>
      </c>
      <c r="D160" s="282">
        <v>0</v>
      </c>
      <c r="E160" s="282">
        <v>19599</v>
      </c>
      <c r="F160" s="282">
        <v>0</v>
      </c>
      <c r="G160" s="282">
        <v>219188</v>
      </c>
      <c r="H160" s="282">
        <v>0</v>
      </c>
      <c r="I160" s="282">
        <f t="shared" si="4"/>
        <v>219188</v>
      </c>
      <c r="J160" s="274" t="s">
        <v>292</v>
      </c>
      <c r="K160" s="273">
        <f>VLOOKUP($A160,'[220]Master TB'!$A:$C,3,0)</f>
        <v>219188</v>
      </c>
      <c r="L160" s="273">
        <f t="shared" si="5"/>
        <v>0</v>
      </c>
      <c r="M160" s="312">
        <v>219188</v>
      </c>
    </row>
    <row r="161" spans="1:13">
      <c r="A161" s="280">
        <v>5101017</v>
      </c>
      <c r="B161" s="281" t="s">
        <v>662</v>
      </c>
      <c r="C161" s="282">
        <v>934717.45</v>
      </c>
      <c r="D161" s="282">
        <v>0</v>
      </c>
      <c r="E161" s="282">
        <v>69491.03</v>
      </c>
      <c r="F161" s="282">
        <v>0</v>
      </c>
      <c r="G161" s="282">
        <v>1004208.48</v>
      </c>
      <c r="H161" s="282">
        <v>0</v>
      </c>
      <c r="I161" s="282">
        <f t="shared" si="4"/>
        <v>1004208.48</v>
      </c>
      <c r="J161" s="274" t="s">
        <v>293</v>
      </c>
      <c r="K161" s="273">
        <f>VLOOKUP($A161,'[220]Master TB'!$A:$C,3,0)</f>
        <v>1004208.48</v>
      </c>
      <c r="L161" s="273">
        <f t="shared" si="5"/>
        <v>0</v>
      </c>
      <c r="M161" s="312">
        <v>1004208.48</v>
      </c>
    </row>
    <row r="162" spans="1:13">
      <c r="A162" s="280">
        <v>5101018</v>
      </c>
      <c r="B162" s="302" t="s">
        <v>663</v>
      </c>
      <c r="C162" s="282">
        <v>49453</v>
      </c>
      <c r="D162" s="282">
        <v>0</v>
      </c>
      <c r="E162" s="282">
        <v>8482.5</v>
      </c>
      <c r="F162" s="282">
        <v>0</v>
      </c>
      <c r="G162" s="282">
        <v>57935.5</v>
      </c>
      <c r="H162" s="282">
        <v>0</v>
      </c>
      <c r="I162" s="282">
        <f t="shared" si="4"/>
        <v>57935.5</v>
      </c>
      <c r="J162" s="274" t="s">
        <v>294</v>
      </c>
      <c r="K162" s="273">
        <f>VLOOKUP($A162,'[220]Master TB'!$A:$C,3,0)</f>
        <v>57935.5</v>
      </c>
      <c r="L162" s="273">
        <f t="shared" si="5"/>
        <v>0</v>
      </c>
      <c r="M162" s="312">
        <v>57935.5</v>
      </c>
    </row>
    <row r="163" spans="1:13">
      <c r="A163" s="280">
        <v>5101019</v>
      </c>
      <c r="B163" s="281" t="s">
        <v>664</v>
      </c>
      <c r="C163" s="282">
        <v>616000</v>
      </c>
      <c r="D163" s="282">
        <v>0</v>
      </c>
      <c r="E163" s="282">
        <v>56000</v>
      </c>
      <c r="F163" s="282">
        <v>0</v>
      </c>
      <c r="G163" s="282">
        <v>672000</v>
      </c>
      <c r="H163" s="282">
        <v>0</v>
      </c>
      <c r="I163" s="282">
        <f t="shared" si="4"/>
        <v>672000</v>
      </c>
      <c r="J163" s="274" t="s">
        <v>295</v>
      </c>
      <c r="K163" s="273">
        <f>VLOOKUP($A163,'[220]Master TB'!$A:$C,3,0)</f>
        <v>672000</v>
      </c>
      <c r="L163" s="273">
        <f t="shared" si="5"/>
        <v>0</v>
      </c>
      <c r="M163" s="312">
        <v>672000</v>
      </c>
    </row>
    <row r="164" spans="1:13">
      <c r="A164" s="280">
        <v>5101020</v>
      </c>
      <c r="B164" s="303" t="s">
        <v>665</v>
      </c>
      <c r="C164" s="282">
        <v>46787.7</v>
      </c>
      <c r="D164" s="282">
        <v>0</v>
      </c>
      <c r="E164" s="282">
        <v>4200</v>
      </c>
      <c r="F164" s="282">
        <v>0</v>
      </c>
      <c r="G164" s="282">
        <v>50987.7</v>
      </c>
      <c r="H164" s="282">
        <v>0</v>
      </c>
      <c r="I164" s="282">
        <f t="shared" si="4"/>
        <v>50987.7</v>
      </c>
      <c r="J164" s="274" t="s">
        <v>296</v>
      </c>
      <c r="K164" s="273">
        <f>VLOOKUP($A164,'[220]Master TB'!$A:$C,3,0)</f>
        <v>50987.7</v>
      </c>
      <c r="L164" s="273">
        <f t="shared" si="5"/>
        <v>0</v>
      </c>
      <c r="M164" s="312">
        <v>50987.7</v>
      </c>
    </row>
    <row r="165" spans="1:13">
      <c r="A165" s="280">
        <v>5101021</v>
      </c>
      <c r="B165" s="281" t="s">
        <v>666</v>
      </c>
      <c r="C165" s="282">
        <v>458840</v>
      </c>
      <c r="D165" s="282">
        <v>0</v>
      </c>
      <c r="E165" s="282">
        <v>37500</v>
      </c>
      <c r="F165" s="282">
        <v>0</v>
      </c>
      <c r="G165" s="282">
        <v>496340</v>
      </c>
      <c r="H165" s="282">
        <v>0</v>
      </c>
      <c r="I165" s="282">
        <f t="shared" si="4"/>
        <v>496340</v>
      </c>
      <c r="J165" s="274" t="s">
        <v>297</v>
      </c>
      <c r="K165" s="273">
        <f>VLOOKUP($A165,'[220]Master TB'!$A:$C,3,0)</f>
        <v>496340</v>
      </c>
      <c r="L165" s="273">
        <f t="shared" si="5"/>
        <v>0</v>
      </c>
      <c r="M165" s="312">
        <v>496340</v>
      </c>
    </row>
    <row r="166" spans="1:13">
      <c r="A166" s="280">
        <v>5101022</v>
      </c>
      <c r="B166" s="281" t="s">
        <v>667</v>
      </c>
      <c r="C166" s="282">
        <v>189000</v>
      </c>
      <c r="D166" s="282">
        <v>0</v>
      </c>
      <c r="E166" s="282">
        <v>56500</v>
      </c>
      <c r="F166" s="282">
        <v>0</v>
      </c>
      <c r="G166" s="282">
        <v>245500</v>
      </c>
      <c r="H166" s="282">
        <v>0</v>
      </c>
      <c r="I166" s="282">
        <f t="shared" si="4"/>
        <v>245500</v>
      </c>
      <c r="J166" s="274" t="s">
        <v>298</v>
      </c>
      <c r="K166" s="273">
        <f>VLOOKUP($A166,'[220]Master TB'!$A:$C,3,0)</f>
        <v>245500</v>
      </c>
      <c r="L166" s="273">
        <f t="shared" si="5"/>
        <v>0</v>
      </c>
      <c r="M166" s="312">
        <v>245500</v>
      </c>
    </row>
    <row r="167" spans="1:13">
      <c r="A167" s="280">
        <v>5101023</v>
      </c>
      <c r="B167" s="281" t="s">
        <v>668</v>
      </c>
      <c r="C167" s="282">
        <v>843696</v>
      </c>
      <c r="D167" s="282">
        <v>0</v>
      </c>
      <c r="E167" s="282">
        <v>14724</v>
      </c>
      <c r="F167" s="282">
        <v>0</v>
      </c>
      <c r="G167" s="282">
        <v>858420</v>
      </c>
      <c r="H167" s="282">
        <v>0</v>
      </c>
      <c r="I167" s="282">
        <f t="shared" si="4"/>
        <v>858420</v>
      </c>
      <c r="J167" s="274" t="s">
        <v>299</v>
      </c>
      <c r="K167" s="273">
        <f>VLOOKUP($A167,'[220]Master TB'!$A:$C,3,0)</f>
        <v>858420</v>
      </c>
      <c r="L167" s="273">
        <f t="shared" si="5"/>
        <v>0</v>
      </c>
      <c r="M167" s="312">
        <v>858420</v>
      </c>
    </row>
    <row r="168" spans="1:13">
      <c r="A168" s="280">
        <v>5101024</v>
      </c>
      <c r="B168" s="281" t="s">
        <v>669</v>
      </c>
      <c r="C168" s="282">
        <v>0</v>
      </c>
      <c r="D168" s="282">
        <v>0</v>
      </c>
      <c r="E168" s="282">
        <v>0</v>
      </c>
      <c r="F168" s="282">
        <v>0</v>
      </c>
      <c r="G168" s="282">
        <v>0</v>
      </c>
      <c r="H168" s="282">
        <v>0</v>
      </c>
      <c r="I168" s="282">
        <f t="shared" si="4"/>
        <v>0</v>
      </c>
      <c r="J168" s="274" t="s">
        <v>831</v>
      </c>
      <c r="K168" s="273">
        <f>VLOOKUP($A168,'[220]Master TB'!$A:$C,3,0)</f>
        <v>0</v>
      </c>
      <c r="L168" s="273">
        <f t="shared" si="5"/>
        <v>0</v>
      </c>
      <c r="M168" s="312" t="e">
        <v>#N/A</v>
      </c>
    </row>
    <row r="169" spans="1:13">
      <c r="A169" s="280">
        <v>5101025</v>
      </c>
      <c r="B169" s="281" t="s">
        <v>670</v>
      </c>
      <c r="C169" s="282">
        <v>0</v>
      </c>
      <c r="D169" s="282">
        <v>0</v>
      </c>
      <c r="E169" s="282">
        <v>0</v>
      </c>
      <c r="F169" s="282">
        <v>0</v>
      </c>
      <c r="G169" s="282">
        <v>0</v>
      </c>
      <c r="H169" s="282">
        <v>0</v>
      </c>
      <c r="I169" s="282">
        <f t="shared" si="4"/>
        <v>0</v>
      </c>
      <c r="J169" s="274" t="s">
        <v>300</v>
      </c>
      <c r="K169" s="273">
        <f>VLOOKUP($A169,'[220]Master TB'!$A:$C,3,0)</f>
        <v>0</v>
      </c>
      <c r="L169" s="273">
        <f t="shared" si="5"/>
        <v>0</v>
      </c>
      <c r="M169" s="312">
        <v>0</v>
      </c>
    </row>
    <row r="170" spans="1:13">
      <c r="A170" s="280">
        <v>5101026</v>
      </c>
      <c r="B170" s="281" t="s">
        <v>671</v>
      </c>
      <c r="C170" s="282">
        <v>0</v>
      </c>
      <c r="D170" s="282">
        <v>0</v>
      </c>
      <c r="E170" s="282">
        <v>0</v>
      </c>
      <c r="F170" s="282">
        <v>0</v>
      </c>
      <c r="G170" s="282">
        <v>0</v>
      </c>
      <c r="H170" s="282">
        <v>0</v>
      </c>
      <c r="I170" s="282">
        <f t="shared" si="4"/>
        <v>0</v>
      </c>
      <c r="J170" s="274" t="s">
        <v>377</v>
      </c>
      <c r="K170" s="273">
        <f>VLOOKUP($A170,'[220]Master TB'!$A:$C,3,0)</f>
        <v>0</v>
      </c>
      <c r="L170" s="273">
        <f t="shared" si="5"/>
        <v>0</v>
      </c>
      <c r="M170" s="312" t="e">
        <v>#N/A</v>
      </c>
    </row>
    <row r="171" spans="1:13">
      <c r="A171" s="280">
        <v>5101027</v>
      </c>
      <c r="B171" s="281" t="s">
        <v>672</v>
      </c>
      <c r="C171" s="282">
        <v>6435391.3799999999</v>
      </c>
      <c r="D171" s="282">
        <v>0</v>
      </c>
      <c r="E171" s="282">
        <v>595513.68999999994</v>
      </c>
      <c r="F171" s="282">
        <v>0</v>
      </c>
      <c r="G171" s="282">
        <v>7030905.0700000003</v>
      </c>
      <c r="H171" s="282">
        <v>0</v>
      </c>
      <c r="I171" s="282">
        <f t="shared" si="4"/>
        <v>7030905.0700000003</v>
      </c>
      <c r="J171" s="274" t="s">
        <v>301</v>
      </c>
      <c r="K171" s="273">
        <f>VLOOKUP($A171,'[220]Master TB'!$A:$C,3,0)</f>
        <v>7030905.0700000003</v>
      </c>
      <c r="L171" s="273">
        <f t="shared" si="5"/>
        <v>0</v>
      </c>
      <c r="M171" s="312">
        <v>7030905.0700000003</v>
      </c>
    </row>
    <row r="172" spans="1:13">
      <c r="A172" s="280">
        <v>5101028</v>
      </c>
      <c r="B172" s="281" t="s">
        <v>673</v>
      </c>
      <c r="C172" s="282">
        <v>8033598.79</v>
      </c>
      <c r="D172" s="282">
        <v>0</v>
      </c>
      <c r="E172" s="282">
        <v>1566383.13</v>
      </c>
      <c r="F172" s="282">
        <v>0</v>
      </c>
      <c r="G172" s="282">
        <v>9599981.9199999999</v>
      </c>
      <c r="H172" s="282">
        <v>0</v>
      </c>
      <c r="I172" s="282">
        <f t="shared" si="4"/>
        <v>9599981.9199999999</v>
      </c>
      <c r="J172" s="274" t="s">
        <v>302</v>
      </c>
      <c r="K172" s="273">
        <f>VLOOKUP($A172,'[220]Master TB'!$A:$C,3,0)</f>
        <v>9599981.9199999999</v>
      </c>
      <c r="L172" s="273">
        <f t="shared" si="5"/>
        <v>0</v>
      </c>
      <c r="M172" s="312">
        <v>9599981.9199999999</v>
      </c>
    </row>
    <row r="173" spans="1:13">
      <c r="A173" s="280">
        <v>5101029</v>
      </c>
      <c r="B173" s="281" t="s">
        <v>674</v>
      </c>
      <c r="C173" s="282">
        <v>3198055.77</v>
      </c>
      <c r="D173" s="282">
        <v>0</v>
      </c>
      <c r="E173" s="282">
        <v>976711.86</v>
      </c>
      <c r="F173" s="282">
        <v>319052.67</v>
      </c>
      <c r="G173" s="282">
        <v>3855714.96</v>
      </c>
      <c r="H173" s="282">
        <v>0</v>
      </c>
      <c r="I173" s="282">
        <f t="shared" si="4"/>
        <v>3855714.96</v>
      </c>
      <c r="J173" s="274" t="s">
        <v>303</v>
      </c>
      <c r="K173" s="273">
        <f>VLOOKUP($A173,'[220]Master TB'!$A:$C,3,0)</f>
        <v>3855714.96</v>
      </c>
      <c r="L173" s="273">
        <f t="shared" si="5"/>
        <v>0</v>
      </c>
      <c r="M173" s="312">
        <v>3855714.96</v>
      </c>
    </row>
    <row r="174" spans="1:13">
      <c r="A174" s="280">
        <v>5101030</v>
      </c>
      <c r="B174" s="281" t="s">
        <v>675</v>
      </c>
      <c r="C174" s="282">
        <v>5951517.2599999998</v>
      </c>
      <c r="D174" s="282">
        <v>0</v>
      </c>
      <c r="E174" s="282">
        <v>1527384.38</v>
      </c>
      <c r="F174" s="282">
        <v>0</v>
      </c>
      <c r="G174" s="282">
        <v>7478901.6399999997</v>
      </c>
      <c r="H174" s="282">
        <v>0</v>
      </c>
      <c r="I174" s="282">
        <f t="shared" si="4"/>
        <v>7478901.6399999997</v>
      </c>
      <c r="J174" s="274" t="s">
        <v>304</v>
      </c>
      <c r="K174" s="273">
        <f>VLOOKUP($A174,'[220]Master TB'!$A:$C,3,0)</f>
        <v>7478901.6399999997</v>
      </c>
      <c r="L174" s="273">
        <f t="shared" si="5"/>
        <v>0</v>
      </c>
      <c r="M174" s="312">
        <v>7478901.6399999997</v>
      </c>
    </row>
    <row r="175" spans="1:13" s="304" customFormat="1">
      <c r="A175" s="280">
        <v>5101031</v>
      </c>
      <c r="B175" s="281" t="s">
        <v>676</v>
      </c>
      <c r="C175" s="282">
        <v>2582150</v>
      </c>
      <c r="D175" s="282">
        <v>0</v>
      </c>
      <c r="E175" s="282">
        <v>258215</v>
      </c>
      <c r="F175" s="282">
        <v>0</v>
      </c>
      <c r="G175" s="282">
        <v>2840365</v>
      </c>
      <c r="H175" s="282">
        <v>0</v>
      </c>
      <c r="I175" s="282">
        <f t="shared" si="4"/>
        <v>2840365</v>
      </c>
      <c r="J175" s="274" t="s">
        <v>464</v>
      </c>
      <c r="K175" s="273">
        <f>VLOOKUP($A175,'[220]Master TB'!$A:$C,3,0)</f>
        <v>2840365</v>
      </c>
      <c r="L175" s="273">
        <f t="shared" si="5"/>
        <v>0</v>
      </c>
      <c r="M175" s="312">
        <v>2840365</v>
      </c>
    </row>
    <row r="176" spans="1:13" s="304" customFormat="1">
      <c r="A176" s="280">
        <v>5101032</v>
      </c>
      <c r="B176" s="281" t="s">
        <v>677</v>
      </c>
      <c r="C176" s="282">
        <v>92054</v>
      </c>
      <c r="D176" s="282">
        <v>0</v>
      </c>
      <c r="E176" s="282">
        <v>0</v>
      </c>
      <c r="F176" s="282">
        <v>0</v>
      </c>
      <c r="G176" s="282">
        <v>92054</v>
      </c>
      <c r="H176" s="282">
        <v>0</v>
      </c>
      <c r="I176" s="282">
        <f t="shared" si="4"/>
        <v>92054</v>
      </c>
      <c r="J176" s="274" t="s">
        <v>492</v>
      </c>
      <c r="K176" s="273">
        <f>VLOOKUP($A176,'[220]Master TB'!$A:$C,3,0)</f>
        <v>92054</v>
      </c>
      <c r="L176" s="273">
        <f t="shared" si="5"/>
        <v>0</v>
      </c>
      <c r="M176" s="312">
        <v>92054</v>
      </c>
    </row>
    <row r="177" spans="1:13" s="304" customFormat="1">
      <c r="A177" s="280">
        <v>5101111</v>
      </c>
      <c r="B177" s="305" t="s">
        <v>678</v>
      </c>
      <c r="C177" s="282">
        <v>16618733</v>
      </c>
      <c r="D177" s="282">
        <v>0</v>
      </c>
      <c r="E177" s="282">
        <v>1555662</v>
      </c>
      <c r="F177" s="282">
        <v>0</v>
      </c>
      <c r="G177" s="282">
        <v>18174395</v>
      </c>
      <c r="H177" s="282">
        <v>0</v>
      </c>
      <c r="I177" s="282">
        <f t="shared" si="4"/>
        <v>18174395</v>
      </c>
      <c r="J177" s="274" t="s">
        <v>305</v>
      </c>
      <c r="K177" s="273">
        <f>VLOOKUP($A177,'[220]Master TB'!$A:$C,3,0)</f>
        <v>18174395</v>
      </c>
      <c r="L177" s="273">
        <f t="shared" si="5"/>
        <v>0</v>
      </c>
      <c r="M177" s="312">
        <v>18174395</v>
      </c>
    </row>
    <row r="178" spans="1:13" s="304" customFormat="1">
      <c r="A178" s="280">
        <v>5101114</v>
      </c>
      <c r="B178" s="281" t="s">
        <v>679</v>
      </c>
      <c r="C178" s="282">
        <v>679166</v>
      </c>
      <c r="D178" s="282">
        <v>0</v>
      </c>
      <c r="E178" s="282">
        <v>66290</v>
      </c>
      <c r="F178" s="282">
        <v>0</v>
      </c>
      <c r="G178" s="282">
        <v>745456</v>
      </c>
      <c r="H178" s="282">
        <v>0</v>
      </c>
      <c r="I178" s="282">
        <f t="shared" si="4"/>
        <v>745456</v>
      </c>
      <c r="J178" s="274" t="s">
        <v>306</v>
      </c>
      <c r="K178" s="273">
        <f>VLOOKUP($A178,'[220]Master TB'!$A:$C,3,0)</f>
        <v>745456</v>
      </c>
      <c r="L178" s="273">
        <f t="shared" si="5"/>
        <v>0</v>
      </c>
      <c r="M178" s="312">
        <v>745456</v>
      </c>
    </row>
    <row r="179" spans="1:13" s="304" customFormat="1">
      <c r="A179" s="280">
        <v>5101132</v>
      </c>
      <c r="B179" s="281" t="s">
        <v>680</v>
      </c>
      <c r="C179" s="282">
        <v>345217.81</v>
      </c>
      <c r="D179" s="282">
        <v>0</v>
      </c>
      <c r="E179" s="282">
        <v>15590.35</v>
      </c>
      <c r="F179" s="282">
        <v>0</v>
      </c>
      <c r="G179" s="282">
        <v>360808.16</v>
      </c>
      <c r="H179" s="282">
        <v>0</v>
      </c>
      <c r="I179" s="282">
        <f t="shared" si="4"/>
        <v>360808.16</v>
      </c>
      <c r="J179" s="274" t="s">
        <v>493</v>
      </c>
      <c r="K179" s="273">
        <f>VLOOKUP($A179,'[220]Master TB'!$A:$C,3,0)</f>
        <v>360808.16</v>
      </c>
      <c r="L179" s="273">
        <f t="shared" si="5"/>
        <v>0</v>
      </c>
      <c r="M179" s="312">
        <v>360808.16</v>
      </c>
    </row>
    <row r="180" spans="1:13" s="304" customFormat="1">
      <c r="A180" s="280">
        <v>5101211</v>
      </c>
      <c r="B180" s="281" t="s">
        <v>681</v>
      </c>
      <c r="C180" s="282">
        <v>174613</v>
      </c>
      <c r="D180" s="282">
        <v>0</v>
      </c>
      <c r="E180" s="282">
        <v>0</v>
      </c>
      <c r="F180" s="282">
        <v>0</v>
      </c>
      <c r="G180" s="282">
        <v>174613</v>
      </c>
      <c r="H180" s="282">
        <v>0</v>
      </c>
      <c r="I180" s="282">
        <f t="shared" si="4"/>
        <v>174613</v>
      </c>
      <c r="J180" s="274" t="s">
        <v>307</v>
      </c>
      <c r="K180" s="273">
        <f>VLOOKUP($A180,'[220]Master TB'!$A:$C,3,0)</f>
        <v>174613</v>
      </c>
      <c r="L180" s="273">
        <f t="shared" si="5"/>
        <v>0</v>
      </c>
      <c r="M180" s="312">
        <v>174613</v>
      </c>
    </row>
    <row r="181" spans="1:13" s="304" customFormat="1">
      <c r="A181" s="280">
        <v>5101214</v>
      </c>
      <c r="B181" s="281" t="s">
        <v>682</v>
      </c>
      <c r="C181" s="282">
        <v>716833</v>
      </c>
      <c r="D181" s="282">
        <v>0</v>
      </c>
      <c r="E181" s="282">
        <v>71290</v>
      </c>
      <c r="F181" s="282">
        <v>0</v>
      </c>
      <c r="G181" s="282">
        <v>788123</v>
      </c>
      <c r="H181" s="282">
        <v>0</v>
      </c>
      <c r="I181" s="282">
        <f t="shared" si="4"/>
        <v>788123</v>
      </c>
      <c r="J181" s="274" t="s">
        <v>308</v>
      </c>
      <c r="K181" s="273">
        <f>VLOOKUP($A181,'[220]Master TB'!$A:$C,3,0)</f>
        <v>788123</v>
      </c>
      <c r="L181" s="273">
        <f t="shared" si="5"/>
        <v>0</v>
      </c>
      <c r="M181" s="312">
        <v>788123</v>
      </c>
    </row>
    <row r="182" spans="1:13" s="304" customFormat="1">
      <c r="A182" s="280">
        <v>5101314</v>
      </c>
      <c r="B182" s="281" t="s">
        <v>683</v>
      </c>
      <c r="C182" s="282">
        <v>1798398</v>
      </c>
      <c r="D182" s="282">
        <v>0</v>
      </c>
      <c r="E182" s="282">
        <v>142320</v>
      </c>
      <c r="F182" s="282">
        <v>19735</v>
      </c>
      <c r="G182" s="282">
        <v>1920983</v>
      </c>
      <c r="H182" s="282">
        <v>0</v>
      </c>
      <c r="I182" s="282">
        <f t="shared" si="4"/>
        <v>1920983</v>
      </c>
      <c r="J182" s="274" t="s">
        <v>309</v>
      </c>
      <c r="K182" s="273">
        <f>VLOOKUP($A182,'[220]Master TB'!$A:$C,3,0)</f>
        <v>1920983</v>
      </c>
      <c r="L182" s="273">
        <f t="shared" si="5"/>
        <v>0</v>
      </c>
      <c r="M182" s="312">
        <v>1920983</v>
      </c>
    </row>
    <row r="183" spans="1:13" s="304" customFormat="1">
      <c r="A183" s="280">
        <v>5101414</v>
      </c>
      <c r="B183" s="281" t="s">
        <v>684</v>
      </c>
      <c r="C183" s="282">
        <v>50250.21</v>
      </c>
      <c r="D183" s="282">
        <v>0</v>
      </c>
      <c r="E183" s="282">
        <v>8000</v>
      </c>
      <c r="F183" s="282">
        <v>0</v>
      </c>
      <c r="G183" s="282">
        <v>58250.21</v>
      </c>
      <c r="H183" s="282">
        <v>0</v>
      </c>
      <c r="I183" s="282">
        <f t="shared" si="4"/>
        <v>58250.21</v>
      </c>
      <c r="J183" s="274" t="s">
        <v>310</v>
      </c>
      <c r="K183" s="273">
        <f>VLOOKUP($A183,'[220]Master TB'!$A:$C,3,0)</f>
        <v>58250.21</v>
      </c>
      <c r="L183" s="273">
        <f t="shared" si="5"/>
        <v>0</v>
      </c>
      <c r="M183" s="312">
        <v>58250.21</v>
      </c>
    </row>
    <row r="184" spans="1:13" s="304" customFormat="1">
      <c r="A184" s="280">
        <v>5102001</v>
      </c>
      <c r="B184" s="306" t="s">
        <v>685</v>
      </c>
      <c r="C184" s="282">
        <v>1127714.48</v>
      </c>
      <c r="D184" s="282">
        <v>0</v>
      </c>
      <c r="E184" s="282">
        <v>0</v>
      </c>
      <c r="F184" s="282">
        <v>0</v>
      </c>
      <c r="G184" s="282">
        <v>1127714.48</v>
      </c>
      <c r="H184" s="282">
        <v>0</v>
      </c>
      <c r="I184" s="282">
        <f t="shared" si="4"/>
        <v>1127714.48</v>
      </c>
      <c r="J184" s="274" t="s">
        <v>685</v>
      </c>
      <c r="K184" s="273">
        <f>VLOOKUP($A184,'[220]Master TB'!$A:$C,3,0)</f>
        <v>1127714.48</v>
      </c>
      <c r="L184" s="273">
        <f t="shared" si="5"/>
        <v>0</v>
      </c>
      <c r="M184" s="312">
        <v>1127714.48</v>
      </c>
    </row>
    <row r="185" spans="1:13" s="304" customFormat="1">
      <c r="A185" s="280">
        <v>5111001</v>
      </c>
      <c r="B185" s="281" t="s">
        <v>686</v>
      </c>
      <c r="C185" s="282">
        <v>59411835.990000002</v>
      </c>
      <c r="D185" s="282">
        <v>0</v>
      </c>
      <c r="E185" s="282">
        <v>7674021.9500000002</v>
      </c>
      <c r="F185" s="282">
        <v>139493.68</v>
      </c>
      <c r="G185" s="282">
        <v>66946364.259999998</v>
      </c>
      <c r="H185" s="282">
        <v>0</v>
      </c>
      <c r="I185" s="282">
        <f t="shared" si="4"/>
        <v>66946364.259999998</v>
      </c>
      <c r="J185" s="274" t="s">
        <v>311</v>
      </c>
      <c r="K185" s="273">
        <f>VLOOKUP($A185,'[220]Master TB'!$A:$C,3,0)</f>
        <v>66946364.259999998</v>
      </c>
      <c r="L185" s="273">
        <f t="shared" si="5"/>
        <v>0</v>
      </c>
      <c r="M185" s="312">
        <v>66946364.259999998</v>
      </c>
    </row>
    <row r="186" spans="1:13" s="304" customFormat="1">
      <c r="A186" s="280">
        <v>5111013</v>
      </c>
      <c r="B186" s="281" t="s">
        <v>687</v>
      </c>
      <c r="C186" s="282">
        <v>729559.02</v>
      </c>
      <c r="D186" s="282">
        <v>0</v>
      </c>
      <c r="E186" s="282">
        <v>176706.3</v>
      </c>
      <c r="F186" s="282">
        <v>0</v>
      </c>
      <c r="G186" s="282">
        <v>906265.32</v>
      </c>
      <c r="H186" s="282">
        <v>0</v>
      </c>
      <c r="I186" s="282">
        <f t="shared" si="4"/>
        <v>906265.32</v>
      </c>
      <c r="J186" s="274" t="s">
        <v>312</v>
      </c>
      <c r="K186" s="273">
        <f>VLOOKUP($A186,'[220]Master TB'!$A:$C,3,0)</f>
        <v>906265.32</v>
      </c>
      <c r="L186" s="273">
        <f t="shared" si="5"/>
        <v>0</v>
      </c>
      <c r="M186" s="312">
        <v>906265.32</v>
      </c>
    </row>
    <row r="187" spans="1:13" s="304" customFormat="1">
      <c r="A187" s="280">
        <v>5111025</v>
      </c>
      <c r="B187" s="281" t="s">
        <v>688</v>
      </c>
      <c r="C187" s="282">
        <v>1874746.46</v>
      </c>
      <c r="D187" s="282">
        <v>0</v>
      </c>
      <c r="E187" s="282">
        <v>100802.61</v>
      </c>
      <c r="F187" s="282">
        <v>2400</v>
      </c>
      <c r="G187" s="282">
        <v>1973149.07</v>
      </c>
      <c r="H187" s="282">
        <v>0</v>
      </c>
      <c r="I187" s="282">
        <f t="shared" si="4"/>
        <v>1973149.07</v>
      </c>
      <c r="J187" s="274" t="s">
        <v>313</v>
      </c>
      <c r="K187" s="273">
        <f>VLOOKUP($A187,'[220]Master TB'!$A:$C,3,0)</f>
        <v>1973149.07</v>
      </c>
      <c r="L187" s="273">
        <f t="shared" si="5"/>
        <v>0</v>
      </c>
      <c r="M187" s="312">
        <v>1973149.07</v>
      </c>
    </row>
    <row r="188" spans="1:13" s="304" customFormat="1">
      <c r="A188" s="280">
        <v>5111028</v>
      </c>
      <c r="B188" s="307" t="s">
        <v>689</v>
      </c>
      <c r="C188" s="282">
        <v>948919.77</v>
      </c>
      <c r="D188" s="282">
        <v>0</v>
      </c>
      <c r="E188" s="282">
        <v>10009</v>
      </c>
      <c r="F188" s="282">
        <v>0</v>
      </c>
      <c r="G188" s="282">
        <v>958928.77</v>
      </c>
      <c r="H188" s="282">
        <v>0</v>
      </c>
      <c r="I188" s="282">
        <f t="shared" si="4"/>
        <v>958928.77</v>
      </c>
      <c r="J188" s="274" t="s">
        <v>314</v>
      </c>
      <c r="K188" s="273">
        <f>VLOOKUP($A188,'[220]Master TB'!$A:$C,3,0)</f>
        <v>958928.77</v>
      </c>
      <c r="L188" s="273">
        <f t="shared" si="5"/>
        <v>0</v>
      </c>
      <c r="M188" s="312">
        <v>958928.77</v>
      </c>
    </row>
    <row r="189" spans="1:13" s="304" customFormat="1">
      <c r="A189" s="280">
        <v>5111029</v>
      </c>
      <c r="B189" s="281" t="s">
        <v>690</v>
      </c>
      <c r="C189" s="282">
        <v>132366.87</v>
      </c>
      <c r="D189" s="282">
        <v>0</v>
      </c>
      <c r="E189" s="282">
        <v>0</v>
      </c>
      <c r="F189" s="282">
        <v>0</v>
      </c>
      <c r="G189" s="282">
        <v>132366.87</v>
      </c>
      <c r="H189" s="282">
        <v>0</v>
      </c>
      <c r="I189" s="282">
        <f t="shared" si="4"/>
        <v>132366.87</v>
      </c>
      <c r="J189" s="274" t="s">
        <v>315</v>
      </c>
      <c r="K189" s="273">
        <f>VLOOKUP($A189,'[220]Master TB'!$A:$C,3,0)</f>
        <v>132366.87</v>
      </c>
      <c r="L189" s="273">
        <f t="shared" si="5"/>
        <v>0</v>
      </c>
      <c r="M189" s="312">
        <v>132366.87</v>
      </c>
    </row>
    <row r="190" spans="1:13" s="304" customFormat="1">
      <c r="A190" s="280">
        <v>5111129</v>
      </c>
      <c r="B190" s="281" t="s">
        <v>691</v>
      </c>
      <c r="C190" s="282">
        <v>53100</v>
      </c>
      <c r="D190" s="282">
        <v>0</v>
      </c>
      <c r="E190" s="282">
        <v>0</v>
      </c>
      <c r="F190" s="282">
        <v>52600</v>
      </c>
      <c r="G190" s="282">
        <v>500</v>
      </c>
      <c r="H190" s="282">
        <v>0</v>
      </c>
      <c r="I190" s="282">
        <f t="shared" si="4"/>
        <v>500</v>
      </c>
      <c r="J190" s="274" t="s">
        <v>316</v>
      </c>
      <c r="K190" s="273">
        <f>VLOOKUP($A190,'[220]Master TB'!$A:$C,3,0)</f>
        <v>500</v>
      </c>
      <c r="L190" s="273">
        <f t="shared" si="5"/>
        <v>0</v>
      </c>
      <c r="M190" s="312">
        <v>500</v>
      </c>
    </row>
    <row r="191" spans="1:13" s="304" customFormat="1">
      <c r="A191" s="280">
        <v>5111229</v>
      </c>
      <c r="B191" s="281" t="s">
        <v>692</v>
      </c>
      <c r="C191" s="282">
        <v>0</v>
      </c>
      <c r="D191" s="282">
        <v>0</v>
      </c>
      <c r="E191" s="282">
        <v>0</v>
      </c>
      <c r="F191" s="282">
        <v>0</v>
      </c>
      <c r="G191" s="282">
        <v>0</v>
      </c>
      <c r="H191" s="282">
        <v>0</v>
      </c>
      <c r="I191" s="282">
        <f t="shared" si="4"/>
        <v>0</v>
      </c>
      <c r="J191" s="274" t="s">
        <v>832</v>
      </c>
      <c r="K191" s="273">
        <f>VLOOKUP($A191,'[220]Master TB'!$A:$C,3,0)</f>
        <v>0</v>
      </c>
      <c r="L191" s="273">
        <f t="shared" si="5"/>
        <v>0</v>
      </c>
      <c r="M191" s="312" t="e">
        <v>#N/A</v>
      </c>
    </row>
    <row r="192" spans="1:13" s="304" customFormat="1">
      <c r="A192" s="280">
        <v>5111329</v>
      </c>
      <c r="B192" s="281" t="s">
        <v>693</v>
      </c>
      <c r="C192" s="282">
        <v>93039</v>
      </c>
      <c r="D192" s="282">
        <v>0</v>
      </c>
      <c r="E192" s="282">
        <v>0</v>
      </c>
      <c r="F192" s="282">
        <v>0</v>
      </c>
      <c r="G192" s="282">
        <v>93039</v>
      </c>
      <c r="H192" s="282">
        <v>0</v>
      </c>
      <c r="I192" s="282">
        <f t="shared" si="4"/>
        <v>93039</v>
      </c>
      <c r="J192" s="274" t="s">
        <v>494</v>
      </c>
      <c r="K192" s="273">
        <f>VLOOKUP($A192,'[220]Master TB'!$A:$C,3,0)</f>
        <v>93039</v>
      </c>
      <c r="L192" s="273">
        <f t="shared" si="5"/>
        <v>0</v>
      </c>
      <c r="M192" s="312">
        <v>93039</v>
      </c>
    </row>
    <row r="193" spans="1:13" s="304" customFormat="1">
      <c r="A193" s="280">
        <v>5200001</v>
      </c>
      <c r="B193" s="281" t="s">
        <v>694</v>
      </c>
      <c r="C193" s="282">
        <v>14827262</v>
      </c>
      <c r="D193" s="282">
        <v>0</v>
      </c>
      <c r="E193" s="282">
        <v>1301490</v>
      </c>
      <c r="F193" s="282">
        <v>0</v>
      </c>
      <c r="G193" s="282">
        <v>16128752</v>
      </c>
      <c r="H193" s="282">
        <v>0</v>
      </c>
      <c r="I193" s="282">
        <f t="shared" si="4"/>
        <v>16128752</v>
      </c>
      <c r="J193" s="274" t="s">
        <v>317</v>
      </c>
      <c r="K193" s="273">
        <f>VLOOKUP($A193,'[220]Master TB'!$A:$C,3,0)</f>
        <v>16128752</v>
      </c>
      <c r="L193" s="273">
        <f t="shared" si="5"/>
        <v>0</v>
      </c>
      <c r="M193" s="312">
        <v>16128752</v>
      </c>
    </row>
    <row r="194" spans="1:13" s="304" customFormat="1">
      <c r="A194" s="280">
        <v>5200002</v>
      </c>
      <c r="B194" s="281" t="s">
        <v>318</v>
      </c>
      <c r="C194" s="282">
        <v>2269533.36</v>
      </c>
      <c r="D194" s="282">
        <v>0</v>
      </c>
      <c r="E194" s="282">
        <v>3225762.67</v>
      </c>
      <c r="F194" s="282">
        <v>1470762.03</v>
      </c>
      <c r="G194" s="282">
        <v>4024534</v>
      </c>
      <c r="H194" s="282">
        <v>0</v>
      </c>
      <c r="I194" s="282">
        <f t="shared" si="4"/>
        <v>4024534</v>
      </c>
      <c r="J194" s="274" t="s">
        <v>318</v>
      </c>
      <c r="K194" s="273">
        <f>VLOOKUP($A194,'[220]Master TB'!$A:$C,3,0)</f>
        <v>4024534</v>
      </c>
      <c r="L194" s="273">
        <f t="shared" si="5"/>
        <v>0</v>
      </c>
      <c r="M194" s="312">
        <v>4024534</v>
      </c>
    </row>
    <row r="195" spans="1:13" s="304" customFormat="1">
      <c r="A195" s="280">
        <v>5200003</v>
      </c>
      <c r="B195" s="281" t="s">
        <v>695</v>
      </c>
      <c r="C195" s="282">
        <v>21945</v>
      </c>
      <c r="D195" s="282">
        <v>0</v>
      </c>
      <c r="E195" s="282">
        <v>0</v>
      </c>
      <c r="F195" s="282">
        <v>0</v>
      </c>
      <c r="G195" s="282">
        <v>21945</v>
      </c>
      <c r="H195" s="282">
        <v>0</v>
      </c>
      <c r="I195" s="282">
        <f t="shared" si="4"/>
        <v>21945</v>
      </c>
      <c r="J195" s="274" t="s">
        <v>319</v>
      </c>
      <c r="K195" s="273">
        <f>VLOOKUP($A195,'[220]Master TB'!$A:$C,3,0)</f>
        <v>21945</v>
      </c>
      <c r="L195" s="273">
        <f t="shared" si="5"/>
        <v>0</v>
      </c>
      <c r="M195" s="312">
        <v>21945</v>
      </c>
    </row>
    <row r="196" spans="1:13" s="304" customFormat="1">
      <c r="A196" s="280">
        <v>5200004</v>
      </c>
      <c r="B196" s="281" t="s">
        <v>696</v>
      </c>
      <c r="C196" s="282">
        <v>0</v>
      </c>
      <c r="D196" s="282">
        <v>0</v>
      </c>
      <c r="E196" s="282">
        <v>0</v>
      </c>
      <c r="F196" s="282">
        <v>0</v>
      </c>
      <c r="G196" s="282">
        <v>0</v>
      </c>
      <c r="H196" s="282">
        <v>0</v>
      </c>
      <c r="I196" s="282">
        <f t="shared" ref="I196:I259" si="6">IF(G196&gt;0,G196,-H196)</f>
        <v>0</v>
      </c>
      <c r="J196" s="274" t="s">
        <v>320</v>
      </c>
      <c r="K196" s="273">
        <f>VLOOKUP($A196,'[220]Master TB'!$A:$C,3,0)</f>
        <v>0</v>
      </c>
      <c r="L196" s="273">
        <f t="shared" ref="L196:L259" si="7">+I196-K196</f>
        <v>0</v>
      </c>
      <c r="M196" s="312">
        <v>0</v>
      </c>
    </row>
    <row r="197" spans="1:13" s="304" customFormat="1">
      <c r="A197" s="280">
        <v>5200005</v>
      </c>
      <c r="B197" s="281" t="s">
        <v>697</v>
      </c>
      <c r="C197" s="282">
        <v>17609719</v>
      </c>
      <c r="D197" s="282">
        <v>0</v>
      </c>
      <c r="E197" s="282">
        <v>2079694</v>
      </c>
      <c r="F197" s="282">
        <v>0</v>
      </c>
      <c r="G197" s="282">
        <v>19689413</v>
      </c>
      <c r="H197" s="282">
        <v>0</v>
      </c>
      <c r="I197" s="282">
        <f t="shared" si="6"/>
        <v>19689413</v>
      </c>
      <c r="J197" s="274" t="s">
        <v>321</v>
      </c>
      <c r="K197" s="273">
        <f>VLOOKUP($A197,'[220]Master TB'!$A:$C,3,0)</f>
        <v>19689413</v>
      </c>
      <c r="L197" s="273">
        <f t="shared" si="7"/>
        <v>0</v>
      </c>
      <c r="M197" s="312">
        <v>19689413</v>
      </c>
    </row>
    <row r="198" spans="1:13" s="304" customFormat="1">
      <c r="A198" s="280">
        <v>5200006</v>
      </c>
      <c r="B198" s="281" t="s">
        <v>698</v>
      </c>
      <c r="C198" s="282">
        <v>1139049</v>
      </c>
      <c r="D198" s="282">
        <v>0</v>
      </c>
      <c r="E198" s="282">
        <v>91000</v>
      </c>
      <c r="F198" s="282">
        <v>0</v>
      </c>
      <c r="G198" s="282">
        <v>1230049</v>
      </c>
      <c r="H198" s="282">
        <v>0</v>
      </c>
      <c r="I198" s="282">
        <f t="shared" si="6"/>
        <v>1230049</v>
      </c>
      <c r="J198" s="274" t="s">
        <v>322</v>
      </c>
      <c r="K198" s="273">
        <f>VLOOKUP($A198,'[220]Master TB'!$A:$C,3,0)</f>
        <v>1230049</v>
      </c>
      <c r="L198" s="273">
        <f t="shared" si="7"/>
        <v>0</v>
      </c>
      <c r="M198" s="312">
        <v>1230049</v>
      </c>
    </row>
    <row r="199" spans="1:13" s="304" customFormat="1">
      <c r="A199" s="280">
        <v>5200007</v>
      </c>
      <c r="B199" s="281" t="s">
        <v>699</v>
      </c>
      <c r="C199" s="282">
        <v>12639243.789999999</v>
      </c>
      <c r="D199" s="282">
        <v>0</v>
      </c>
      <c r="E199" s="282">
        <v>3140271.96</v>
      </c>
      <c r="F199" s="282">
        <v>79920.36</v>
      </c>
      <c r="G199" s="282">
        <v>15699595.390000001</v>
      </c>
      <c r="H199" s="282">
        <v>0</v>
      </c>
      <c r="I199" s="282">
        <f t="shared" si="6"/>
        <v>15699595.390000001</v>
      </c>
      <c r="J199" s="274" t="s">
        <v>323</v>
      </c>
      <c r="K199" s="273">
        <f>VLOOKUP($A199,'[220]Master TB'!$A:$C,3,0)</f>
        <v>15699595.390000001</v>
      </c>
      <c r="L199" s="273">
        <f t="shared" si="7"/>
        <v>0</v>
      </c>
      <c r="M199" s="312">
        <v>15699595.390000001</v>
      </c>
    </row>
    <row r="200" spans="1:13" s="304" customFormat="1">
      <c r="A200" s="280">
        <v>5200008</v>
      </c>
      <c r="B200" s="281" t="s">
        <v>700</v>
      </c>
      <c r="C200" s="282">
        <v>1289179.8799999999</v>
      </c>
      <c r="D200" s="282">
        <v>0</v>
      </c>
      <c r="E200" s="282">
        <v>800688.3</v>
      </c>
      <c r="F200" s="282">
        <v>140565.82</v>
      </c>
      <c r="G200" s="282">
        <v>1949302.36</v>
      </c>
      <c r="H200" s="282">
        <v>0</v>
      </c>
      <c r="I200" s="282">
        <f t="shared" si="6"/>
        <v>1949302.36</v>
      </c>
      <c r="J200" s="274" t="s">
        <v>324</v>
      </c>
      <c r="K200" s="273">
        <f>VLOOKUP($A200,'[220]Master TB'!$A:$C,3,0)</f>
        <v>1949302.36</v>
      </c>
      <c r="L200" s="273">
        <f t="shared" si="7"/>
        <v>0</v>
      </c>
      <c r="M200" s="312">
        <v>1949302.36</v>
      </c>
    </row>
    <row r="201" spans="1:13" s="304" customFormat="1">
      <c r="A201" s="280">
        <v>5200009</v>
      </c>
      <c r="B201" s="281" t="s">
        <v>701</v>
      </c>
      <c r="C201" s="282">
        <v>1934581.41</v>
      </c>
      <c r="D201" s="282">
        <v>0</v>
      </c>
      <c r="E201" s="282">
        <v>326634.44</v>
      </c>
      <c r="F201" s="282">
        <v>0</v>
      </c>
      <c r="G201" s="282">
        <v>2261215.85</v>
      </c>
      <c r="H201" s="282">
        <v>0</v>
      </c>
      <c r="I201" s="282">
        <f t="shared" si="6"/>
        <v>2261215.85</v>
      </c>
      <c r="J201" s="274" t="s">
        <v>325</v>
      </c>
      <c r="K201" s="273">
        <f>VLOOKUP($A201,'[220]Master TB'!$A:$C,3,0)</f>
        <v>2261215.85</v>
      </c>
      <c r="L201" s="273">
        <f t="shared" si="7"/>
        <v>0</v>
      </c>
      <c r="M201" s="312">
        <v>2261215.85</v>
      </c>
    </row>
    <row r="202" spans="1:13" s="304" customFormat="1">
      <c r="A202" s="280">
        <v>5200010</v>
      </c>
      <c r="B202" s="281" t="s">
        <v>702</v>
      </c>
      <c r="C202" s="282">
        <v>3962114.66</v>
      </c>
      <c r="D202" s="282">
        <v>0</v>
      </c>
      <c r="E202" s="282">
        <v>621850</v>
      </c>
      <c r="F202" s="282">
        <v>0</v>
      </c>
      <c r="G202" s="282">
        <v>4583964.66</v>
      </c>
      <c r="H202" s="282">
        <v>0</v>
      </c>
      <c r="I202" s="282">
        <f t="shared" si="6"/>
        <v>4583964.66</v>
      </c>
      <c r="J202" s="274" t="s">
        <v>326</v>
      </c>
      <c r="K202" s="273">
        <f>VLOOKUP($A202,'[220]Master TB'!$A:$C,3,0)</f>
        <v>4583964.66</v>
      </c>
      <c r="L202" s="273">
        <f t="shared" si="7"/>
        <v>0</v>
      </c>
      <c r="M202" s="312">
        <v>4583964.66</v>
      </c>
    </row>
    <row r="203" spans="1:13" s="304" customFormat="1">
      <c r="A203" s="280">
        <v>5200011</v>
      </c>
      <c r="B203" s="281" t="s">
        <v>703</v>
      </c>
      <c r="C203" s="282">
        <v>0</v>
      </c>
      <c r="D203" s="282">
        <v>0</v>
      </c>
      <c r="E203" s="282">
        <v>477.2</v>
      </c>
      <c r="F203" s="282">
        <v>0</v>
      </c>
      <c r="G203" s="282">
        <v>477.2</v>
      </c>
      <c r="H203" s="282">
        <v>0</v>
      </c>
      <c r="I203" s="282">
        <f t="shared" si="6"/>
        <v>477.2</v>
      </c>
      <c r="J203" s="274" t="s">
        <v>327</v>
      </c>
      <c r="K203" s="273">
        <f>VLOOKUP($A203,'[220]Master TB'!$A:$C,3,0)</f>
        <v>477.2</v>
      </c>
      <c r="L203" s="273">
        <f t="shared" si="7"/>
        <v>0</v>
      </c>
      <c r="M203" s="312">
        <v>477.2</v>
      </c>
    </row>
    <row r="204" spans="1:13" s="304" customFormat="1">
      <c r="A204" s="280">
        <v>5200012</v>
      </c>
      <c r="B204" s="281" t="s">
        <v>704</v>
      </c>
      <c r="C204" s="282">
        <v>0</v>
      </c>
      <c r="D204" s="282">
        <v>0</v>
      </c>
      <c r="E204" s="282">
        <v>0</v>
      </c>
      <c r="F204" s="282">
        <v>0</v>
      </c>
      <c r="G204" s="282">
        <v>0</v>
      </c>
      <c r="H204" s="282">
        <v>0</v>
      </c>
      <c r="I204" s="282">
        <f t="shared" si="6"/>
        <v>0</v>
      </c>
      <c r="J204" s="274" t="s">
        <v>328</v>
      </c>
      <c r="K204" s="273">
        <f>VLOOKUP($A204,'[220]Master TB'!$A:$C,3,0)</f>
        <v>0</v>
      </c>
      <c r="L204" s="273">
        <f t="shared" si="7"/>
        <v>0</v>
      </c>
      <c r="M204" s="312">
        <v>0</v>
      </c>
    </row>
    <row r="205" spans="1:13" s="304" customFormat="1">
      <c r="A205" s="280">
        <v>5200013</v>
      </c>
      <c r="B205" s="281" t="s">
        <v>705</v>
      </c>
      <c r="C205" s="282">
        <v>9345.7900000000009</v>
      </c>
      <c r="D205" s="282">
        <v>0</v>
      </c>
      <c r="E205" s="282">
        <v>1200</v>
      </c>
      <c r="F205" s="282">
        <v>0</v>
      </c>
      <c r="G205" s="282">
        <v>10545.79</v>
      </c>
      <c r="H205" s="282">
        <v>0</v>
      </c>
      <c r="I205" s="282">
        <f t="shared" si="6"/>
        <v>10545.79</v>
      </c>
      <c r="J205" s="274" t="s">
        <v>302</v>
      </c>
      <c r="K205" s="273">
        <f>VLOOKUP($A205,'[220]Master TB'!$A:$C,3,0)</f>
        <v>10545.79</v>
      </c>
      <c r="L205" s="273">
        <f t="shared" si="7"/>
        <v>0</v>
      </c>
      <c r="M205" s="312">
        <v>10545.79</v>
      </c>
    </row>
    <row r="206" spans="1:13" s="304" customFormat="1">
      <c r="A206" s="280">
        <v>5200014</v>
      </c>
      <c r="B206" s="281" t="s">
        <v>706</v>
      </c>
      <c r="C206" s="282">
        <v>13621808.92</v>
      </c>
      <c r="D206" s="282">
        <v>0</v>
      </c>
      <c r="E206" s="282">
        <v>10022760.16</v>
      </c>
      <c r="F206" s="282">
        <v>1168734.68</v>
      </c>
      <c r="G206" s="282">
        <v>22475834.399999999</v>
      </c>
      <c r="H206" s="282">
        <v>0</v>
      </c>
      <c r="I206" s="282">
        <f t="shared" si="6"/>
        <v>22475834.399999999</v>
      </c>
      <c r="J206" s="274" t="s">
        <v>413</v>
      </c>
      <c r="K206" s="273">
        <f>VLOOKUP($A206,'[220]Master TB'!$A:$C,3,0)</f>
        <v>22475834.399999999</v>
      </c>
      <c r="L206" s="273">
        <f t="shared" si="7"/>
        <v>0</v>
      </c>
      <c r="M206" s="312">
        <v>22475834.399999999</v>
      </c>
    </row>
    <row r="207" spans="1:13" s="304" customFormat="1">
      <c r="A207" s="280">
        <v>5200015</v>
      </c>
      <c r="B207" s="281" t="s">
        <v>707</v>
      </c>
      <c r="C207" s="282">
        <v>1771891.71</v>
      </c>
      <c r="D207" s="282">
        <v>0</v>
      </c>
      <c r="E207" s="282">
        <v>220565.16</v>
      </c>
      <c r="F207" s="282">
        <v>0</v>
      </c>
      <c r="G207" s="282">
        <v>1992456.87</v>
      </c>
      <c r="H207" s="282">
        <v>0</v>
      </c>
      <c r="I207" s="282">
        <f t="shared" si="6"/>
        <v>1992456.87</v>
      </c>
      <c r="J207" s="274" t="s">
        <v>329</v>
      </c>
      <c r="K207" s="273">
        <f>VLOOKUP($A207,'[220]Master TB'!$A:$C,3,0)</f>
        <v>1992456.87</v>
      </c>
      <c r="L207" s="273">
        <f t="shared" si="7"/>
        <v>0</v>
      </c>
      <c r="M207" s="312">
        <v>1992456.87</v>
      </c>
    </row>
    <row r="208" spans="1:13" s="304" customFormat="1">
      <c r="A208" s="280">
        <v>5200016</v>
      </c>
      <c r="B208" s="281" t="s">
        <v>330</v>
      </c>
      <c r="C208" s="282">
        <v>12443.35</v>
      </c>
      <c r="D208" s="282">
        <v>0</v>
      </c>
      <c r="E208" s="282">
        <v>4972.5</v>
      </c>
      <c r="F208" s="282">
        <v>0</v>
      </c>
      <c r="G208" s="282">
        <v>17415.849999999999</v>
      </c>
      <c r="H208" s="282">
        <v>0</v>
      </c>
      <c r="I208" s="282">
        <f t="shared" si="6"/>
        <v>17415.849999999999</v>
      </c>
      <c r="J208" s="274" t="s">
        <v>495</v>
      </c>
      <c r="K208" s="273">
        <f>VLOOKUP($A208,'[220]Master TB'!$A:$C,3,0)</f>
        <v>17415.849999999999</v>
      </c>
      <c r="L208" s="273">
        <f t="shared" si="7"/>
        <v>0</v>
      </c>
      <c r="M208" s="312">
        <v>17415.849999999999</v>
      </c>
    </row>
    <row r="209" spans="1:13" s="304" customFormat="1">
      <c r="A209" s="280">
        <v>5200017</v>
      </c>
      <c r="B209" s="281" t="s">
        <v>708</v>
      </c>
      <c r="C209" s="282">
        <v>0</v>
      </c>
      <c r="D209" s="282">
        <v>0</v>
      </c>
      <c r="E209" s="282">
        <v>0</v>
      </c>
      <c r="F209" s="282">
        <v>0</v>
      </c>
      <c r="G209" s="282">
        <v>0</v>
      </c>
      <c r="H209" s="282">
        <v>0</v>
      </c>
      <c r="I209" s="282">
        <f t="shared" si="6"/>
        <v>0</v>
      </c>
      <c r="J209" s="274" t="s">
        <v>833</v>
      </c>
      <c r="K209" s="273">
        <f>VLOOKUP($A209,'[220]Master TB'!$A:$C,3,0)</f>
        <v>0</v>
      </c>
      <c r="L209" s="273">
        <f t="shared" si="7"/>
        <v>0</v>
      </c>
      <c r="M209" s="312" t="e">
        <v>#N/A</v>
      </c>
    </row>
    <row r="210" spans="1:13" s="304" customFormat="1">
      <c r="A210" s="280">
        <v>5200018</v>
      </c>
      <c r="B210" s="281" t="s">
        <v>709</v>
      </c>
      <c r="C210" s="282">
        <v>19042.87</v>
      </c>
      <c r="D210" s="282">
        <v>0</v>
      </c>
      <c r="E210" s="282">
        <v>0</v>
      </c>
      <c r="F210" s="282">
        <v>0</v>
      </c>
      <c r="G210" s="282">
        <v>19042.87</v>
      </c>
      <c r="H210" s="282">
        <v>0</v>
      </c>
      <c r="I210" s="282">
        <f t="shared" si="6"/>
        <v>19042.87</v>
      </c>
      <c r="J210" s="274" t="s">
        <v>496</v>
      </c>
      <c r="K210" s="273">
        <f>VLOOKUP($A210,'[220]Master TB'!$A:$C,3,0)</f>
        <v>19042.87</v>
      </c>
      <c r="L210" s="273">
        <f t="shared" si="7"/>
        <v>0</v>
      </c>
      <c r="M210" s="312">
        <v>19042.87</v>
      </c>
    </row>
    <row r="211" spans="1:13" s="304" customFormat="1">
      <c r="A211" s="280">
        <v>5200104</v>
      </c>
      <c r="B211" s="281" t="s">
        <v>710</v>
      </c>
      <c r="C211" s="282">
        <v>607336</v>
      </c>
      <c r="D211" s="282">
        <v>0</v>
      </c>
      <c r="E211" s="282">
        <v>51532</v>
      </c>
      <c r="F211" s="282">
        <v>0</v>
      </c>
      <c r="G211" s="282">
        <v>658868</v>
      </c>
      <c r="H211" s="282">
        <v>0</v>
      </c>
      <c r="I211" s="282">
        <f t="shared" si="6"/>
        <v>658868</v>
      </c>
      <c r="J211" s="274" t="s">
        <v>331</v>
      </c>
      <c r="K211" s="273">
        <f>VLOOKUP($A211,'[220]Master TB'!$A:$C,3,0)</f>
        <v>658868</v>
      </c>
      <c r="L211" s="273">
        <f t="shared" si="7"/>
        <v>0</v>
      </c>
      <c r="M211" s="312">
        <v>658868</v>
      </c>
    </row>
    <row r="212" spans="1:13" s="304" customFormat="1">
      <c r="A212" s="280">
        <v>5200117</v>
      </c>
      <c r="B212" s="281" t="s">
        <v>711</v>
      </c>
      <c r="C212" s="282">
        <v>1423764.62</v>
      </c>
      <c r="D212" s="282">
        <v>0</v>
      </c>
      <c r="E212" s="282">
        <v>359508.93</v>
      </c>
      <c r="F212" s="282">
        <v>0</v>
      </c>
      <c r="G212" s="282">
        <v>1783273.55</v>
      </c>
      <c r="H212" s="282">
        <v>0</v>
      </c>
      <c r="I212" s="282">
        <f t="shared" si="6"/>
        <v>1783273.55</v>
      </c>
      <c r="J212" s="274" t="s">
        <v>332</v>
      </c>
      <c r="K212" s="273">
        <f>VLOOKUP($A212,'[220]Master TB'!$A:$C,3,0)</f>
        <v>1783273.55</v>
      </c>
      <c r="L212" s="273">
        <f t="shared" si="7"/>
        <v>0</v>
      </c>
      <c r="M212" s="312">
        <v>1783273.55</v>
      </c>
    </row>
    <row r="213" spans="1:13" s="304" customFormat="1">
      <c r="A213" s="280">
        <v>5200204</v>
      </c>
      <c r="B213" s="281" t="s">
        <v>712</v>
      </c>
      <c r="C213" s="282">
        <v>661836</v>
      </c>
      <c r="D213" s="282">
        <v>0</v>
      </c>
      <c r="E213" s="282">
        <v>58532</v>
      </c>
      <c r="F213" s="282">
        <v>0</v>
      </c>
      <c r="G213" s="282">
        <v>720368</v>
      </c>
      <c r="H213" s="282">
        <v>0</v>
      </c>
      <c r="I213" s="282">
        <f t="shared" si="6"/>
        <v>720368</v>
      </c>
      <c r="J213" s="274" t="s">
        <v>333</v>
      </c>
      <c r="K213" s="273">
        <f>VLOOKUP($A213,'[220]Master TB'!$A:$C,3,0)</f>
        <v>720368</v>
      </c>
      <c r="L213" s="273">
        <f t="shared" si="7"/>
        <v>0</v>
      </c>
      <c r="M213" s="312">
        <v>720368</v>
      </c>
    </row>
    <row r="214" spans="1:13" s="304" customFormat="1">
      <c r="A214" s="280">
        <v>5200217</v>
      </c>
      <c r="B214" s="281" t="s">
        <v>713</v>
      </c>
      <c r="C214" s="282">
        <v>70320</v>
      </c>
      <c r="D214" s="282">
        <v>0</v>
      </c>
      <c r="E214" s="282">
        <v>10325</v>
      </c>
      <c r="F214" s="282">
        <v>0</v>
      </c>
      <c r="G214" s="282">
        <v>80645</v>
      </c>
      <c r="H214" s="282">
        <v>0</v>
      </c>
      <c r="I214" s="282">
        <f t="shared" si="6"/>
        <v>80645</v>
      </c>
      <c r="J214" s="274" t="s">
        <v>334</v>
      </c>
      <c r="K214" s="273">
        <f>VLOOKUP($A214,'[220]Master TB'!$A:$C,3,0)</f>
        <v>80645</v>
      </c>
      <c r="L214" s="273">
        <f t="shared" si="7"/>
        <v>0</v>
      </c>
      <c r="M214" s="312">
        <v>80645</v>
      </c>
    </row>
    <row r="215" spans="1:13" s="304" customFormat="1">
      <c r="A215" s="280">
        <v>5200304</v>
      </c>
      <c r="B215" s="281" t="s">
        <v>714</v>
      </c>
      <c r="C215" s="282">
        <v>909577</v>
      </c>
      <c r="D215" s="282">
        <v>0</v>
      </c>
      <c r="E215" s="282">
        <v>83222</v>
      </c>
      <c r="F215" s="282">
        <v>2579</v>
      </c>
      <c r="G215" s="282">
        <v>990220</v>
      </c>
      <c r="H215" s="282">
        <v>0</v>
      </c>
      <c r="I215" s="282">
        <f t="shared" si="6"/>
        <v>990220</v>
      </c>
      <c r="J215" s="274" t="s">
        <v>335</v>
      </c>
      <c r="K215" s="273">
        <f>VLOOKUP($A215,'[220]Master TB'!$A:$C,3,0)</f>
        <v>990220</v>
      </c>
      <c r="L215" s="273">
        <f t="shared" si="7"/>
        <v>0</v>
      </c>
      <c r="M215" s="312">
        <v>990220</v>
      </c>
    </row>
    <row r="216" spans="1:13" s="304" customFormat="1">
      <c r="A216" s="280">
        <v>5200317</v>
      </c>
      <c r="B216" s="281" t="s">
        <v>715</v>
      </c>
      <c r="C216" s="282">
        <v>116748.41</v>
      </c>
      <c r="D216" s="282">
        <v>0</v>
      </c>
      <c r="E216" s="282">
        <v>15269.66</v>
      </c>
      <c r="F216" s="282">
        <v>0</v>
      </c>
      <c r="G216" s="282">
        <v>132018.07</v>
      </c>
      <c r="H216" s="282">
        <v>0</v>
      </c>
      <c r="I216" s="282">
        <f t="shared" si="6"/>
        <v>132018.07</v>
      </c>
      <c r="J216" s="274" t="s">
        <v>336</v>
      </c>
      <c r="K216" s="273">
        <f>VLOOKUP($A216,'[220]Master TB'!$A:$C,3,0)</f>
        <v>132018.07</v>
      </c>
      <c r="L216" s="273">
        <f t="shared" si="7"/>
        <v>0</v>
      </c>
      <c r="M216" s="312">
        <v>132018.07</v>
      </c>
    </row>
    <row r="217" spans="1:13" s="304" customFormat="1">
      <c r="A217" s="280">
        <v>5200404</v>
      </c>
      <c r="B217" s="281" t="s">
        <v>716</v>
      </c>
      <c r="C217" s="282">
        <v>22000</v>
      </c>
      <c r="D217" s="282">
        <v>0</v>
      </c>
      <c r="E217" s="282">
        <v>16000</v>
      </c>
      <c r="F217" s="282">
        <v>0</v>
      </c>
      <c r="G217" s="282">
        <v>38000</v>
      </c>
      <c r="H217" s="282">
        <v>0</v>
      </c>
      <c r="I217" s="282">
        <f t="shared" si="6"/>
        <v>38000</v>
      </c>
      <c r="J217" s="274" t="s">
        <v>337</v>
      </c>
      <c r="K217" s="273">
        <f>VLOOKUP($A217,'[220]Master TB'!$A:$C,3,0)</f>
        <v>38000</v>
      </c>
      <c r="L217" s="273">
        <f t="shared" si="7"/>
        <v>0</v>
      </c>
      <c r="M217" s="312">
        <v>38000</v>
      </c>
    </row>
    <row r="218" spans="1:13" s="304" customFormat="1">
      <c r="A218" s="280">
        <v>5210009</v>
      </c>
      <c r="B218" s="281" t="s">
        <v>717</v>
      </c>
      <c r="C218" s="282">
        <v>3535042.99</v>
      </c>
      <c r="D218" s="282">
        <v>0</v>
      </c>
      <c r="E218" s="282">
        <v>350537.52</v>
      </c>
      <c r="F218" s="282">
        <v>0</v>
      </c>
      <c r="G218" s="282">
        <v>3885580.51</v>
      </c>
      <c r="H218" s="282">
        <v>0</v>
      </c>
      <c r="I218" s="282">
        <f t="shared" si="6"/>
        <v>3885580.51</v>
      </c>
      <c r="J218" s="274" t="s">
        <v>338</v>
      </c>
      <c r="K218" s="273">
        <f>VLOOKUP($A218,'[220]Master TB'!$A:$C,3,0)</f>
        <v>3885580.51</v>
      </c>
      <c r="L218" s="273">
        <f t="shared" si="7"/>
        <v>0</v>
      </c>
      <c r="M218" s="312">
        <v>3885580.51</v>
      </c>
    </row>
    <row r="219" spans="1:13">
      <c r="A219" s="280">
        <v>5210015</v>
      </c>
      <c r="B219" s="281" t="s">
        <v>718</v>
      </c>
      <c r="C219" s="282">
        <v>20984.33</v>
      </c>
      <c r="D219" s="282">
        <v>0</v>
      </c>
      <c r="E219" s="282">
        <v>513.21</v>
      </c>
      <c r="F219" s="282">
        <v>0</v>
      </c>
      <c r="G219" s="282">
        <v>21497.54</v>
      </c>
      <c r="H219" s="282">
        <v>0</v>
      </c>
      <c r="I219" s="282">
        <f t="shared" si="6"/>
        <v>21497.54</v>
      </c>
      <c r="J219" s="274" t="s">
        <v>339</v>
      </c>
      <c r="K219" s="273">
        <f>VLOOKUP($A219,'[220]Master TB'!$A:$C,3,0)</f>
        <v>21497.54</v>
      </c>
      <c r="L219" s="273">
        <f t="shared" si="7"/>
        <v>0</v>
      </c>
      <c r="M219" s="312">
        <v>21497.54</v>
      </c>
    </row>
    <row r="220" spans="1:13">
      <c r="A220" s="280">
        <v>5300001</v>
      </c>
      <c r="B220" s="281" t="s">
        <v>719</v>
      </c>
      <c r="C220" s="282">
        <v>6000</v>
      </c>
      <c r="D220" s="282">
        <v>0</v>
      </c>
      <c r="E220" s="282">
        <v>0</v>
      </c>
      <c r="F220" s="282">
        <v>0</v>
      </c>
      <c r="G220" s="282">
        <v>6000</v>
      </c>
      <c r="H220" s="282">
        <v>0</v>
      </c>
      <c r="I220" s="282">
        <f t="shared" si="6"/>
        <v>6000</v>
      </c>
      <c r="J220" s="274" t="s">
        <v>340</v>
      </c>
      <c r="K220" s="273">
        <f>VLOOKUP($A220,'[220]Master TB'!$A:$C,3,0)</f>
        <v>6000</v>
      </c>
      <c r="L220" s="273">
        <f t="shared" si="7"/>
        <v>0</v>
      </c>
      <c r="M220" s="312">
        <v>6000</v>
      </c>
    </row>
    <row r="221" spans="1:13">
      <c r="A221" s="280">
        <v>5300002</v>
      </c>
      <c r="B221" s="281" t="s">
        <v>720</v>
      </c>
      <c r="C221" s="282">
        <v>8809509</v>
      </c>
      <c r="D221" s="282">
        <v>0</v>
      </c>
      <c r="E221" s="282">
        <v>863198</v>
      </c>
      <c r="F221" s="282">
        <v>0</v>
      </c>
      <c r="G221" s="282">
        <v>9672707</v>
      </c>
      <c r="H221" s="282">
        <v>0</v>
      </c>
      <c r="I221" s="282">
        <f t="shared" si="6"/>
        <v>9672707</v>
      </c>
      <c r="J221" s="274" t="s">
        <v>341</v>
      </c>
      <c r="K221" s="273">
        <f>VLOOKUP($A221,'[220]Master TB'!$A:$C,3,0)</f>
        <v>9672707</v>
      </c>
      <c r="L221" s="273">
        <f t="shared" si="7"/>
        <v>0</v>
      </c>
      <c r="M221" s="312">
        <v>9672707</v>
      </c>
    </row>
    <row r="222" spans="1:13">
      <c r="A222" s="280">
        <v>5300003</v>
      </c>
      <c r="B222" s="281" t="s">
        <v>721</v>
      </c>
      <c r="C222" s="282">
        <v>1889232.49</v>
      </c>
      <c r="D222" s="282">
        <v>0</v>
      </c>
      <c r="E222" s="282">
        <v>1746117.34</v>
      </c>
      <c r="F222" s="282">
        <v>725475.04</v>
      </c>
      <c r="G222" s="282">
        <v>2909874.79</v>
      </c>
      <c r="H222" s="282">
        <v>0</v>
      </c>
      <c r="I222" s="282">
        <f t="shared" si="6"/>
        <v>2909874.79</v>
      </c>
      <c r="J222" s="274" t="s">
        <v>342</v>
      </c>
      <c r="K222" s="273">
        <f>VLOOKUP($A222,'[220]Master TB'!$A:$C,3,0)</f>
        <v>2909874.79</v>
      </c>
      <c r="L222" s="273">
        <f t="shared" si="7"/>
        <v>0</v>
      </c>
      <c r="M222" s="312">
        <v>2909874.79</v>
      </c>
    </row>
    <row r="223" spans="1:13">
      <c r="A223" s="280">
        <v>5300004</v>
      </c>
      <c r="B223" s="281" t="s">
        <v>722</v>
      </c>
      <c r="C223" s="282">
        <v>1872356.22</v>
      </c>
      <c r="D223" s="282">
        <v>0</v>
      </c>
      <c r="E223" s="282">
        <v>211827.58</v>
      </c>
      <c r="F223" s="282">
        <v>0</v>
      </c>
      <c r="G223" s="282">
        <v>2084183.8</v>
      </c>
      <c r="H223" s="282">
        <v>0</v>
      </c>
      <c r="I223" s="282">
        <f t="shared" si="6"/>
        <v>2084183.8</v>
      </c>
      <c r="J223" s="274" t="s">
        <v>343</v>
      </c>
      <c r="K223" s="273">
        <f>VLOOKUP($A223,'[220]Master TB'!$A:$C,3,0)</f>
        <v>2084183.8</v>
      </c>
      <c r="L223" s="273">
        <f t="shared" si="7"/>
        <v>0</v>
      </c>
      <c r="M223" s="312">
        <v>2084183.8</v>
      </c>
    </row>
    <row r="224" spans="1:13">
      <c r="A224" s="280">
        <v>5300005</v>
      </c>
      <c r="B224" s="281" t="s">
        <v>723</v>
      </c>
      <c r="C224" s="282">
        <v>400</v>
      </c>
      <c r="D224" s="282">
        <v>0</v>
      </c>
      <c r="E224" s="282">
        <v>0</v>
      </c>
      <c r="F224" s="282">
        <v>0</v>
      </c>
      <c r="G224" s="282">
        <v>400</v>
      </c>
      <c r="H224" s="282">
        <v>0</v>
      </c>
      <c r="I224" s="282">
        <f t="shared" si="6"/>
        <v>400</v>
      </c>
      <c r="J224" s="274" t="s">
        <v>344</v>
      </c>
      <c r="K224" s="273">
        <f>VLOOKUP($A224,'[220]Master TB'!$A:$C,3,0)</f>
        <v>400</v>
      </c>
      <c r="L224" s="273">
        <f t="shared" si="7"/>
        <v>0</v>
      </c>
      <c r="M224" s="312">
        <v>400</v>
      </c>
    </row>
    <row r="225" spans="1:13">
      <c r="A225" s="280">
        <v>5300006</v>
      </c>
      <c r="B225" s="281" t="s">
        <v>724</v>
      </c>
      <c r="C225" s="282">
        <v>529953.53</v>
      </c>
      <c r="D225" s="282">
        <v>0</v>
      </c>
      <c r="E225" s="282">
        <v>0</v>
      </c>
      <c r="F225" s="282">
        <v>0</v>
      </c>
      <c r="G225" s="282">
        <v>529953.53</v>
      </c>
      <c r="H225" s="282">
        <v>0</v>
      </c>
      <c r="I225" s="282">
        <f t="shared" si="6"/>
        <v>529953.53</v>
      </c>
      <c r="J225" s="274" t="s">
        <v>345</v>
      </c>
      <c r="K225" s="273">
        <f>VLOOKUP($A225,'[220]Master TB'!$A:$C,3,0)</f>
        <v>529953.53</v>
      </c>
      <c r="L225" s="273">
        <f t="shared" si="7"/>
        <v>0</v>
      </c>
      <c r="M225" s="312">
        <v>529953.53</v>
      </c>
    </row>
    <row r="226" spans="1:13">
      <c r="A226" s="280">
        <v>5300007</v>
      </c>
      <c r="B226" s="281" t="s">
        <v>725</v>
      </c>
      <c r="C226" s="282">
        <v>252156.21</v>
      </c>
      <c r="D226" s="282">
        <v>0</v>
      </c>
      <c r="E226" s="282">
        <v>26827.34</v>
      </c>
      <c r="F226" s="282">
        <v>0</v>
      </c>
      <c r="G226" s="282">
        <v>278983.55</v>
      </c>
      <c r="H226" s="282">
        <v>0</v>
      </c>
      <c r="I226" s="282">
        <f t="shared" si="6"/>
        <v>278983.55</v>
      </c>
      <c r="J226" s="274" t="s">
        <v>346</v>
      </c>
      <c r="K226" s="273">
        <f>VLOOKUP($A226,'[220]Master TB'!$A:$C,3,0)</f>
        <v>278983.55</v>
      </c>
      <c r="L226" s="273">
        <f t="shared" si="7"/>
        <v>0</v>
      </c>
      <c r="M226" s="312">
        <v>278983.55</v>
      </c>
    </row>
    <row r="227" spans="1:13">
      <c r="A227" s="280">
        <v>5300008</v>
      </c>
      <c r="B227" s="281" t="s">
        <v>726</v>
      </c>
      <c r="C227" s="282">
        <v>1120489</v>
      </c>
      <c r="D227" s="282">
        <v>0</v>
      </c>
      <c r="E227" s="282">
        <v>105999</v>
      </c>
      <c r="F227" s="282">
        <v>0</v>
      </c>
      <c r="G227" s="282">
        <v>1226488</v>
      </c>
      <c r="H227" s="282">
        <v>0</v>
      </c>
      <c r="I227" s="282">
        <f t="shared" si="6"/>
        <v>1226488</v>
      </c>
      <c r="J227" s="274" t="s">
        <v>347</v>
      </c>
      <c r="K227" s="273">
        <f>VLOOKUP($A227,'[220]Master TB'!$A:$C,3,0)</f>
        <v>1226488</v>
      </c>
      <c r="L227" s="273">
        <f t="shared" si="7"/>
        <v>0</v>
      </c>
      <c r="M227" s="312">
        <v>1226488</v>
      </c>
    </row>
    <row r="228" spans="1:13">
      <c r="A228" s="280">
        <v>5300009</v>
      </c>
      <c r="B228" s="281" t="s">
        <v>727</v>
      </c>
      <c r="C228" s="282">
        <v>220377.59</v>
      </c>
      <c r="D228" s="282">
        <v>0</v>
      </c>
      <c r="E228" s="282">
        <v>0</v>
      </c>
      <c r="F228" s="282">
        <v>8100</v>
      </c>
      <c r="G228" s="282">
        <v>212277.59</v>
      </c>
      <c r="H228" s="282">
        <v>0</v>
      </c>
      <c r="I228" s="282">
        <f t="shared" si="6"/>
        <v>212277.59</v>
      </c>
      <c r="J228" s="274" t="s">
        <v>348</v>
      </c>
      <c r="K228" s="273">
        <f>VLOOKUP($A228,'[220]Master TB'!$A:$C,3,0)</f>
        <v>212277.59</v>
      </c>
      <c r="L228" s="273">
        <f t="shared" si="7"/>
        <v>0</v>
      </c>
      <c r="M228" s="312">
        <v>212277.59</v>
      </c>
    </row>
    <row r="229" spans="1:13">
      <c r="A229" s="280">
        <v>5300010</v>
      </c>
      <c r="B229" s="281" t="s">
        <v>728</v>
      </c>
      <c r="C229" s="282">
        <v>1200</v>
      </c>
      <c r="D229" s="282">
        <v>0</v>
      </c>
      <c r="E229" s="282">
        <v>0</v>
      </c>
      <c r="F229" s="282">
        <v>0</v>
      </c>
      <c r="G229" s="282">
        <v>1200</v>
      </c>
      <c r="H229" s="282">
        <v>0</v>
      </c>
      <c r="I229" s="282">
        <f t="shared" si="6"/>
        <v>1200</v>
      </c>
      <c r="J229" s="274" t="s">
        <v>349</v>
      </c>
      <c r="K229" s="273">
        <f>VLOOKUP($A229,'[220]Master TB'!$A:$C,3,0)</f>
        <v>1200</v>
      </c>
      <c r="L229" s="273">
        <f t="shared" si="7"/>
        <v>0</v>
      </c>
      <c r="M229" s="312">
        <v>1200</v>
      </c>
    </row>
    <row r="230" spans="1:13">
      <c r="A230" s="280">
        <v>5300011</v>
      </c>
      <c r="B230" s="281" t="s">
        <v>729</v>
      </c>
      <c r="C230" s="282">
        <v>2170</v>
      </c>
      <c r="D230" s="282">
        <v>0</v>
      </c>
      <c r="E230" s="282">
        <v>0</v>
      </c>
      <c r="F230" s="282">
        <v>0</v>
      </c>
      <c r="G230" s="282">
        <v>2170</v>
      </c>
      <c r="H230" s="282">
        <v>0</v>
      </c>
      <c r="I230" s="282">
        <f t="shared" si="6"/>
        <v>2170</v>
      </c>
      <c r="J230" s="274" t="s">
        <v>350</v>
      </c>
      <c r="K230" s="273">
        <f>VLOOKUP($A230,'[220]Master TB'!$A:$C,3,0)</f>
        <v>2170</v>
      </c>
      <c r="L230" s="273">
        <f t="shared" si="7"/>
        <v>0</v>
      </c>
      <c r="M230" s="312">
        <v>2170</v>
      </c>
    </row>
    <row r="231" spans="1:13">
      <c r="A231" s="280">
        <v>5300012</v>
      </c>
      <c r="B231" s="281" t="s">
        <v>730</v>
      </c>
      <c r="C231" s="282">
        <v>4339038.08</v>
      </c>
      <c r="D231" s="282">
        <v>0</v>
      </c>
      <c r="E231" s="282">
        <v>644630.6</v>
      </c>
      <c r="F231" s="282">
        <v>0</v>
      </c>
      <c r="G231" s="282">
        <v>4983668.68</v>
      </c>
      <c r="H231" s="282">
        <v>0</v>
      </c>
      <c r="I231" s="282">
        <f t="shared" si="6"/>
        <v>4983668.68</v>
      </c>
      <c r="J231" s="274" t="s">
        <v>351</v>
      </c>
      <c r="K231" s="273">
        <f>VLOOKUP($A231,'[220]Master TB'!$A:$C,3,0)</f>
        <v>4983668.68</v>
      </c>
      <c r="L231" s="273">
        <f t="shared" si="7"/>
        <v>0</v>
      </c>
      <c r="M231" s="312">
        <v>4983668.68</v>
      </c>
    </row>
    <row r="232" spans="1:13">
      <c r="A232" s="280">
        <v>5300013</v>
      </c>
      <c r="B232" s="281" t="s">
        <v>731</v>
      </c>
      <c r="C232" s="282">
        <v>175565.5</v>
      </c>
      <c r="D232" s="282">
        <v>0</v>
      </c>
      <c r="E232" s="282">
        <v>15800</v>
      </c>
      <c r="F232" s="282">
        <v>0</v>
      </c>
      <c r="G232" s="282">
        <v>191365.5</v>
      </c>
      <c r="H232" s="282">
        <v>0</v>
      </c>
      <c r="I232" s="282">
        <f t="shared" si="6"/>
        <v>191365.5</v>
      </c>
      <c r="J232" s="274" t="s">
        <v>352</v>
      </c>
      <c r="K232" s="273">
        <f>VLOOKUP($A232,'[220]Master TB'!$A:$C,3,0)</f>
        <v>191365.5</v>
      </c>
      <c r="L232" s="273">
        <f t="shared" si="7"/>
        <v>0</v>
      </c>
      <c r="M232" s="312">
        <v>191365.5</v>
      </c>
    </row>
    <row r="233" spans="1:13">
      <c r="A233" s="280">
        <v>5300014</v>
      </c>
      <c r="B233" s="308" t="s">
        <v>732</v>
      </c>
      <c r="C233" s="282">
        <v>183841.52</v>
      </c>
      <c r="D233" s="282">
        <v>0</v>
      </c>
      <c r="E233" s="282">
        <v>6660.72</v>
      </c>
      <c r="F233" s="282">
        <v>0</v>
      </c>
      <c r="G233" s="282">
        <v>190502.24</v>
      </c>
      <c r="H233" s="282">
        <v>0</v>
      </c>
      <c r="I233" s="282">
        <f t="shared" si="6"/>
        <v>190502.24</v>
      </c>
      <c r="J233" s="274" t="s">
        <v>353</v>
      </c>
      <c r="K233" s="273">
        <f>VLOOKUP($A233,'[220]Master TB'!$A:$C,3,0)</f>
        <v>190502.24</v>
      </c>
      <c r="L233" s="273">
        <f t="shared" si="7"/>
        <v>0</v>
      </c>
      <c r="M233" s="312">
        <v>190502.24</v>
      </c>
    </row>
    <row r="234" spans="1:13">
      <c r="A234" s="280">
        <v>5300015</v>
      </c>
      <c r="B234" s="281" t="s">
        <v>733</v>
      </c>
      <c r="C234" s="282">
        <v>246838.61</v>
      </c>
      <c r="D234" s="282">
        <v>0</v>
      </c>
      <c r="E234" s="282">
        <v>29155.47</v>
      </c>
      <c r="F234" s="282">
        <v>0</v>
      </c>
      <c r="G234" s="282">
        <v>275994.08</v>
      </c>
      <c r="H234" s="282">
        <v>0</v>
      </c>
      <c r="I234" s="282">
        <f t="shared" si="6"/>
        <v>275994.08</v>
      </c>
      <c r="J234" s="274" t="s">
        <v>354</v>
      </c>
      <c r="K234" s="273">
        <f>VLOOKUP($A234,'[220]Master TB'!$A:$C,3,0)</f>
        <v>275994.08</v>
      </c>
      <c r="L234" s="273">
        <f t="shared" si="7"/>
        <v>0</v>
      </c>
      <c r="M234" s="312">
        <v>275994.08</v>
      </c>
    </row>
    <row r="235" spans="1:13">
      <c r="A235" s="280">
        <v>5300016</v>
      </c>
      <c r="B235" s="281" t="s">
        <v>734</v>
      </c>
      <c r="C235" s="282">
        <v>940953.52</v>
      </c>
      <c r="D235" s="282">
        <v>0</v>
      </c>
      <c r="E235" s="282">
        <v>70945.399999999994</v>
      </c>
      <c r="F235" s="282">
        <v>0</v>
      </c>
      <c r="G235" s="282">
        <v>1011898.92</v>
      </c>
      <c r="H235" s="282">
        <v>0</v>
      </c>
      <c r="I235" s="282">
        <f t="shared" si="6"/>
        <v>1011898.92</v>
      </c>
      <c r="J235" s="274" t="s">
        <v>355</v>
      </c>
      <c r="K235" s="273">
        <f>VLOOKUP($A235,'[220]Master TB'!$A:$C,3,0)</f>
        <v>1011898.92</v>
      </c>
      <c r="L235" s="273">
        <f t="shared" si="7"/>
        <v>0</v>
      </c>
      <c r="M235" s="312">
        <v>1011898.92</v>
      </c>
    </row>
    <row r="236" spans="1:13">
      <c r="A236" s="280">
        <v>5300017</v>
      </c>
      <c r="B236" s="281" t="s">
        <v>735</v>
      </c>
      <c r="C236" s="282">
        <v>21929.35</v>
      </c>
      <c r="D236" s="282">
        <v>0</v>
      </c>
      <c r="E236" s="282">
        <v>1776.5</v>
      </c>
      <c r="F236" s="282">
        <v>0</v>
      </c>
      <c r="G236" s="282">
        <v>23705.85</v>
      </c>
      <c r="H236" s="282">
        <v>0</v>
      </c>
      <c r="I236" s="282">
        <f t="shared" si="6"/>
        <v>23705.85</v>
      </c>
      <c r="J236" s="274" t="s">
        <v>356</v>
      </c>
      <c r="K236" s="273">
        <f>VLOOKUP($A236,'[220]Master TB'!$A:$C,3,0)</f>
        <v>23705.85</v>
      </c>
      <c r="L236" s="273">
        <f t="shared" si="7"/>
        <v>0</v>
      </c>
      <c r="M236" s="312">
        <v>23705.85</v>
      </c>
    </row>
    <row r="237" spans="1:13">
      <c r="A237" s="280">
        <v>5300018</v>
      </c>
      <c r="B237" s="281" t="s">
        <v>736</v>
      </c>
      <c r="C237" s="282">
        <v>251207</v>
      </c>
      <c r="D237" s="282">
        <v>0</v>
      </c>
      <c r="E237" s="282">
        <v>22612</v>
      </c>
      <c r="F237" s="282">
        <v>0</v>
      </c>
      <c r="G237" s="282">
        <v>273819</v>
      </c>
      <c r="H237" s="282">
        <v>0</v>
      </c>
      <c r="I237" s="282">
        <f t="shared" si="6"/>
        <v>273819</v>
      </c>
      <c r="J237" s="274" t="s">
        <v>357</v>
      </c>
      <c r="K237" s="273">
        <f>VLOOKUP($A237,'[220]Master TB'!$A:$C,3,0)</f>
        <v>273819</v>
      </c>
      <c r="L237" s="273">
        <f t="shared" si="7"/>
        <v>0</v>
      </c>
      <c r="M237" s="312">
        <v>273819</v>
      </c>
    </row>
    <row r="238" spans="1:13">
      <c r="A238" s="280">
        <v>5300019</v>
      </c>
      <c r="B238" s="281" t="s">
        <v>737</v>
      </c>
      <c r="C238" s="282">
        <v>356.09</v>
      </c>
      <c r="D238" s="282">
        <v>0</v>
      </c>
      <c r="E238" s="282">
        <v>0</v>
      </c>
      <c r="F238" s="282">
        <v>0</v>
      </c>
      <c r="G238" s="282">
        <v>356.09</v>
      </c>
      <c r="H238" s="282">
        <v>0</v>
      </c>
      <c r="I238" s="282">
        <f t="shared" si="6"/>
        <v>356.09</v>
      </c>
      <c r="J238" s="274" t="s">
        <v>358</v>
      </c>
      <c r="K238" s="273">
        <f>VLOOKUP($A238,'[220]Master TB'!$A:$C,3,0)</f>
        <v>356.09</v>
      </c>
      <c r="L238" s="273">
        <f t="shared" si="7"/>
        <v>0</v>
      </c>
      <c r="M238" s="312">
        <v>356.09</v>
      </c>
    </row>
    <row r="239" spans="1:13">
      <c r="A239" s="280">
        <v>5300020</v>
      </c>
      <c r="B239" s="281" t="s">
        <v>738</v>
      </c>
      <c r="C239" s="282">
        <v>389139.03</v>
      </c>
      <c r="D239" s="282">
        <v>0</v>
      </c>
      <c r="E239" s="282">
        <v>133423.10999999999</v>
      </c>
      <c r="F239" s="282">
        <v>0</v>
      </c>
      <c r="G239" s="282">
        <v>522562.14</v>
      </c>
      <c r="H239" s="282">
        <v>0</v>
      </c>
      <c r="I239" s="282">
        <f t="shared" si="6"/>
        <v>522562.14</v>
      </c>
      <c r="J239" s="274" t="s">
        <v>359</v>
      </c>
      <c r="K239" s="273">
        <f>VLOOKUP($A239,'[220]Master TB'!$A:$C,3,0)</f>
        <v>522562.14</v>
      </c>
      <c r="L239" s="273">
        <f t="shared" si="7"/>
        <v>0</v>
      </c>
      <c r="M239" s="312">
        <v>522562.14</v>
      </c>
    </row>
    <row r="240" spans="1:13">
      <c r="A240" s="280">
        <v>5300021</v>
      </c>
      <c r="B240" s="281" t="s">
        <v>739</v>
      </c>
      <c r="C240" s="282">
        <v>0</v>
      </c>
      <c r="D240" s="282">
        <v>0</v>
      </c>
      <c r="E240" s="282">
        <v>0</v>
      </c>
      <c r="F240" s="282">
        <v>0</v>
      </c>
      <c r="G240" s="282">
        <v>0</v>
      </c>
      <c r="H240" s="282">
        <v>0</v>
      </c>
      <c r="I240" s="282">
        <f t="shared" si="6"/>
        <v>0</v>
      </c>
      <c r="J240" s="274" t="s">
        <v>360</v>
      </c>
      <c r="K240" s="273">
        <f>VLOOKUP($A240,'[220]Master TB'!$A:$C,3,0)</f>
        <v>0</v>
      </c>
      <c r="L240" s="273">
        <f t="shared" si="7"/>
        <v>0</v>
      </c>
      <c r="M240" s="312">
        <v>0</v>
      </c>
    </row>
    <row r="241" spans="1:13">
      <c r="A241" s="280">
        <v>5300022</v>
      </c>
      <c r="B241" s="281" t="s">
        <v>740</v>
      </c>
      <c r="C241" s="282">
        <v>507223.38</v>
      </c>
      <c r="D241" s="282">
        <v>0</v>
      </c>
      <c r="E241" s="282">
        <v>4100</v>
      </c>
      <c r="F241" s="282">
        <v>0</v>
      </c>
      <c r="G241" s="282">
        <v>511323.38</v>
      </c>
      <c r="H241" s="282">
        <v>0</v>
      </c>
      <c r="I241" s="282">
        <f t="shared" si="6"/>
        <v>511323.38</v>
      </c>
      <c r="J241" s="274" t="s">
        <v>361</v>
      </c>
      <c r="K241" s="273">
        <f>VLOOKUP($A241,'[220]Master TB'!$A:$C,3,0)</f>
        <v>511323.38</v>
      </c>
      <c r="L241" s="273">
        <f t="shared" si="7"/>
        <v>0</v>
      </c>
      <c r="M241" s="312">
        <v>511323.38</v>
      </c>
    </row>
    <row r="242" spans="1:13">
      <c r="A242" s="280">
        <v>5300023</v>
      </c>
      <c r="B242" s="281" t="s">
        <v>741</v>
      </c>
      <c r="C242" s="282">
        <v>0</v>
      </c>
      <c r="D242" s="282">
        <v>0</v>
      </c>
      <c r="E242" s="282">
        <v>0</v>
      </c>
      <c r="F242" s="282">
        <v>0</v>
      </c>
      <c r="G242" s="282">
        <v>0</v>
      </c>
      <c r="H242" s="282">
        <v>0</v>
      </c>
      <c r="I242" s="282">
        <f t="shared" si="6"/>
        <v>0</v>
      </c>
      <c r="J242" s="274" t="s">
        <v>362</v>
      </c>
      <c r="K242" s="273">
        <f>VLOOKUP($A242,'[220]Master TB'!$A:$C,3,0)</f>
        <v>0</v>
      </c>
      <c r="L242" s="273">
        <f t="shared" si="7"/>
        <v>0</v>
      </c>
      <c r="M242" s="312">
        <v>0</v>
      </c>
    </row>
    <row r="243" spans="1:13">
      <c r="A243" s="280">
        <v>5300024</v>
      </c>
      <c r="B243" s="281" t="s">
        <v>742</v>
      </c>
      <c r="C243" s="282">
        <v>0</v>
      </c>
      <c r="D243" s="282">
        <v>0</v>
      </c>
      <c r="E243" s="282">
        <v>0</v>
      </c>
      <c r="F243" s="282">
        <v>0</v>
      </c>
      <c r="G243" s="282">
        <v>0</v>
      </c>
      <c r="H243" s="282">
        <v>0</v>
      </c>
      <c r="I243" s="282">
        <f t="shared" si="6"/>
        <v>0</v>
      </c>
      <c r="J243" s="274" t="s">
        <v>363</v>
      </c>
      <c r="K243" s="273">
        <f>VLOOKUP($A243,'[220]Master TB'!$A:$C,3,0)</f>
        <v>0</v>
      </c>
      <c r="L243" s="273">
        <f t="shared" si="7"/>
        <v>0</v>
      </c>
      <c r="M243" s="312">
        <v>0</v>
      </c>
    </row>
    <row r="244" spans="1:13">
      <c r="A244" s="280">
        <v>5300025</v>
      </c>
      <c r="B244" s="281" t="s">
        <v>743</v>
      </c>
      <c r="C244" s="282">
        <v>668300</v>
      </c>
      <c r="D244" s="282">
        <v>0</v>
      </c>
      <c r="E244" s="282">
        <v>63100</v>
      </c>
      <c r="F244" s="282">
        <v>0</v>
      </c>
      <c r="G244" s="282">
        <v>731400</v>
      </c>
      <c r="H244" s="282">
        <v>0</v>
      </c>
      <c r="I244" s="282">
        <f t="shared" si="6"/>
        <v>731400</v>
      </c>
      <c r="J244" s="274" t="s">
        <v>364</v>
      </c>
      <c r="K244" s="273">
        <f>VLOOKUP($A244,'[220]Master TB'!$A:$C,3,0)</f>
        <v>731400</v>
      </c>
      <c r="L244" s="273">
        <f t="shared" si="7"/>
        <v>0</v>
      </c>
      <c r="M244" s="312">
        <v>731400</v>
      </c>
    </row>
    <row r="245" spans="1:13">
      <c r="A245" s="280">
        <v>5300026</v>
      </c>
      <c r="B245" s="281" t="s">
        <v>744</v>
      </c>
      <c r="C245" s="282">
        <v>316335.12</v>
      </c>
      <c r="D245" s="282">
        <v>0</v>
      </c>
      <c r="E245" s="282">
        <v>26956.639999999999</v>
      </c>
      <c r="F245" s="282">
        <v>317</v>
      </c>
      <c r="G245" s="282">
        <v>342974.76</v>
      </c>
      <c r="H245" s="282">
        <v>0</v>
      </c>
      <c r="I245" s="282">
        <f t="shared" si="6"/>
        <v>342974.76</v>
      </c>
      <c r="J245" s="274" t="s">
        <v>365</v>
      </c>
      <c r="K245" s="273">
        <f>VLOOKUP($A245,'[220]Master TB'!$A:$C,3,0)</f>
        <v>342974.76</v>
      </c>
      <c r="L245" s="273">
        <f t="shared" si="7"/>
        <v>0</v>
      </c>
      <c r="M245" s="312">
        <v>342974.76</v>
      </c>
    </row>
    <row r="246" spans="1:13">
      <c r="A246" s="280">
        <v>5300027</v>
      </c>
      <c r="B246" s="281" t="s">
        <v>745</v>
      </c>
      <c r="C246" s="282">
        <v>0</v>
      </c>
      <c r="D246" s="282">
        <v>0</v>
      </c>
      <c r="E246" s="282">
        <v>0</v>
      </c>
      <c r="F246" s="282">
        <v>0</v>
      </c>
      <c r="G246" s="282">
        <v>0</v>
      </c>
      <c r="H246" s="282">
        <v>0</v>
      </c>
      <c r="I246" s="282">
        <f t="shared" si="6"/>
        <v>0</v>
      </c>
      <c r="J246" s="274" t="s">
        <v>366</v>
      </c>
      <c r="K246" s="273">
        <f>VLOOKUP($A246,'[220]Master TB'!$A:$C,3,0)</f>
        <v>0</v>
      </c>
      <c r="L246" s="273">
        <f t="shared" si="7"/>
        <v>0</v>
      </c>
      <c r="M246" s="312">
        <v>0</v>
      </c>
    </row>
    <row r="247" spans="1:13">
      <c r="A247" s="280">
        <v>5300028</v>
      </c>
      <c r="B247" s="281" t="s">
        <v>746</v>
      </c>
      <c r="C247" s="282">
        <v>585309.11</v>
      </c>
      <c r="D247" s="282">
        <v>0</v>
      </c>
      <c r="E247" s="282">
        <v>1505.23</v>
      </c>
      <c r="F247" s="282">
        <v>2.11</v>
      </c>
      <c r="G247" s="282">
        <v>586812.23</v>
      </c>
      <c r="H247" s="282">
        <v>0</v>
      </c>
      <c r="I247" s="282">
        <f t="shared" si="6"/>
        <v>586812.23</v>
      </c>
      <c r="J247" s="274" t="s">
        <v>367</v>
      </c>
      <c r="K247" s="273">
        <f>VLOOKUP($A247,'[220]Master TB'!$A:$C,3,0)</f>
        <v>586812.23</v>
      </c>
      <c r="L247" s="273">
        <f t="shared" si="7"/>
        <v>0</v>
      </c>
      <c r="M247" s="312">
        <v>586812.23</v>
      </c>
    </row>
    <row r="248" spans="1:13">
      <c r="A248" s="280">
        <v>5300029</v>
      </c>
      <c r="B248" s="281" t="s">
        <v>747</v>
      </c>
      <c r="C248" s="282">
        <v>0</v>
      </c>
      <c r="D248" s="282">
        <v>0</v>
      </c>
      <c r="E248" s="282">
        <v>0</v>
      </c>
      <c r="F248" s="282">
        <v>0</v>
      </c>
      <c r="G248" s="282">
        <v>0</v>
      </c>
      <c r="H248" s="282">
        <v>0</v>
      </c>
      <c r="I248" s="282">
        <f t="shared" si="6"/>
        <v>0</v>
      </c>
      <c r="J248" s="274" t="s">
        <v>834</v>
      </c>
      <c r="K248" s="273">
        <f>VLOOKUP($A248,'[220]Master TB'!$A:$C,3,0)</f>
        <v>0</v>
      </c>
      <c r="L248" s="273">
        <f t="shared" si="7"/>
        <v>0</v>
      </c>
      <c r="M248" s="312" t="e">
        <v>#N/A</v>
      </c>
    </row>
    <row r="249" spans="1:13">
      <c r="A249" s="280">
        <v>5300030</v>
      </c>
      <c r="B249" s="281" t="s">
        <v>748</v>
      </c>
      <c r="C249" s="282">
        <v>739810.66</v>
      </c>
      <c r="D249" s="282">
        <v>0</v>
      </c>
      <c r="E249" s="282">
        <v>369905.34</v>
      </c>
      <c r="F249" s="282">
        <v>0</v>
      </c>
      <c r="G249" s="282">
        <v>1109716</v>
      </c>
      <c r="H249" s="282">
        <v>0</v>
      </c>
      <c r="I249" s="282">
        <f t="shared" si="6"/>
        <v>1109716</v>
      </c>
      <c r="J249" s="274" t="s">
        <v>368</v>
      </c>
      <c r="K249" s="273">
        <f>VLOOKUP($A249,'[220]Master TB'!$A:$C,3,0)</f>
        <v>1109716</v>
      </c>
      <c r="L249" s="273">
        <f t="shared" si="7"/>
        <v>0</v>
      </c>
      <c r="M249" s="312">
        <v>1109716</v>
      </c>
    </row>
    <row r="250" spans="1:13">
      <c r="A250" s="280">
        <v>5300031</v>
      </c>
      <c r="B250" s="281" t="s">
        <v>749</v>
      </c>
      <c r="C250" s="282">
        <v>0</v>
      </c>
      <c r="D250" s="282">
        <v>109134.33</v>
      </c>
      <c r="E250" s="282">
        <v>0</v>
      </c>
      <c r="F250" s="282">
        <v>0</v>
      </c>
      <c r="G250" s="282">
        <v>0</v>
      </c>
      <c r="H250" s="282">
        <v>109134.33</v>
      </c>
      <c r="I250" s="282">
        <f t="shared" si="6"/>
        <v>-109134.33</v>
      </c>
      <c r="J250" s="274" t="s">
        <v>369</v>
      </c>
      <c r="K250" s="273">
        <f>VLOOKUP($A250,'[220]Master TB'!$A:$C,3,0)</f>
        <v>-109134.33</v>
      </c>
      <c r="L250" s="273">
        <f t="shared" si="7"/>
        <v>0</v>
      </c>
      <c r="M250" s="312">
        <v>-109134.33</v>
      </c>
    </row>
    <row r="251" spans="1:13">
      <c r="A251" s="280">
        <v>5300032</v>
      </c>
      <c r="B251" s="281" t="s">
        <v>750</v>
      </c>
      <c r="C251" s="282">
        <v>0</v>
      </c>
      <c r="D251" s="282">
        <v>895.83</v>
      </c>
      <c r="E251" s="282">
        <v>0</v>
      </c>
      <c r="F251" s="282">
        <v>23107.32</v>
      </c>
      <c r="G251" s="282">
        <v>0</v>
      </c>
      <c r="H251" s="282">
        <v>24003.15</v>
      </c>
      <c r="I251" s="282">
        <f t="shared" si="6"/>
        <v>-24003.15</v>
      </c>
      <c r="J251" s="274" t="s">
        <v>497</v>
      </c>
      <c r="K251" s="273">
        <f>VLOOKUP($A251,'[220]Master TB'!$A:$C,3,0)</f>
        <v>-24003.15</v>
      </c>
      <c r="L251" s="273">
        <f t="shared" si="7"/>
        <v>0</v>
      </c>
      <c r="M251" s="312">
        <v>-24003.15</v>
      </c>
    </row>
    <row r="252" spans="1:13">
      <c r="A252" s="280">
        <v>5300033</v>
      </c>
      <c r="B252" s="281" t="s">
        <v>751</v>
      </c>
      <c r="C252" s="282">
        <v>3979824.99</v>
      </c>
      <c r="D252" s="282">
        <v>0</v>
      </c>
      <c r="E252" s="282">
        <v>428343.93</v>
      </c>
      <c r="F252" s="282">
        <v>8878616.4700000007</v>
      </c>
      <c r="G252" s="282">
        <v>0</v>
      </c>
      <c r="H252" s="282">
        <v>4470447.55</v>
      </c>
      <c r="I252" s="282">
        <f t="shared" si="6"/>
        <v>-4470447.55</v>
      </c>
      <c r="J252" s="274" t="s">
        <v>370</v>
      </c>
      <c r="K252" s="273">
        <f>VLOOKUP($A252,'[220]Master TB'!$A:$C,3,0)</f>
        <v>-4470447.55</v>
      </c>
      <c r="L252" s="273">
        <f t="shared" si="7"/>
        <v>0</v>
      </c>
      <c r="M252" s="312">
        <v>-4470447.55</v>
      </c>
    </row>
    <row r="253" spans="1:13">
      <c r="A253" s="280">
        <v>5300034</v>
      </c>
      <c r="B253" s="281" t="s">
        <v>752</v>
      </c>
      <c r="C253" s="282">
        <v>515973.11</v>
      </c>
      <c r="D253" s="282">
        <v>0</v>
      </c>
      <c r="E253" s="282">
        <v>45574.63</v>
      </c>
      <c r="F253" s="282">
        <v>0</v>
      </c>
      <c r="G253" s="282">
        <v>561547.74</v>
      </c>
      <c r="H253" s="282">
        <v>0</v>
      </c>
      <c r="I253" s="282">
        <f t="shared" si="6"/>
        <v>561547.74</v>
      </c>
      <c r="J253" s="274" t="s">
        <v>371</v>
      </c>
      <c r="K253" s="273">
        <f>VLOOKUP($A253,'[220]Master TB'!$A:$C,3,0)</f>
        <v>561547.74</v>
      </c>
      <c r="L253" s="273">
        <f t="shared" si="7"/>
        <v>0</v>
      </c>
      <c r="M253" s="312">
        <v>561547.74</v>
      </c>
    </row>
    <row r="254" spans="1:13">
      <c r="A254" s="280">
        <v>5300035</v>
      </c>
      <c r="B254" s="281" t="s">
        <v>753</v>
      </c>
      <c r="C254" s="282">
        <v>364979.35</v>
      </c>
      <c r="D254" s="282">
        <v>0</v>
      </c>
      <c r="E254" s="282">
        <v>29794.79</v>
      </c>
      <c r="F254" s="282">
        <v>0</v>
      </c>
      <c r="G254" s="282">
        <v>394774.14</v>
      </c>
      <c r="H254" s="282">
        <v>0</v>
      </c>
      <c r="I254" s="282">
        <f t="shared" si="6"/>
        <v>394774.14</v>
      </c>
      <c r="J254" s="274" t="s">
        <v>372</v>
      </c>
      <c r="K254" s="273">
        <f>VLOOKUP($A254,'[220]Master TB'!$A:$C,3,0)</f>
        <v>394774.14</v>
      </c>
      <c r="L254" s="273">
        <f t="shared" si="7"/>
        <v>0</v>
      </c>
      <c r="M254" s="312">
        <v>394774.14</v>
      </c>
    </row>
    <row r="255" spans="1:13">
      <c r="A255" s="280">
        <v>5300036</v>
      </c>
      <c r="B255" s="281" t="s">
        <v>754</v>
      </c>
      <c r="C255" s="282">
        <v>2736297.75</v>
      </c>
      <c r="D255" s="282">
        <v>0</v>
      </c>
      <c r="E255" s="282">
        <v>156287.79999999999</v>
      </c>
      <c r="F255" s="282">
        <v>0</v>
      </c>
      <c r="G255" s="282">
        <v>2892585.55</v>
      </c>
      <c r="H255" s="282">
        <v>0</v>
      </c>
      <c r="I255" s="282">
        <f t="shared" si="6"/>
        <v>2892585.55</v>
      </c>
      <c r="J255" s="274" t="s">
        <v>373</v>
      </c>
      <c r="K255" s="273">
        <f>VLOOKUP($A255,'[220]Master TB'!$A:$C,3,0)</f>
        <v>2892585.55</v>
      </c>
      <c r="L255" s="273">
        <f t="shared" si="7"/>
        <v>0</v>
      </c>
      <c r="M255" s="312">
        <v>2892585.55</v>
      </c>
    </row>
    <row r="256" spans="1:13">
      <c r="A256" s="280">
        <v>5300037</v>
      </c>
      <c r="B256" s="281" t="s">
        <v>755</v>
      </c>
      <c r="C256" s="282">
        <v>494520.75</v>
      </c>
      <c r="D256" s="282">
        <v>0</v>
      </c>
      <c r="E256" s="282">
        <v>43867.07</v>
      </c>
      <c r="F256" s="282">
        <v>0</v>
      </c>
      <c r="G256" s="282">
        <v>538387.81999999995</v>
      </c>
      <c r="H256" s="282">
        <v>0</v>
      </c>
      <c r="I256" s="282">
        <f t="shared" si="6"/>
        <v>538387.81999999995</v>
      </c>
      <c r="J256" s="274" t="s">
        <v>374</v>
      </c>
      <c r="K256" s="273">
        <f>VLOOKUP($A256,'[220]Master TB'!$A:$C,3,0)</f>
        <v>538387.81999999995</v>
      </c>
      <c r="L256" s="273">
        <f t="shared" si="7"/>
        <v>0</v>
      </c>
      <c r="M256" s="312">
        <v>538387.81999999995</v>
      </c>
    </row>
    <row r="257" spans="1:13">
      <c r="A257" s="280">
        <v>5300038</v>
      </c>
      <c r="B257" s="281" t="s">
        <v>756</v>
      </c>
      <c r="C257" s="282">
        <v>4049714.15</v>
      </c>
      <c r="D257" s="282">
        <v>0</v>
      </c>
      <c r="E257" s="282">
        <v>332773.09000000003</v>
      </c>
      <c r="F257" s="282">
        <v>0</v>
      </c>
      <c r="G257" s="282">
        <v>4382487.24</v>
      </c>
      <c r="H257" s="282">
        <v>0</v>
      </c>
      <c r="I257" s="282">
        <f t="shared" si="6"/>
        <v>4382487.24</v>
      </c>
      <c r="J257" s="274" t="s">
        <v>375</v>
      </c>
      <c r="K257" s="273">
        <f>VLOOKUP($A257,'[220]Master TB'!$A:$C,3,0)</f>
        <v>4382487.24</v>
      </c>
      <c r="L257" s="273">
        <f t="shared" si="7"/>
        <v>0</v>
      </c>
      <c r="M257" s="312">
        <v>4382487.24</v>
      </c>
    </row>
    <row r="258" spans="1:13">
      <c r="A258" s="280">
        <v>5300039</v>
      </c>
      <c r="B258" s="281" t="s">
        <v>757</v>
      </c>
      <c r="C258" s="282">
        <v>659996.56999999995</v>
      </c>
      <c r="D258" s="282">
        <v>0</v>
      </c>
      <c r="E258" s="282">
        <v>61074.31</v>
      </c>
      <c r="F258" s="282">
        <v>0</v>
      </c>
      <c r="G258" s="282">
        <v>721070.88</v>
      </c>
      <c r="H258" s="282">
        <v>0</v>
      </c>
      <c r="I258" s="282">
        <f t="shared" si="6"/>
        <v>721070.88</v>
      </c>
      <c r="J258" s="274" t="s">
        <v>376</v>
      </c>
      <c r="K258" s="273">
        <f>VLOOKUP($A258,'[220]Master TB'!$A:$C,3,0)</f>
        <v>721070.88</v>
      </c>
      <c r="L258" s="273">
        <f t="shared" si="7"/>
        <v>0</v>
      </c>
      <c r="M258" s="312">
        <v>721070.88</v>
      </c>
    </row>
    <row r="259" spans="1:13">
      <c r="A259" s="280">
        <v>5300040</v>
      </c>
      <c r="B259" s="281" t="s">
        <v>758</v>
      </c>
      <c r="C259" s="282">
        <v>1690356.37</v>
      </c>
      <c r="D259" s="282">
        <v>0</v>
      </c>
      <c r="E259" s="282">
        <v>143742.67000000001</v>
      </c>
      <c r="F259" s="282">
        <v>0</v>
      </c>
      <c r="G259" s="282">
        <v>1834099.04</v>
      </c>
      <c r="H259" s="282">
        <v>0</v>
      </c>
      <c r="I259" s="282">
        <f t="shared" si="6"/>
        <v>1834099.04</v>
      </c>
      <c r="J259" s="274" t="s">
        <v>377</v>
      </c>
      <c r="K259" s="273">
        <f>VLOOKUP($A259,'[220]Master TB'!$A:$C,3,0)</f>
        <v>1834099.04</v>
      </c>
      <c r="L259" s="273">
        <f t="shared" si="7"/>
        <v>0</v>
      </c>
      <c r="M259" s="312">
        <v>1834099.04</v>
      </c>
    </row>
    <row r="260" spans="1:13">
      <c r="A260" s="280">
        <v>5300041</v>
      </c>
      <c r="B260" s="281" t="s">
        <v>759</v>
      </c>
      <c r="C260" s="282">
        <v>273690.82</v>
      </c>
      <c r="D260" s="282">
        <v>0</v>
      </c>
      <c r="E260" s="282">
        <v>21081.77</v>
      </c>
      <c r="F260" s="282">
        <v>0</v>
      </c>
      <c r="G260" s="282">
        <v>294772.59000000003</v>
      </c>
      <c r="H260" s="282">
        <v>0</v>
      </c>
      <c r="I260" s="282">
        <f t="shared" ref="I260:I269" si="8">IF(G260&gt;0,G260,-H260)</f>
        <v>294772.59000000003</v>
      </c>
      <c r="J260" s="274" t="s">
        <v>378</v>
      </c>
      <c r="K260" s="273">
        <f>VLOOKUP($A260,'[220]Master TB'!$A:$C,3,0)</f>
        <v>294772.59000000003</v>
      </c>
      <c r="L260" s="273">
        <f t="shared" ref="L260:L293" si="9">+I260-K260</f>
        <v>0</v>
      </c>
      <c r="M260" s="312">
        <v>294772.59000000003</v>
      </c>
    </row>
    <row r="261" spans="1:13">
      <c r="A261" s="280">
        <v>5300042</v>
      </c>
      <c r="B261" s="281" t="s">
        <v>760</v>
      </c>
      <c r="C261" s="282">
        <v>138244.18</v>
      </c>
      <c r="D261" s="282">
        <v>0</v>
      </c>
      <c r="E261" s="282">
        <v>7248.48</v>
      </c>
      <c r="F261" s="282">
        <v>0</v>
      </c>
      <c r="G261" s="282">
        <v>145492.66</v>
      </c>
      <c r="H261" s="282">
        <v>0</v>
      </c>
      <c r="I261" s="282">
        <f t="shared" si="8"/>
        <v>145492.66</v>
      </c>
      <c r="J261" s="274" t="s">
        <v>379</v>
      </c>
      <c r="K261" s="273">
        <f>VLOOKUP($A261,'[220]Master TB'!$A:$C,3,0)</f>
        <v>145492.66</v>
      </c>
      <c r="L261" s="273">
        <f t="shared" si="9"/>
        <v>0</v>
      </c>
      <c r="M261" s="312">
        <v>145492.66</v>
      </c>
    </row>
    <row r="262" spans="1:13">
      <c r="A262" s="280">
        <v>5300043</v>
      </c>
      <c r="B262" s="281" t="s">
        <v>761</v>
      </c>
      <c r="C262" s="282">
        <v>0</v>
      </c>
      <c r="D262" s="282">
        <v>0</v>
      </c>
      <c r="E262" s="282">
        <v>0</v>
      </c>
      <c r="F262" s="282">
        <v>0</v>
      </c>
      <c r="G262" s="282">
        <v>0</v>
      </c>
      <c r="H262" s="282">
        <v>0</v>
      </c>
      <c r="I262" s="282">
        <f t="shared" si="8"/>
        <v>0</v>
      </c>
      <c r="J262" s="274" t="s">
        <v>380</v>
      </c>
      <c r="K262" s="273">
        <f>VLOOKUP($A262,'[220]Master TB'!$A:$C,3,0)</f>
        <v>0</v>
      </c>
      <c r="L262" s="273">
        <f t="shared" si="9"/>
        <v>0</v>
      </c>
      <c r="M262" s="312">
        <v>0</v>
      </c>
    </row>
    <row r="263" spans="1:13">
      <c r="A263" s="280">
        <v>5300044</v>
      </c>
      <c r="B263" s="281" t="s">
        <v>762</v>
      </c>
      <c r="C263" s="282">
        <v>761964.84</v>
      </c>
      <c r="D263" s="282">
        <v>0</v>
      </c>
      <c r="E263" s="282">
        <v>87169.5</v>
      </c>
      <c r="F263" s="282">
        <v>0</v>
      </c>
      <c r="G263" s="282">
        <v>849134.34</v>
      </c>
      <c r="H263" s="282">
        <v>0</v>
      </c>
      <c r="I263" s="282">
        <f t="shared" si="8"/>
        <v>849134.34</v>
      </c>
      <c r="J263" s="274" t="s">
        <v>381</v>
      </c>
      <c r="K263" s="273">
        <f>VLOOKUP($A263,'[220]Master TB'!$A:$C,3,0)</f>
        <v>849134.34</v>
      </c>
      <c r="L263" s="273">
        <f t="shared" si="9"/>
        <v>0</v>
      </c>
      <c r="M263" s="312">
        <v>849134.34</v>
      </c>
    </row>
    <row r="264" spans="1:13">
      <c r="A264" s="280">
        <v>5300045</v>
      </c>
      <c r="B264" s="281" t="s">
        <v>763</v>
      </c>
      <c r="C264" s="282">
        <v>540000</v>
      </c>
      <c r="D264" s="282">
        <v>0</v>
      </c>
      <c r="E264" s="282">
        <v>0</v>
      </c>
      <c r="F264" s="282">
        <v>0</v>
      </c>
      <c r="G264" s="282">
        <v>540000</v>
      </c>
      <c r="H264" s="282">
        <v>0</v>
      </c>
      <c r="I264" s="282">
        <f t="shared" si="8"/>
        <v>540000</v>
      </c>
      <c r="J264" s="274" t="s">
        <v>763</v>
      </c>
      <c r="K264" s="273">
        <f>VLOOKUP($A264,'[220]Master TB'!$A:$C,3,0)</f>
        <v>540000</v>
      </c>
      <c r="L264" s="273">
        <f t="shared" si="9"/>
        <v>0</v>
      </c>
      <c r="M264" s="312">
        <v>540000</v>
      </c>
    </row>
    <row r="265" spans="1:13">
      <c r="A265" s="280">
        <v>5300046</v>
      </c>
      <c r="B265" s="281" t="s">
        <v>764</v>
      </c>
      <c r="C265" s="282">
        <v>612751.81999999995</v>
      </c>
      <c r="D265" s="282">
        <v>0</v>
      </c>
      <c r="E265" s="282">
        <v>3638292.59</v>
      </c>
      <c r="F265" s="282">
        <v>0</v>
      </c>
      <c r="G265" s="282">
        <v>4251044.41</v>
      </c>
      <c r="H265" s="282">
        <v>0</v>
      </c>
      <c r="I265" s="282">
        <f t="shared" si="8"/>
        <v>4251044.41</v>
      </c>
      <c r="J265" s="274" t="s">
        <v>382</v>
      </c>
      <c r="K265" s="273">
        <f>VLOOKUP($A265,'[220]Master TB'!$A:$C,3,0)</f>
        <v>4251044.41</v>
      </c>
      <c r="L265" s="273">
        <f t="shared" si="9"/>
        <v>0</v>
      </c>
      <c r="M265" s="312">
        <v>4251044.41</v>
      </c>
    </row>
    <row r="266" spans="1:13" s="317" customFormat="1">
      <c r="A266" s="314">
        <v>5300050</v>
      </c>
      <c r="B266" s="315" t="s">
        <v>765</v>
      </c>
      <c r="C266" s="282">
        <v>1161729</v>
      </c>
      <c r="D266" s="282">
        <v>0</v>
      </c>
      <c r="E266" s="282">
        <v>0</v>
      </c>
      <c r="F266" s="282">
        <v>0</v>
      </c>
      <c r="G266" s="282">
        <v>1161729</v>
      </c>
      <c r="H266" s="282">
        <v>0</v>
      </c>
      <c r="I266" s="316">
        <f t="shared" si="8"/>
        <v>1161729</v>
      </c>
      <c r="J266" s="317" t="s">
        <v>809</v>
      </c>
      <c r="K266" s="318">
        <f>VLOOKUP($A266,'[220]Master TB'!$A:$C,3,0)</f>
        <v>1161729</v>
      </c>
      <c r="L266" s="318">
        <f t="shared" si="9"/>
        <v>0</v>
      </c>
      <c r="M266" s="319" t="e">
        <v>#N/A</v>
      </c>
    </row>
    <row r="267" spans="1:13" s="317" customFormat="1">
      <c r="A267" s="314">
        <v>5300051</v>
      </c>
      <c r="B267" s="315" t="s">
        <v>766</v>
      </c>
      <c r="C267" s="282">
        <v>1211335</v>
      </c>
      <c r="D267" s="282">
        <v>0</v>
      </c>
      <c r="E267" s="282">
        <v>0</v>
      </c>
      <c r="F267" s="282">
        <v>0</v>
      </c>
      <c r="G267" s="282">
        <v>1211335</v>
      </c>
      <c r="H267" s="282">
        <v>0</v>
      </c>
      <c r="I267" s="316">
        <f t="shared" si="8"/>
        <v>1211335</v>
      </c>
      <c r="J267" s="317" t="s">
        <v>810</v>
      </c>
      <c r="K267" s="318">
        <f>VLOOKUP($A267,'[220]Master TB'!$A:$C,3,0)</f>
        <v>1211335</v>
      </c>
      <c r="L267" s="318">
        <f t="shared" si="9"/>
        <v>0</v>
      </c>
      <c r="M267" s="319" t="e">
        <v>#N/A</v>
      </c>
    </row>
    <row r="268" spans="1:13" s="317" customFormat="1">
      <c r="A268" s="314">
        <v>5300052</v>
      </c>
      <c r="B268" s="315" t="s">
        <v>767</v>
      </c>
      <c r="C268" s="282">
        <v>956068</v>
      </c>
      <c r="D268" s="282">
        <v>0</v>
      </c>
      <c r="E268" s="282">
        <v>0</v>
      </c>
      <c r="F268" s="282">
        <v>0</v>
      </c>
      <c r="G268" s="282">
        <v>956068</v>
      </c>
      <c r="H268" s="282">
        <v>0</v>
      </c>
      <c r="I268" s="316">
        <f t="shared" si="8"/>
        <v>956068</v>
      </c>
      <c r="J268" s="317" t="s">
        <v>811</v>
      </c>
      <c r="K268" s="318">
        <f>VLOOKUP($A268,'[220]Master TB'!$A:$C,3,0)</f>
        <v>956068</v>
      </c>
      <c r="L268" s="318">
        <f t="shared" si="9"/>
        <v>0</v>
      </c>
      <c r="M268" s="319" t="e">
        <v>#N/A</v>
      </c>
    </row>
    <row r="269" spans="1:13">
      <c r="A269" s="280">
        <v>5300101</v>
      </c>
      <c r="B269" s="281" t="s">
        <v>768</v>
      </c>
      <c r="C269" s="282">
        <v>32866000</v>
      </c>
      <c r="D269" s="282">
        <v>0</v>
      </c>
      <c r="E269" s="282">
        <v>5788000</v>
      </c>
      <c r="F269" s="282">
        <v>2767000</v>
      </c>
      <c r="G269" s="282">
        <v>35887000</v>
      </c>
      <c r="H269" s="282">
        <v>0</v>
      </c>
      <c r="I269" s="282">
        <f t="shared" si="8"/>
        <v>35887000</v>
      </c>
      <c r="J269" s="274" t="s">
        <v>383</v>
      </c>
      <c r="K269" s="273">
        <f>VLOOKUP($A269,'[220]Master TB'!$A:$C,3,0)</f>
        <v>35887000</v>
      </c>
      <c r="L269" s="273">
        <f t="shared" si="9"/>
        <v>0</v>
      </c>
      <c r="M269" s="312">
        <v>35887000</v>
      </c>
    </row>
    <row r="270" spans="1:13">
      <c r="A270" s="309">
        <v>5300105</v>
      </c>
      <c r="B270" s="310" t="s">
        <v>769</v>
      </c>
      <c r="C270" s="311">
        <v>16500</v>
      </c>
      <c r="D270" s="311">
        <v>0</v>
      </c>
      <c r="E270" s="311">
        <v>1500</v>
      </c>
      <c r="F270" s="311">
        <v>0</v>
      </c>
      <c r="G270" s="311">
        <v>18000</v>
      </c>
      <c r="H270" s="311">
        <v>0</v>
      </c>
      <c r="I270" s="282">
        <f>IF(G270&gt;0,G270,-H270)</f>
        <v>18000</v>
      </c>
      <c r="J270" s="274" t="s">
        <v>384</v>
      </c>
      <c r="K270" s="273">
        <f>VLOOKUP($A270,'[220]Master TB'!$A:$C,3,0)</f>
        <v>18000</v>
      </c>
      <c r="L270" s="273">
        <f t="shared" si="9"/>
        <v>0</v>
      </c>
      <c r="M270" s="312">
        <v>18000</v>
      </c>
    </row>
    <row r="271" spans="1:13">
      <c r="A271" s="309">
        <v>5300106</v>
      </c>
      <c r="B271" s="310" t="s">
        <v>770</v>
      </c>
      <c r="C271" s="311">
        <v>482113.3</v>
      </c>
      <c r="D271" s="311">
        <v>0</v>
      </c>
      <c r="E271" s="311">
        <v>49503.39</v>
      </c>
      <c r="F271" s="311">
        <v>0</v>
      </c>
      <c r="G271" s="311">
        <v>531616.68999999994</v>
      </c>
      <c r="H271" s="311">
        <v>0</v>
      </c>
      <c r="I271" s="282">
        <f t="shared" ref="I271:I293" si="10">IF(G271&gt;0,G271,-H271)</f>
        <v>531616.68999999994</v>
      </c>
      <c r="J271" s="274" t="s">
        <v>385</v>
      </c>
      <c r="K271" s="273">
        <f>VLOOKUP($A271,'[220]Master TB'!$A:$C,3,0)</f>
        <v>531616.68999999994</v>
      </c>
      <c r="L271" s="273">
        <f t="shared" si="9"/>
        <v>0</v>
      </c>
      <c r="M271" s="312">
        <v>531616.68999999994</v>
      </c>
    </row>
    <row r="272" spans="1:13">
      <c r="A272" s="309">
        <v>5300110</v>
      </c>
      <c r="B272" s="310" t="s">
        <v>771</v>
      </c>
      <c r="C272" s="311">
        <v>1013838.1</v>
      </c>
      <c r="D272" s="311">
        <v>0</v>
      </c>
      <c r="E272" s="311">
        <v>12738.5</v>
      </c>
      <c r="F272" s="311">
        <v>0</v>
      </c>
      <c r="G272" s="311">
        <v>1026576.6</v>
      </c>
      <c r="H272" s="311">
        <v>0</v>
      </c>
      <c r="I272" s="282">
        <f t="shared" si="10"/>
        <v>1026576.6</v>
      </c>
      <c r="J272" s="274" t="s">
        <v>386</v>
      </c>
      <c r="K272" s="273">
        <f>VLOOKUP($A272,'[220]Master TB'!$A:$C,3,0)</f>
        <v>1026576.6</v>
      </c>
      <c r="L272" s="273">
        <f t="shared" si="9"/>
        <v>0</v>
      </c>
      <c r="M272" s="312">
        <v>1026576.6</v>
      </c>
    </row>
    <row r="273" spans="1:13">
      <c r="A273" s="309">
        <v>5300111</v>
      </c>
      <c r="B273" s="310" t="s">
        <v>772</v>
      </c>
      <c r="C273" s="311">
        <v>756544.94</v>
      </c>
      <c r="D273" s="311">
        <v>0</v>
      </c>
      <c r="E273" s="311">
        <v>57479.69</v>
      </c>
      <c r="F273" s="311">
        <v>0</v>
      </c>
      <c r="G273" s="311">
        <v>814024.63</v>
      </c>
      <c r="H273" s="311">
        <v>0</v>
      </c>
      <c r="I273" s="282">
        <f t="shared" si="10"/>
        <v>814024.63</v>
      </c>
      <c r="J273" s="274" t="s">
        <v>387</v>
      </c>
      <c r="K273" s="273">
        <f>VLOOKUP($A273,'[220]Master TB'!$A:$C,3,0)</f>
        <v>814024.63</v>
      </c>
      <c r="L273" s="273">
        <f t="shared" si="9"/>
        <v>0</v>
      </c>
      <c r="M273" s="312">
        <v>814024.63</v>
      </c>
    </row>
    <row r="274" spans="1:13">
      <c r="A274" s="309">
        <v>5300119</v>
      </c>
      <c r="B274" s="310" t="s">
        <v>773</v>
      </c>
      <c r="C274" s="311">
        <v>877060.73</v>
      </c>
      <c r="D274" s="311">
        <v>0</v>
      </c>
      <c r="E274" s="311">
        <v>37335.14</v>
      </c>
      <c r="F274" s="311">
        <v>0</v>
      </c>
      <c r="G274" s="311">
        <v>914395.87</v>
      </c>
      <c r="H274" s="311">
        <v>0</v>
      </c>
      <c r="I274" s="282">
        <f t="shared" si="10"/>
        <v>914395.87</v>
      </c>
      <c r="J274" s="274" t="s">
        <v>388</v>
      </c>
      <c r="K274" s="273">
        <f>VLOOKUP($A274,'[220]Master TB'!$A:$C,3,0)</f>
        <v>914395.87</v>
      </c>
      <c r="L274" s="273">
        <f t="shared" si="9"/>
        <v>0</v>
      </c>
      <c r="M274" s="312">
        <v>914395.87</v>
      </c>
    </row>
    <row r="275" spans="1:13">
      <c r="A275" s="309">
        <v>5300123</v>
      </c>
      <c r="B275" s="310" t="s">
        <v>774</v>
      </c>
      <c r="C275" s="311">
        <v>332377.38</v>
      </c>
      <c r="D275" s="311">
        <v>0</v>
      </c>
      <c r="E275" s="311">
        <v>21449.91</v>
      </c>
      <c r="F275" s="311">
        <v>0</v>
      </c>
      <c r="G275" s="311">
        <v>353827.29</v>
      </c>
      <c r="H275" s="311">
        <v>0</v>
      </c>
      <c r="I275" s="282">
        <f t="shared" si="10"/>
        <v>353827.29</v>
      </c>
      <c r="J275" s="274" t="s">
        <v>389</v>
      </c>
      <c r="K275" s="273">
        <f>VLOOKUP($A275,'[220]Master TB'!$A:$C,3,0)</f>
        <v>353827.29</v>
      </c>
      <c r="L275" s="273">
        <f t="shared" si="9"/>
        <v>0</v>
      </c>
      <c r="M275" s="312">
        <v>353827.29</v>
      </c>
    </row>
    <row r="276" spans="1:13">
      <c r="A276" s="309">
        <v>5300131</v>
      </c>
      <c r="B276" s="310" t="s">
        <v>775</v>
      </c>
      <c r="C276" s="311">
        <v>144124.57999999999</v>
      </c>
      <c r="D276" s="311">
        <v>0</v>
      </c>
      <c r="E276" s="311">
        <v>0</v>
      </c>
      <c r="F276" s="311">
        <v>0</v>
      </c>
      <c r="G276" s="311">
        <v>144124.57999999999</v>
      </c>
      <c r="H276" s="311">
        <v>0</v>
      </c>
      <c r="I276" s="282">
        <f t="shared" si="10"/>
        <v>144124.57999999999</v>
      </c>
      <c r="J276" s="274" t="s">
        <v>390</v>
      </c>
      <c r="K276" s="273">
        <f>VLOOKUP($A276,'[220]Master TB'!$A:$C,3,0)</f>
        <v>144124.57999999999</v>
      </c>
      <c r="L276" s="273">
        <f t="shared" si="9"/>
        <v>0</v>
      </c>
      <c r="M276" s="312">
        <v>144124.57999999999</v>
      </c>
    </row>
    <row r="277" spans="1:13">
      <c r="A277" s="309">
        <v>5300201</v>
      </c>
      <c r="B277" s="310" t="s">
        <v>776</v>
      </c>
      <c r="C277" s="311">
        <v>389000</v>
      </c>
      <c r="D277" s="311">
        <v>0</v>
      </c>
      <c r="E277" s="311">
        <v>34000</v>
      </c>
      <c r="F277" s="311">
        <v>0</v>
      </c>
      <c r="G277" s="311">
        <v>423000</v>
      </c>
      <c r="H277" s="311">
        <v>0</v>
      </c>
      <c r="I277" s="282">
        <f t="shared" si="10"/>
        <v>423000</v>
      </c>
      <c r="J277" s="274" t="s">
        <v>391</v>
      </c>
      <c r="K277" s="273">
        <f>VLOOKUP($A277,'[220]Master TB'!$A:$C,3,0)</f>
        <v>423000</v>
      </c>
      <c r="L277" s="273">
        <f t="shared" si="9"/>
        <v>0</v>
      </c>
      <c r="M277" s="312">
        <v>423000</v>
      </c>
    </row>
    <row r="278" spans="1:13">
      <c r="A278" s="309">
        <v>5300205</v>
      </c>
      <c r="B278" s="310" t="s">
        <v>777</v>
      </c>
      <c r="C278" s="311">
        <v>68095</v>
      </c>
      <c r="D278" s="311">
        <v>0</v>
      </c>
      <c r="E278" s="311">
        <v>6000</v>
      </c>
      <c r="F278" s="311">
        <v>0</v>
      </c>
      <c r="G278" s="311">
        <v>74095</v>
      </c>
      <c r="H278" s="311">
        <v>0</v>
      </c>
      <c r="I278" s="282">
        <f t="shared" si="10"/>
        <v>74095</v>
      </c>
      <c r="J278" s="274" t="s">
        <v>392</v>
      </c>
      <c r="K278" s="273">
        <f>VLOOKUP($A278,'[220]Master TB'!$A:$C,3,0)</f>
        <v>74095</v>
      </c>
      <c r="L278" s="273">
        <f t="shared" si="9"/>
        <v>0</v>
      </c>
      <c r="M278" s="312">
        <v>74095</v>
      </c>
    </row>
    <row r="279" spans="1:13">
      <c r="A279" s="309">
        <v>5300206</v>
      </c>
      <c r="B279" s="310" t="s">
        <v>778</v>
      </c>
      <c r="C279" s="311">
        <v>1833673.64</v>
      </c>
      <c r="D279" s="311">
        <v>0</v>
      </c>
      <c r="E279" s="311">
        <v>0</v>
      </c>
      <c r="F279" s="311">
        <v>0</v>
      </c>
      <c r="G279" s="311">
        <v>1833673.64</v>
      </c>
      <c r="H279" s="311">
        <v>0</v>
      </c>
      <c r="I279" s="282">
        <f t="shared" si="10"/>
        <v>1833673.64</v>
      </c>
      <c r="J279" s="274" t="s">
        <v>393</v>
      </c>
      <c r="K279" s="273">
        <f>VLOOKUP($A279,'[220]Master TB'!$A:$C,3,0)</f>
        <v>1833673.64</v>
      </c>
      <c r="L279" s="273">
        <f t="shared" si="9"/>
        <v>0</v>
      </c>
      <c r="M279" s="312">
        <v>1833673.64</v>
      </c>
    </row>
    <row r="280" spans="1:13">
      <c r="A280" s="309">
        <v>5300210</v>
      </c>
      <c r="B280" s="310" t="s">
        <v>779</v>
      </c>
      <c r="C280" s="311">
        <v>303055</v>
      </c>
      <c r="D280" s="311">
        <v>0</v>
      </c>
      <c r="E280" s="311">
        <v>35470</v>
      </c>
      <c r="F280" s="311">
        <v>0</v>
      </c>
      <c r="G280" s="311">
        <v>338525</v>
      </c>
      <c r="H280" s="311">
        <v>0</v>
      </c>
      <c r="I280" s="282">
        <f t="shared" si="10"/>
        <v>338525</v>
      </c>
      <c r="J280" s="274" t="s">
        <v>394</v>
      </c>
      <c r="K280" s="273">
        <f>VLOOKUP($A280,'[220]Master TB'!$A:$C,3,0)</f>
        <v>338525</v>
      </c>
      <c r="L280" s="273">
        <f t="shared" si="9"/>
        <v>0</v>
      </c>
      <c r="M280" s="312">
        <v>338525</v>
      </c>
    </row>
    <row r="281" spans="1:13">
      <c r="A281" s="309">
        <v>5300211</v>
      </c>
      <c r="B281" s="310" t="s">
        <v>780</v>
      </c>
      <c r="C281" s="311">
        <v>101509.69</v>
      </c>
      <c r="D281" s="311">
        <v>0</v>
      </c>
      <c r="E281" s="311">
        <v>4987</v>
      </c>
      <c r="F281" s="311">
        <v>0</v>
      </c>
      <c r="G281" s="311">
        <v>106496.69</v>
      </c>
      <c r="H281" s="311">
        <v>0</v>
      </c>
      <c r="I281" s="282">
        <f t="shared" si="10"/>
        <v>106496.69</v>
      </c>
      <c r="J281" s="274" t="s">
        <v>395</v>
      </c>
      <c r="K281" s="273">
        <f>VLOOKUP($A281,'[220]Master TB'!$A:$C,3,0)</f>
        <v>106496.69</v>
      </c>
      <c r="L281" s="273">
        <f t="shared" si="9"/>
        <v>0</v>
      </c>
      <c r="M281" s="312">
        <v>106496.69</v>
      </c>
    </row>
    <row r="282" spans="1:13">
      <c r="A282" s="309">
        <v>5300219</v>
      </c>
      <c r="B282" s="310" t="s">
        <v>781</v>
      </c>
      <c r="C282" s="311">
        <v>58336</v>
      </c>
      <c r="D282" s="311">
        <v>0</v>
      </c>
      <c r="E282" s="311">
        <v>9600</v>
      </c>
      <c r="F282" s="311">
        <v>0</v>
      </c>
      <c r="G282" s="311">
        <v>67936</v>
      </c>
      <c r="H282" s="311">
        <v>0</v>
      </c>
      <c r="I282" s="282">
        <f t="shared" si="10"/>
        <v>67936</v>
      </c>
      <c r="J282" s="274" t="s">
        <v>396</v>
      </c>
      <c r="K282" s="273">
        <f>VLOOKUP($A282,'[220]Master TB'!$A:$C,3,0)</f>
        <v>67936</v>
      </c>
      <c r="L282" s="273">
        <f t="shared" si="9"/>
        <v>0</v>
      </c>
      <c r="M282" s="312">
        <v>67936</v>
      </c>
    </row>
    <row r="283" spans="1:13">
      <c r="A283" s="309">
        <v>5300223</v>
      </c>
      <c r="B283" s="310" t="s">
        <v>782</v>
      </c>
      <c r="C283" s="311">
        <v>17358.009999999998</v>
      </c>
      <c r="D283" s="311">
        <v>0</v>
      </c>
      <c r="E283" s="311">
        <v>0</v>
      </c>
      <c r="F283" s="311">
        <v>0</v>
      </c>
      <c r="G283" s="311">
        <v>17358.009999999998</v>
      </c>
      <c r="H283" s="311">
        <v>0</v>
      </c>
      <c r="I283" s="282">
        <f t="shared" si="10"/>
        <v>17358.009999999998</v>
      </c>
      <c r="J283" s="274" t="s">
        <v>397</v>
      </c>
      <c r="K283" s="273">
        <f>VLOOKUP($A283,'[220]Master TB'!$A:$C,3,0)</f>
        <v>17358.009999999998</v>
      </c>
      <c r="L283" s="273">
        <f t="shared" si="9"/>
        <v>0</v>
      </c>
      <c r="M283" s="312">
        <v>17358.009999999998</v>
      </c>
    </row>
    <row r="284" spans="1:13">
      <c r="A284" s="309">
        <v>5300231</v>
      </c>
      <c r="B284" s="310" t="s">
        <v>783</v>
      </c>
      <c r="C284" s="311">
        <v>2046291.51</v>
      </c>
      <c r="D284" s="311">
        <v>0</v>
      </c>
      <c r="E284" s="311">
        <v>2540641.4</v>
      </c>
      <c r="F284" s="311">
        <v>636289.39</v>
      </c>
      <c r="G284" s="311">
        <v>3950643.52</v>
      </c>
      <c r="H284" s="311">
        <v>0</v>
      </c>
      <c r="I284" s="282">
        <f t="shared" si="10"/>
        <v>3950643.52</v>
      </c>
      <c r="J284" s="274" t="s">
        <v>398</v>
      </c>
      <c r="K284" s="273">
        <f>VLOOKUP($A284,'[220]Master TB'!$A:$C,3,0)</f>
        <v>3950643.52</v>
      </c>
      <c r="L284" s="273">
        <f t="shared" si="9"/>
        <v>0</v>
      </c>
      <c r="M284" s="312">
        <v>3950643.52</v>
      </c>
    </row>
    <row r="285" spans="1:13">
      <c r="A285" s="309">
        <v>5300305</v>
      </c>
      <c r="B285" s="310" t="s">
        <v>784</v>
      </c>
      <c r="C285" s="311">
        <v>167823</v>
      </c>
      <c r="D285" s="311">
        <v>0</v>
      </c>
      <c r="E285" s="311">
        <v>2000</v>
      </c>
      <c r="F285" s="311">
        <v>4791</v>
      </c>
      <c r="G285" s="311">
        <v>165032</v>
      </c>
      <c r="H285" s="311">
        <v>0</v>
      </c>
      <c r="I285" s="282">
        <f t="shared" si="10"/>
        <v>165032</v>
      </c>
      <c r="J285" s="274" t="s">
        <v>399</v>
      </c>
      <c r="K285" s="273">
        <f>VLOOKUP($A285,'[220]Master TB'!$A:$C,3,0)</f>
        <v>165032</v>
      </c>
      <c r="L285" s="273">
        <f t="shared" si="9"/>
        <v>0</v>
      </c>
      <c r="M285" s="312">
        <v>165032</v>
      </c>
    </row>
    <row r="286" spans="1:13">
      <c r="A286" s="309">
        <v>5300310</v>
      </c>
      <c r="B286" s="310" t="s">
        <v>785</v>
      </c>
      <c r="C286" s="311">
        <v>108192.32000000001</v>
      </c>
      <c r="D286" s="311">
        <v>0</v>
      </c>
      <c r="E286" s="311">
        <v>4485.9799999999996</v>
      </c>
      <c r="F286" s="311">
        <v>0</v>
      </c>
      <c r="G286" s="311">
        <v>112678.3</v>
      </c>
      <c r="H286" s="311">
        <v>0</v>
      </c>
      <c r="I286" s="282">
        <f t="shared" si="10"/>
        <v>112678.3</v>
      </c>
      <c r="J286" s="274" t="s">
        <v>400</v>
      </c>
      <c r="K286" s="273">
        <f>VLOOKUP($A286,'[220]Master TB'!$A:$C,3,0)</f>
        <v>112678.3</v>
      </c>
      <c r="L286" s="273">
        <f t="shared" si="9"/>
        <v>0</v>
      </c>
      <c r="M286" s="312">
        <v>112678.3</v>
      </c>
    </row>
    <row r="287" spans="1:13">
      <c r="A287" s="309">
        <v>5300311</v>
      </c>
      <c r="B287" s="310" t="s">
        <v>786</v>
      </c>
      <c r="C287" s="311">
        <v>678983.29</v>
      </c>
      <c r="D287" s="311">
        <v>0</v>
      </c>
      <c r="E287" s="311">
        <v>77960.649999999994</v>
      </c>
      <c r="F287" s="311">
        <v>0</v>
      </c>
      <c r="G287" s="311">
        <v>756943.94</v>
      </c>
      <c r="H287" s="311">
        <v>0</v>
      </c>
      <c r="I287" s="282">
        <f t="shared" si="10"/>
        <v>756943.94</v>
      </c>
      <c r="J287" s="274" t="s">
        <v>401</v>
      </c>
      <c r="K287" s="273">
        <f>VLOOKUP($A287,'[220]Master TB'!$A:$C,3,0)</f>
        <v>756943.94</v>
      </c>
      <c r="L287" s="273">
        <f t="shared" si="9"/>
        <v>0</v>
      </c>
      <c r="M287" s="312">
        <v>756943.94</v>
      </c>
    </row>
    <row r="288" spans="1:13">
      <c r="A288" s="309">
        <v>5300319</v>
      </c>
      <c r="B288" s="310" t="s">
        <v>787</v>
      </c>
      <c r="C288" s="311">
        <v>658939.91</v>
      </c>
      <c r="D288" s="311">
        <v>0</v>
      </c>
      <c r="E288" s="311">
        <v>529.54999999999995</v>
      </c>
      <c r="F288" s="311">
        <v>0</v>
      </c>
      <c r="G288" s="311">
        <v>659469.46</v>
      </c>
      <c r="H288" s="311">
        <v>0</v>
      </c>
      <c r="I288" s="282">
        <f t="shared" si="10"/>
        <v>659469.46</v>
      </c>
      <c r="J288" s="274" t="s">
        <v>402</v>
      </c>
      <c r="K288" s="273">
        <f>VLOOKUP($A288,'[220]Master TB'!$A:$C,3,0)</f>
        <v>659469.46</v>
      </c>
      <c r="L288" s="273">
        <f t="shared" si="9"/>
        <v>0</v>
      </c>
      <c r="M288" s="312">
        <v>659469.46</v>
      </c>
    </row>
    <row r="289" spans="1:13">
      <c r="A289" s="309">
        <v>5300323</v>
      </c>
      <c r="B289" s="310" t="s">
        <v>788</v>
      </c>
      <c r="C289" s="311">
        <v>231533.91</v>
      </c>
      <c r="D289" s="311">
        <v>0</v>
      </c>
      <c r="E289" s="311">
        <v>18934.87</v>
      </c>
      <c r="F289" s="311">
        <v>0</v>
      </c>
      <c r="G289" s="311">
        <v>250468.78</v>
      </c>
      <c r="H289" s="311">
        <v>0</v>
      </c>
      <c r="I289" s="282">
        <f t="shared" si="10"/>
        <v>250468.78</v>
      </c>
      <c r="J289" s="274" t="s">
        <v>403</v>
      </c>
      <c r="K289" s="273">
        <f>VLOOKUP($A289,'[220]Master TB'!$A:$C,3,0)</f>
        <v>250468.78</v>
      </c>
      <c r="L289" s="273">
        <f t="shared" si="9"/>
        <v>0</v>
      </c>
      <c r="M289" s="312">
        <v>250468.78</v>
      </c>
    </row>
    <row r="290" spans="1:13">
      <c r="A290" s="309">
        <v>5300405</v>
      </c>
      <c r="B290" s="310" t="s">
        <v>789</v>
      </c>
      <c r="C290" s="311">
        <v>0</v>
      </c>
      <c r="D290" s="311">
        <v>0</v>
      </c>
      <c r="E290" s="311">
        <v>0</v>
      </c>
      <c r="F290" s="311">
        <v>0</v>
      </c>
      <c r="G290" s="311">
        <v>0</v>
      </c>
      <c r="H290" s="311">
        <v>0</v>
      </c>
      <c r="I290" s="282">
        <f t="shared" si="10"/>
        <v>0</v>
      </c>
      <c r="J290" s="274" t="s">
        <v>835</v>
      </c>
      <c r="K290" s="273">
        <f>VLOOKUP($A290,'[220]Master TB'!$A:$C,3,0)</f>
        <v>0</v>
      </c>
      <c r="L290" s="273">
        <f t="shared" si="9"/>
        <v>0</v>
      </c>
      <c r="M290" s="312" t="e">
        <v>#N/A</v>
      </c>
    </row>
    <row r="291" spans="1:13">
      <c r="A291" s="309">
        <v>5400001</v>
      </c>
      <c r="B291" s="310" t="s">
        <v>790</v>
      </c>
      <c r="C291" s="311">
        <v>0</v>
      </c>
      <c r="D291" s="311">
        <v>0</v>
      </c>
      <c r="E291" s="311">
        <v>0</v>
      </c>
      <c r="F291" s="311">
        <v>0</v>
      </c>
      <c r="G291" s="311">
        <v>0</v>
      </c>
      <c r="H291" s="311">
        <v>0</v>
      </c>
      <c r="I291" s="282">
        <f t="shared" si="10"/>
        <v>0</v>
      </c>
      <c r="J291" s="274" t="s">
        <v>406</v>
      </c>
      <c r="K291" s="273">
        <f>VLOOKUP($A291,'[220]Master TB'!$A:$C,3,0)</f>
        <v>0</v>
      </c>
      <c r="L291" s="273">
        <f t="shared" si="9"/>
        <v>0</v>
      </c>
      <c r="M291" s="312">
        <v>0</v>
      </c>
    </row>
    <row r="292" spans="1:13">
      <c r="A292" s="309">
        <v>5400002</v>
      </c>
      <c r="B292" s="310" t="s">
        <v>791</v>
      </c>
      <c r="C292" s="311">
        <v>10600217.52</v>
      </c>
      <c r="D292" s="311">
        <v>0</v>
      </c>
      <c r="E292" s="311">
        <v>0</v>
      </c>
      <c r="F292" s="311">
        <v>0</v>
      </c>
      <c r="G292" s="311">
        <v>10600217.52</v>
      </c>
      <c r="H292" s="311">
        <v>0</v>
      </c>
      <c r="I292" s="282">
        <f t="shared" si="10"/>
        <v>10600217.52</v>
      </c>
      <c r="J292" s="274" t="s">
        <v>407</v>
      </c>
      <c r="K292" s="273">
        <f>VLOOKUP($A292,'[220]Master TB'!$A:$C,3,0)</f>
        <v>10600217.52</v>
      </c>
      <c r="L292" s="273">
        <f t="shared" si="9"/>
        <v>0</v>
      </c>
      <c r="M292" s="312">
        <v>10600217.52</v>
      </c>
    </row>
    <row r="293" spans="1:13">
      <c r="A293" s="309">
        <v>5410001</v>
      </c>
      <c r="B293" s="310" t="s">
        <v>792</v>
      </c>
      <c r="C293" s="311">
        <v>1180757.6599999999</v>
      </c>
      <c r="D293" s="311">
        <v>0</v>
      </c>
      <c r="E293" s="311">
        <v>172393.97</v>
      </c>
      <c r="F293" s="311">
        <v>0</v>
      </c>
      <c r="G293" s="311">
        <v>1353151.63</v>
      </c>
      <c r="H293" s="311">
        <v>0</v>
      </c>
      <c r="I293" s="282">
        <f t="shared" si="10"/>
        <v>1353151.63</v>
      </c>
      <c r="J293" s="274" t="s">
        <v>408</v>
      </c>
      <c r="K293" s="273">
        <f>VLOOKUP($A293,'[220]Master TB'!$A:$C,3,0)</f>
        <v>1353151.63</v>
      </c>
      <c r="L293" s="273">
        <f t="shared" si="9"/>
        <v>0</v>
      </c>
      <c r="M293" s="312">
        <v>1353151.63</v>
      </c>
    </row>
    <row r="294" spans="1:13">
      <c r="B294" s="310" t="s">
        <v>793</v>
      </c>
      <c r="C294" s="311">
        <v>2099356760.1300001</v>
      </c>
      <c r="D294" s="311">
        <v>2099356760.1299999</v>
      </c>
      <c r="E294" s="311">
        <v>1259731348.1200004</v>
      </c>
      <c r="F294" s="311">
        <v>1259731348.1199999</v>
      </c>
      <c r="G294" s="311">
        <v>2167406994.3600001</v>
      </c>
      <c r="H294" s="311">
        <v>2167406994.3599997</v>
      </c>
      <c r="I294" s="282">
        <f>IF(G294&gt;0,G294,-H294)</f>
        <v>2167406994.3600001</v>
      </c>
      <c r="K294" s="273">
        <f>SUM(K3:K293)</f>
        <v>3.9767473936080933E-7</v>
      </c>
      <c r="L294" s="273">
        <f>SUM(L3:L293)</f>
        <v>0</v>
      </c>
      <c r="M294" s="312" t="e">
        <v>#N/A</v>
      </c>
    </row>
    <row r="295" spans="1:13">
      <c r="C295" s="311">
        <f t="shared" ref="C295:I295" si="11">SUM(C3:C293)</f>
        <v>2096655328.2799993</v>
      </c>
      <c r="D295" s="311">
        <f t="shared" si="11"/>
        <v>2099356760.1299999</v>
      </c>
      <c r="E295" s="311">
        <f t="shared" si="11"/>
        <v>1355976050.6700003</v>
      </c>
      <c r="F295" s="311">
        <f t="shared" si="11"/>
        <v>1353274618.8199997</v>
      </c>
      <c r="G295" s="311">
        <f t="shared" si="11"/>
        <v>2167406994.3600001</v>
      </c>
      <c r="H295" s="311">
        <f t="shared" si="11"/>
        <v>2167406994.3599997</v>
      </c>
      <c r="I295" s="311">
        <f t="shared" si="11"/>
        <v>3.9767473936080933E-7</v>
      </c>
    </row>
  </sheetData>
  <autoFilter ref="M1:M295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 filterMode="1">
    <tabColor rgb="FF00B0F0"/>
  </sheetPr>
  <dimension ref="A1:M238"/>
  <sheetViews>
    <sheetView workbookViewId="0">
      <pane xSplit="2" ySplit="1" topLeftCell="I2" activePane="bottomRight" state="frozen"/>
      <selection pane="topRight" activeCell="C1" sqref="C1"/>
      <selection pane="bottomLeft" activeCell="A2" sqref="A2"/>
      <selection pane="bottomRight" activeCell="J240" sqref="J240"/>
    </sheetView>
  </sheetViews>
  <sheetFormatPr defaultRowHeight="12.75"/>
  <cols>
    <col min="1" max="1" width="14.28515625" style="366" bestFit="1" customWidth="1"/>
    <col min="2" max="2" width="72.5703125" style="189" bestFit="1" customWidth="1"/>
    <col min="3" max="4" width="17.42578125" style="194" hidden="1" customWidth="1"/>
    <col min="5" max="6" width="19.28515625" style="194" hidden="1" customWidth="1"/>
    <col min="7" max="8" width="19.28515625" style="194" customWidth="1"/>
    <col min="9" max="9" width="17.42578125" style="363" bestFit="1" customWidth="1"/>
    <col min="10" max="10" width="17.42578125" style="363" customWidth="1"/>
    <col min="11" max="11" width="18.5703125" style="312" customWidth="1"/>
    <col min="12" max="12" width="17.42578125" style="312" bestFit="1" customWidth="1"/>
    <col min="13" max="13" width="15" style="312" bestFit="1" customWidth="1"/>
    <col min="14" max="16384" width="9.140625" style="365"/>
  </cols>
  <sheetData>
    <row r="1" spans="1:13" s="362" customFormat="1">
      <c r="A1" s="359" t="s">
        <v>155</v>
      </c>
      <c r="B1" s="360" t="s">
        <v>498</v>
      </c>
      <c r="C1" s="361" t="s">
        <v>499</v>
      </c>
      <c r="D1" s="361" t="s">
        <v>500</v>
      </c>
      <c r="E1" s="361" t="s">
        <v>501</v>
      </c>
      <c r="F1" s="361" t="s">
        <v>502</v>
      </c>
      <c r="G1" s="361" t="s">
        <v>503</v>
      </c>
      <c r="H1" s="361" t="s">
        <v>504</v>
      </c>
      <c r="I1" s="361" t="s">
        <v>894</v>
      </c>
      <c r="J1" s="361" t="s">
        <v>56</v>
      </c>
      <c r="K1" s="313" t="s">
        <v>895</v>
      </c>
      <c r="L1" s="313" t="s">
        <v>896</v>
      </c>
      <c r="M1" s="313" t="s">
        <v>902</v>
      </c>
    </row>
    <row r="2" spans="1:13" hidden="1">
      <c r="A2" s="366">
        <v>1101101</v>
      </c>
      <c r="B2" s="189" t="s">
        <v>506</v>
      </c>
      <c r="C2" s="194">
        <v>48229.5</v>
      </c>
      <c r="E2" s="194">
        <v>1012600</v>
      </c>
      <c r="F2" s="194">
        <v>1026560.75</v>
      </c>
      <c r="G2" s="194">
        <v>34268.75</v>
      </c>
      <c r="I2" s="363">
        <v>34268.75</v>
      </c>
      <c r="J2" s="363">
        <v>0</v>
      </c>
      <c r="K2" s="312">
        <v>0</v>
      </c>
      <c r="L2" s="364">
        <v>34268.75</v>
      </c>
      <c r="M2" s="312">
        <v>34268.75</v>
      </c>
    </row>
    <row r="3" spans="1:13" hidden="1">
      <c r="A3" s="366">
        <v>1101102</v>
      </c>
      <c r="B3" s="189" t="s">
        <v>507</v>
      </c>
      <c r="C3" s="194">
        <v>369932.41</v>
      </c>
      <c r="E3" s="194">
        <v>499817.78</v>
      </c>
      <c r="F3" s="194">
        <v>657518.26</v>
      </c>
      <c r="G3" s="194">
        <v>212231.93</v>
      </c>
      <c r="I3" s="363">
        <v>212231.93</v>
      </c>
      <c r="J3" s="363">
        <v>0</v>
      </c>
      <c r="K3" s="312">
        <v>0</v>
      </c>
      <c r="L3" s="364">
        <v>212231.93</v>
      </c>
      <c r="M3" s="312">
        <v>212231.93</v>
      </c>
    </row>
    <row r="4" spans="1:13" hidden="1">
      <c r="A4" s="366">
        <v>1101201</v>
      </c>
      <c r="B4" s="189" t="s">
        <v>508</v>
      </c>
      <c r="D4" s="194">
        <v>73673.539999999994</v>
      </c>
      <c r="E4" s="194">
        <v>317061689.83999997</v>
      </c>
      <c r="F4" s="194">
        <v>317010362.06</v>
      </c>
      <c r="H4" s="194">
        <v>22345.759999999998</v>
      </c>
      <c r="I4" s="363">
        <v>-22345.759999999998</v>
      </c>
      <c r="J4" s="363">
        <v>0</v>
      </c>
      <c r="K4" s="312">
        <v>0</v>
      </c>
      <c r="L4" s="364">
        <v>-22345.759999999998</v>
      </c>
      <c r="M4" s="312">
        <v>-22345.759999999998</v>
      </c>
    </row>
    <row r="5" spans="1:13" hidden="1">
      <c r="A5" s="366">
        <v>1101205</v>
      </c>
      <c r="B5" s="189" t="s">
        <v>511</v>
      </c>
      <c r="C5" s="194">
        <v>28500</v>
      </c>
      <c r="G5" s="194">
        <v>28500</v>
      </c>
      <c r="I5" s="363">
        <v>28500</v>
      </c>
      <c r="J5" s="363">
        <v>0</v>
      </c>
      <c r="K5" s="312">
        <v>0</v>
      </c>
      <c r="L5" s="364">
        <v>28500</v>
      </c>
      <c r="M5" s="312">
        <v>28500</v>
      </c>
    </row>
    <row r="6" spans="1:13" hidden="1">
      <c r="A6" s="366">
        <v>1101311</v>
      </c>
      <c r="B6" s="189" t="s">
        <v>513</v>
      </c>
      <c r="C6" s="194">
        <v>2635756</v>
      </c>
      <c r="E6" s="194">
        <v>7417566.2999999998</v>
      </c>
      <c r="F6" s="194">
        <v>8879545.6899999995</v>
      </c>
      <c r="G6" s="194">
        <v>1173776.6100000001</v>
      </c>
      <c r="I6" s="363">
        <v>1173776.6100000001</v>
      </c>
      <c r="J6" s="363">
        <v>0</v>
      </c>
      <c r="K6" s="312">
        <v>0</v>
      </c>
      <c r="L6" s="364">
        <v>1173776.6100000001</v>
      </c>
      <c r="M6" s="312">
        <v>1173776.6100000001</v>
      </c>
    </row>
    <row r="7" spans="1:13" hidden="1">
      <c r="A7" s="366">
        <v>1101312</v>
      </c>
      <c r="B7" s="189" t="s">
        <v>514</v>
      </c>
      <c r="C7" s="194">
        <v>5602301.2300000004</v>
      </c>
      <c r="E7" s="194">
        <v>152290137.34</v>
      </c>
      <c r="F7" s="194">
        <v>152572671.43000001</v>
      </c>
      <c r="G7" s="194">
        <v>5319767.1399999997</v>
      </c>
      <c r="I7" s="363">
        <v>5319767.1399999997</v>
      </c>
      <c r="J7" s="363">
        <v>0</v>
      </c>
      <c r="K7" s="312">
        <v>0</v>
      </c>
      <c r="L7" s="364">
        <v>5319767.1399999997</v>
      </c>
      <c r="M7" s="312">
        <v>5319767.1399999997</v>
      </c>
    </row>
    <row r="8" spans="1:13" hidden="1">
      <c r="A8" s="366">
        <v>1101313</v>
      </c>
      <c r="B8" s="189" t="s">
        <v>515</v>
      </c>
      <c r="C8" s="194">
        <v>53365723.600000001</v>
      </c>
      <c r="E8" s="194">
        <v>509186873.18000001</v>
      </c>
      <c r="F8" s="194">
        <v>529478317.77999997</v>
      </c>
      <c r="G8" s="194">
        <v>33074279</v>
      </c>
      <c r="I8" s="363">
        <v>33074279</v>
      </c>
      <c r="J8" s="363">
        <v>0</v>
      </c>
      <c r="K8" s="312">
        <v>0</v>
      </c>
      <c r="L8" s="364">
        <v>33074279</v>
      </c>
      <c r="M8" s="312">
        <v>33074279</v>
      </c>
    </row>
    <row r="9" spans="1:13" hidden="1">
      <c r="A9" s="366">
        <v>1101314</v>
      </c>
      <c r="B9" s="189" t="s">
        <v>516</v>
      </c>
      <c r="C9" s="194">
        <v>963175.55</v>
      </c>
      <c r="E9" s="194">
        <v>101994370.45999999</v>
      </c>
      <c r="F9" s="194">
        <v>102191587.76000001</v>
      </c>
      <c r="G9" s="194">
        <v>765958.25</v>
      </c>
      <c r="I9" s="363">
        <v>765958.25</v>
      </c>
      <c r="J9" s="363">
        <v>0</v>
      </c>
      <c r="K9" s="312">
        <v>0</v>
      </c>
      <c r="L9" s="364">
        <v>765958.25</v>
      </c>
      <c r="M9" s="312">
        <v>765958.25</v>
      </c>
    </row>
    <row r="10" spans="1:13" hidden="1">
      <c r="A10" s="366">
        <v>1101316</v>
      </c>
      <c r="B10" s="189" t="s">
        <v>518</v>
      </c>
      <c r="C10" s="194">
        <v>7828284.7800000003</v>
      </c>
      <c r="E10" s="194">
        <v>48368182.899999999</v>
      </c>
      <c r="F10" s="194">
        <v>48854768.689999998</v>
      </c>
      <c r="G10" s="194">
        <v>7341698.9900000002</v>
      </c>
      <c r="I10" s="363">
        <v>7341698.9900000002</v>
      </c>
      <c r="J10" s="363">
        <v>0</v>
      </c>
      <c r="K10" s="312">
        <v>0</v>
      </c>
      <c r="L10" s="364">
        <v>7341698.9900000002</v>
      </c>
      <c r="M10" s="312">
        <v>7341698.9900000002</v>
      </c>
    </row>
    <row r="11" spans="1:13" hidden="1">
      <c r="A11" s="366">
        <v>1101321</v>
      </c>
      <c r="B11" s="189" t="s">
        <v>519</v>
      </c>
      <c r="C11" s="194">
        <v>14866281.02</v>
      </c>
      <c r="E11" s="194">
        <v>10656486</v>
      </c>
      <c r="F11" s="194">
        <v>11779555.66</v>
      </c>
      <c r="G11" s="194">
        <v>13743211.359999999</v>
      </c>
      <c r="I11" s="363">
        <v>13743211.359999999</v>
      </c>
      <c r="J11" s="363">
        <v>0</v>
      </c>
      <c r="K11" s="312">
        <v>0</v>
      </c>
      <c r="L11" s="364">
        <v>13743211.359999999</v>
      </c>
      <c r="M11" s="312">
        <v>13743211.359999999</v>
      </c>
    </row>
    <row r="12" spans="1:13" hidden="1">
      <c r="A12" s="366">
        <v>1101322</v>
      </c>
      <c r="B12" s="189" t="s">
        <v>520</v>
      </c>
      <c r="C12" s="194">
        <v>3833197.09</v>
      </c>
      <c r="E12" s="194">
        <v>99240.91</v>
      </c>
      <c r="F12" s="194">
        <v>89943.67</v>
      </c>
      <c r="G12" s="194">
        <v>3842494.33</v>
      </c>
      <c r="I12" s="363">
        <v>3842494.33</v>
      </c>
      <c r="J12" s="363">
        <v>0</v>
      </c>
      <c r="K12" s="312">
        <v>0</v>
      </c>
      <c r="L12" s="364">
        <v>3842494.33</v>
      </c>
      <c r="M12" s="312">
        <v>3842494.33</v>
      </c>
    </row>
    <row r="13" spans="1:13" hidden="1">
      <c r="A13" s="366">
        <v>1101323</v>
      </c>
      <c r="B13" s="189" t="s">
        <v>521</v>
      </c>
      <c r="C13" s="194">
        <v>10218225.390000001</v>
      </c>
      <c r="E13" s="194">
        <v>9000067.4900000002</v>
      </c>
      <c r="F13" s="194">
        <v>17145574.949999999</v>
      </c>
      <c r="G13" s="194">
        <v>2072717.93</v>
      </c>
      <c r="I13" s="363">
        <v>2072717.93</v>
      </c>
      <c r="J13" s="363">
        <v>0</v>
      </c>
      <c r="K13" s="312">
        <v>0</v>
      </c>
      <c r="L13" s="364">
        <v>2072717.93</v>
      </c>
      <c r="M13" s="312">
        <v>2072717.93</v>
      </c>
    </row>
    <row r="14" spans="1:13" hidden="1">
      <c r="A14" s="366">
        <v>1102104</v>
      </c>
      <c r="B14" s="189" t="s">
        <v>525</v>
      </c>
      <c r="C14" s="194">
        <v>27201894.329999998</v>
      </c>
      <c r="E14" s="194">
        <v>50154353.700000003</v>
      </c>
      <c r="F14" s="194">
        <v>69834606.989999995</v>
      </c>
      <c r="G14" s="194">
        <v>7521641.04</v>
      </c>
      <c r="I14" s="363">
        <v>7521641.04</v>
      </c>
      <c r="J14" s="363">
        <v>0</v>
      </c>
      <c r="K14" s="312">
        <v>0</v>
      </c>
      <c r="L14" s="364">
        <v>7521641.04</v>
      </c>
      <c r="M14" s="312">
        <v>7521641.04</v>
      </c>
    </row>
    <row r="15" spans="1:13" hidden="1">
      <c r="A15" s="366">
        <v>1102106</v>
      </c>
      <c r="B15" s="189" t="s">
        <v>527</v>
      </c>
      <c r="C15" s="194">
        <v>9173139.3000000007</v>
      </c>
      <c r="E15" s="194">
        <v>26048.46</v>
      </c>
      <c r="F15" s="194">
        <v>6813417.4000000004</v>
      </c>
      <c r="G15" s="194">
        <v>2385770.36</v>
      </c>
      <c r="I15" s="363">
        <v>2385770.36</v>
      </c>
      <c r="J15" s="363">
        <v>0</v>
      </c>
      <c r="K15" s="312">
        <v>0</v>
      </c>
      <c r="L15" s="364">
        <v>2385770.36</v>
      </c>
      <c r="M15" s="312">
        <v>2385770.36</v>
      </c>
    </row>
    <row r="16" spans="1:13" hidden="1">
      <c r="A16" s="366">
        <v>1103101</v>
      </c>
      <c r="B16" s="189" t="s">
        <v>529</v>
      </c>
      <c r="C16" s="194">
        <v>338274799.45999998</v>
      </c>
      <c r="E16" s="194">
        <v>513893355.05000001</v>
      </c>
      <c r="F16" s="194">
        <v>617513026.82000005</v>
      </c>
      <c r="G16" s="194">
        <v>234655127.69</v>
      </c>
      <c r="I16" s="363">
        <v>234655127.69</v>
      </c>
      <c r="J16" s="363">
        <v>0</v>
      </c>
      <c r="K16" s="312">
        <v>3245500</v>
      </c>
      <c r="L16" s="364">
        <v>231409627.69</v>
      </c>
      <c r="M16" s="312">
        <v>231409627.69</v>
      </c>
    </row>
    <row r="17" spans="1:13" hidden="1">
      <c r="A17" s="366">
        <v>1103103</v>
      </c>
      <c r="B17" s="189" t="s">
        <v>531</v>
      </c>
      <c r="C17" s="194">
        <v>15545151.390000001</v>
      </c>
      <c r="E17" s="194">
        <v>52052251.270000003</v>
      </c>
      <c r="F17" s="194">
        <v>51511553.649999999</v>
      </c>
      <c r="G17" s="194">
        <v>16085849.01</v>
      </c>
      <c r="I17" s="363">
        <v>16085849.01</v>
      </c>
      <c r="J17" s="363">
        <v>0</v>
      </c>
      <c r="K17" s="312">
        <v>0</v>
      </c>
      <c r="L17" s="364">
        <v>16085849.01</v>
      </c>
      <c r="M17" s="312">
        <v>16085849.01</v>
      </c>
    </row>
    <row r="18" spans="1:13" hidden="1">
      <c r="A18" s="366">
        <v>1103104</v>
      </c>
      <c r="B18" s="189" t="s">
        <v>532</v>
      </c>
      <c r="C18" s="194">
        <v>0</v>
      </c>
      <c r="E18" s="194">
        <v>7369156.0800000001</v>
      </c>
      <c r="F18" s="194">
        <v>4125427</v>
      </c>
      <c r="G18" s="194">
        <v>3243729.08</v>
      </c>
      <c r="I18" s="363">
        <v>3243729.08</v>
      </c>
      <c r="J18" s="363">
        <v>0</v>
      </c>
      <c r="K18" s="312">
        <v>0</v>
      </c>
      <c r="L18" s="364">
        <v>3243729.08</v>
      </c>
      <c r="M18" s="312">
        <v>3243729.08</v>
      </c>
    </row>
    <row r="19" spans="1:13" hidden="1">
      <c r="A19" s="366">
        <v>1103105</v>
      </c>
      <c r="B19" s="189" t="s">
        <v>533</v>
      </c>
      <c r="C19" s="194">
        <v>25334267.32</v>
      </c>
      <c r="E19" s="194">
        <v>24441775.850000001</v>
      </c>
      <c r="F19" s="194">
        <v>18538311.48</v>
      </c>
      <c r="G19" s="194">
        <v>31237731.690000001</v>
      </c>
      <c r="I19" s="363">
        <v>31237731.690000001</v>
      </c>
      <c r="J19" s="363">
        <v>0</v>
      </c>
      <c r="K19" s="312">
        <v>0</v>
      </c>
      <c r="L19" s="364">
        <v>31237731.690000001</v>
      </c>
      <c r="M19" s="312">
        <v>31237731.690000001</v>
      </c>
    </row>
    <row r="20" spans="1:13" hidden="1">
      <c r="A20" s="366">
        <v>1103106</v>
      </c>
      <c r="B20" s="189" t="s">
        <v>534</v>
      </c>
      <c r="C20" s="194">
        <v>5947702.1799999997</v>
      </c>
      <c r="E20" s="194">
        <v>12899115.800000001</v>
      </c>
      <c r="F20" s="194">
        <v>12851260.66</v>
      </c>
      <c r="G20" s="194">
        <v>5995557.3200000003</v>
      </c>
      <c r="I20" s="363">
        <v>5995557.3200000003</v>
      </c>
      <c r="J20" s="363">
        <v>0</v>
      </c>
      <c r="K20" s="312">
        <v>0</v>
      </c>
      <c r="L20" s="364">
        <v>5995557.3200000003</v>
      </c>
      <c r="M20" s="312">
        <v>5995557.3200000003</v>
      </c>
    </row>
    <row r="21" spans="1:13" hidden="1">
      <c r="A21" s="366">
        <v>1104101</v>
      </c>
      <c r="B21" s="189" t="s">
        <v>535</v>
      </c>
      <c r="C21" s="194">
        <v>119111.85</v>
      </c>
      <c r="E21" s="194">
        <v>12379.26</v>
      </c>
      <c r="F21" s="194">
        <v>88381.66</v>
      </c>
      <c r="G21" s="194">
        <v>43109.45</v>
      </c>
      <c r="I21" s="363">
        <v>43109.45</v>
      </c>
      <c r="J21" s="363">
        <v>0</v>
      </c>
      <c r="K21" s="312">
        <v>0</v>
      </c>
      <c r="L21" s="364">
        <v>43109.45</v>
      </c>
      <c r="M21" s="312">
        <v>43109.45</v>
      </c>
    </row>
    <row r="22" spans="1:13" hidden="1">
      <c r="A22" s="366">
        <v>1104102</v>
      </c>
      <c r="B22" s="189" t="s">
        <v>536</v>
      </c>
      <c r="C22" s="194">
        <v>794669.77</v>
      </c>
      <c r="E22" s="194">
        <v>463269.53</v>
      </c>
      <c r="F22" s="194">
        <v>623768.99</v>
      </c>
      <c r="G22" s="194">
        <v>634170.31000000006</v>
      </c>
      <c r="I22" s="363">
        <v>634170.31000000006</v>
      </c>
      <c r="J22" s="363">
        <v>0</v>
      </c>
      <c r="K22" s="312">
        <v>0</v>
      </c>
      <c r="L22" s="364">
        <v>634170.31000000006</v>
      </c>
      <c r="M22" s="312">
        <v>634170.31000000006</v>
      </c>
    </row>
    <row r="23" spans="1:13" hidden="1">
      <c r="A23" s="366">
        <v>1104103</v>
      </c>
      <c r="B23" s="189" t="s">
        <v>203</v>
      </c>
      <c r="C23" s="194">
        <v>5841</v>
      </c>
      <c r="E23" s="194">
        <v>25222.22</v>
      </c>
      <c r="F23" s="194">
        <v>5841</v>
      </c>
      <c r="G23" s="194">
        <v>25222.22</v>
      </c>
      <c r="I23" s="363">
        <v>25222.22</v>
      </c>
      <c r="J23" s="363">
        <v>0</v>
      </c>
      <c r="K23" s="312">
        <v>0</v>
      </c>
      <c r="L23" s="364">
        <v>25222.22</v>
      </c>
      <c r="M23" s="312">
        <v>25222.22</v>
      </c>
    </row>
    <row r="24" spans="1:13" hidden="1">
      <c r="A24" s="366">
        <v>1104301</v>
      </c>
      <c r="B24" s="189" t="s">
        <v>539</v>
      </c>
      <c r="C24" s="194">
        <v>783792.01</v>
      </c>
      <c r="E24" s="194">
        <v>5768537.0700000003</v>
      </c>
      <c r="F24" s="194">
        <v>5542602.9000000004</v>
      </c>
      <c r="G24" s="194">
        <v>1009726.18</v>
      </c>
      <c r="I24" s="363">
        <v>1009726.18</v>
      </c>
      <c r="J24" s="363">
        <v>0</v>
      </c>
      <c r="K24" s="312">
        <v>0</v>
      </c>
      <c r="L24" s="364">
        <v>1009726.18</v>
      </c>
      <c r="M24" s="312">
        <v>1009726.18</v>
      </c>
    </row>
    <row r="25" spans="1:13" hidden="1">
      <c r="A25" s="366">
        <v>1104302</v>
      </c>
      <c r="B25" s="189" t="s">
        <v>540</v>
      </c>
      <c r="C25" s="194">
        <v>166668</v>
      </c>
      <c r="E25" s="194">
        <v>0</v>
      </c>
      <c r="F25" s="194">
        <v>49998</v>
      </c>
      <c r="G25" s="194">
        <v>116670</v>
      </c>
      <c r="I25" s="363">
        <v>116670</v>
      </c>
      <c r="J25" s="363">
        <v>0</v>
      </c>
      <c r="K25" s="312">
        <v>0</v>
      </c>
      <c r="L25" s="364">
        <v>116670</v>
      </c>
      <c r="M25" s="312">
        <v>116670</v>
      </c>
    </row>
    <row r="26" spans="1:13" hidden="1">
      <c r="A26" s="366">
        <v>1104401</v>
      </c>
      <c r="B26" s="189" t="s">
        <v>541</v>
      </c>
      <c r="C26" s="194">
        <v>1084342.76</v>
      </c>
      <c r="E26" s="194">
        <v>1524789.58</v>
      </c>
      <c r="F26" s="194">
        <v>2547623.34</v>
      </c>
      <c r="G26" s="194">
        <v>61509</v>
      </c>
      <c r="I26" s="363">
        <v>61509</v>
      </c>
      <c r="J26" s="363">
        <v>0</v>
      </c>
      <c r="K26" s="312">
        <v>0</v>
      </c>
      <c r="L26" s="364">
        <v>61509</v>
      </c>
      <c r="M26" s="312">
        <v>61509</v>
      </c>
    </row>
    <row r="27" spans="1:13" s="375" customFormat="1">
      <c r="A27" s="371">
        <v>1106102</v>
      </c>
      <c r="B27" s="372" t="s">
        <v>543</v>
      </c>
      <c r="C27" s="373">
        <v>173969142.25999999</v>
      </c>
      <c r="D27" s="373"/>
      <c r="E27" s="373"/>
      <c r="F27" s="373"/>
      <c r="G27" s="373">
        <v>173969142.25999999</v>
      </c>
      <c r="H27" s="373"/>
      <c r="I27" s="374">
        <v>173969142.25999999</v>
      </c>
      <c r="J27" s="374">
        <v>106927948.0900003</v>
      </c>
      <c r="K27" s="319">
        <v>173969142.25999999</v>
      </c>
      <c r="L27" s="319">
        <v>106927948.09000027</v>
      </c>
      <c r="M27" s="319">
        <v>106927948.09000027</v>
      </c>
    </row>
    <row r="28" spans="1:13" s="375" customFormat="1">
      <c r="A28" s="371">
        <v>1106103</v>
      </c>
      <c r="B28" s="372" t="s">
        <v>544</v>
      </c>
      <c r="C28" s="373">
        <v>1454599.09</v>
      </c>
      <c r="D28" s="373"/>
      <c r="E28" s="373"/>
      <c r="F28" s="373"/>
      <c r="G28" s="373">
        <v>1454599.09</v>
      </c>
      <c r="H28" s="373"/>
      <c r="I28" s="374">
        <v>1454599.09</v>
      </c>
      <c r="J28" s="374">
        <v>16395440.529999999</v>
      </c>
      <c r="K28" s="319">
        <v>1454599.09</v>
      </c>
      <c r="L28" s="319">
        <v>16395440.530000001</v>
      </c>
      <c r="M28" s="319">
        <v>16395440.530000001</v>
      </c>
    </row>
    <row r="29" spans="1:13" s="375" customFormat="1">
      <c r="A29" s="371">
        <v>1106201</v>
      </c>
      <c r="B29" s="372" t="s">
        <v>545</v>
      </c>
      <c r="C29" s="373">
        <v>9921948.7599999998</v>
      </c>
      <c r="D29" s="373"/>
      <c r="E29" s="373"/>
      <c r="F29" s="373"/>
      <c r="G29" s="373">
        <v>9921948.7599999998</v>
      </c>
      <c r="H29" s="373"/>
      <c r="I29" s="374">
        <v>9921948.7599999998</v>
      </c>
      <c r="J29" s="374">
        <v>34140056.809999943</v>
      </c>
      <c r="K29" s="319">
        <v>9921948.7599999998</v>
      </c>
      <c r="L29" s="319">
        <v>34140056.809999943</v>
      </c>
      <c r="M29" s="319">
        <v>34140056.809999943</v>
      </c>
    </row>
    <row r="30" spans="1:13" s="375" customFormat="1">
      <c r="A30" s="371">
        <v>1106301</v>
      </c>
      <c r="B30" s="372" t="s">
        <v>546</v>
      </c>
      <c r="C30" s="373"/>
      <c r="D30" s="373">
        <v>8620858.6099999994</v>
      </c>
      <c r="E30" s="373">
        <v>31514.799999999999</v>
      </c>
      <c r="F30" s="373">
        <v>138382.92000000001</v>
      </c>
      <c r="G30" s="373"/>
      <c r="H30" s="373">
        <v>8727726.7300000004</v>
      </c>
      <c r="I30" s="374">
        <v>-8727726.7300000004</v>
      </c>
      <c r="J30" s="374">
        <v>0</v>
      </c>
      <c r="K30" s="319">
        <v>0</v>
      </c>
      <c r="L30" s="319">
        <v>-8727726.7300000004</v>
      </c>
      <c r="M30" s="319">
        <v>-8727726.7300000004</v>
      </c>
    </row>
    <row r="31" spans="1:13" hidden="1">
      <c r="A31" s="366">
        <v>1107001</v>
      </c>
      <c r="B31" s="189" t="s">
        <v>547</v>
      </c>
      <c r="C31" s="194">
        <v>895142.19</v>
      </c>
      <c r="E31" s="194">
        <v>13399953.9</v>
      </c>
      <c r="F31" s="194">
        <v>13344630.369999999</v>
      </c>
      <c r="G31" s="194">
        <v>950465.72</v>
      </c>
      <c r="I31" s="363">
        <v>950465.72</v>
      </c>
      <c r="J31" s="363">
        <v>0</v>
      </c>
      <c r="K31" s="312">
        <v>0</v>
      </c>
      <c r="L31" s="364">
        <v>950465.72</v>
      </c>
      <c r="M31" s="312">
        <v>950465.72</v>
      </c>
    </row>
    <row r="32" spans="1:13" hidden="1">
      <c r="A32" s="366">
        <v>1107002</v>
      </c>
      <c r="B32" s="189" t="s">
        <v>548</v>
      </c>
      <c r="C32" s="194">
        <v>4696965.09</v>
      </c>
      <c r="E32" s="194">
        <v>65465425.539999999</v>
      </c>
      <c r="F32" s="194">
        <v>42033454.189999998</v>
      </c>
      <c r="G32" s="194">
        <v>28128936.440000001</v>
      </c>
      <c r="I32" s="363">
        <v>28128936.440000001</v>
      </c>
      <c r="J32" s="363">
        <v>0</v>
      </c>
      <c r="K32" s="312">
        <v>0</v>
      </c>
      <c r="L32" s="364">
        <v>28128936.440000001</v>
      </c>
      <c r="M32" s="312">
        <v>28128936.440000001</v>
      </c>
    </row>
    <row r="33" spans="1:13" hidden="1">
      <c r="A33" s="366">
        <v>1107007</v>
      </c>
      <c r="B33" s="189" t="s">
        <v>551</v>
      </c>
      <c r="C33" s="194">
        <v>28017.69</v>
      </c>
      <c r="G33" s="194">
        <v>28017.69</v>
      </c>
      <c r="I33" s="363">
        <v>28017.69</v>
      </c>
      <c r="J33" s="363">
        <v>0</v>
      </c>
      <c r="K33" s="312">
        <v>0</v>
      </c>
      <c r="L33" s="364">
        <v>28017.69</v>
      </c>
      <c r="M33" s="312">
        <v>28017.69</v>
      </c>
    </row>
    <row r="34" spans="1:13" hidden="1">
      <c r="A34" s="366">
        <v>1107008</v>
      </c>
      <c r="B34" s="189" t="s">
        <v>552</v>
      </c>
      <c r="C34" s="194">
        <v>23224.81</v>
      </c>
      <c r="E34" s="194">
        <v>0</v>
      </c>
      <c r="F34" s="194">
        <v>11612.46</v>
      </c>
      <c r="G34" s="194">
        <v>11612.35</v>
      </c>
      <c r="I34" s="363">
        <v>11612.35</v>
      </c>
      <c r="J34" s="363">
        <v>0</v>
      </c>
      <c r="K34" s="312">
        <v>0</v>
      </c>
      <c r="L34" s="364">
        <v>11612.35</v>
      </c>
      <c r="M34" s="312">
        <v>11612.35</v>
      </c>
    </row>
    <row r="35" spans="1:13" hidden="1">
      <c r="A35" s="366">
        <v>1201101</v>
      </c>
      <c r="B35" s="189" t="s">
        <v>554</v>
      </c>
      <c r="C35" s="194">
        <v>10951200</v>
      </c>
      <c r="E35" s="194">
        <v>146625</v>
      </c>
      <c r="F35" s="194">
        <v>3511200</v>
      </c>
      <c r="G35" s="194">
        <v>7586625</v>
      </c>
      <c r="I35" s="363">
        <v>7586625</v>
      </c>
      <c r="J35" s="363">
        <v>0</v>
      </c>
      <c r="K35" s="312">
        <v>0</v>
      </c>
      <c r="L35" s="364">
        <v>7586625</v>
      </c>
      <c r="M35" s="312">
        <v>7586625</v>
      </c>
    </row>
    <row r="36" spans="1:13" hidden="1">
      <c r="A36" s="366">
        <v>1207101</v>
      </c>
      <c r="B36" s="189" t="s">
        <v>555</v>
      </c>
      <c r="C36" s="194">
        <v>59055270.850000001</v>
      </c>
      <c r="G36" s="194">
        <v>59055270.850000001</v>
      </c>
      <c r="I36" s="363">
        <v>59055270.850000001</v>
      </c>
      <c r="J36" s="363">
        <v>0</v>
      </c>
      <c r="K36" s="312">
        <v>0</v>
      </c>
      <c r="L36" s="364">
        <v>59055270.850000001</v>
      </c>
      <c r="M36" s="312">
        <v>59055270.850000001</v>
      </c>
    </row>
    <row r="37" spans="1:13" hidden="1">
      <c r="A37" s="366">
        <v>1207102</v>
      </c>
      <c r="B37" s="189" t="s">
        <v>556</v>
      </c>
      <c r="C37" s="194">
        <v>127260286</v>
      </c>
      <c r="G37" s="194">
        <v>127260286</v>
      </c>
      <c r="I37" s="363">
        <v>127260286</v>
      </c>
      <c r="J37" s="363">
        <v>0</v>
      </c>
      <c r="K37" s="312">
        <v>0</v>
      </c>
      <c r="L37" s="364">
        <v>127260286</v>
      </c>
      <c r="M37" s="312">
        <v>127260286</v>
      </c>
    </row>
    <row r="38" spans="1:13" hidden="1">
      <c r="A38" s="366">
        <v>1207103</v>
      </c>
      <c r="B38" s="189" t="s">
        <v>557</v>
      </c>
      <c r="C38" s="194">
        <v>26071169.32</v>
      </c>
      <c r="G38" s="194">
        <v>26071169.32</v>
      </c>
      <c r="I38" s="363">
        <v>26071169.32</v>
      </c>
      <c r="J38" s="363">
        <v>0</v>
      </c>
      <c r="K38" s="312">
        <v>0</v>
      </c>
      <c r="L38" s="364">
        <v>26071169.32</v>
      </c>
      <c r="M38" s="312">
        <v>26071169.32</v>
      </c>
    </row>
    <row r="39" spans="1:13" hidden="1">
      <c r="A39" s="366">
        <v>1207104</v>
      </c>
      <c r="B39" s="189" t="s">
        <v>558</v>
      </c>
      <c r="C39" s="194">
        <v>4350369.12</v>
      </c>
      <c r="E39" s="194">
        <v>215765.89</v>
      </c>
      <c r="F39" s="194">
        <v>0</v>
      </c>
      <c r="G39" s="194">
        <v>4566135.01</v>
      </c>
      <c r="I39" s="363">
        <v>4566135.01</v>
      </c>
      <c r="J39" s="363">
        <v>0</v>
      </c>
      <c r="K39" s="312">
        <v>0</v>
      </c>
      <c r="L39" s="364">
        <v>4566135.01</v>
      </c>
      <c r="M39" s="312">
        <v>4566135.01</v>
      </c>
    </row>
    <row r="40" spans="1:13" hidden="1">
      <c r="A40" s="366">
        <v>1207105</v>
      </c>
      <c r="B40" s="189" t="s">
        <v>559</v>
      </c>
      <c r="C40" s="194">
        <v>3095118.28</v>
      </c>
      <c r="G40" s="194">
        <v>3095118.28</v>
      </c>
      <c r="I40" s="363">
        <v>3095118.28</v>
      </c>
      <c r="J40" s="363">
        <v>0</v>
      </c>
      <c r="K40" s="312">
        <v>0</v>
      </c>
      <c r="L40" s="364">
        <v>3095118.28</v>
      </c>
      <c r="M40" s="312">
        <v>3095118.28</v>
      </c>
    </row>
    <row r="41" spans="1:13" hidden="1">
      <c r="A41" s="366">
        <v>1207106</v>
      </c>
      <c r="B41" s="189" t="s">
        <v>560</v>
      </c>
      <c r="C41" s="194">
        <v>3688122.3</v>
      </c>
      <c r="E41" s="194">
        <v>32807.480000000003</v>
      </c>
      <c r="F41" s="194">
        <v>0</v>
      </c>
      <c r="G41" s="194">
        <v>3720929.78</v>
      </c>
      <c r="I41" s="363">
        <v>3720929.78</v>
      </c>
      <c r="J41" s="363">
        <v>0</v>
      </c>
      <c r="K41" s="312">
        <v>0</v>
      </c>
      <c r="L41" s="364">
        <v>3720929.78</v>
      </c>
      <c r="M41" s="312">
        <v>3720929.78</v>
      </c>
    </row>
    <row r="42" spans="1:13" hidden="1">
      <c r="A42" s="366">
        <v>1207107</v>
      </c>
      <c r="B42" s="189" t="s">
        <v>561</v>
      </c>
      <c r="C42" s="194">
        <v>11259582.869999999</v>
      </c>
      <c r="E42" s="194">
        <v>407726.86</v>
      </c>
      <c r="F42" s="194">
        <v>0</v>
      </c>
      <c r="G42" s="194">
        <v>11667309.73</v>
      </c>
      <c r="I42" s="363">
        <v>11667309.73</v>
      </c>
      <c r="J42" s="363">
        <v>0</v>
      </c>
      <c r="K42" s="312">
        <v>0</v>
      </c>
      <c r="L42" s="364">
        <v>11667309.73</v>
      </c>
      <c r="M42" s="312">
        <v>11667309.73</v>
      </c>
    </row>
    <row r="43" spans="1:13" hidden="1">
      <c r="A43" s="366">
        <v>1207108</v>
      </c>
      <c r="B43" s="189" t="s">
        <v>562</v>
      </c>
      <c r="C43" s="194">
        <v>30207443.960000001</v>
      </c>
      <c r="E43" s="194">
        <v>0</v>
      </c>
      <c r="F43" s="194">
        <v>885607.32</v>
      </c>
      <c r="G43" s="194">
        <v>29321836.640000001</v>
      </c>
      <c r="I43" s="363">
        <v>29321836.640000001</v>
      </c>
      <c r="J43" s="363">
        <v>0</v>
      </c>
      <c r="K43" s="312">
        <v>0</v>
      </c>
      <c r="L43" s="364">
        <v>29321836.640000001</v>
      </c>
      <c r="M43" s="312">
        <v>29321836.640000001</v>
      </c>
    </row>
    <row r="44" spans="1:13" hidden="1">
      <c r="A44" s="367">
        <v>1207110</v>
      </c>
      <c r="B44" s="368" t="s">
        <v>897</v>
      </c>
      <c r="C44" s="323"/>
      <c r="D44" s="323"/>
      <c r="E44" s="323">
        <v>98625</v>
      </c>
      <c r="F44" s="323">
        <v>0</v>
      </c>
      <c r="G44" s="323">
        <v>98625</v>
      </c>
      <c r="H44" s="323"/>
      <c r="I44" s="369">
        <v>98625</v>
      </c>
      <c r="J44" s="369">
        <v>0</v>
      </c>
      <c r="K44" s="370">
        <v>0</v>
      </c>
      <c r="L44" s="370">
        <v>98625</v>
      </c>
      <c r="M44" s="370"/>
    </row>
    <row r="45" spans="1:13" hidden="1">
      <c r="A45" s="366">
        <v>1207201</v>
      </c>
      <c r="B45" s="189" t="s">
        <v>564</v>
      </c>
      <c r="D45" s="194">
        <v>25697356.870000001</v>
      </c>
      <c r="E45" s="194">
        <v>0</v>
      </c>
      <c r="F45" s="194">
        <v>856066.53</v>
      </c>
      <c r="H45" s="194">
        <v>26553423.399999999</v>
      </c>
      <c r="I45" s="363">
        <v>-26553423.399999999</v>
      </c>
      <c r="J45" s="363">
        <v>0</v>
      </c>
      <c r="K45" s="312">
        <v>0</v>
      </c>
      <c r="L45" s="364">
        <v>-26553423.399999999</v>
      </c>
      <c r="M45" s="312">
        <v>-26553423.399999999</v>
      </c>
    </row>
    <row r="46" spans="1:13" hidden="1">
      <c r="A46" s="366">
        <v>1207202</v>
      </c>
      <c r="B46" s="189" t="s">
        <v>565</v>
      </c>
      <c r="D46" s="194">
        <v>5982862.0499999998</v>
      </c>
      <c r="E46" s="194">
        <v>0</v>
      </c>
      <c r="F46" s="194">
        <v>3187869.57</v>
      </c>
      <c r="H46" s="194">
        <v>9170731.6199999992</v>
      </c>
      <c r="I46" s="363">
        <v>-9170731.6199999992</v>
      </c>
      <c r="J46" s="363">
        <v>0</v>
      </c>
      <c r="K46" s="312">
        <v>0</v>
      </c>
      <c r="L46" s="364">
        <v>-9170731.6199999992</v>
      </c>
      <c r="M46" s="312">
        <v>-9170731.6199999992</v>
      </c>
    </row>
    <row r="47" spans="1:13" hidden="1">
      <c r="A47" s="366">
        <v>1207203</v>
      </c>
      <c r="B47" s="189" t="s">
        <v>566</v>
      </c>
      <c r="D47" s="194">
        <v>18416278.289999999</v>
      </c>
      <c r="E47" s="194">
        <v>0</v>
      </c>
      <c r="F47" s="194">
        <v>1941860.01</v>
      </c>
      <c r="H47" s="194">
        <v>20358138.300000001</v>
      </c>
      <c r="I47" s="363">
        <v>-20358138.300000001</v>
      </c>
      <c r="J47" s="363">
        <v>0</v>
      </c>
      <c r="K47" s="312">
        <v>0</v>
      </c>
      <c r="L47" s="364">
        <v>-20358138.300000001</v>
      </c>
      <c r="M47" s="312">
        <v>-20358138.300000001</v>
      </c>
    </row>
    <row r="48" spans="1:13" hidden="1">
      <c r="A48" s="366">
        <v>1207204</v>
      </c>
      <c r="B48" s="189" t="s">
        <v>567</v>
      </c>
      <c r="D48" s="194">
        <v>2947531.07</v>
      </c>
      <c r="E48" s="194">
        <v>0</v>
      </c>
      <c r="F48" s="194">
        <v>267061.96999999997</v>
      </c>
      <c r="H48" s="194">
        <v>3214593.04</v>
      </c>
      <c r="I48" s="363">
        <v>-3214593.04</v>
      </c>
      <c r="J48" s="363">
        <v>0</v>
      </c>
      <c r="K48" s="312">
        <v>0</v>
      </c>
      <c r="L48" s="364">
        <v>-3214593.04</v>
      </c>
      <c r="M48" s="312">
        <v>-3214593.04</v>
      </c>
    </row>
    <row r="49" spans="1:13" hidden="1">
      <c r="A49" s="366">
        <v>1207205</v>
      </c>
      <c r="B49" s="189" t="s">
        <v>568</v>
      </c>
      <c r="D49" s="194">
        <v>2309081.08</v>
      </c>
      <c r="E49" s="194">
        <v>0</v>
      </c>
      <c r="F49" s="194">
        <v>154854.62</v>
      </c>
      <c r="H49" s="194">
        <v>2463935.7000000002</v>
      </c>
      <c r="I49" s="363">
        <v>-2463935.7000000002</v>
      </c>
      <c r="J49" s="363">
        <v>0</v>
      </c>
      <c r="K49" s="312">
        <v>0</v>
      </c>
      <c r="L49" s="364">
        <v>-2463935.7000000002</v>
      </c>
      <c r="M49" s="312">
        <v>-2463935.7000000002</v>
      </c>
    </row>
    <row r="50" spans="1:13" hidden="1">
      <c r="A50" s="366">
        <v>1207206</v>
      </c>
      <c r="B50" s="189" t="s">
        <v>569</v>
      </c>
      <c r="D50" s="194">
        <v>2371982.0299999998</v>
      </c>
      <c r="E50" s="194">
        <v>0</v>
      </c>
      <c r="F50" s="194">
        <v>247530.27</v>
      </c>
      <c r="H50" s="194">
        <v>2619512.2999999998</v>
      </c>
      <c r="I50" s="363">
        <v>-2619512.2999999998</v>
      </c>
      <c r="J50" s="363">
        <v>0</v>
      </c>
      <c r="K50" s="312">
        <v>0</v>
      </c>
      <c r="L50" s="364">
        <v>-2619512.2999999998</v>
      </c>
      <c r="M50" s="312">
        <v>-2619512.2999999998</v>
      </c>
    </row>
    <row r="51" spans="1:13" hidden="1">
      <c r="A51" s="366">
        <v>1207207</v>
      </c>
      <c r="B51" s="189" t="s">
        <v>570</v>
      </c>
      <c r="D51" s="194">
        <v>7281245.8799999999</v>
      </c>
      <c r="E51" s="194">
        <v>0</v>
      </c>
      <c r="F51" s="194">
        <v>828471.67</v>
      </c>
      <c r="H51" s="194">
        <v>8109717.5499999998</v>
      </c>
      <c r="I51" s="363">
        <v>-8109717.5499999998</v>
      </c>
      <c r="J51" s="363">
        <v>0</v>
      </c>
      <c r="K51" s="312">
        <v>0</v>
      </c>
      <c r="L51" s="364">
        <v>-8109717.5499999998</v>
      </c>
      <c r="M51" s="312">
        <v>-8109717.5499999998</v>
      </c>
    </row>
    <row r="52" spans="1:13" hidden="1">
      <c r="A52" s="366">
        <v>1207208</v>
      </c>
      <c r="B52" s="189" t="s">
        <v>571</v>
      </c>
      <c r="D52" s="194">
        <v>12501164.73</v>
      </c>
      <c r="E52" s="194">
        <v>890117.84</v>
      </c>
      <c r="F52" s="194">
        <v>697100.89</v>
      </c>
      <c r="H52" s="194">
        <v>12308147.779999999</v>
      </c>
      <c r="I52" s="363">
        <v>-12308147.779999999</v>
      </c>
      <c r="J52" s="363">
        <v>0</v>
      </c>
      <c r="K52" s="312">
        <v>0</v>
      </c>
      <c r="L52" s="364">
        <v>-12308147.779999999</v>
      </c>
      <c r="M52" s="312">
        <v>-12308147.779999999</v>
      </c>
    </row>
    <row r="53" spans="1:13" hidden="1">
      <c r="A53" s="366">
        <v>1208101</v>
      </c>
      <c r="B53" s="189" t="s">
        <v>572</v>
      </c>
      <c r="C53" s="194">
        <v>2255500</v>
      </c>
      <c r="E53" s="194">
        <v>150000</v>
      </c>
      <c r="F53" s="194">
        <v>0</v>
      </c>
      <c r="G53" s="194">
        <v>2405500</v>
      </c>
      <c r="I53" s="363">
        <v>2405500</v>
      </c>
      <c r="J53" s="363">
        <v>0</v>
      </c>
      <c r="K53" s="312">
        <v>0</v>
      </c>
      <c r="L53" s="364">
        <v>2405500</v>
      </c>
      <c r="M53" s="312">
        <v>2405500</v>
      </c>
    </row>
    <row r="54" spans="1:13" hidden="1">
      <c r="A54" s="366">
        <v>1208201</v>
      </c>
      <c r="B54" s="189" t="s">
        <v>573</v>
      </c>
      <c r="D54" s="194">
        <v>1853127.9</v>
      </c>
      <c r="E54" s="194">
        <v>0</v>
      </c>
      <c r="F54" s="194">
        <v>126057.99</v>
      </c>
      <c r="H54" s="194">
        <v>1979185.89</v>
      </c>
      <c r="I54" s="363">
        <v>-1979185.89</v>
      </c>
      <c r="J54" s="363">
        <v>0</v>
      </c>
      <c r="K54" s="312">
        <v>0</v>
      </c>
      <c r="L54" s="364">
        <v>-1979185.89</v>
      </c>
      <c r="M54" s="312">
        <v>-1979185.89</v>
      </c>
    </row>
    <row r="55" spans="1:13" hidden="1">
      <c r="A55" s="366">
        <v>1209001</v>
      </c>
      <c r="B55" s="189" t="s">
        <v>574</v>
      </c>
      <c r="C55" s="194">
        <v>10115107.810000001</v>
      </c>
      <c r="E55" s="194">
        <v>574522.64</v>
      </c>
      <c r="F55" s="194">
        <v>656591.06000000006</v>
      </c>
      <c r="G55" s="194">
        <v>10033039.390000001</v>
      </c>
      <c r="I55" s="363">
        <v>10033039.390000001</v>
      </c>
      <c r="J55" s="363">
        <v>0</v>
      </c>
      <c r="K55" s="312">
        <v>0</v>
      </c>
      <c r="L55" s="364">
        <v>10033039.390000001</v>
      </c>
      <c r="M55" s="312">
        <v>10033039.390000001</v>
      </c>
    </row>
    <row r="56" spans="1:13" hidden="1">
      <c r="A56" s="366">
        <v>1210001</v>
      </c>
      <c r="B56" s="189" t="s">
        <v>575</v>
      </c>
      <c r="C56" s="194">
        <v>0</v>
      </c>
      <c r="E56" s="194">
        <v>1081660.07</v>
      </c>
      <c r="F56" s="194">
        <v>718559.29</v>
      </c>
      <c r="G56" s="194">
        <v>363100.78</v>
      </c>
      <c r="I56" s="363">
        <v>363100.78</v>
      </c>
      <c r="J56" s="363">
        <v>0</v>
      </c>
      <c r="K56" s="312">
        <v>0</v>
      </c>
      <c r="L56" s="364">
        <v>363100.78</v>
      </c>
      <c r="M56" s="312">
        <v>363100.78</v>
      </c>
    </row>
    <row r="57" spans="1:13" hidden="1">
      <c r="A57" s="366">
        <v>1210003</v>
      </c>
      <c r="B57" s="189" t="s">
        <v>577</v>
      </c>
      <c r="C57" s="194">
        <v>384524.27</v>
      </c>
      <c r="E57" s="194">
        <v>76515</v>
      </c>
      <c r="F57" s="194">
        <v>273005</v>
      </c>
      <c r="G57" s="194">
        <v>188034.27</v>
      </c>
      <c r="I57" s="363">
        <v>188034.27</v>
      </c>
      <c r="J57" s="363">
        <v>0</v>
      </c>
      <c r="K57" s="312">
        <v>0</v>
      </c>
      <c r="L57" s="364">
        <v>188034.27</v>
      </c>
      <c r="M57" s="312">
        <v>188034.27</v>
      </c>
    </row>
    <row r="58" spans="1:13" hidden="1">
      <c r="A58" s="366">
        <v>1210004</v>
      </c>
      <c r="B58" s="189" t="s">
        <v>578</v>
      </c>
      <c r="C58" s="194">
        <v>265840.14</v>
      </c>
      <c r="E58" s="194">
        <v>0</v>
      </c>
      <c r="F58" s="194">
        <v>49624.29</v>
      </c>
      <c r="G58" s="194">
        <v>216215.85</v>
      </c>
      <c r="I58" s="363">
        <v>216215.85</v>
      </c>
      <c r="J58" s="363">
        <v>0</v>
      </c>
      <c r="K58" s="312">
        <v>0</v>
      </c>
      <c r="L58" s="364">
        <v>216215.85</v>
      </c>
      <c r="M58" s="312">
        <v>216215.85</v>
      </c>
    </row>
    <row r="59" spans="1:13" hidden="1">
      <c r="A59" s="366">
        <v>1210005</v>
      </c>
      <c r="B59" s="189" t="s">
        <v>579</v>
      </c>
      <c r="C59" s="194">
        <v>255952.81</v>
      </c>
      <c r="E59" s="194">
        <v>49624.29</v>
      </c>
      <c r="F59" s="194">
        <v>140343.07999999999</v>
      </c>
      <c r="G59" s="194">
        <v>165234.01999999999</v>
      </c>
      <c r="I59" s="363">
        <v>165234.01999999999</v>
      </c>
      <c r="J59" s="363">
        <v>0</v>
      </c>
      <c r="K59" s="312">
        <v>0</v>
      </c>
      <c r="L59" s="364">
        <v>165234.01999999999</v>
      </c>
      <c r="M59" s="312">
        <v>165234.01999999999</v>
      </c>
    </row>
    <row r="60" spans="1:13" hidden="1">
      <c r="A60" s="366">
        <v>2101201</v>
      </c>
      <c r="B60" s="189" t="s">
        <v>836</v>
      </c>
      <c r="D60" s="194">
        <v>47877939.399999999</v>
      </c>
      <c r="E60" s="194">
        <v>102481571.79000001</v>
      </c>
      <c r="F60" s="194">
        <v>75648665.900000006</v>
      </c>
      <c r="H60" s="194">
        <v>21045033.510000002</v>
      </c>
      <c r="I60" s="363">
        <v>-21045033.510000002</v>
      </c>
      <c r="J60" s="363">
        <v>0</v>
      </c>
      <c r="K60" s="312">
        <v>0</v>
      </c>
      <c r="L60" s="364">
        <v>-21045033.510000002</v>
      </c>
      <c r="M60" s="312">
        <v>-21045033.510000002</v>
      </c>
    </row>
    <row r="61" spans="1:13" hidden="1">
      <c r="A61" s="366">
        <v>2102001</v>
      </c>
      <c r="B61" s="189" t="s">
        <v>581</v>
      </c>
      <c r="D61" s="194">
        <v>181456959.15000001</v>
      </c>
      <c r="E61" s="194">
        <v>303765837.97000003</v>
      </c>
      <c r="F61" s="194">
        <v>214452630.65000001</v>
      </c>
      <c r="H61" s="194">
        <v>92143751.829999998</v>
      </c>
      <c r="I61" s="363">
        <v>-92143751.829999998</v>
      </c>
      <c r="J61" s="363">
        <v>0</v>
      </c>
      <c r="K61" s="312">
        <v>0</v>
      </c>
      <c r="L61" s="364">
        <v>-92143751.829999998</v>
      </c>
      <c r="M61" s="312">
        <v>-92143751.829999998</v>
      </c>
    </row>
    <row r="62" spans="1:13" hidden="1">
      <c r="A62" s="366">
        <v>2102002</v>
      </c>
      <c r="B62" s="189" t="s">
        <v>582</v>
      </c>
      <c r="D62" s="194">
        <v>48539641.090000004</v>
      </c>
      <c r="E62" s="194">
        <v>79798120.879999995</v>
      </c>
      <c r="F62" s="194">
        <v>67264463.239999995</v>
      </c>
      <c r="H62" s="194">
        <v>36005983.450000003</v>
      </c>
      <c r="I62" s="363">
        <v>-36005983.450000003</v>
      </c>
      <c r="J62" s="363">
        <v>3245500</v>
      </c>
      <c r="K62" s="312">
        <v>0</v>
      </c>
      <c r="L62" s="364">
        <v>-32760483.450000003</v>
      </c>
      <c r="M62" s="312">
        <v>-32760483.450000003</v>
      </c>
    </row>
    <row r="63" spans="1:13" hidden="1">
      <c r="A63" s="366">
        <v>2102003</v>
      </c>
      <c r="B63" s="189" t="s">
        <v>583</v>
      </c>
      <c r="D63" s="194">
        <v>2347597.13</v>
      </c>
      <c r="E63" s="194">
        <v>6997597.1299999999</v>
      </c>
      <c r="F63" s="194">
        <v>8347779.3300000001</v>
      </c>
      <c r="H63" s="194">
        <v>3697779.33</v>
      </c>
      <c r="I63" s="363">
        <v>-3697779.33</v>
      </c>
      <c r="J63" s="363">
        <v>0</v>
      </c>
      <c r="K63" s="312">
        <v>0</v>
      </c>
      <c r="L63" s="364">
        <v>-3697779.33</v>
      </c>
      <c r="M63" s="312">
        <v>-3697779.33</v>
      </c>
    </row>
    <row r="64" spans="1:13" hidden="1">
      <c r="A64" s="366">
        <v>2102007</v>
      </c>
      <c r="B64" s="189" t="s">
        <v>587</v>
      </c>
      <c r="D64" s="194">
        <v>68185.990000000005</v>
      </c>
      <c r="H64" s="194">
        <v>68185.990000000005</v>
      </c>
      <c r="I64" s="363">
        <v>-68185.990000000005</v>
      </c>
      <c r="J64" s="363">
        <v>0</v>
      </c>
      <c r="K64" s="312">
        <v>0</v>
      </c>
      <c r="L64" s="364">
        <v>-68185.990000000005</v>
      </c>
      <c r="M64" s="312">
        <v>-68185.990000000005</v>
      </c>
    </row>
    <row r="65" spans="1:13" hidden="1">
      <c r="A65" s="366">
        <v>2103101</v>
      </c>
      <c r="B65" s="189" t="s">
        <v>589</v>
      </c>
      <c r="D65" s="194">
        <v>3583913</v>
      </c>
      <c r="E65" s="194">
        <v>516234</v>
      </c>
      <c r="F65" s="194">
        <v>0</v>
      </c>
      <c r="H65" s="194">
        <v>3067679</v>
      </c>
      <c r="I65" s="363">
        <v>-3067679</v>
      </c>
      <c r="J65" s="363">
        <v>0</v>
      </c>
      <c r="K65" s="312">
        <v>0</v>
      </c>
      <c r="L65" s="364">
        <v>-3067679</v>
      </c>
      <c r="M65" s="312">
        <v>-3067679</v>
      </c>
    </row>
    <row r="66" spans="1:13" hidden="1">
      <c r="A66" s="366">
        <v>2103103</v>
      </c>
      <c r="B66" s="189" t="s">
        <v>590</v>
      </c>
      <c r="D66" s="194">
        <v>1989684</v>
      </c>
      <c r="E66" s="194">
        <v>957216</v>
      </c>
      <c r="F66" s="194">
        <v>352836</v>
      </c>
      <c r="H66" s="194">
        <v>1385304</v>
      </c>
      <c r="I66" s="363">
        <v>-1385304</v>
      </c>
      <c r="J66" s="363">
        <v>0</v>
      </c>
      <c r="K66" s="312">
        <v>0</v>
      </c>
      <c r="L66" s="364">
        <v>-1385304</v>
      </c>
      <c r="M66" s="312">
        <v>-1385304</v>
      </c>
    </row>
    <row r="67" spans="1:13" hidden="1">
      <c r="A67" s="366">
        <v>2103201</v>
      </c>
      <c r="B67" s="189" t="s">
        <v>591</v>
      </c>
      <c r="D67" s="194">
        <v>710000</v>
      </c>
      <c r="E67" s="194">
        <v>900000</v>
      </c>
      <c r="F67" s="194">
        <v>1135000</v>
      </c>
      <c r="H67" s="194">
        <v>945000</v>
      </c>
      <c r="I67" s="363">
        <v>-945000</v>
      </c>
      <c r="J67" s="363">
        <v>0</v>
      </c>
      <c r="K67" s="312">
        <v>0</v>
      </c>
      <c r="L67" s="364">
        <v>-945000</v>
      </c>
      <c r="M67" s="312">
        <v>-945000</v>
      </c>
    </row>
    <row r="68" spans="1:13" hidden="1">
      <c r="A68" s="366">
        <v>2103202</v>
      </c>
      <c r="B68" s="189" t="s">
        <v>592</v>
      </c>
      <c r="D68" s="194">
        <v>8609765</v>
      </c>
      <c r="E68" s="194">
        <v>9938700</v>
      </c>
      <c r="F68" s="194">
        <v>8014259</v>
      </c>
      <c r="H68" s="194">
        <v>6685324</v>
      </c>
      <c r="I68" s="363">
        <v>-6685324</v>
      </c>
      <c r="J68" s="363">
        <v>0</v>
      </c>
      <c r="K68" s="312">
        <v>0</v>
      </c>
      <c r="L68" s="364">
        <v>-6685324</v>
      </c>
      <c r="M68" s="312">
        <v>-6685324</v>
      </c>
    </row>
    <row r="69" spans="1:13" hidden="1">
      <c r="A69" s="366">
        <v>2103203</v>
      </c>
      <c r="B69" s="189" t="s">
        <v>593</v>
      </c>
      <c r="D69" s="194">
        <v>5207181.03</v>
      </c>
      <c r="E69" s="194">
        <v>3800564.91</v>
      </c>
      <c r="F69" s="194">
        <v>217909.46</v>
      </c>
      <c r="H69" s="194">
        <v>1624525.58</v>
      </c>
      <c r="I69" s="363">
        <v>-1624525.58</v>
      </c>
      <c r="J69" s="363">
        <v>0</v>
      </c>
      <c r="K69" s="312">
        <v>0</v>
      </c>
      <c r="L69" s="364">
        <v>-1624525.58</v>
      </c>
      <c r="M69" s="312">
        <v>-1624525.58</v>
      </c>
    </row>
    <row r="70" spans="1:13" hidden="1">
      <c r="A70" s="366">
        <v>2103204</v>
      </c>
      <c r="B70" s="189" t="s">
        <v>594</v>
      </c>
      <c r="D70" s="194">
        <v>6361524.0599999996</v>
      </c>
      <c r="E70" s="194">
        <v>136561744.22</v>
      </c>
      <c r="F70" s="194">
        <v>135600726.16999999</v>
      </c>
      <c r="H70" s="194">
        <v>5400506.0099999998</v>
      </c>
      <c r="I70" s="363">
        <v>-5400506.0099999998</v>
      </c>
      <c r="J70" s="363">
        <v>0</v>
      </c>
      <c r="K70" s="312">
        <v>0</v>
      </c>
      <c r="L70" s="364">
        <v>-5400506.0099999998</v>
      </c>
      <c r="M70" s="312">
        <v>-5400506.0099999998</v>
      </c>
    </row>
    <row r="71" spans="1:13" hidden="1">
      <c r="A71" s="367">
        <v>2103206</v>
      </c>
      <c r="B71" s="368" t="s">
        <v>898</v>
      </c>
      <c r="C71" s="323"/>
      <c r="D71" s="323"/>
      <c r="E71" s="323">
        <v>20000000</v>
      </c>
      <c r="F71" s="323">
        <v>40000000</v>
      </c>
      <c r="G71" s="323"/>
      <c r="H71" s="323">
        <v>20000000</v>
      </c>
      <c r="I71" s="369">
        <v>-20000000</v>
      </c>
      <c r="J71" s="369">
        <v>0</v>
      </c>
      <c r="K71" s="370">
        <v>0</v>
      </c>
      <c r="L71" s="370">
        <v>-20000000</v>
      </c>
      <c r="M71" s="370"/>
    </row>
    <row r="72" spans="1:13" hidden="1">
      <c r="A72" s="366">
        <v>2104301</v>
      </c>
      <c r="B72" s="189" t="s">
        <v>598</v>
      </c>
      <c r="D72" s="194">
        <v>2916156.43</v>
      </c>
      <c r="E72" s="194">
        <v>2461064.5</v>
      </c>
      <c r="F72" s="194">
        <v>939888.65</v>
      </c>
      <c r="H72" s="194">
        <v>1394980.58</v>
      </c>
      <c r="I72" s="363">
        <v>-1394980.58</v>
      </c>
      <c r="J72" s="363">
        <v>0</v>
      </c>
      <c r="K72" s="312">
        <v>0</v>
      </c>
      <c r="L72" s="364">
        <v>-1394980.58</v>
      </c>
      <c r="M72" s="312">
        <v>-1394980.58</v>
      </c>
    </row>
    <row r="73" spans="1:13" hidden="1">
      <c r="A73" s="366">
        <v>2106001</v>
      </c>
      <c r="B73" s="189" t="s">
        <v>599</v>
      </c>
      <c r="D73" s="194">
        <v>24731140.030000001</v>
      </c>
      <c r="E73" s="194">
        <v>25134755.18</v>
      </c>
      <c r="F73" s="194">
        <v>5763701.0700000003</v>
      </c>
      <c r="H73" s="194">
        <v>5360085.92</v>
      </c>
      <c r="I73" s="363">
        <v>-5360085.92</v>
      </c>
      <c r="J73" s="363">
        <v>0</v>
      </c>
      <c r="K73" s="312">
        <v>0</v>
      </c>
      <c r="L73" s="364">
        <v>-5360085.92</v>
      </c>
      <c r="M73" s="312">
        <v>-5360085.92</v>
      </c>
    </row>
    <row r="74" spans="1:13" hidden="1">
      <c r="A74" s="366">
        <v>2108003</v>
      </c>
      <c r="B74" s="189" t="s">
        <v>602</v>
      </c>
      <c r="C74" s="194">
        <v>246299.37</v>
      </c>
      <c r="E74" s="194">
        <v>2538174.9700000002</v>
      </c>
      <c r="F74" s="194">
        <v>5138026.04</v>
      </c>
      <c r="H74" s="194">
        <v>2353551.7000000002</v>
      </c>
      <c r="I74" s="363">
        <v>-2353551.7000000002</v>
      </c>
      <c r="J74" s="363">
        <v>0</v>
      </c>
      <c r="K74" s="312">
        <v>0</v>
      </c>
      <c r="L74" s="364">
        <v>-2353551.7000000002</v>
      </c>
      <c r="M74" s="312">
        <v>-2353551.7000000002</v>
      </c>
    </row>
    <row r="75" spans="1:13" hidden="1">
      <c r="A75" s="366">
        <v>2108004</v>
      </c>
      <c r="B75" s="189" t="s">
        <v>603</v>
      </c>
      <c r="D75" s="194">
        <v>211970</v>
      </c>
      <c r="E75" s="194">
        <v>1248988</v>
      </c>
      <c r="F75" s="194">
        <v>1245660</v>
      </c>
      <c r="H75" s="194">
        <v>208642</v>
      </c>
      <c r="I75" s="363">
        <v>-208642</v>
      </c>
      <c r="J75" s="363">
        <v>0</v>
      </c>
      <c r="K75" s="312">
        <v>0</v>
      </c>
      <c r="L75" s="364">
        <v>-208642</v>
      </c>
      <c r="M75" s="312">
        <v>-208642</v>
      </c>
    </row>
    <row r="76" spans="1:13" hidden="1">
      <c r="A76" s="366">
        <v>2108005</v>
      </c>
      <c r="B76" s="189" t="s">
        <v>604</v>
      </c>
      <c r="D76" s="194">
        <v>7247923.04</v>
      </c>
      <c r="E76" s="194">
        <v>12655122.91</v>
      </c>
      <c r="F76" s="194">
        <v>7785480.2699999996</v>
      </c>
      <c r="H76" s="194">
        <v>2378280.4</v>
      </c>
      <c r="I76" s="363">
        <v>-2378280.4</v>
      </c>
      <c r="J76" s="363">
        <v>0</v>
      </c>
      <c r="K76" s="312">
        <v>0</v>
      </c>
      <c r="L76" s="364">
        <v>-2378280.4</v>
      </c>
      <c r="M76" s="312">
        <v>-2378280.4</v>
      </c>
    </row>
    <row r="77" spans="1:13" hidden="1">
      <c r="A77" s="366">
        <v>2108006</v>
      </c>
      <c r="B77" s="189" t="s">
        <v>605</v>
      </c>
      <c r="D77" s="194">
        <v>50214.87</v>
      </c>
      <c r="E77" s="194">
        <v>201359.21</v>
      </c>
      <c r="F77" s="194">
        <v>190787.86</v>
      </c>
      <c r="H77" s="194">
        <v>39643.519999999997</v>
      </c>
      <c r="I77" s="363">
        <v>-39643.519999999997</v>
      </c>
      <c r="J77" s="363">
        <v>0</v>
      </c>
      <c r="K77" s="312">
        <v>0</v>
      </c>
      <c r="L77" s="364">
        <v>-39643.519999999997</v>
      </c>
      <c r="M77" s="312">
        <v>-39643.519999999997</v>
      </c>
    </row>
    <row r="78" spans="1:13" hidden="1">
      <c r="A78" s="366">
        <v>2108007</v>
      </c>
      <c r="B78" s="189" t="s">
        <v>606</v>
      </c>
      <c r="D78" s="194">
        <v>358416.03</v>
      </c>
      <c r="E78" s="194">
        <v>1121588.1599999999</v>
      </c>
      <c r="F78" s="194">
        <v>970026.79</v>
      </c>
      <c r="H78" s="194">
        <v>206854.66</v>
      </c>
      <c r="I78" s="363">
        <v>-206854.66</v>
      </c>
      <c r="J78" s="363">
        <v>0</v>
      </c>
      <c r="K78" s="312">
        <v>0</v>
      </c>
      <c r="L78" s="364">
        <v>-206854.66</v>
      </c>
      <c r="M78" s="312">
        <v>-206854.66</v>
      </c>
    </row>
    <row r="79" spans="1:13" hidden="1">
      <c r="A79" s="366">
        <v>2108008</v>
      </c>
      <c r="B79" s="189" t="s">
        <v>607</v>
      </c>
      <c r="D79" s="194">
        <v>32588665.390000001</v>
      </c>
      <c r="E79" s="194">
        <v>92460033.340000004</v>
      </c>
      <c r="F79" s="194">
        <v>105367955.89</v>
      </c>
      <c r="H79" s="194">
        <v>45496587.939999998</v>
      </c>
      <c r="I79" s="363">
        <v>-45496587.939999998</v>
      </c>
      <c r="J79" s="363">
        <v>0</v>
      </c>
      <c r="K79" s="312">
        <v>0</v>
      </c>
      <c r="L79" s="364">
        <v>-45496587.939999998</v>
      </c>
      <c r="M79" s="312">
        <v>-45496587.939999998</v>
      </c>
    </row>
    <row r="80" spans="1:13" hidden="1">
      <c r="A80" s="366">
        <v>2108010</v>
      </c>
      <c r="B80" s="189" t="s">
        <v>609</v>
      </c>
      <c r="D80" s="194">
        <v>3134717</v>
      </c>
      <c r="E80" s="194">
        <v>12301648.789999999</v>
      </c>
      <c r="F80" s="194">
        <v>10215794.789999999</v>
      </c>
      <c r="H80" s="194">
        <v>1048863</v>
      </c>
      <c r="I80" s="363">
        <v>-1048863</v>
      </c>
      <c r="J80" s="363">
        <v>0</v>
      </c>
      <c r="K80" s="312">
        <v>0</v>
      </c>
      <c r="L80" s="364">
        <v>-1048863</v>
      </c>
      <c r="M80" s="312">
        <v>-1048863</v>
      </c>
    </row>
    <row r="81" spans="1:13" hidden="1">
      <c r="A81" s="367">
        <v>2108013</v>
      </c>
      <c r="B81" s="368" t="s">
        <v>899</v>
      </c>
      <c r="C81" s="323"/>
      <c r="D81" s="323"/>
      <c r="E81" s="323">
        <v>210586.84</v>
      </c>
      <c r="F81" s="323">
        <v>282177</v>
      </c>
      <c r="G81" s="323"/>
      <c r="H81" s="323">
        <v>71590.16</v>
      </c>
      <c r="I81" s="369">
        <v>-71590.16</v>
      </c>
      <c r="J81" s="369">
        <v>0</v>
      </c>
      <c r="K81" s="370">
        <v>0</v>
      </c>
      <c r="L81" s="370">
        <v>-71590.16</v>
      </c>
      <c r="M81" s="370"/>
    </row>
    <row r="82" spans="1:13" hidden="1">
      <c r="A82" s="366">
        <v>2201002</v>
      </c>
      <c r="B82" s="189" t="s">
        <v>616</v>
      </c>
      <c r="D82" s="194">
        <v>30095.14</v>
      </c>
      <c r="E82" s="194">
        <v>648.65</v>
      </c>
      <c r="F82" s="194">
        <v>227.73</v>
      </c>
      <c r="H82" s="194">
        <v>29674.22</v>
      </c>
      <c r="I82" s="363">
        <v>-29674.22</v>
      </c>
      <c r="J82" s="363">
        <v>0</v>
      </c>
      <c r="K82" s="312">
        <v>0</v>
      </c>
      <c r="L82" s="364">
        <v>-29674.22</v>
      </c>
      <c r="M82" s="312">
        <v>-29674.22</v>
      </c>
    </row>
    <row r="83" spans="1:13" hidden="1">
      <c r="A83" s="366">
        <v>2203001</v>
      </c>
      <c r="B83" s="189" t="s">
        <v>617</v>
      </c>
      <c r="D83" s="194">
        <v>27317189</v>
      </c>
      <c r="E83" s="194">
        <v>0</v>
      </c>
      <c r="F83" s="194">
        <v>2621426</v>
      </c>
      <c r="H83" s="194">
        <v>29938615</v>
      </c>
      <c r="I83" s="363">
        <v>-29938615</v>
      </c>
      <c r="J83" s="363">
        <v>0</v>
      </c>
      <c r="K83" s="312">
        <v>0</v>
      </c>
      <c r="L83" s="364">
        <v>-29938615</v>
      </c>
      <c r="M83" s="312">
        <v>-29938615</v>
      </c>
    </row>
    <row r="84" spans="1:13" hidden="1">
      <c r="A84" s="366">
        <v>2203002</v>
      </c>
      <c r="B84" s="189" t="s">
        <v>618</v>
      </c>
      <c r="D84" s="194">
        <v>14637492.26</v>
      </c>
      <c r="E84" s="194">
        <v>6445525.2400000002</v>
      </c>
      <c r="F84" s="194">
        <v>3306888.75</v>
      </c>
      <c r="H84" s="194">
        <v>11498855.77</v>
      </c>
      <c r="I84" s="363">
        <v>-11498855.77</v>
      </c>
      <c r="J84" s="363">
        <v>0</v>
      </c>
      <c r="K84" s="312">
        <v>0</v>
      </c>
      <c r="L84" s="364">
        <v>-11498855.77</v>
      </c>
      <c r="M84" s="312">
        <v>-11498855.77</v>
      </c>
    </row>
    <row r="85" spans="1:13" hidden="1">
      <c r="A85" s="366">
        <v>2203003</v>
      </c>
      <c r="B85" s="189" t="s">
        <v>619</v>
      </c>
      <c r="C85" s="194">
        <v>0</v>
      </c>
      <c r="E85" s="194">
        <v>0</v>
      </c>
      <c r="F85" s="194">
        <v>5978650.0199999996</v>
      </c>
      <c r="H85" s="194">
        <v>5978650.0199999996</v>
      </c>
      <c r="I85" s="363">
        <v>-5978650.0199999996</v>
      </c>
      <c r="J85" s="363">
        <v>0</v>
      </c>
      <c r="K85" s="312">
        <v>0</v>
      </c>
      <c r="L85" s="364">
        <v>-5978650.0199999996</v>
      </c>
      <c r="M85" s="312">
        <v>-5978650.0199999996</v>
      </c>
    </row>
    <row r="86" spans="1:13" hidden="1">
      <c r="A86" s="366">
        <v>2203004</v>
      </c>
      <c r="B86" s="189" t="s">
        <v>837</v>
      </c>
      <c r="D86" s="194">
        <v>10850211.359999999</v>
      </c>
      <c r="H86" s="194">
        <v>10850211.359999999</v>
      </c>
      <c r="I86" s="363">
        <v>-10850211.359999999</v>
      </c>
      <c r="J86" s="363">
        <v>0</v>
      </c>
      <c r="K86" s="312">
        <v>0</v>
      </c>
      <c r="L86" s="364">
        <v>-10850211.359999999</v>
      </c>
      <c r="M86" s="312">
        <v>-10850211.359999999</v>
      </c>
    </row>
    <row r="87" spans="1:13" hidden="1">
      <c r="A87" s="366">
        <v>3200002</v>
      </c>
      <c r="B87" s="189" t="s">
        <v>621</v>
      </c>
      <c r="D87" s="194">
        <v>315000000</v>
      </c>
      <c r="H87" s="194">
        <v>315000000</v>
      </c>
      <c r="I87" s="363">
        <v>-315000000</v>
      </c>
      <c r="J87" s="363">
        <v>0</v>
      </c>
      <c r="K87" s="312">
        <v>0</v>
      </c>
      <c r="L87" s="364">
        <v>-315000000</v>
      </c>
      <c r="M87" s="312">
        <v>-315000000</v>
      </c>
    </row>
    <row r="88" spans="1:13" hidden="1">
      <c r="A88" s="366">
        <v>3300001</v>
      </c>
      <c r="B88" s="189" t="s">
        <v>622</v>
      </c>
      <c r="D88" s="194">
        <v>26349273</v>
      </c>
      <c r="E88" s="194">
        <v>60103.46</v>
      </c>
      <c r="F88" s="194">
        <v>1268925.8999999999</v>
      </c>
      <c r="H88" s="194">
        <v>27558095.440000001</v>
      </c>
      <c r="I88" s="363">
        <v>-27558095.440000001</v>
      </c>
      <c r="J88" s="363">
        <v>0</v>
      </c>
      <c r="K88" s="312">
        <v>0</v>
      </c>
      <c r="L88" s="364">
        <v>-27558095.440000001</v>
      </c>
      <c r="M88" s="312">
        <v>-27558095.440000001</v>
      </c>
    </row>
    <row r="89" spans="1:13" hidden="1">
      <c r="A89" s="366">
        <v>3300002</v>
      </c>
      <c r="B89" s="189" t="s">
        <v>623</v>
      </c>
      <c r="D89" s="194">
        <v>146196683.68000001</v>
      </c>
      <c r="E89" s="194">
        <v>81494183.629999995</v>
      </c>
      <c r="F89" s="194">
        <v>20285361.190000001</v>
      </c>
      <c r="H89" s="194">
        <v>84987861.239999995</v>
      </c>
      <c r="I89" s="363">
        <v>-84987861.239999995</v>
      </c>
      <c r="J89" s="363">
        <v>0</v>
      </c>
      <c r="K89" s="312">
        <v>0</v>
      </c>
      <c r="L89" s="364">
        <v>-84987861.239999995</v>
      </c>
      <c r="M89" s="312">
        <v>-84987861.239999995</v>
      </c>
    </row>
    <row r="90" spans="1:13" hidden="1">
      <c r="A90" s="366">
        <v>3300003</v>
      </c>
      <c r="B90" s="189" t="s">
        <v>624</v>
      </c>
      <c r="C90" s="194">
        <v>1820403.2</v>
      </c>
      <c r="G90" s="194">
        <v>1820403.2</v>
      </c>
      <c r="I90" s="363">
        <v>1820403.2</v>
      </c>
      <c r="J90" s="363">
        <v>0</v>
      </c>
      <c r="K90" s="312">
        <v>0</v>
      </c>
      <c r="L90" s="364">
        <v>1820403.2</v>
      </c>
      <c r="M90" s="312">
        <v>1820403.2</v>
      </c>
    </row>
    <row r="91" spans="1:13" hidden="1">
      <c r="A91" s="366">
        <v>4101001</v>
      </c>
      <c r="B91" s="189" t="s">
        <v>625</v>
      </c>
      <c r="E91" s="194">
        <v>103352500</v>
      </c>
      <c r="F91" s="194">
        <v>229092784</v>
      </c>
      <c r="H91" s="194">
        <v>125740284</v>
      </c>
      <c r="I91" s="363">
        <v>-125740284</v>
      </c>
      <c r="J91" s="363">
        <v>0</v>
      </c>
      <c r="K91" s="312">
        <v>0</v>
      </c>
      <c r="L91" s="364">
        <v>-125740284</v>
      </c>
      <c r="M91" s="312">
        <v>-125740284</v>
      </c>
    </row>
    <row r="92" spans="1:13" hidden="1">
      <c r="A92" s="366">
        <v>4101002</v>
      </c>
      <c r="B92" s="189" t="s">
        <v>626</v>
      </c>
      <c r="E92" s="194">
        <v>0</v>
      </c>
      <c r="F92" s="194">
        <v>8593049.4199999999</v>
      </c>
      <c r="H92" s="194">
        <v>8593049.4199999999</v>
      </c>
      <c r="I92" s="363">
        <v>-8593049.4199999999</v>
      </c>
      <c r="J92" s="363">
        <v>0</v>
      </c>
      <c r="K92" s="312">
        <v>0</v>
      </c>
      <c r="L92" s="364">
        <v>-8593049.4199999999</v>
      </c>
      <c r="M92" s="312">
        <v>-8593049.4199999999</v>
      </c>
    </row>
    <row r="93" spans="1:13" hidden="1">
      <c r="A93" s="366">
        <v>4101003</v>
      </c>
      <c r="B93" s="189" t="s">
        <v>627</v>
      </c>
      <c r="E93" s="194">
        <v>8977192</v>
      </c>
      <c r="F93" s="194">
        <v>10991192</v>
      </c>
      <c r="H93" s="194">
        <v>2014000</v>
      </c>
      <c r="I93" s="363">
        <v>-2014000</v>
      </c>
      <c r="J93" s="363">
        <v>0</v>
      </c>
      <c r="K93" s="312">
        <v>0</v>
      </c>
      <c r="L93" s="364">
        <v>-2014000</v>
      </c>
      <c r="M93" s="312">
        <v>-2014000</v>
      </c>
    </row>
    <row r="94" spans="1:13" hidden="1">
      <c r="A94" s="366">
        <v>4101004</v>
      </c>
      <c r="B94" s="189" t="s">
        <v>628</v>
      </c>
      <c r="E94" s="194">
        <v>11937923.140000001</v>
      </c>
      <c r="F94" s="194">
        <v>13171805.08</v>
      </c>
      <c r="H94" s="194">
        <v>1233881.94</v>
      </c>
      <c r="I94" s="363">
        <v>-1233881.94</v>
      </c>
      <c r="J94" s="363">
        <v>0</v>
      </c>
      <c r="K94" s="312">
        <v>0</v>
      </c>
      <c r="L94" s="364">
        <v>-1233881.94</v>
      </c>
      <c r="M94" s="312">
        <v>-1233881.94</v>
      </c>
    </row>
    <row r="95" spans="1:13" hidden="1">
      <c r="A95" s="366">
        <v>4102001</v>
      </c>
      <c r="B95" s="189" t="s">
        <v>629</v>
      </c>
      <c r="E95" s="194">
        <v>36791920</v>
      </c>
      <c r="F95" s="194">
        <v>103934776.59999999</v>
      </c>
      <c r="H95" s="194">
        <v>67142856.599999994</v>
      </c>
      <c r="I95" s="363">
        <v>-67142856.599999994</v>
      </c>
      <c r="J95" s="363">
        <v>0</v>
      </c>
      <c r="K95" s="312">
        <v>0</v>
      </c>
      <c r="L95" s="364">
        <v>-67142856.599999994</v>
      </c>
      <c r="M95" s="312">
        <v>-67142856.599999994</v>
      </c>
    </row>
    <row r="96" spans="1:13" hidden="1">
      <c r="A96" s="366">
        <v>4102002</v>
      </c>
      <c r="B96" s="189" t="s">
        <v>630</v>
      </c>
      <c r="E96" s="194">
        <v>0</v>
      </c>
      <c r="F96" s="194">
        <v>1629910.73</v>
      </c>
      <c r="H96" s="194">
        <v>1629910.73</v>
      </c>
      <c r="I96" s="363">
        <v>-1629910.73</v>
      </c>
      <c r="J96" s="363">
        <v>0</v>
      </c>
      <c r="K96" s="312">
        <v>0</v>
      </c>
      <c r="L96" s="364">
        <v>-1629910.73</v>
      </c>
      <c r="M96" s="312">
        <v>-1629910.73</v>
      </c>
    </row>
    <row r="97" spans="1:13" hidden="1">
      <c r="A97" s="366">
        <v>4102006</v>
      </c>
      <c r="B97" s="189" t="s">
        <v>631</v>
      </c>
      <c r="E97" s="194">
        <v>0</v>
      </c>
      <c r="F97" s="194">
        <v>5672319.0499999998</v>
      </c>
      <c r="H97" s="194">
        <v>5672319.0499999998</v>
      </c>
      <c r="I97" s="363">
        <v>-5672319.0499999998</v>
      </c>
      <c r="J97" s="363">
        <v>0</v>
      </c>
      <c r="K97" s="312">
        <v>0</v>
      </c>
      <c r="L97" s="364">
        <v>-5672319.0499999998</v>
      </c>
      <c r="M97" s="312">
        <v>-5672319.0499999998</v>
      </c>
    </row>
    <row r="98" spans="1:13" hidden="1">
      <c r="A98" s="366">
        <v>4200001</v>
      </c>
      <c r="B98" s="189" t="s">
        <v>633</v>
      </c>
      <c r="E98" s="194">
        <v>6686081</v>
      </c>
      <c r="F98" s="194">
        <v>19072356</v>
      </c>
      <c r="H98" s="194">
        <v>12386275</v>
      </c>
      <c r="I98" s="363">
        <v>-12386275</v>
      </c>
      <c r="J98" s="363">
        <v>0</v>
      </c>
      <c r="K98" s="312">
        <v>0</v>
      </c>
      <c r="L98" s="364">
        <v>-12386275</v>
      </c>
      <c r="M98" s="312">
        <v>-12386275</v>
      </c>
    </row>
    <row r="99" spans="1:13" hidden="1">
      <c r="A99" s="366">
        <v>4200002</v>
      </c>
      <c r="B99" s="189" t="s">
        <v>634</v>
      </c>
      <c r="E99" s="194">
        <v>0</v>
      </c>
      <c r="F99" s="194">
        <v>968001.85</v>
      </c>
      <c r="H99" s="194">
        <v>968001.85</v>
      </c>
      <c r="I99" s="363">
        <v>-968001.85</v>
      </c>
      <c r="J99" s="363">
        <v>0</v>
      </c>
      <c r="K99" s="312">
        <v>0</v>
      </c>
      <c r="L99" s="364">
        <v>-968001.85</v>
      </c>
      <c r="M99" s="312">
        <v>-968001.85</v>
      </c>
    </row>
    <row r="100" spans="1:13" hidden="1">
      <c r="A100" s="366">
        <v>4200003</v>
      </c>
      <c r="B100" s="189" t="s">
        <v>635</v>
      </c>
      <c r="E100" s="194">
        <v>91074489.079999998</v>
      </c>
      <c r="F100" s="194">
        <v>261713507.19</v>
      </c>
      <c r="H100" s="194">
        <v>170639018.11000001</v>
      </c>
      <c r="I100" s="363">
        <v>-170639018.11000001</v>
      </c>
      <c r="J100" s="363">
        <v>0</v>
      </c>
      <c r="K100" s="312">
        <v>0</v>
      </c>
      <c r="L100" s="364">
        <v>-170639018.11000001</v>
      </c>
      <c r="M100" s="312">
        <v>-170639018.11000001</v>
      </c>
    </row>
    <row r="101" spans="1:13" hidden="1">
      <c r="A101" s="366">
        <v>4200006</v>
      </c>
      <c r="B101" s="189" t="s">
        <v>637</v>
      </c>
      <c r="E101" s="194">
        <v>0</v>
      </c>
      <c r="F101" s="194">
        <v>55000</v>
      </c>
      <c r="H101" s="194">
        <v>55000</v>
      </c>
      <c r="I101" s="363">
        <v>-55000</v>
      </c>
      <c r="J101" s="363">
        <v>0</v>
      </c>
      <c r="K101" s="312">
        <v>0</v>
      </c>
      <c r="L101" s="364">
        <v>-55000</v>
      </c>
      <c r="M101" s="312">
        <v>-55000</v>
      </c>
    </row>
    <row r="102" spans="1:13" hidden="1">
      <c r="A102" s="366">
        <v>4200008</v>
      </c>
      <c r="B102" s="189" t="s">
        <v>639</v>
      </c>
      <c r="E102" s="194">
        <v>0</v>
      </c>
      <c r="F102" s="194">
        <v>9887125</v>
      </c>
      <c r="H102" s="194">
        <v>9887125</v>
      </c>
      <c r="I102" s="363">
        <v>-9887125</v>
      </c>
      <c r="J102" s="363">
        <v>0</v>
      </c>
      <c r="K102" s="312">
        <v>0</v>
      </c>
      <c r="L102" s="364">
        <v>-9887125</v>
      </c>
      <c r="M102" s="312">
        <v>-9887125</v>
      </c>
    </row>
    <row r="103" spans="1:13" hidden="1">
      <c r="A103" s="366">
        <v>4200010</v>
      </c>
      <c r="B103" s="189" t="s">
        <v>640</v>
      </c>
      <c r="E103" s="194">
        <v>0</v>
      </c>
      <c r="F103" s="194">
        <v>814480</v>
      </c>
      <c r="H103" s="194">
        <v>814480</v>
      </c>
      <c r="I103" s="363">
        <v>-814480</v>
      </c>
      <c r="J103" s="363">
        <v>0</v>
      </c>
      <c r="K103" s="312">
        <v>0</v>
      </c>
      <c r="L103" s="364">
        <v>-814480</v>
      </c>
      <c r="M103" s="312">
        <v>-814480</v>
      </c>
    </row>
    <row r="104" spans="1:13" hidden="1">
      <c r="A104" s="366">
        <v>4300001</v>
      </c>
      <c r="B104" s="189" t="s">
        <v>642</v>
      </c>
      <c r="E104" s="194">
        <v>0</v>
      </c>
      <c r="F104" s="194">
        <v>137964.18</v>
      </c>
      <c r="H104" s="194">
        <v>137964.18</v>
      </c>
      <c r="I104" s="363">
        <v>-137964.18</v>
      </c>
      <c r="J104" s="363">
        <v>0</v>
      </c>
      <c r="K104" s="312">
        <v>0</v>
      </c>
      <c r="L104" s="364">
        <v>-137964.18</v>
      </c>
      <c r="M104" s="312">
        <v>-137964.18</v>
      </c>
    </row>
    <row r="105" spans="1:13" hidden="1">
      <c r="A105" s="366">
        <v>4300002</v>
      </c>
      <c r="B105" s="189" t="s">
        <v>643</v>
      </c>
      <c r="E105" s="194">
        <v>0</v>
      </c>
      <c r="F105" s="194">
        <v>280373.83</v>
      </c>
      <c r="H105" s="194">
        <v>280373.83</v>
      </c>
      <c r="I105" s="363">
        <v>-280373.83</v>
      </c>
      <c r="J105" s="363">
        <v>0</v>
      </c>
      <c r="K105" s="312">
        <v>0</v>
      </c>
      <c r="L105" s="364">
        <v>-280373.83</v>
      </c>
      <c r="M105" s="312">
        <v>-280373.83</v>
      </c>
    </row>
    <row r="106" spans="1:13" hidden="1">
      <c r="A106" s="366">
        <v>4300003</v>
      </c>
      <c r="B106" s="189" t="s">
        <v>644</v>
      </c>
      <c r="E106" s="194">
        <v>0</v>
      </c>
      <c r="F106" s="194">
        <v>2471953.33</v>
      </c>
      <c r="H106" s="194">
        <v>2471953.33</v>
      </c>
      <c r="I106" s="363">
        <v>-2471953.33</v>
      </c>
      <c r="J106" s="363">
        <v>0</v>
      </c>
      <c r="K106" s="312">
        <v>0</v>
      </c>
      <c r="L106" s="364">
        <v>-2471953.33</v>
      </c>
      <c r="M106" s="312">
        <v>-2471953.33</v>
      </c>
    </row>
    <row r="107" spans="1:13" hidden="1">
      <c r="A107" s="366">
        <v>4300004</v>
      </c>
      <c r="B107" s="189" t="s">
        <v>645</v>
      </c>
      <c r="E107" s="194">
        <v>0</v>
      </c>
      <c r="F107" s="194">
        <v>319746.71000000002</v>
      </c>
      <c r="H107" s="194">
        <v>319746.71000000002</v>
      </c>
      <c r="I107" s="363">
        <v>-319746.71000000002</v>
      </c>
      <c r="J107" s="363">
        <v>0</v>
      </c>
      <c r="K107" s="312">
        <v>0</v>
      </c>
      <c r="L107" s="364">
        <v>-319746.71000000002</v>
      </c>
      <c r="M107" s="312">
        <v>-319746.71000000002</v>
      </c>
    </row>
    <row r="108" spans="1:13" hidden="1">
      <c r="A108" s="366">
        <v>5101001</v>
      </c>
      <c r="B108" s="189" t="s">
        <v>646</v>
      </c>
      <c r="E108" s="194">
        <v>137329807.15000001</v>
      </c>
      <c r="F108" s="194">
        <v>6331894.4500000002</v>
      </c>
      <c r="G108" s="194">
        <v>130997912.7</v>
      </c>
      <c r="I108" s="363">
        <v>130997912.7</v>
      </c>
      <c r="J108" s="363">
        <v>0</v>
      </c>
      <c r="K108" s="312">
        <v>0</v>
      </c>
      <c r="L108" s="364">
        <v>130997912.7</v>
      </c>
      <c r="M108" s="312">
        <v>130997912.7</v>
      </c>
    </row>
    <row r="109" spans="1:13" hidden="1">
      <c r="A109" s="366">
        <v>5101002</v>
      </c>
      <c r="B109" s="189" t="s">
        <v>647</v>
      </c>
      <c r="E109" s="194">
        <v>121095950.48999999</v>
      </c>
      <c r="F109" s="194">
        <v>38286501.710000001</v>
      </c>
      <c r="G109" s="194">
        <v>82809448.780000001</v>
      </c>
      <c r="I109" s="363">
        <v>82809448.780000001</v>
      </c>
      <c r="J109" s="363">
        <v>0</v>
      </c>
      <c r="K109" s="312">
        <v>0</v>
      </c>
      <c r="L109" s="364">
        <v>82809448.780000001</v>
      </c>
      <c r="M109" s="312">
        <v>82809448.780000001</v>
      </c>
    </row>
    <row r="110" spans="1:13" hidden="1">
      <c r="A110" s="366">
        <v>5101003</v>
      </c>
      <c r="B110" s="189" t="s">
        <v>648</v>
      </c>
      <c r="E110" s="194">
        <v>3903687.69</v>
      </c>
      <c r="F110" s="194">
        <v>0</v>
      </c>
      <c r="G110" s="194">
        <v>3903687.69</v>
      </c>
      <c r="I110" s="363">
        <v>3903687.69</v>
      </c>
      <c r="J110" s="363">
        <v>0</v>
      </c>
      <c r="K110" s="312">
        <v>0</v>
      </c>
      <c r="L110" s="364">
        <v>3903687.69</v>
      </c>
      <c r="M110" s="312">
        <v>3903687.69</v>
      </c>
    </row>
    <row r="111" spans="1:13" hidden="1">
      <c r="A111" s="366">
        <v>5101004</v>
      </c>
      <c r="B111" s="189" t="s">
        <v>649</v>
      </c>
      <c r="E111" s="194">
        <v>994598.59</v>
      </c>
      <c r="F111" s="194">
        <v>600</v>
      </c>
      <c r="G111" s="194">
        <v>993998.59</v>
      </c>
      <c r="I111" s="363">
        <v>993998.59</v>
      </c>
      <c r="J111" s="363">
        <v>0</v>
      </c>
      <c r="K111" s="312">
        <v>0</v>
      </c>
      <c r="L111" s="364">
        <v>993998.59</v>
      </c>
      <c r="M111" s="312">
        <v>993998.59</v>
      </c>
    </row>
    <row r="112" spans="1:13" hidden="1">
      <c r="A112" s="366">
        <v>5101005</v>
      </c>
      <c r="B112" s="189" t="s">
        <v>650</v>
      </c>
      <c r="E112" s="194">
        <v>1229500.53</v>
      </c>
      <c r="F112" s="194">
        <v>1844.38</v>
      </c>
      <c r="G112" s="194">
        <v>1227656.1499999999</v>
      </c>
      <c r="I112" s="363">
        <v>1227656.1499999999</v>
      </c>
      <c r="J112" s="363">
        <v>0</v>
      </c>
      <c r="K112" s="312">
        <v>0</v>
      </c>
      <c r="L112" s="364">
        <v>1227656.1499999999</v>
      </c>
      <c r="M112" s="312">
        <v>1227656.1499999999</v>
      </c>
    </row>
    <row r="113" spans="1:13" hidden="1">
      <c r="A113" s="366">
        <v>5101006</v>
      </c>
      <c r="B113" s="189" t="s">
        <v>651</v>
      </c>
      <c r="E113" s="194">
        <v>24261</v>
      </c>
      <c r="F113" s="194">
        <v>0</v>
      </c>
      <c r="G113" s="194">
        <v>24261</v>
      </c>
      <c r="I113" s="363">
        <v>24261</v>
      </c>
      <c r="J113" s="363">
        <v>0</v>
      </c>
      <c r="K113" s="312">
        <v>0</v>
      </c>
      <c r="L113" s="364">
        <v>24261</v>
      </c>
      <c r="M113" s="312">
        <v>24261</v>
      </c>
    </row>
    <row r="114" spans="1:13" hidden="1">
      <c r="A114" s="366">
        <v>5101007</v>
      </c>
      <c r="B114" s="189" t="s">
        <v>652</v>
      </c>
      <c r="E114" s="194">
        <v>178215.67999999999</v>
      </c>
      <c r="F114" s="194">
        <v>0</v>
      </c>
      <c r="G114" s="194">
        <v>178215.67999999999</v>
      </c>
      <c r="I114" s="363">
        <v>178215.67999999999</v>
      </c>
      <c r="J114" s="363">
        <v>0</v>
      </c>
      <c r="K114" s="312">
        <v>0</v>
      </c>
      <c r="L114" s="364">
        <v>178215.67999999999</v>
      </c>
      <c r="M114" s="312">
        <v>178215.67999999999</v>
      </c>
    </row>
    <row r="115" spans="1:13" hidden="1">
      <c r="A115" s="366">
        <v>5101008</v>
      </c>
      <c r="B115" s="189" t="s">
        <v>653</v>
      </c>
      <c r="E115" s="194">
        <v>538428.63</v>
      </c>
      <c r="F115" s="194">
        <v>0</v>
      </c>
      <c r="G115" s="194">
        <v>538428.63</v>
      </c>
      <c r="I115" s="363">
        <v>538428.63</v>
      </c>
      <c r="J115" s="363">
        <v>0</v>
      </c>
      <c r="K115" s="312">
        <v>0</v>
      </c>
      <c r="L115" s="364">
        <v>538428.63</v>
      </c>
      <c r="M115" s="312">
        <v>538428.63</v>
      </c>
    </row>
    <row r="116" spans="1:13" hidden="1">
      <c r="A116" s="366">
        <v>5101010</v>
      </c>
      <c r="B116" s="189" t="s">
        <v>655</v>
      </c>
      <c r="E116" s="194">
        <v>21728724.530000001</v>
      </c>
      <c r="F116" s="194">
        <v>1871000</v>
      </c>
      <c r="G116" s="194">
        <v>19857724.530000001</v>
      </c>
      <c r="I116" s="363">
        <v>19857724.530000001</v>
      </c>
      <c r="J116" s="363">
        <v>0</v>
      </c>
      <c r="K116" s="312">
        <v>0</v>
      </c>
      <c r="L116" s="364">
        <v>19857724.530000001</v>
      </c>
      <c r="M116" s="312">
        <v>19857724.530000001</v>
      </c>
    </row>
    <row r="117" spans="1:13" hidden="1">
      <c r="A117" s="366">
        <v>5101012</v>
      </c>
      <c r="B117" s="189" t="s">
        <v>657</v>
      </c>
      <c r="E117" s="194">
        <v>1745092.87</v>
      </c>
      <c r="F117" s="194">
        <v>0</v>
      </c>
      <c r="G117" s="194">
        <v>1745092.87</v>
      </c>
      <c r="I117" s="363">
        <v>1745092.87</v>
      </c>
      <c r="J117" s="363">
        <v>0</v>
      </c>
      <c r="K117" s="312">
        <v>0</v>
      </c>
      <c r="L117" s="364">
        <v>1745092.87</v>
      </c>
      <c r="M117" s="312">
        <v>1745092.87</v>
      </c>
    </row>
    <row r="118" spans="1:13" hidden="1">
      <c r="A118" s="366">
        <v>5101013</v>
      </c>
      <c r="B118" s="189" t="s">
        <v>658</v>
      </c>
      <c r="E118" s="194">
        <v>4073956.83</v>
      </c>
      <c r="F118" s="194">
        <v>1651149.8</v>
      </c>
      <c r="G118" s="194">
        <v>2422807.0299999998</v>
      </c>
      <c r="I118" s="363">
        <v>2422807.0299999998</v>
      </c>
      <c r="J118" s="363">
        <v>0</v>
      </c>
      <c r="K118" s="312">
        <v>0</v>
      </c>
      <c r="L118" s="364">
        <v>2422807.0299999998</v>
      </c>
      <c r="M118" s="312">
        <v>2422807.0299999998</v>
      </c>
    </row>
    <row r="119" spans="1:13" hidden="1">
      <c r="A119" s="366">
        <v>5101014</v>
      </c>
      <c r="B119" s="189" t="s">
        <v>659</v>
      </c>
      <c r="E119" s="194">
        <v>6718.5</v>
      </c>
      <c r="F119" s="194">
        <v>0</v>
      </c>
      <c r="G119" s="194">
        <v>6718.5</v>
      </c>
      <c r="I119" s="363">
        <v>6718.5</v>
      </c>
      <c r="J119" s="363">
        <v>0</v>
      </c>
      <c r="K119" s="312">
        <v>0</v>
      </c>
      <c r="L119" s="364">
        <v>6718.5</v>
      </c>
      <c r="M119" s="312">
        <v>6718.5</v>
      </c>
    </row>
    <row r="120" spans="1:13" hidden="1">
      <c r="A120" s="366">
        <v>5101015</v>
      </c>
      <c r="B120" s="189" t="s">
        <v>660</v>
      </c>
      <c r="E120" s="194">
        <v>17661</v>
      </c>
      <c r="F120" s="194">
        <v>0</v>
      </c>
      <c r="G120" s="194">
        <v>17661</v>
      </c>
      <c r="I120" s="363">
        <v>17661</v>
      </c>
      <c r="J120" s="363">
        <v>0</v>
      </c>
      <c r="K120" s="312">
        <v>0</v>
      </c>
      <c r="L120" s="364">
        <v>17661</v>
      </c>
      <c r="M120" s="312">
        <v>17661</v>
      </c>
    </row>
    <row r="121" spans="1:13" hidden="1">
      <c r="A121" s="366">
        <v>5101016</v>
      </c>
      <c r="B121" s="189" t="s">
        <v>661</v>
      </c>
      <c r="E121" s="194">
        <v>114000</v>
      </c>
      <c r="F121" s="194">
        <v>599</v>
      </c>
      <c r="G121" s="194">
        <v>113401</v>
      </c>
      <c r="I121" s="363">
        <v>113401</v>
      </c>
      <c r="J121" s="363">
        <v>0</v>
      </c>
      <c r="K121" s="312">
        <v>0</v>
      </c>
      <c r="L121" s="364">
        <v>113401</v>
      </c>
      <c r="M121" s="312">
        <v>113401</v>
      </c>
    </row>
    <row r="122" spans="1:13" hidden="1">
      <c r="A122" s="366">
        <v>5101017</v>
      </c>
      <c r="B122" s="189" t="s">
        <v>662</v>
      </c>
      <c r="E122" s="194">
        <v>380060.48</v>
      </c>
      <c r="F122" s="194">
        <v>0</v>
      </c>
      <c r="G122" s="194">
        <v>380060.48</v>
      </c>
      <c r="I122" s="363">
        <v>380060.48</v>
      </c>
      <c r="J122" s="363">
        <v>0</v>
      </c>
      <c r="K122" s="312">
        <v>0</v>
      </c>
      <c r="L122" s="364">
        <v>380060.48</v>
      </c>
      <c r="M122" s="312">
        <v>380060.48</v>
      </c>
    </row>
    <row r="123" spans="1:13" hidden="1">
      <c r="A123" s="366">
        <v>5101018</v>
      </c>
      <c r="B123" s="189" t="s">
        <v>663</v>
      </c>
      <c r="E123" s="194">
        <v>23418</v>
      </c>
      <c r="F123" s="194">
        <v>0</v>
      </c>
      <c r="G123" s="194">
        <v>23418</v>
      </c>
      <c r="I123" s="363">
        <v>23418</v>
      </c>
      <c r="J123" s="363">
        <v>0</v>
      </c>
      <c r="K123" s="312">
        <v>0</v>
      </c>
      <c r="L123" s="364">
        <v>23418</v>
      </c>
      <c r="M123" s="312">
        <v>23418</v>
      </c>
    </row>
    <row r="124" spans="1:13" hidden="1">
      <c r="A124" s="366">
        <v>5101019</v>
      </c>
      <c r="B124" s="189" t="s">
        <v>664</v>
      </c>
      <c r="E124" s="194">
        <v>342400</v>
      </c>
      <c r="F124" s="194">
        <v>0</v>
      </c>
      <c r="G124" s="194">
        <v>342400</v>
      </c>
      <c r="I124" s="363">
        <v>342400</v>
      </c>
      <c r="J124" s="363">
        <v>0</v>
      </c>
      <c r="K124" s="312">
        <v>0</v>
      </c>
      <c r="L124" s="364">
        <v>342400</v>
      </c>
      <c r="M124" s="312">
        <v>342400</v>
      </c>
    </row>
    <row r="125" spans="1:13" hidden="1">
      <c r="A125" s="366">
        <v>5101020</v>
      </c>
      <c r="B125" s="189" t="s">
        <v>665</v>
      </c>
      <c r="E125" s="194">
        <v>165</v>
      </c>
      <c r="F125" s="194">
        <v>0</v>
      </c>
      <c r="G125" s="194">
        <v>165</v>
      </c>
      <c r="I125" s="363">
        <v>165</v>
      </c>
      <c r="J125" s="363">
        <v>0</v>
      </c>
      <c r="K125" s="312">
        <v>0</v>
      </c>
      <c r="L125" s="364">
        <v>165</v>
      </c>
      <c r="M125" s="312">
        <v>165</v>
      </c>
    </row>
    <row r="126" spans="1:13" hidden="1">
      <c r="A126" s="366">
        <v>5101021</v>
      </c>
      <c r="B126" s="189" t="s">
        <v>666</v>
      </c>
      <c r="E126" s="194">
        <v>446500</v>
      </c>
      <c r="F126" s="194">
        <v>0</v>
      </c>
      <c r="G126" s="194">
        <v>446500</v>
      </c>
      <c r="I126" s="363">
        <v>446500</v>
      </c>
      <c r="J126" s="363">
        <v>0</v>
      </c>
      <c r="K126" s="312">
        <v>0</v>
      </c>
      <c r="L126" s="364">
        <v>446500</v>
      </c>
      <c r="M126" s="312">
        <v>446500</v>
      </c>
    </row>
    <row r="127" spans="1:13" hidden="1">
      <c r="A127" s="366">
        <v>5101022</v>
      </c>
      <c r="B127" s="189" t="s">
        <v>667</v>
      </c>
      <c r="E127" s="194">
        <v>14550</v>
      </c>
      <c r="F127" s="194">
        <v>1500</v>
      </c>
      <c r="G127" s="194">
        <v>13050</v>
      </c>
      <c r="I127" s="363">
        <v>13050</v>
      </c>
      <c r="J127" s="363">
        <v>0</v>
      </c>
      <c r="K127" s="312">
        <v>0</v>
      </c>
      <c r="L127" s="364">
        <v>13050</v>
      </c>
      <c r="M127" s="312">
        <v>13050</v>
      </c>
    </row>
    <row r="128" spans="1:13" hidden="1">
      <c r="A128" s="366">
        <v>5101023</v>
      </c>
      <c r="B128" s="189" t="s">
        <v>668</v>
      </c>
      <c r="E128" s="194">
        <v>252207</v>
      </c>
      <c r="F128" s="194">
        <v>0</v>
      </c>
      <c r="G128" s="194">
        <v>252207</v>
      </c>
      <c r="I128" s="363">
        <v>252207</v>
      </c>
      <c r="J128" s="363">
        <v>0</v>
      </c>
      <c r="K128" s="312">
        <v>0</v>
      </c>
      <c r="L128" s="364">
        <v>252207</v>
      </c>
      <c r="M128" s="312">
        <v>252207</v>
      </c>
    </row>
    <row r="129" spans="1:13" hidden="1">
      <c r="A129" s="366">
        <v>5101025</v>
      </c>
      <c r="B129" s="189" t="s">
        <v>670</v>
      </c>
      <c r="E129" s="194">
        <v>118869.84</v>
      </c>
      <c r="F129" s="194">
        <v>14500</v>
      </c>
      <c r="G129" s="194">
        <v>104369.84</v>
      </c>
      <c r="I129" s="363">
        <v>104369.84</v>
      </c>
      <c r="J129" s="363">
        <v>0</v>
      </c>
      <c r="K129" s="312">
        <v>0</v>
      </c>
      <c r="L129" s="364">
        <v>104369.84</v>
      </c>
      <c r="M129" s="312">
        <v>104369.84</v>
      </c>
    </row>
    <row r="130" spans="1:13" hidden="1">
      <c r="A130" s="366">
        <v>5101027</v>
      </c>
      <c r="B130" s="189" t="s">
        <v>672</v>
      </c>
      <c r="E130" s="194">
        <v>3686363.99</v>
      </c>
      <c r="F130" s="194">
        <v>0</v>
      </c>
      <c r="G130" s="194">
        <v>3686363.99</v>
      </c>
      <c r="I130" s="363">
        <v>3686363.99</v>
      </c>
      <c r="J130" s="363">
        <v>0</v>
      </c>
      <c r="K130" s="312">
        <v>0</v>
      </c>
      <c r="L130" s="364">
        <v>3686363.99</v>
      </c>
      <c r="M130" s="312">
        <v>3686363.99</v>
      </c>
    </row>
    <row r="131" spans="1:13" hidden="1">
      <c r="A131" s="366">
        <v>5101028</v>
      </c>
      <c r="B131" s="189" t="s">
        <v>673</v>
      </c>
      <c r="E131" s="194">
        <v>5512560.04</v>
      </c>
      <c r="F131" s="194">
        <v>1009733.49</v>
      </c>
      <c r="G131" s="194">
        <v>4502826.55</v>
      </c>
      <c r="I131" s="363">
        <v>4502826.55</v>
      </c>
      <c r="J131" s="363">
        <v>0</v>
      </c>
      <c r="K131" s="312">
        <v>0</v>
      </c>
      <c r="L131" s="364">
        <v>4502826.55</v>
      </c>
      <c r="M131" s="312">
        <v>4502826.55</v>
      </c>
    </row>
    <row r="132" spans="1:13" hidden="1">
      <c r="A132" s="366">
        <v>5101029</v>
      </c>
      <c r="B132" s="189" t="s">
        <v>674</v>
      </c>
      <c r="E132" s="194">
        <v>2384141.12</v>
      </c>
      <c r="F132" s="194">
        <v>1117661.29</v>
      </c>
      <c r="G132" s="194">
        <v>1266479.83</v>
      </c>
      <c r="I132" s="363">
        <v>1266479.83</v>
      </c>
      <c r="J132" s="363">
        <v>0</v>
      </c>
      <c r="K132" s="312">
        <v>0</v>
      </c>
      <c r="L132" s="364">
        <v>1266479.83</v>
      </c>
      <c r="M132" s="312">
        <v>1266479.83</v>
      </c>
    </row>
    <row r="133" spans="1:13" hidden="1">
      <c r="A133" s="366">
        <v>5101030</v>
      </c>
      <c r="B133" s="189" t="s">
        <v>675</v>
      </c>
      <c r="E133" s="194">
        <v>1562162.92</v>
      </c>
      <c r="F133" s="194">
        <v>54000</v>
      </c>
      <c r="G133" s="194">
        <v>1508162.92</v>
      </c>
      <c r="I133" s="363">
        <v>1508162.92</v>
      </c>
      <c r="J133" s="363">
        <v>0</v>
      </c>
      <c r="K133" s="312">
        <v>0</v>
      </c>
      <c r="L133" s="364">
        <v>1508162.92</v>
      </c>
      <c r="M133" s="312">
        <v>1508162.92</v>
      </c>
    </row>
    <row r="134" spans="1:13" hidden="1">
      <c r="A134" s="366">
        <v>5101031</v>
      </c>
      <c r="B134" s="189" t="s">
        <v>676</v>
      </c>
      <c r="E134" s="194">
        <v>258215</v>
      </c>
      <c r="F134" s="194">
        <v>0</v>
      </c>
      <c r="G134" s="194">
        <v>258215</v>
      </c>
      <c r="I134" s="363">
        <v>258215</v>
      </c>
      <c r="J134" s="363">
        <v>0</v>
      </c>
      <c r="K134" s="312">
        <v>0</v>
      </c>
      <c r="L134" s="364">
        <v>258215</v>
      </c>
      <c r="M134" s="312">
        <v>258215</v>
      </c>
    </row>
    <row r="135" spans="1:13" hidden="1">
      <c r="A135" s="366">
        <v>5101032</v>
      </c>
      <c r="B135" s="189" t="s">
        <v>677</v>
      </c>
      <c r="E135" s="194">
        <v>49717</v>
      </c>
      <c r="F135" s="194">
        <v>0</v>
      </c>
      <c r="G135" s="194">
        <v>49717</v>
      </c>
      <c r="I135" s="363">
        <v>49717</v>
      </c>
      <c r="J135" s="363">
        <v>0</v>
      </c>
      <c r="K135" s="312">
        <v>0</v>
      </c>
      <c r="L135" s="364">
        <v>49717</v>
      </c>
      <c r="M135" s="312">
        <v>49717</v>
      </c>
    </row>
    <row r="136" spans="1:13" hidden="1">
      <c r="A136" s="366">
        <v>5101111</v>
      </c>
      <c r="B136" s="189" t="s">
        <v>678</v>
      </c>
      <c r="E136" s="194">
        <v>9129511</v>
      </c>
      <c r="F136" s="194">
        <v>0</v>
      </c>
      <c r="G136" s="194">
        <v>9129511</v>
      </c>
      <c r="I136" s="363">
        <v>9129511</v>
      </c>
      <c r="J136" s="363">
        <v>0</v>
      </c>
      <c r="K136" s="312">
        <v>0</v>
      </c>
      <c r="L136" s="364">
        <v>9129511</v>
      </c>
      <c r="M136" s="312">
        <v>9129511</v>
      </c>
    </row>
    <row r="137" spans="1:13" hidden="1">
      <c r="A137" s="366">
        <v>5101114</v>
      </c>
      <c r="B137" s="189" t="s">
        <v>679</v>
      </c>
      <c r="E137" s="194">
        <v>411333</v>
      </c>
      <c r="F137" s="194">
        <v>0</v>
      </c>
      <c r="G137" s="194">
        <v>411333</v>
      </c>
      <c r="I137" s="363">
        <v>411333</v>
      </c>
      <c r="J137" s="363">
        <v>0</v>
      </c>
      <c r="K137" s="312">
        <v>0</v>
      </c>
      <c r="L137" s="364">
        <v>411333</v>
      </c>
      <c r="M137" s="312">
        <v>411333</v>
      </c>
    </row>
    <row r="138" spans="1:13" hidden="1">
      <c r="A138" s="366">
        <v>5101132</v>
      </c>
      <c r="B138" s="189" t="s">
        <v>680</v>
      </c>
      <c r="E138" s="194">
        <v>156358.17000000001</v>
      </c>
      <c r="F138" s="194">
        <v>0</v>
      </c>
      <c r="G138" s="194">
        <v>156358.17000000001</v>
      </c>
      <c r="I138" s="363">
        <v>156358.17000000001</v>
      </c>
      <c r="J138" s="363">
        <v>0</v>
      </c>
      <c r="K138" s="312">
        <v>0</v>
      </c>
      <c r="L138" s="364">
        <v>156358.17000000001</v>
      </c>
      <c r="M138" s="312">
        <v>156358.17000000001</v>
      </c>
    </row>
    <row r="139" spans="1:13" hidden="1">
      <c r="A139" s="366">
        <v>5101211</v>
      </c>
      <c r="B139" s="189" t="s">
        <v>681</v>
      </c>
      <c r="E139" s="194">
        <v>31450</v>
      </c>
      <c r="F139" s="194">
        <v>0</v>
      </c>
      <c r="G139" s="194">
        <v>31450</v>
      </c>
      <c r="I139" s="363">
        <v>31450</v>
      </c>
      <c r="J139" s="363">
        <v>0</v>
      </c>
      <c r="K139" s="312">
        <v>0</v>
      </c>
      <c r="L139" s="364">
        <v>31450</v>
      </c>
      <c r="M139" s="312">
        <v>31450</v>
      </c>
    </row>
    <row r="140" spans="1:13" hidden="1">
      <c r="A140" s="366">
        <v>5101214</v>
      </c>
      <c r="B140" s="189" t="s">
        <v>682</v>
      </c>
      <c r="E140" s="194">
        <v>430000</v>
      </c>
      <c r="F140" s="194">
        <v>0</v>
      </c>
      <c r="G140" s="194">
        <v>430000</v>
      </c>
      <c r="I140" s="363">
        <v>430000</v>
      </c>
      <c r="J140" s="363">
        <v>0</v>
      </c>
      <c r="K140" s="312">
        <v>0</v>
      </c>
      <c r="L140" s="364">
        <v>430000</v>
      </c>
      <c r="M140" s="312">
        <v>430000</v>
      </c>
    </row>
    <row r="141" spans="1:13" hidden="1">
      <c r="A141" s="366">
        <v>5101314</v>
      </c>
      <c r="B141" s="189" t="s">
        <v>683</v>
      </c>
      <c r="E141" s="194">
        <v>971295</v>
      </c>
      <c r="F141" s="194">
        <v>34751.75</v>
      </c>
      <c r="G141" s="194">
        <v>936543.25</v>
      </c>
      <c r="I141" s="363">
        <v>936543.25</v>
      </c>
      <c r="J141" s="363">
        <v>0</v>
      </c>
      <c r="K141" s="312">
        <v>0</v>
      </c>
      <c r="L141" s="364">
        <v>936543.25</v>
      </c>
      <c r="M141" s="312">
        <v>936543.25</v>
      </c>
    </row>
    <row r="142" spans="1:13" hidden="1">
      <c r="A142" s="366">
        <v>5101414</v>
      </c>
      <c r="B142" s="189" t="s">
        <v>684</v>
      </c>
      <c r="E142" s="194">
        <v>35619</v>
      </c>
      <c r="F142" s="194">
        <v>0</v>
      </c>
      <c r="G142" s="194">
        <v>35619</v>
      </c>
      <c r="I142" s="363">
        <v>35619</v>
      </c>
      <c r="J142" s="363">
        <v>0</v>
      </c>
      <c r="K142" s="312">
        <v>0</v>
      </c>
      <c r="L142" s="364">
        <v>35619</v>
      </c>
      <c r="M142" s="312">
        <v>35619</v>
      </c>
    </row>
    <row r="143" spans="1:13" hidden="1">
      <c r="A143" s="366">
        <v>5102001</v>
      </c>
      <c r="B143" s="189" t="s">
        <v>685</v>
      </c>
      <c r="E143" s="194">
        <v>12150</v>
      </c>
      <c r="F143" s="194">
        <v>0</v>
      </c>
      <c r="G143" s="194">
        <v>12150</v>
      </c>
      <c r="I143" s="363">
        <v>12150</v>
      </c>
      <c r="J143" s="363">
        <v>0</v>
      </c>
      <c r="K143" s="312">
        <v>0</v>
      </c>
      <c r="L143" s="364">
        <v>12150</v>
      </c>
      <c r="M143" s="312">
        <v>12150</v>
      </c>
    </row>
    <row r="144" spans="1:13" hidden="1">
      <c r="A144" s="366">
        <v>5111001</v>
      </c>
      <c r="B144" s="189" t="s">
        <v>686</v>
      </c>
      <c r="E144" s="194">
        <v>17323825.300000001</v>
      </c>
      <c r="F144" s="194">
        <v>2791822.98</v>
      </c>
      <c r="G144" s="194">
        <v>14532002.32</v>
      </c>
      <c r="I144" s="363">
        <v>14532002.32</v>
      </c>
      <c r="J144" s="363">
        <v>0</v>
      </c>
      <c r="K144" s="312">
        <v>0</v>
      </c>
      <c r="L144" s="364">
        <v>14532002.32</v>
      </c>
      <c r="M144" s="312">
        <v>14532002.32</v>
      </c>
    </row>
    <row r="145" spans="1:13" hidden="1">
      <c r="A145" s="366">
        <v>5111013</v>
      </c>
      <c r="B145" s="189" t="s">
        <v>687</v>
      </c>
      <c r="E145" s="194">
        <v>157421.54</v>
      </c>
      <c r="F145" s="194">
        <v>0</v>
      </c>
      <c r="G145" s="194">
        <v>157421.54</v>
      </c>
      <c r="I145" s="363">
        <v>157421.54</v>
      </c>
      <c r="J145" s="363">
        <v>0</v>
      </c>
      <c r="K145" s="312">
        <v>0</v>
      </c>
      <c r="L145" s="364">
        <v>157421.54</v>
      </c>
      <c r="M145" s="312">
        <v>157421.54</v>
      </c>
    </row>
    <row r="146" spans="1:13" hidden="1">
      <c r="A146" s="366">
        <v>5111025</v>
      </c>
      <c r="B146" s="189" t="s">
        <v>688</v>
      </c>
      <c r="E146" s="194">
        <v>365463.69</v>
      </c>
      <c r="F146" s="194">
        <v>0</v>
      </c>
      <c r="G146" s="194">
        <v>365463.69</v>
      </c>
      <c r="I146" s="363">
        <v>365463.69</v>
      </c>
      <c r="J146" s="363">
        <v>0</v>
      </c>
      <c r="K146" s="312">
        <v>0</v>
      </c>
      <c r="L146" s="364">
        <v>365463.69</v>
      </c>
      <c r="M146" s="312">
        <v>365463.69</v>
      </c>
    </row>
    <row r="147" spans="1:13" hidden="1">
      <c r="A147" s="366">
        <v>5111028</v>
      </c>
      <c r="B147" s="189" t="s">
        <v>689</v>
      </c>
      <c r="E147" s="194">
        <v>185471.37</v>
      </c>
      <c r="F147" s="194">
        <v>0</v>
      </c>
      <c r="G147" s="194">
        <v>185471.37</v>
      </c>
      <c r="I147" s="363">
        <v>185471.37</v>
      </c>
      <c r="J147" s="363">
        <v>0</v>
      </c>
      <c r="K147" s="312">
        <v>0</v>
      </c>
      <c r="L147" s="364">
        <v>185471.37</v>
      </c>
      <c r="M147" s="312">
        <v>185471.37</v>
      </c>
    </row>
    <row r="148" spans="1:13" hidden="1">
      <c r="A148" s="366">
        <v>5111029</v>
      </c>
      <c r="B148" s="189" t="s">
        <v>690</v>
      </c>
      <c r="E148" s="194">
        <v>4309.9399999999996</v>
      </c>
      <c r="F148" s="194">
        <v>0</v>
      </c>
      <c r="G148" s="194">
        <v>4309.9399999999996</v>
      </c>
      <c r="I148" s="363">
        <v>4309.9399999999996</v>
      </c>
      <c r="J148" s="363">
        <v>0</v>
      </c>
      <c r="K148" s="312">
        <v>0</v>
      </c>
      <c r="L148" s="364">
        <v>4309.9399999999996</v>
      </c>
      <c r="M148" s="312">
        <v>4309.9399999999996</v>
      </c>
    </row>
    <row r="149" spans="1:13" hidden="1">
      <c r="A149" s="366">
        <v>5200001</v>
      </c>
      <c r="B149" s="189" t="s">
        <v>694</v>
      </c>
      <c r="E149" s="194">
        <v>7829138</v>
      </c>
      <c r="F149" s="194">
        <v>0</v>
      </c>
      <c r="G149" s="194">
        <v>7829138</v>
      </c>
      <c r="I149" s="363">
        <v>7829138</v>
      </c>
      <c r="J149" s="363">
        <v>0</v>
      </c>
      <c r="K149" s="312">
        <v>0</v>
      </c>
      <c r="L149" s="364">
        <v>7829138</v>
      </c>
      <c r="M149" s="312">
        <v>7829138</v>
      </c>
    </row>
    <row r="150" spans="1:13" hidden="1">
      <c r="A150" s="366">
        <v>5200002</v>
      </c>
      <c r="B150" s="189" t="s">
        <v>318</v>
      </c>
      <c r="E150" s="194">
        <v>1247700.02</v>
      </c>
      <c r="F150" s="194">
        <v>0</v>
      </c>
      <c r="G150" s="194">
        <v>1247700.02</v>
      </c>
      <c r="I150" s="363">
        <v>1247700.02</v>
      </c>
      <c r="J150" s="363">
        <v>0</v>
      </c>
      <c r="K150" s="312">
        <v>0</v>
      </c>
      <c r="L150" s="364">
        <v>1247700.02</v>
      </c>
      <c r="M150" s="312">
        <v>1247700.02</v>
      </c>
    </row>
    <row r="151" spans="1:13" hidden="1">
      <c r="A151" s="366">
        <v>5200005</v>
      </c>
      <c r="B151" s="189" t="s">
        <v>697</v>
      </c>
      <c r="E151" s="194">
        <v>8044259</v>
      </c>
      <c r="F151" s="194">
        <v>248700</v>
      </c>
      <c r="G151" s="194">
        <v>7795559</v>
      </c>
      <c r="I151" s="363">
        <v>7795559</v>
      </c>
      <c r="J151" s="363">
        <v>0</v>
      </c>
      <c r="K151" s="312">
        <v>0</v>
      </c>
      <c r="L151" s="364">
        <v>7795559</v>
      </c>
      <c r="M151" s="312">
        <v>7795559</v>
      </c>
    </row>
    <row r="152" spans="1:13" hidden="1">
      <c r="A152" s="366">
        <v>5200006</v>
      </c>
      <c r="B152" s="189" t="s">
        <v>698</v>
      </c>
      <c r="E152" s="194">
        <v>490284</v>
      </c>
      <c r="F152" s="194">
        <v>0</v>
      </c>
      <c r="G152" s="194">
        <v>490284</v>
      </c>
      <c r="I152" s="363">
        <v>490284</v>
      </c>
      <c r="J152" s="363">
        <v>0</v>
      </c>
      <c r="K152" s="312">
        <v>0</v>
      </c>
      <c r="L152" s="364">
        <v>490284</v>
      </c>
      <c r="M152" s="312">
        <v>490284</v>
      </c>
    </row>
    <row r="153" spans="1:13" hidden="1">
      <c r="A153" s="366">
        <v>5200007</v>
      </c>
      <c r="B153" s="189" t="s">
        <v>699</v>
      </c>
      <c r="E153" s="194">
        <v>809083.19</v>
      </c>
      <c r="F153" s="194">
        <v>260324.18</v>
      </c>
      <c r="G153" s="194">
        <v>548759.01</v>
      </c>
      <c r="I153" s="363">
        <v>548759.01</v>
      </c>
      <c r="J153" s="363">
        <v>0</v>
      </c>
      <c r="K153" s="312">
        <v>0</v>
      </c>
      <c r="L153" s="364">
        <v>548759.01</v>
      </c>
      <c r="M153" s="312">
        <v>548759.01</v>
      </c>
    </row>
    <row r="154" spans="1:13" hidden="1">
      <c r="A154" s="366">
        <v>5200008</v>
      </c>
      <c r="B154" s="189" t="s">
        <v>700</v>
      </c>
      <c r="E154" s="194">
        <v>337867.23</v>
      </c>
      <c r="F154" s="194">
        <v>0</v>
      </c>
      <c r="G154" s="194">
        <v>337867.23</v>
      </c>
      <c r="I154" s="363">
        <v>337867.23</v>
      </c>
      <c r="J154" s="363">
        <v>0</v>
      </c>
      <c r="K154" s="312">
        <v>0</v>
      </c>
      <c r="L154" s="364">
        <v>337867.23</v>
      </c>
      <c r="M154" s="312">
        <v>337867.23</v>
      </c>
    </row>
    <row r="155" spans="1:13" hidden="1">
      <c r="A155" s="366">
        <v>5200009</v>
      </c>
      <c r="B155" s="189" t="s">
        <v>701</v>
      </c>
      <c r="E155" s="194">
        <v>690952.91</v>
      </c>
      <c r="F155" s="194">
        <v>0</v>
      </c>
      <c r="G155" s="194">
        <v>690952.91</v>
      </c>
      <c r="I155" s="363">
        <v>690952.91</v>
      </c>
      <c r="J155" s="363">
        <v>0</v>
      </c>
      <c r="K155" s="312">
        <v>0</v>
      </c>
      <c r="L155" s="364">
        <v>690952.91</v>
      </c>
      <c r="M155" s="312">
        <v>690952.91</v>
      </c>
    </row>
    <row r="156" spans="1:13" hidden="1">
      <c r="A156" s="366">
        <v>5200010</v>
      </c>
      <c r="B156" s="189" t="s">
        <v>702</v>
      </c>
      <c r="E156" s="194">
        <v>1831029.33</v>
      </c>
      <c r="F156" s="194">
        <v>64206.68</v>
      </c>
      <c r="G156" s="194">
        <v>1766822.65</v>
      </c>
      <c r="I156" s="363">
        <v>1766822.65</v>
      </c>
      <c r="J156" s="363">
        <v>0</v>
      </c>
      <c r="K156" s="312">
        <v>0</v>
      </c>
      <c r="L156" s="364">
        <v>1766822.65</v>
      </c>
      <c r="M156" s="312">
        <v>1766822.65</v>
      </c>
    </row>
    <row r="157" spans="1:13" hidden="1">
      <c r="A157" s="366">
        <v>5200014</v>
      </c>
      <c r="B157" s="189" t="s">
        <v>706</v>
      </c>
      <c r="E157" s="194">
        <v>15458639.460000001</v>
      </c>
      <c r="F157" s="194">
        <v>6606863.2400000002</v>
      </c>
      <c r="G157" s="194">
        <v>8851776.2200000007</v>
      </c>
      <c r="I157" s="363">
        <v>8851776.2200000007</v>
      </c>
      <c r="J157" s="363">
        <v>0</v>
      </c>
      <c r="K157" s="312">
        <v>0</v>
      </c>
      <c r="L157" s="364">
        <v>8851776.2200000007</v>
      </c>
      <c r="M157" s="312">
        <v>8851776.2200000007</v>
      </c>
    </row>
    <row r="158" spans="1:13" hidden="1">
      <c r="A158" s="366">
        <v>5200015</v>
      </c>
      <c r="B158" s="189" t="s">
        <v>707</v>
      </c>
      <c r="E158" s="194">
        <v>1241640.1100000001</v>
      </c>
      <c r="F158" s="194">
        <v>0</v>
      </c>
      <c r="G158" s="194">
        <v>1241640.1100000001</v>
      </c>
      <c r="I158" s="363">
        <v>1241640.1100000001</v>
      </c>
      <c r="J158" s="363">
        <v>0</v>
      </c>
      <c r="K158" s="312">
        <v>0</v>
      </c>
      <c r="L158" s="364">
        <v>1241640.1100000001</v>
      </c>
      <c r="M158" s="312">
        <v>1241640.1100000001</v>
      </c>
    </row>
    <row r="159" spans="1:13" hidden="1">
      <c r="A159" s="366">
        <v>5200016</v>
      </c>
      <c r="B159" s="189" t="s">
        <v>330</v>
      </c>
      <c r="E159" s="194">
        <v>45064.36</v>
      </c>
      <c r="F159" s="194">
        <v>4972.5</v>
      </c>
      <c r="G159" s="194">
        <v>40091.86</v>
      </c>
      <c r="I159" s="363">
        <v>40091.86</v>
      </c>
      <c r="J159" s="363">
        <v>0</v>
      </c>
      <c r="K159" s="312">
        <v>0</v>
      </c>
      <c r="L159" s="364">
        <v>40091.86</v>
      </c>
      <c r="M159" s="312">
        <v>40091.86</v>
      </c>
    </row>
    <row r="160" spans="1:13" hidden="1">
      <c r="A160" s="366">
        <v>5200104</v>
      </c>
      <c r="B160" s="189" t="s">
        <v>710</v>
      </c>
      <c r="E160" s="194">
        <v>307334</v>
      </c>
      <c r="F160" s="194">
        <v>0</v>
      </c>
      <c r="G160" s="194">
        <v>307334</v>
      </c>
      <c r="I160" s="363">
        <v>307334</v>
      </c>
      <c r="J160" s="363">
        <v>0</v>
      </c>
      <c r="K160" s="312">
        <v>0</v>
      </c>
      <c r="L160" s="364">
        <v>307334</v>
      </c>
      <c r="M160" s="312">
        <v>307334</v>
      </c>
    </row>
    <row r="161" spans="1:13" hidden="1">
      <c r="A161" s="366">
        <v>5200117</v>
      </c>
      <c r="B161" s="189" t="s">
        <v>711</v>
      </c>
      <c r="E161" s="194">
        <v>921845.49</v>
      </c>
      <c r="F161" s="194">
        <v>0</v>
      </c>
      <c r="G161" s="194">
        <v>921845.49</v>
      </c>
      <c r="I161" s="363">
        <v>921845.49</v>
      </c>
      <c r="J161" s="363">
        <v>0</v>
      </c>
      <c r="K161" s="312">
        <v>0</v>
      </c>
      <c r="L161" s="364">
        <v>921845.49</v>
      </c>
      <c r="M161" s="312">
        <v>921845.49</v>
      </c>
    </row>
    <row r="162" spans="1:13" hidden="1">
      <c r="A162" s="366">
        <v>5200204</v>
      </c>
      <c r="B162" s="189" t="s">
        <v>712</v>
      </c>
      <c r="E162" s="194">
        <v>350751</v>
      </c>
      <c r="F162" s="194">
        <v>0</v>
      </c>
      <c r="G162" s="194">
        <v>350751</v>
      </c>
      <c r="I162" s="363">
        <v>350751</v>
      </c>
      <c r="J162" s="363">
        <v>0</v>
      </c>
      <c r="K162" s="312">
        <v>0</v>
      </c>
      <c r="L162" s="364">
        <v>350751</v>
      </c>
      <c r="M162" s="312">
        <v>350751</v>
      </c>
    </row>
    <row r="163" spans="1:13" hidden="1">
      <c r="A163" s="366">
        <v>5200217</v>
      </c>
      <c r="B163" s="189" t="s">
        <v>713</v>
      </c>
      <c r="E163" s="194">
        <v>37900</v>
      </c>
      <c r="F163" s="194">
        <v>0</v>
      </c>
      <c r="G163" s="194">
        <v>37900</v>
      </c>
      <c r="I163" s="363">
        <v>37900</v>
      </c>
      <c r="J163" s="363">
        <v>0</v>
      </c>
      <c r="K163" s="312">
        <v>0</v>
      </c>
      <c r="L163" s="364">
        <v>37900</v>
      </c>
      <c r="M163" s="312">
        <v>37900</v>
      </c>
    </row>
    <row r="164" spans="1:13" hidden="1">
      <c r="A164" s="366">
        <v>5200304</v>
      </c>
      <c r="B164" s="189" t="s">
        <v>714</v>
      </c>
      <c r="E164" s="194">
        <v>486284</v>
      </c>
      <c r="F164" s="194">
        <v>13980.75</v>
      </c>
      <c r="G164" s="194">
        <v>472303.25</v>
      </c>
      <c r="I164" s="363">
        <v>472303.25</v>
      </c>
      <c r="J164" s="363">
        <v>0</v>
      </c>
      <c r="K164" s="312">
        <v>0</v>
      </c>
      <c r="L164" s="364">
        <v>472303.25</v>
      </c>
      <c r="M164" s="312">
        <v>472303.25</v>
      </c>
    </row>
    <row r="165" spans="1:13" hidden="1">
      <c r="A165" s="366">
        <v>5200317</v>
      </c>
      <c r="B165" s="189" t="s">
        <v>715</v>
      </c>
      <c r="E165" s="194">
        <v>92038.75</v>
      </c>
      <c r="F165" s="194">
        <v>0</v>
      </c>
      <c r="G165" s="194">
        <v>92038.75</v>
      </c>
      <c r="I165" s="363">
        <v>92038.75</v>
      </c>
      <c r="J165" s="363">
        <v>0</v>
      </c>
      <c r="K165" s="312">
        <v>0</v>
      </c>
      <c r="L165" s="364">
        <v>92038.75</v>
      </c>
      <c r="M165" s="312">
        <v>92038.75</v>
      </c>
    </row>
    <row r="166" spans="1:13" hidden="1">
      <c r="A166" s="366">
        <v>5200404</v>
      </c>
      <c r="B166" s="189" t="s">
        <v>716</v>
      </c>
      <c r="E166" s="194">
        <v>32000</v>
      </c>
      <c r="F166" s="194">
        <v>0</v>
      </c>
      <c r="G166" s="194">
        <v>32000</v>
      </c>
      <c r="I166" s="363">
        <v>32000</v>
      </c>
      <c r="J166" s="363">
        <v>0</v>
      </c>
      <c r="K166" s="312">
        <v>0</v>
      </c>
      <c r="L166" s="364">
        <v>32000</v>
      </c>
      <c r="M166" s="312">
        <v>32000</v>
      </c>
    </row>
    <row r="167" spans="1:13" hidden="1">
      <c r="A167" s="366">
        <v>5210009</v>
      </c>
      <c r="B167" s="189" t="s">
        <v>717</v>
      </c>
      <c r="E167" s="194">
        <v>1697214.46</v>
      </c>
      <c r="F167" s="194">
        <v>0</v>
      </c>
      <c r="G167" s="194">
        <v>1697214.46</v>
      </c>
      <c r="I167" s="363">
        <v>1697214.46</v>
      </c>
      <c r="J167" s="363">
        <v>0</v>
      </c>
      <c r="K167" s="312">
        <v>0</v>
      </c>
      <c r="L167" s="364">
        <v>1697214.46</v>
      </c>
      <c r="M167" s="312">
        <v>1697214.46</v>
      </c>
    </row>
    <row r="168" spans="1:13" hidden="1">
      <c r="A168" s="366">
        <v>5210015</v>
      </c>
      <c r="B168" s="189" t="s">
        <v>718</v>
      </c>
      <c r="E168" s="194">
        <v>16350</v>
      </c>
      <c r="F168" s="194">
        <v>0</v>
      </c>
      <c r="G168" s="194">
        <v>16350</v>
      </c>
      <c r="I168" s="363">
        <v>16350</v>
      </c>
      <c r="J168" s="363">
        <v>0</v>
      </c>
      <c r="K168" s="312">
        <v>0</v>
      </c>
      <c r="L168" s="364">
        <v>16350</v>
      </c>
      <c r="M168" s="312">
        <v>16350</v>
      </c>
    </row>
    <row r="169" spans="1:13" hidden="1">
      <c r="A169" s="366">
        <v>5300002</v>
      </c>
      <c r="B169" s="189" t="s">
        <v>720</v>
      </c>
      <c r="E169" s="194">
        <v>5033637</v>
      </c>
      <c r="F169" s="194">
        <v>0</v>
      </c>
      <c r="G169" s="194">
        <v>5033637</v>
      </c>
      <c r="I169" s="363">
        <v>5033637</v>
      </c>
      <c r="J169" s="363">
        <v>0</v>
      </c>
      <c r="K169" s="312">
        <v>0</v>
      </c>
      <c r="L169" s="364">
        <v>5033637</v>
      </c>
      <c r="M169" s="312">
        <v>5033637</v>
      </c>
    </row>
    <row r="170" spans="1:13" hidden="1">
      <c r="A170" s="366">
        <v>5300003</v>
      </c>
      <c r="B170" s="189" t="s">
        <v>721</v>
      </c>
      <c r="E170" s="194">
        <v>750657.88</v>
      </c>
      <c r="F170" s="194">
        <v>0</v>
      </c>
      <c r="G170" s="194">
        <v>750657.88</v>
      </c>
      <c r="I170" s="363">
        <v>750657.88</v>
      </c>
      <c r="J170" s="363">
        <v>0</v>
      </c>
      <c r="K170" s="312">
        <v>0</v>
      </c>
      <c r="L170" s="364">
        <v>750657.88</v>
      </c>
      <c r="M170" s="312">
        <v>750657.88</v>
      </c>
    </row>
    <row r="171" spans="1:13" hidden="1">
      <c r="A171" s="366">
        <v>5300004</v>
      </c>
      <c r="B171" s="189" t="s">
        <v>722</v>
      </c>
      <c r="E171" s="194">
        <v>659599.75</v>
      </c>
      <c r="F171" s="194">
        <v>0</v>
      </c>
      <c r="G171" s="194">
        <v>659599.75</v>
      </c>
      <c r="I171" s="363">
        <v>659599.75</v>
      </c>
      <c r="J171" s="363">
        <v>0</v>
      </c>
      <c r="K171" s="312">
        <v>0</v>
      </c>
      <c r="L171" s="364">
        <v>659599.75</v>
      </c>
      <c r="M171" s="312">
        <v>659599.75</v>
      </c>
    </row>
    <row r="172" spans="1:13" hidden="1">
      <c r="A172" s="366">
        <v>5300005</v>
      </c>
      <c r="B172" s="189" t="s">
        <v>723</v>
      </c>
      <c r="E172" s="194">
        <v>1100</v>
      </c>
      <c r="F172" s="194">
        <v>0</v>
      </c>
      <c r="G172" s="194">
        <v>1100</v>
      </c>
      <c r="I172" s="363">
        <v>1100</v>
      </c>
      <c r="J172" s="363">
        <v>0</v>
      </c>
      <c r="K172" s="312">
        <v>0</v>
      </c>
      <c r="L172" s="364">
        <v>1100</v>
      </c>
      <c r="M172" s="312">
        <v>1100</v>
      </c>
    </row>
    <row r="173" spans="1:13" hidden="1">
      <c r="A173" s="366">
        <v>5300006</v>
      </c>
      <c r="B173" s="189" t="s">
        <v>724</v>
      </c>
      <c r="E173" s="194">
        <v>72792</v>
      </c>
      <c r="F173" s="194">
        <v>0</v>
      </c>
      <c r="G173" s="194">
        <v>72792</v>
      </c>
      <c r="I173" s="363">
        <v>72792</v>
      </c>
      <c r="J173" s="363">
        <v>0</v>
      </c>
      <c r="K173" s="312">
        <v>0</v>
      </c>
      <c r="L173" s="364">
        <v>72792</v>
      </c>
      <c r="M173" s="312">
        <v>72792</v>
      </c>
    </row>
    <row r="174" spans="1:13" hidden="1">
      <c r="A174" s="366">
        <v>5300007</v>
      </c>
      <c r="B174" s="189" t="s">
        <v>725</v>
      </c>
      <c r="E174" s="194">
        <v>157066.19</v>
      </c>
      <c r="F174" s="194">
        <v>0</v>
      </c>
      <c r="G174" s="194">
        <v>157066.19</v>
      </c>
      <c r="I174" s="363">
        <v>157066.19</v>
      </c>
      <c r="J174" s="363">
        <v>0</v>
      </c>
      <c r="K174" s="312">
        <v>0</v>
      </c>
      <c r="L174" s="364">
        <v>157066.19</v>
      </c>
      <c r="M174" s="312">
        <v>157066.19</v>
      </c>
    </row>
    <row r="175" spans="1:13" hidden="1">
      <c r="A175" s="366">
        <v>5300008</v>
      </c>
      <c r="B175" s="189" t="s">
        <v>726</v>
      </c>
      <c r="E175" s="194">
        <v>660530</v>
      </c>
      <c r="F175" s="194">
        <v>0</v>
      </c>
      <c r="G175" s="194">
        <v>660530</v>
      </c>
      <c r="I175" s="363">
        <v>660530</v>
      </c>
      <c r="J175" s="363">
        <v>0</v>
      </c>
      <c r="K175" s="312">
        <v>0</v>
      </c>
      <c r="L175" s="364">
        <v>660530</v>
      </c>
      <c r="M175" s="312">
        <v>660530</v>
      </c>
    </row>
    <row r="176" spans="1:13" hidden="1">
      <c r="A176" s="366">
        <v>5300009</v>
      </c>
      <c r="B176" s="189" t="s">
        <v>727</v>
      </c>
      <c r="E176" s="194">
        <v>961819.7</v>
      </c>
      <c r="F176" s="194">
        <v>0</v>
      </c>
      <c r="G176" s="194">
        <v>961819.7</v>
      </c>
      <c r="I176" s="363">
        <v>961819.7</v>
      </c>
      <c r="J176" s="363">
        <v>0</v>
      </c>
      <c r="K176" s="312">
        <v>0</v>
      </c>
      <c r="L176" s="364">
        <v>961819.7</v>
      </c>
      <c r="M176" s="312">
        <v>961819.7</v>
      </c>
    </row>
    <row r="177" spans="1:13" hidden="1">
      <c r="A177" s="366">
        <v>5300010</v>
      </c>
      <c r="B177" s="189" t="s">
        <v>728</v>
      </c>
      <c r="E177" s="194">
        <v>3300</v>
      </c>
      <c r="F177" s="194">
        <v>0</v>
      </c>
      <c r="G177" s="194">
        <v>3300</v>
      </c>
      <c r="I177" s="363">
        <v>3300</v>
      </c>
      <c r="J177" s="363">
        <v>0</v>
      </c>
      <c r="K177" s="312">
        <v>0</v>
      </c>
      <c r="L177" s="364">
        <v>3300</v>
      </c>
      <c r="M177" s="312">
        <v>3300</v>
      </c>
    </row>
    <row r="178" spans="1:13" hidden="1">
      <c r="A178" s="366">
        <v>5300012</v>
      </c>
      <c r="B178" s="189" t="s">
        <v>730</v>
      </c>
      <c r="E178" s="194">
        <v>1738380</v>
      </c>
      <c r="F178" s="194">
        <v>0</v>
      </c>
      <c r="G178" s="194">
        <v>1738380</v>
      </c>
      <c r="I178" s="363">
        <v>1738380</v>
      </c>
      <c r="J178" s="363">
        <v>0</v>
      </c>
      <c r="K178" s="312">
        <v>0</v>
      </c>
      <c r="L178" s="364">
        <v>1738380</v>
      </c>
      <c r="M178" s="312">
        <v>1738380</v>
      </c>
    </row>
    <row r="179" spans="1:13" hidden="1">
      <c r="A179" s="366">
        <v>5300013</v>
      </c>
      <c r="B179" s="189" t="s">
        <v>731</v>
      </c>
      <c r="E179" s="194">
        <v>93419.6</v>
      </c>
      <c r="F179" s="194">
        <v>0</v>
      </c>
      <c r="G179" s="194">
        <v>93419.6</v>
      </c>
      <c r="I179" s="363">
        <v>93419.6</v>
      </c>
      <c r="J179" s="363">
        <v>0</v>
      </c>
      <c r="K179" s="312">
        <v>0</v>
      </c>
      <c r="L179" s="364">
        <v>93419.6</v>
      </c>
      <c r="M179" s="312">
        <v>93419.6</v>
      </c>
    </row>
    <row r="180" spans="1:13" hidden="1">
      <c r="A180" s="366">
        <v>5300014</v>
      </c>
      <c r="B180" s="189" t="s">
        <v>732</v>
      </c>
      <c r="E180" s="194">
        <v>70137.279999999999</v>
      </c>
      <c r="F180" s="194">
        <v>1794.8</v>
      </c>
      <c r="G180" s="194">
        <v>68342.48</v>
      </c>
      <c r="I180" s="363">
        <v>68342.48</v>
      </c>
      <c r="J180" s="363">
        <v>0</v>
      </c>
      <c r="K180" s="312">
        <v>0</v>
      </c>
      <c r="L180" s="364">
        <v>68342.48</v>
      </c>
      <c r="M180" s="312">
        <v>68342.48</v>
      </c>
    </row>
    <row r="181" spans="1:13" hidden="1">
      <c r="A181" s="366">
        <v>5300015</v>
      </c>
      <c r="B181" s="189" t="s">
        <v>733</v>
      </c>
      <c r="E181" s="194">
        <v>194127.71</v>
      </c>
      <c r="F181" s="194">
        <v>19000</v>
      </c>
      <c r="G181" s="194">
        <v>175127.71</v>
      </c>
      <c r="I181" s="363">
        <v>175127.71</v>
      </c>
      <c r="J181" s="363">
        <v>0</v>
      </c>
      <c r="K181" s="312">
        <v>0</v>
      </c>
      <c r="L181" s="364">
        <v>175127.71</v>
      </c>
      <c r="M181" s="312">
        <v>175127.71</v>
      </c>
    </row>
    <row r="182" spans="1:13" hidden="1">
      <c r="A182" s="366">
        <v>5300016</v>
      </c>
      <c r="B182" s="189" t="s">
        <v>734</v>
      </c>
      <c r="E182" s="194">
        <v>628155.74</v>
      </c>
      <c r="F182" s="194">
        <v>180200.62</v>
      </c>
      <c r="G182" s="194">
        <v>447955.12</v>
      </c>
      <c r="I182" s="363">
        <v>447955.12</v>
      </c>
      <c r="J182" s="363">
        <v>0</v>
      </c>
      <c r="K182" s="312">
        <v>0</v>
      </c>
      <c r="L182" s="364">
        <v>447955.12</v>
      </c>
      <c r="M182" s="312">
        <v>447955.12</v>
      </c>
    </row>
    <row r="183" spans="1:13" hidden="1">
      <c r="A183" s="366">
        <v>5300017</v>
      </c>
      <c r="B183" s="189" t="s">
        <v>735</v>
      </c>
      <c r="E183" s="194">
        <v>9841.9599999999991</v>
      </c>
      <c r="F183" s="194">
        <v>0</v>
      </c>
      <c r="G183" s="194">
        <v>9841.9599999999991</v>
      </c>
      <c r="I183" s="363">
        <v>9841.9599999999991</v>
      </c>
      <c r="J183" s="363">
        <v>0</v>
      </c>
      <c r="K183" s="312">
        <v>0</v>
      </c>
      <c r="L183" s="364">
        <v>9841.9599999999991</v>
      </c>
      <c r="M183" s="312">
        <v>9841.9599999999991</v>
      </c>
    </row>
    <row r="184" spans="1:13" hidden="1">
      <c r="A184" s="366">
        <v>5300018</v>
      </c>
      <c r="B184" s="189" t="s">
        <v>736</v>
      </c>
      <c r="E184" s="194">
        <v>139560</v>
      </c>
      <c r="F184" s="194">
        <v>0</v>
      </c>
      <c r="G184" s="194">
        <v>139560</v>
      </c>
      <c r="I184" s="363">
        <v>139560</v>
      </c>
      <c r="J184" s="363">
        <v>0</v>
      </c>
      <c r="K184" s="312">
        <v>0</v>
      </c>
      <c r="L184" s="364">
        <v>139560</v>
      </c>
      <c r="M184" s="312">
        <v>139560</v>
      </c>
    </row>
    <row r="185" spans="1:13" hidden="1">
      <c r="A185" s="366">
        <v>5300020</v>
      </c>
      <c r="B185" s="189" t="s">
        <v>738</v>
      </c>
      <c r="E185" s="194">
        <v>358255.59</v>
      </c>
      <c r="F185" s="194">
        <v>1500</v>
      </c>
      <c r="G185" s="194">
        <v>356755.59</v>
      </c>
      <c r="I185" s="363">
        <v>356755.59</v>
      </c>
      <c r="J185" s="363">
        <v>0</v>
      </c>
      <c r="K185" s="312">
        <v>0</v>
      </c>
      <c r="L185" s="364">
        <v>356755.59</v>
      </c>
      <c r="M185" s="312">
        <v>356755.59</v>
      </c>
    </row>
    <row r="186" spans="1:13" hidden="1">
      <c r="A186" s="366">
        <v>5300022</v>
      </c>
      <c r="B186" s="189" t="s">
        <v>740</v>
      </c>
      <c r="E186" s="194">
        <v>394743</v>
      </c>
      <c r="F186" s="194">
        <v>0</v>
      </c>
      <c r="G186" s="194">
        <v>394743</v>
      </c>
      <c r="I186" s="363">
        <v>394743</v>
      </c>
      <c r="J186" s="363">
        <v>0</v>
      </c>
      <c r="K186" s="312">
        <v>0</v>
      </c>
      <c r="L186" s="364">
        <v>394743</v>
      </c>
      <c r="M186" s="312">
        <v>394743</v>
      </c>
    </row>
    <row r="187" spans="1:13" hidden="1">
      <c r="A187" s="366">
        <v>5300025</v>
      </c>
      <c r="B187" s="189" t="s">
        <v>743</v>
      </c>
      <c r="E187" s="194">
        <v>378600</v>
      </c>
      <c r="F187" s="194">
        <v>0</v>
      </c>
      <c r="G187" s="194">
        <v>378600</v>
      </c>
      <c r="I187" s="363">
        <v>378600</v>
      </c>
      <c r="J187" s="363">
        <v>0</v>
      </c>
      <c r="K187" s="312">
        <v>0</v>
      </c>
      <c r="L187" s="364">
        <v>378600</v>
      </c>
      <c r="M187" s="312">
        <v>378600</v>
      </c>
    </row>
    <row r="188" spans="1:13" hidden="1">
      <c r="A188" s="366">
        <v>5300026</v>
      </c>
      <c r="B188" s="189" t="s">
        <v>744</v>
      </c>
      <c r="E188" s="194">
        <v>107937.25</v>
      </c>
      <c r="F188" s="194">
        <v>1684</v>
      </c>
      <c r="G188" s="194">
        <v>106253.25</v>
      </c>
      <c r="I188" s="363">
        <v>106253.25</v>
      </c>
      <c r="J188" s="363">
        <v>0</v>
      </c>
      <c r="K188" s="312">
        <v>0</v>
      </c>
      <c r="L188" s="364">
        <v>106253.25</v>
      </c>
      <c r="M188" s="312">
        <v>106253.25</v>
      </c>
    </row>
    <row r="189" spans="1:13" hidden="1">
      <c r="A189" s="366">
        <v>5300028</v>
      </c>
      <c r="B189" s="189" t="s">
        <v>746</v>
      </c>
      <c r="E189" s="194">
        <v>2665.82</v>
      </c>
      <c r="F189" s="194">
        <v>37.18</v>
      </c>
      <c r="G189" s="194">
        <v>2628.64</v>
      </c>
      <c r="I189" s="363">
        <v>2628.64</v>
      </c>
      <c r="J189" s="363">
        <v>0</v>
      </c>
      <c r="K189" s="312">
        <v>0</v>
      </c>
      <c r="L189" s="364">
        <v>2628.64</v>
      </c>
      <c r="M189" s="312">
        <v>2628.64</v>
      </c>
    </row>
    <row r="190" spans="1:13" hidden="1">
      <c r="A190" s="366">
        <v>5300031</v>
      </c>
      <c r="B190" s="189" t="s">
        <v>749</v>
      </c>
      <c r="E190" s="194">
        <v>0</v>
      </c>
      <c r="F190" s="194">
        <v>2538174.9700000002</v>
      </c>
      <c r="H190" s="194">
        <v>2538174.9700000002</v>
      </c>
      <c r="I190" s="363">
        <v>-2538174.9700000002</v>
      </c>
      <c r="J190" s="363">
        <v>0</v>
      </c>
      <c r="K190" s="312">
        <v>0</v>
      </c>
      <c r="L190" s="364">
        <v>-2538174.9700000002</v>
      </c>
      <c r="M190" s="312">
        <v>-2538174.9700000002</v>
      </c>
    </row>
    <row r="191" spans="1:13" hidden="1">
      <c r="A191" s="366">
        <v>5300032</v>
      </c>
      <c r="B191" s="189" t="s">
        <v>750</v>
      </c>
      <c r="E191" s="194">
        <v>901619.12</v>
      </c>
      <c r="F191" s="194">
        <v>960600.67</v>
      </c>
      <c r="H191" s="194">
        <v>58981.55</v>
      </c>
      <c r="I191" s="363">
        <v>-58981.55</v>
      </c>
      <c r="J191" s="363">
        <v>0</v>
      </c>
      <c r="K191" s="312">
        <v>0</v>
      </c>
      <c r="L191" s="364">
        <v>-58981.55</v>
      </c>
      <c r="M191" s="312">
        <v>-58981.55</v>
      </c>
    </row>
    <row r="192" spans="1:13" hidden="1">
      <c r="A192" s="366">
        <v>5300033</v>
      </c>
      <c r="B192" s="189" t="s">
        <v>751</v>
      </c>
      <c r="E192" s="194">
        <v>4891726.67</v>
      </c>
      <c r="F192" s="194">
        <v>0</v>
      </c>
      <c r="G192" s="194">
        <v>4891726.67</v>
      </c>
      <c r="I192" s="363">
        <v>4891726.67</v>
      </c>
      <c r="J192" s="363">
        <v>0</v>
      </c>
      <c r="K192" s="312">
        <v>0</v>
      </c>
      <c r="L192" s="364">
        <v>4891726.67</v>
      </c>
      <c r="M192" s="312">
        <v>4891726.67</v>
      </c>
    </row>
    <row r="193" spans="1:13" hidden="1">
      <c r="A193" s="366">
        <v>5300034</v>
      </c>
      <c r="B193" s="189" t="s">
        <v>752</v>
      </c>
      <c r="E193" s="194">
        <v>267061.96999999997</v>
      </c>
      <c r="F193" s="194">
        <v>0</v>
      </c>
      <c r="G193" s="194">
        <v>267061.96999999997</v>
      </c>
      <c r="I193" s="363">
        <v>267061.96999999997</v>
      </c>
      <c r="J193" s="363">
        <v>0</v>
      </c>
      <c r="K193" s="312">
        <v>0</v>
      </c>
      <c r="L193" s="364">
        <v>267061.96999999997</v>
      </c>
      <c r="M193" s="312">
        <v>267061.96999999997</v>
      </c>
    </row>
    <row r="194" spans="1:13" hidden="1">
      <c r="A194" s="366">
        <v>5300035</v>
      </c>
      <c r="B194" s="189" t="s">
        <v>753</v>
      </c>
      <c r="E194" s="194">
        <v>154854.62</v>
      </c>
      <c r="F194" s="194">
        <v>0</v>
      </c>
      <c r="G194" s="194">
        <v>154854.62</v>
      </c>
      <c r="I194" s="363">
        <v>154854.62</v>
      </c>
      <c r="J194" s="363">
        <v>0</v>
      </c>
      <c r="K194" s="312">
        <v>0</v>
      </c>
      <c r="L194" s="364">
        <v>154854.62</v>
      </c>
      <c r="M194" s="312">
        <v>154854.62</v>
      </c>
    </row>
    <row r="195" spans="1:13" hidden="1">
      <c r="A195" s="366">
        <v>5300036</v>
      </c>
      <c r="B195" s="189" t="s">
        <v>754</v>
      </c>
      <c r="E195" s="194">
        <v>697100.89</v>
      </c>
      <c r="F195" s="194">
        <v>4510.5200000000004</v>
      </c>
      <c r="G195" s="194">
        <v>692590.37</v>
      </c>
      <c r="I195" s="363">
        <v>692590.37</v>
      </c>
      <c r="J195" s="363">
        <v>0</v>
      </c>
      <c r="K195" s="312">
        <v>0</v>
      </c>
      <c r="L195" s="364">
        <v>692590.37</v>
      </c>
      <c r="M195" s="312">
        <v>692590.37</v>
      </c>
    </row>
    <row r="196" spans="1:13" hidden="1">
      <c r="A196" s="366">
        <v>5300037</v>
      </c>
      <c r="B196" s="189" t="s">
        <v>755</v>
      </c>
      <c r="E196" s="194">
        <v>247530.27</v>
      </c>
      <c r="F196" s="194">
        <v>0</v>
      </c>
      <c r="G196" s="194">
        <v>247530.27</v>
      </c>
      <c r="I196" s="363">
        <v>247530.27</v>
      </c>
      <c r="J196" s="363">
        <v>0</v>
      </c>
      <c r="K196" s="312">
        <v>0</v>
      </c>
      <c r="L196" s="364">
        <v>247530.27</v>
      </c>
      <c r="M196" s="312">
        <v>247530.27</v>
      </c>
    </row>
    <row r="197" spans="1:13" hidden="1">
      <c r="A197" s="366">
        <v>5300038</v>
      </c>
      <c r="B197" s="189" t="s">
        <v>756</v>
      </c>
      <c r="E197" s="194">
        <v>1941860.01</v>
      </c>
      <c r="F197" s="194">
        <v>0</v>
      </c>
      <c r="G197" s="194">
        <v>1941860.01</v>
      </c>
      <c r="I197" s="363">
        <v>1941860.01</v>
      </c>
      <c r="J197" s="363">
        <v>0</v>
      </c>
      <c r="K197" s="312">
        <v>0</v>
      </c>
      <c r="L197" s="364">
        <v>1941860.01</v>
      </c>
      <c r="M197" s="312">
        <v>1941860.01</v>
      </c>
    </row>
    <row r="198" spans="1:13" hidden="1">
      <c r="A198" s="366">
        <v>5300039</v>
      </c>
      <c r="B198" s="189" t="s">
        <v>757</v>
      </c>
      <c r="E198" s="194">
        <v>357572.11</v>
      </c>
      <c r="F198" s="194">
        <v>0</v>
      </c>
      <c r="G198" s="194">
        <v>357572.11</v>
      </c>
      <c r="I198" s="363">
        <v>357572.11</v>
      </c>
      <c r="J198" s="363">
        <v>0</v>
      </c>
      <c r="K198" s="312">
        <v>0</v>
      </c>
      <c r="L198" s="364">
        <v>357572.11</v>
      </c>
      <c r="M198" s="312">
        <v>357572.11</v>
      </c>
    </row>
    <row r="199" spans="1:13" hidden="1">
      <c r="A199" s="366">
        <v>5300040</v>
      </c>
      <c r="B199" s="189" t="s">
        <v>758</v>
      </c>
      <c r="E199" s="194">
        <v>828471.67</v>
      </c>
      <c r="F199" s="194">
        <v>0</v>
      </c>
      <c r="G199" s="194">
        <v>828471.67</v>
      </c>
      <c r="I199" s="363">
        <v>828471.67</v>
      </c>
      <c r="J199" s="363">
        <v>0</v>
      </c>
      <c r="K199" s="312">
        <v>0</v>
      </c>
      <c r="L199" s="364">
        <v>828471.67</v>
      </c>
      <c r="M199" s="312">
        <v>828471.67</v>
      </c>
    </row>
    <row r="200" spans="1:13" hidden="1">
      <c r="A200" s="366">
        <v>5300041</v>
      </c>
      <c r="B200" s="189" t="s">
        <v>759</v>
      </c>
      <c r="E200" s="194">
        <v>126057.99</v>
      </c>
      <c r="F200" s="194">
        <v>0</v>
      </c>
      <c r="G200" s="194">
        <v>126057.99</v>
      </c>
      <c r="I200" s="363">
        <v>126057.99</v>
      </c>
      <c r="J200" s="363">
        <v>0</v>
      </c>
      <c r="K200" s="312">
        <v>0</v>
      </c>
      <c r="L200" s="364">
        <v>126057.99</v>
      </c>
      <c r="M200" s="312">
        <v>126057.99</v>
      </c>
    </row>
    <row r="201" spans="1:13" hidden="1">
      <c r="A201" s="366">
        <v>5300042</v>
      </c>
      <c r="B201" s="189" t="s">
        <v>760</v>
      </c>
      <c r="E201" s="194">
        <v>1162.98</v>
      </c>
      <c r="F201" s="194">
        <v>0</v>
      </c>
      <c r="G201" s="194">
        <v>1162.98</v>
      </c>
      <c r="I201" s="363">
        <v>1162.98</v>
      </c>
      <c r="J201" s="363">
        <v>0</v>
      </c>
      <c r="K201" s="312">
        <v>0</v>
      </c>
      <c r="L201" s="364">
        <v>1162.98</v>
      </c>
      <c r="M201" s="312">
        <v>1162.98</v>
      </c>
    </row>
    <row r="202" spans="1:13" hidden="1">
      <c r="A202" s="366">
        <v>5300044</v>
      </c>
      <c r="B202" s="189" t="s">
        <v>762</v>
      </c>
      <c r="E202" s="194">
        <v>522384</v>
      </c>
      <c r="F202" s="194">
        <v>60467.94</v>
      </c>
      <c r="G202" s="194">
        <v>461916.06</v>
      </c>
      <c r="I202" s="363">
        <v>461916.06</v>
      </c>
      <c r="J202" s="363">
        <v>0</v>
      </c>
      <c r="K202" s="312">
        <v>0</v>
      </c>
      <c r="L202" s="364">
        <v>461916.06</v>
      </c>
      <c r="M202" s="312">
        <v>461916.06</v>
      </c>
    </row>
    <row r="203" spans="1:13" hidden="1">
      <c r="A203" s="366">
        <v>5300045</v>
      </c>
      <c r="B203" s="189" t="s">
        <v>763</v>
      </c>
      <c r="E203" s="194">
        <v>400000</v>
      </c>
      <c r="F203" s="194">
        <v>30000</v>
      </c>
      <c r="G203" s="194">
        <v>370000</v>
      </c>
      <c r="I203" s="363">
        <v>370000</v>
      </c>
      <c r="J203" s="363">
        <v>0</v>
      </c>
      <c r="K203" s="312">
        <v>0</v>
      </c>
      <c r="L203" s="364">
        <v>370000</v>
      </c>
      <c r="M203" s="312">
        <v>370000</v>
      </c>
    </row>
    <row r="204" spans="1:13" hidden="1">
      <c r="A204" s="366">
        <v>5300046</v>
      </c>
      <c r="B204" s="189" t="s">
        <v>764</v>
      </c>
      <c r="E204" s="194">
        <v>138382.92000000001</v>
      </c>
      <c r="F204" s="194">
        <v>31514.799999999999</v>
      </c>
      <c r="G204" s="194">
        <v>106868.12</v>
      </c>
      <c r="I204" s="363">
        <v>106868.12</v>
      </c>
      <c r="J204" s="363">
        <v>0</v>
      </c>
      <c r="K204" s="312">
        <v>0</v>
      </c>
      <c r="L204" s="364">
        <v>106868.12</v>
      </c>
      <c r="M204" s="312">
        <v>106868.12</v>
      </c>
    </row>
    <row r="205" spans="1:13" hidden="1">
      <c r="A205" s="366">
        <v>5300050</v>
      </c>
      <c r="B205" s="189" t="s">
        <v>765</v>
      </c>
      <c r="E205" s="194">
        <v>903062</v>
      </c>
      <c r="F205" s="194">
        <v>0</v>
      </c>
      <c r="G205" s="194">
        <v>903062</v>
      </c>
      <c r="I205" s="363">
        <v>903062</v>
      </c>
      <c r="J205" s="363">
        <v>0</v>
      </c>
      <c r="K205" s="312">
        <v>0</v>
      </c>
      <c r="L205" s="364">
        <v>903062</v>
      </c>
      <c r="M205" s="312">
        <v>903062</v>
      </c>
    </row>
    <row r="206" spans="1:13" hidden="1">
      <c r="A206" s="366">
        <v>5300051</v>
      </c>
      <c r="B206" s="189" t="s">
        <v>766</v>
      </c>
      <c r="E206" s="194">
        <v>1028547</v>
      </c>
      <c r="F206" s="194">
        <v>0</v>
      </c>
      <c r="G206" s="194">
        <v>1028547</v>
      </c>
      <c r="I206" s="363">
        <v>1028547</v>
      </c>
      <c r="J206" s="363">
        <v>0</v>
      </c>
      <c r="K206" s="312">
        <v>0</v>
      </c>
      <c r="L206" s="364">
        <v>1028547</v>
      </c>
      <c r="M206" s="312">
        <v>1028547</v>
      </c>
    </row>
    <row r="207" spans="1:13" hidden="1">
      <c r="A207" s="366">
        <v>5300052</v>
      </c>
      <c r="B207" s="189" t="s">
        <v>767</v>
      </c>
      <c r="E207" s="194">
        <v>689817</v>
      </c>
      <c r="F207" s="194">
        <v>0</v>
      </c>
      <c r="G207" s="194">
        <v>689817</v>
      </c>
      <c r="I207" s="363">
        <v>689817</v>
      </c>
      <c r="J207" s="363">
        <v>0</v>
      </c>
      <c r="K207" s="312">
        <v>0</v>
      </c>
      <c r="L207" s="364">
        <v>689817</v>
      </c>
      <c r="M207" s="312">
        <v>689817</v>
      </c>
    </row>
    <row r="208" spans="1:13" hidden="1">
      <c r="A208" s="366">
        <v>5300060</v>
      </c>
      <c r="B208" s="189" t="s">
        <v>838</v>
      </c>
      <c r="E208" s="194">
        <v>182866.36</v>
      </c>
      <c r="F208" s="194">
        <v>0</v>
      </c>
      <c r="G208" s="194">
        <v>182866.36</v>
      </c>
      <c r="I208" s="363">
        <v>182866.36</v>
      </c>
      <c r="J208" s="363">
        <v>0</v>
      </c>
      <c r="K208" s="312">
        <v>0</v>
      </c>
      <c r="L208" s="364">
        <v>182866.36</v>
      </c>
      <c r="M208" s="312">
        <v>182866.36</v>
      </c>
    </row>
    <row r="209" spans="1:13" hidden="1">
      <c r="A209" s="366">
        <v>5300101</v>
      </c>
      <c r="B209" s="189" t="s">
        <v>768</v>
      </c>
      <c r="E209" s="194">
        <v>17616000</v>
      </c>
      <c r="F209" s="194">
        <v>0</v>
      </c>
      <c r="G209" s="194">
        <v>17616000</v>
      </c>
      <c r="I209" s="363">
        <v>17616000</v>
      </c>
      <c r="J209" s="363">
        <v>0</v>
      </c>
      <c r="K209" s="312">
        <v>0</v>
      </c>
      <c r="L209" s="364">
        <v>17616000</v>
      </c>
      <c r="M209" s="312">
        <v>17616000</v>
      </c>
    </row>
    <row r="210" spans="1:13" hidden="1">
      <c r="A210" s="366">
        <v>5300105</v>
      </c>
      <c r="B210" s="189" t="s">
        <v>769</v>
      </c>
      <c r="E210" s="194">
        <v>9000</v>
      </c>
      <c r="F210" s="194">
        <v>0</v>
      </c>
      <c r="G210" s="194">
        <v>9000</v>
      </c>
      <c r="I210" s="363">
        <v>9000</v>
      </c>
      <c r="J210" s="363">
        <v>0</v>
      </c>
      <c r="K210" s="312">
        <v>0</v>
      </c>
      <c r="L210" s="364">
        <v>9000</v>
      </c>
      <c r="M210" s="312">
        <v>9000</v>
      </c>
    </row>
    <row r="211" spans="1:13" hidden="1">
      <c r="A211" s="366">
        <v>5300106</v>
      </c>
      <c r="B211" s="189" t="s">
        <v>770</v>
      </c>
      <c r="E211" s="194">
        <v>184224.49</v>
      </c>
      <c r="F211" s="194">
        <v>0</v>
      </c>
      <c r="G211" s="194">
        <v>184224.49</v>
      </c>
      <c r="I211" s="363">
        <v>184224.49</v>
      </c>
      <c r="J211" s="363">
        <v>0</v>
      </c>
      <c r="K211" s="312">
        <v>0</v>
      </c>
      <c r="L211" s="364">
        <v>184224.49</v>
      </c>
      <c r="M211" s="312">
        <v>184224.49</v>
      </c>
    </row>
    <row r="212" spans="1:13" hidden="1">
      <c r="A212" s="366">
        <v>5300110</v>
      </c>
      <c r="B212" s="189" t="s">
        <v>771</v>
      </c>
      <c r="E212" s="194">
        <v>104298.52</v>
      </c>
      <c r="F212" s="194">
        <v>0</v>
      </c>
      <c r="G212" s="194">
        <v>104298.52</v>
      </c>
      <c r="I212" s="363">
        <v>104298.52</v>
      </c>
      <c r="J212" s="363">
        <v>0</v>
      </c>
      <c r="K212" s="312">
        <v>0</v>
      </c>
      <c r="L212" s="364">
        <v>104298.52</v>
      </c>
      <c r="M212" s="312">
        <v>104298.52</v>
      </c>
    </row>
    <row r="213" spans="1:13" hidden="1">
      <c r="A213" s="366">
        <v>5300111</v>
      </c>
      <c r="B213" s="189" t="s">
        <v>772</v>
      </c>
      <c r="E213" s="194">
        <v>359733.81</v>
      </c>
      <c r="F213" s="194">
        <v>5000</v>
      </c>
      <c r="G213" s="194">
        <v>354733.81</v>
      </c>
      <c r="I213" s="363">
        <v>354733.81</v>
      </c>
      <c r="J213" s="363">
        <v>0</v>
      </c>
      <c r="K213" s="312">
        <v>0</v>
      </c>
      <c r="L213" s="364">
        <v>354733.81</v>
      </c>
      <c r="M213" s="312">
        <v>354733.81</v>
      </c>
    </row>
    <row r="214" spans="1:13" hidden="1">
      <c r="A214" s="366">
        <v>5300119</v>
      </c>
      <c r="B214" s="189" t="s">
        <v>773</v>
      </c>
      <c r="E214" s="194">
        <v>230779.65</v>
      </c>
      <c r="F214" s="194">
        <v>0</v>
      </c>
      <c r="G214" s="194">
        <v>230779.65</v>
      </c>
      <c r="I214" s="363">
        <v>230779.65</v>
      </c>
      <c r="J214" s="363">
        <v>0</v>
      </c>
      <c r="K214" s="312">
        <v>0</v>
      </c>
      <c r="L214" s="364">
        <v>230779.65</v>
      </c>
      <c r="M214" s="312">
        <v>230779.65</v>
      </c>
    </row>
    <row r="215" spans="1:13" hidden="1">
      <c r="A215" s="366">
        <v>5300123</v>
      </c>
      <c r="B215" s="189" t="s">
        <v>774</v>
      </c>
      <c r="E215" s="194">
        <v>185692.17</v>
      </c>
      <c r="F215" s="194">
        <v>0</v>
      </c>
      <c r="G215" s="194">
        <v>185692.17</v>
      </c>
      <c r="I215" s="363">
        <v>185692.17</v>
      </c>
      <c r="J215" s="363">
        <v>0</v>
      </c>
      <c r="K215" s="312">
        <v>0</v>
      </c>
      <c r="L215" s="364">
        <v>185692.17</v>
      </c>
      <c r="M215" s="312">
        <v>185692.17</v>
      </c>
    </row>
    <row r="216" spans="1:13" hidden="1">
      <c r="A216" s="366">
        <v>5300201</v>
      </c>
      <c r="B216" s="189" t="s">
        <v>776</v>
      </c>
      <c r="E216" s="194">
        <v>204000.4</v>
      </c>
      <c r="F216" s="194">
        <v>0</v>
      </c>
      <c r="G216" s="194">
        <v>204000.4</v>
      </c>
      <c r="I216" s="363">
        <v>204000.4</v>
      </c>
      <c r="J216" s="363">
        <v>0</v>
      </c>
      <c r="K216" s="312">
        <v>0</v>
      </c>
      <c r="L216" s="364">
        <v>204000.4</v>
      </c>
      <c r="M216" s="312">
        <v>204000.4</v>
      </c>
    </row>
    <row r="217" spans="1:13" hidden="1">
      <c r="A217" s="366">
        <v>5300205</v>
      </c>
      <c r="B217" s="189" t="s">
        <v>777</v>
      </c>
      <c r="E217" s="194">
        <v>33700</v>
      </c>
      <c r="F217" s="194">
        <v>0</v>
      </c>
      <c r="G217" s="194">
        <v>33700</v>
      </c>
      <c r="I217" s="363">
        <v>33700</v>
      </c>
      <c r="J217" s="363">
        <v>0</v>
      </c>
      <c r="K217" s="312">
        <v>0</v>
      </c>
      <c r="L217" s="364">
        <v>33700</v>
      </c>
      <c r="M217" s="312">
        <v>33700</v>
      </c>
    </row>
    <row r="218" spans="1:13" hidden="1">
      <c r="A218" s="366">
        <v>5300210</v>
      </c>
      <c r="B218" s="189" t="s">
        <v>779</v>
      </c>
      <c r="E218" s="194">
        <v>141150</v>
      </c>
      <c r="F218" s="194">
        <v>0</v>
      </c>
      <c r="G218" s="194">
        <v>141150</v>
      </c>
      <c r="I218" s="363">
        <v>141150</v>
      </c>
      <c r="J218" s="363">
        <v>0</v>
      </c>
      <c r="K218" s="312">
        <v>0</v>
      </c>
      <c r="L218" s="364">
        <v>141150</v>
      </c>
      <c r="M218" s="312">
        <v>141150</v>
      </c>
    </row>
    <row r="219" spans="1:13" hidden="1">
      <c r="A219" s="366">
        <v>5300211</v>
      </c>
      <c r="B219" s="189" t="s">
        <v>780</v>
      </c>
      <c r="E219" s="194">
        <v>74898.59</v>
      </c>
      <c r="F219" s="194">
        <v>0</v>
      </c>
      <c r="G219" s="194">
        <v>74898.59</v>
      </c>
      <c r="I219" s="363">
        <v>74898.59</v>
      </c>
      <c r="J219" s="363">
        <v>0</v>
      </c>
      <c r="K219" s="312">
        <v>0</v>
      </c>
      <c r="L219" s="364">
        <v>74898.59</v>
      </c>
      <c r="M219" s="312">
        <v>74898.59</v>
      </c>
    </row>
    <row r="220" spans="1:13" hidden="1">
      <c r="A220" s="366">
        <v>5300219</v>
      </c>
      <c r="B220" s="189" t="s">
        <v>781</v>
      </c>
      <c r="E220" s="194">
        <v>17600</v>
      </c>
      <c r="F220" s="194">
        <v>0</v>
      </c>
      <c r="G220" s="194">
        <v>17600</v>
      </c>
      <c r="I220" s="363">
        <v>17600</v>
      </c>
      <c r="J220" s="363">
        <v>0</v>
      </c>
      <c r="K220" s="312">
        <v>0</v>
      </c>
      <c r="L220" s="364">
        <v>17600</v>
      </c>
      <c r="M220" s="312">
        <v>17600</v>
      </c>
    </row>
    <row r="221" spans="1:13" hidden="1">
      <c r="A221" s="366">
        <v>5300231</v>
      </c>
      <c r="B221" s="189" t="s">
        <v>783</v>
      </c>
      <c r="E221" s="194">
        <v>3783496.43</v>
      </c>
      <c r="F221" s="194">
        <v>3334334.24</v>
      </c>
      <c r="G221" s="194">
        <v>449162.19</v>
      </c>
      <c r="I221" s="363">
        <v>449162.19</v>
      </c>
      <c r="J221" s="363">
        <v>0</v>
      </c>
      <c r="K221" s="312">
        <v>0</v>
      </c>
      <c r="L221" s="364">
        <v>449162.19</v>
      </c>
      <c r="M221" s="312">
        <v>449162.19</v>
      </c>
    </row>
    <row r="222" spans="1:13" hidden="1">
      <c r="A222" s="366">
        <v>5300305</v>
      </c>
      <c r="B222" s="189" t="s">
        <v>784</v>
      </c>
      <c r="E222" s="194">
        <v>177404</v>
      </c>
      <c r="F222" s="194">
        <v>8139</v>
      </c>
      <c r="G222" s="194">
        <v>169265</v>
      </c>
      <c r="I222" s="363">
        <v>169265</v>
      </c>
      <c r="J222" s="363">
        <v>0</v>
      </c>
      <c r="K222" s="312">
        <v>0</v>
      </c>
      <c r="L222" s="364">
        <v>169265</v>
      </c>
      <c r="M222" s="312">
        <v>169265</v>
      </c>
    </row>
    <row r="223" spans="1:13" hidden="1">
      <c r="A223" s="366">
        <v>5300310</v>
      </c>
      <c r="B223" s="189" t="s">
        <v>785</v>
      </c>
      <c r="E223" s="194">
        <v>3950</v>
      </c>
      <c r="F223" s="194">
        <v>0</v>
      </c>
      <c r="G223" s="194">
        <v>3950</v>
      </c>
      <c r="I223" s="363">
        <v>3950</v>
      </c>
      <c r="J223" s="363">
        <v>0</v>
      </c>
      <c r="K223" s="312">
        <v>0</v>
      </c>
      <c r="L223" s="364">
        <v>3950</v>
      </c>
      <c r="M223" s="312">
        <v>3950</v>
      </c>
    </row>
    <row r="224" spans="1:13" hidden="1">
      <c r="A224" s="366">
        <v>5300311</v>
      </c>
      <c r="B224" s="189" t="s">
        <v>786</v>
      </c>
      <c r="E224" s="194">
        <v>329887.21000000002</v>
      </c>
      <c r="F224" s="194">
        <v>0</v>
      </c>
      <c r="G224" s="194">
        <v>329887.21000000002</v>
      </c>
      <c r="I224" s="363">
        <v>329887.21000000002</v>
      </c>
      <c r="J224" s="363">
        <v>0</v>
      </c>
      <c r="K224" s="312">
        <v>0</v>
      </c>
      <c r="L224" s="364">
        <v>329887.21000000002</v>
      </c>
      <c r="M224" s="312">
        <v>329887.21000000002</v>
      </c>
    </row>
    <row r="225" spans="1:13" hidden="1">
      <c r="A225" s="366">
        <v>5300319</v>
      </c>
      <c r="B225" s="189" t="s">
        <v>787</v>
      </c>
      <c r="E225" s="194">
        <v>152779.01</v>
      </c>
      <c r="F225" s="194">
        <v>0</v>
      </c>
      <c r="G225" s="194">
        <v>152779.01</v>
      </c>
      <c r="I225" s="363">
        <v>152779.01</v>
      </c>
      <c r="J225" s="363">
        <v>0</v>
      </c>
      <c r="K225" s="312">
        <v>0</v>
      </c>
      <c r="L225" s="364">
        <v>152779.01</v>
      </c>
      <c r="M225" s="312">
        <v>152779.01</v>
      </c>
    </row>
    <row r="226" spans="1:13" hidden="1">
      <c r="A226" s="366">
        <v>5300323</v>
      </c>
      <c r="B226" s="189" t="s">
        <v>788</v>
      </c>
      <c r="E226" s="194">
        <v>111964.92</v>
      </c>
      <c r="F226" s="194">
        <v>0</v>
      </c>
      <c r="G226" s="194">
        <v>111964.92</v>
      </c>
      <c r="I226" s="363">
        <v>111964.92</v>
      </c>
      <c r="J226" s="363">
        <v>0</v>
      </c>
      <c r="K226" s="312">
        <v>0</v>
      </c>
      <c r="L226" s="364">
        <v>111964.92</v>
      </c>
      <c r="M226" s="312">
        <v>111964.92</v>
      </c>
    </row>
    <row r="227" spans="1:13" hidden="1">
      <c r="A227" s="366">
        <v>5400002</v>
      </c>
      <c r="B227" s="189" t="s">
        <v>791</v>
      </c>
      <c r="E227" s="194">
        <v>7139079.1500000004</v>
      </c>
      <c r="F227" s="194">
        <v>978786.45</v>
      </c>
      <c r="G227" s="194">
        <v>6160292.7000000002</v>
      </c>
      <c r="I227" s="363">
        <v>6160292.7000000002</v>
      </c>
      <c r="J227" s="363">
        <v>0</v>
      </c>
      <c r="K227" s="312">
        <v>0</v>
      </c>
      <c r="L227" s="364">
        <v>6160292.7000000002</v>
      </c>
      <c r="M227" s="312">
        <v>6160292.7000000002</v>
      </c>
    </row>
    <row r="228" spans="1:13" hidden="1">
      <c r="A228" s="366">
        <v>5410001</v>
      </c>
      <c r="B228" s="189" t="s">
        <v>792</v>
      </c>
      <c r="E228" s="194">
        <v>1032332.17</v>
      </c>
      <c r="F228" s="194">
        <v>0</v>
      </c>
      <c r="G228" s="194">
        <v>1032332.17</v>
      </c>
      <c r="I228" s="363">
        <v>1032332.17</v>
      </c>
      <c r="J228" s="363">
        <v>0</v>
      </c>
      <c r="K228" s="312">
        <v>0</v>
      </c>
      <c r="L228" s="364">
        <v>1032332.17</v>
      </c>
      <c r="M228" s="312">
        <v>1032332.17</v>
      </c>
    </row>
    <row r="229" spans="1:13" s="375" customFormat="1">
      <c r="A229" s="371" t="s">
        <v>900</v>
      </c>
      <c r="B229" s="372" t="s">
        <v>52</v>
      </c>
      <c r="C229" s="373"/>
      <c r="D229" s="373"/>
      <c r="E229" s="373"/>
      <c r="F229" s="373"/>
      <c r="G229" s="373"/>
      <c r="H229" s="373"/>
      <c r="I229" s="374"/>
      <c r="J229" s="374">
        <v>14442454.640000001</v>
      </c>
      <c r="K229" s="319">
        <v>0</v>
      </c>
      <c r="L229" s="319">
        <v>14442454.640000001</v>
      </c>
      <c r="M229" s="319" t="e">
        <v>#N/A</v>
      </c>
    </row>
    <row r="230" spans="1:13" s="375" customFormat="1">
      <c r="A230" s="371" t="s">
        <v>901</v>
      </c>
      <c r="B230" s="372" t="s">
        <v>901</v>
      </c>
      <c r="C230" s="373"/>
      <c r="D230" s="373"/>
      <c r="E230" s="373"/>
      <c r="F230" s="373"/>
      <c r="G230" s="373"/>
      <c r="H230" s="373"/>
      <c r="I230" s="374"/>
      <c r="J230" s="374">
        <v>13439790.039999999</v>
      </c>
      <c r="K230" s="319">
        <v>0</v>
      </c>
      <c r="L230" s="319">
        <v>13439790.039999999</v>
      </c>
      <c r="M230" s="319" t="e">
        <v>#N/A</v>
      </c>
    </row>
    <row r="231" spans="1:13" hidden="1">
      <c r="L231" s="364">
        <f>SUM(L2:L230)</f>
        <v>3.8370490074157715E-7</v>
      </c>
    </row>
    <row r="232" spans="1:13" s="375" customFormat="1">
      <c r="A232" s="371"/>
      <c r="B232" s="372" t="s">
        <v>543</v>
      </c>
      <c r="C232" s="373"/>
      <c r="D232" s="373"/>
      <c r="E232" s="373"/>
      <c r="F232" s="373"/>
      <c r="G232" s="373"/>
      <c r="H232" s="373"/>
      <c r="I232" s="374"/>
      <c r="J232" s="374"/>
      <c r="K232" s="319">
        <f>J27-K27</f>
        <v>-67041194.169999689</v>
      </c>
      <c r="L232" s="319"/>
      <c r="M232" s="319"/>
    </row>
    <row r="233" spans="1:13" s="375" customFormat="1">
      <c r="A233" s="371"/>
      <c r="B233" s="372" t="s">
        <v>544</v>
      </c>
      <c r="C233" s="373"/>
      <c r="D233" s="373"/>
      <c r="E233" s="373"/>
      <c r="F233" s="373"/>
      <c r="G233" s="373"/>
      <c r="H233" s="373"/>
      <c r="I233" s="374"/>
      <c r="J233" s="374"/>
      <c r="K233" s="319">
        <f>J28-K28</f>
        <v>14940841.439999999</v>
      </c>
      <c r="L233" s="319"/>
      <c r="M233" s="319"/>
    </row>
    <row r="234" spans="1:13" s="375" customFormat="1">
      <c r="A234" s="371"/>
      <c r="B234" s="372" t="s">
        <v>545</v>
      </c>
      <c r="C234" s="373"/>
      <c r="D234" s="373"/>
      <c r="E234" s="373"/>
      <c r="F234" s="373"/>
      <c r="G234" s="373"/>
      <c r="H234" s="373"/>
      <c r="I234" s="374"/>
      <c r="J234" s="374"/>
      <c r="K234" s="319">
        <f>J29-K29</f>
        <v>24218108.049999945</v>
      </c>
      <c r="L234" s="319"/>
      <c r="M234" s="319"/>
    </row>
    <row r="238" spans="1:13">
      <c r="J238" s="363">
        <f>J229*2</f>
        <v>28884909.280000001</v>
      </c>
    </row>
  </sheetData>
  <autoFilter ref="A1:M234">
    <filterColumn colId="11">
      <colorFilter dxfId="0"/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goingconcern</vt:lpstr>
      <vt:lpstr>Ratio-coverage</vt:lpstr>
      <vt:lpstr>Ratio-profit</vt:lpstr>
      <vt:lpstr>Ratio-activity</vt:lpstr>
      <vt:lpstr>FS-T 2015</vt:lpstr>
      <vt:lpstr>FS-E</vt:lpstr>
      <vt:lpstr>PL-E</vt:lpstr>
      <vt:lpstr>CSE-E Conso</vt:lpstr>
      <vt:lpstr>CSE-E</vt:lpstr>
      <vt:lpstr>CF-E</vt:lpstr>
      <vt:lpstr>Z810 31.12.14</vt:lpstr>
      <vt:lpstr>TB 59</vt:lpstr>
      <vt:lpstr>TB Q2.2017</vt:lpstr>
      <vt:lpstr>'CF-E'!Print_Area</vt:lpstr>
      <vt:lpstr>'CSE-E'!Print_Area</vt:lpstr>
      <vt:lpstr>'CSE-E Conso'!Print_Area</vt:lpstr>
      <vt:lpstr>'FS-E'!Print_Area</vt:lpstr>
      <vt:lpstr>'FS-T 2015'!Print_Area</vt:lpstr>
      <vt:lpstr>'PL-E'!Print_Area</vt:lpstr>
      <vt:lpstr>'Ratio-activity'!Print_Area</vt:lpstr>
      <vt:lpstr>'Ratio-coverage'!Print_Area</vt:lpstr>
      <vt:lpstr>'Ratio-profit'!Print_Area</vt:lpstr>
      <vt:lpstr>'Z810 31.12.14'!Print_Area</vt:lpstr>
      <vt:lpstr>'CF-E'!Print_Titles</vt:lpstr>
      <vt:lpstr>'Ratio-activity'!Print_Titles</vt:lpstr>
      <vt:lpstr>'Ratio-coverage'!Print_Titles</vt:lpstr>
      <vt:lpstr>'Ratio-profit'!Print_Titles</vt:lpstr>
      <vt:lpstr>'Z810 31.12.14'!Print_Titles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Meena.H</cp:lastModifiedBy>
  <cp:lastPrinted>2020-08-10T02:08:48Z</cp:lastPrinted>
  <dcterms:created xsi:type="dcterms:W3CDTF">2002-07-07T03:31:04Z</dcterms:created>
  <dcterms:modified xsi:type="dcterms:W3CDTF">2020-08-11T10:39:07Z</dcterms:modified>
</cp:coreProperties>
</file>